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Weligton\bkp\001 - Obras\IML\REFORMA 2022\PDF´S\"/>
    </mc:Choice>
  </mc:AlternateContent>
  <xr:revisionPtr revIDLastSave="0" documentId="13_ncr:1_{94F354D6-2E66-4848-B6BB-9EE8F3E3F166}" xr6:coauthVersionLast="47" xr6:coauthVersionMax="47" xr10:uidLastSave="{00000000-0000-0000-0000-000000000000}"/>
  <bookViews>
    <workbookView xWindow="-120" yWindow="-120" windowWidth="25440" windowHeight="15390" tabRatio="501" xr2:uid="{00000000-000D-0000-FFFF-FFFF00000000}"/>
  </bookViews>
  <sheets>
    <sheet name="ORÇAMENTO" sheetId="15" r:id="rId1"/>
    <sheet name="MEMORIAL DE CÁLCULO" sheetId="18" r:id="rId2"/>
    <sheet name="CRONOGRAMAFF" sheetId="43" r:id="rId3"/>
    <sheet name="CDHU" sheetId="44" r:id="rId4"/>
    <sheet name="CDHU186" sheetId="42" r:id="rId5"/>
    <sheet name="CDHU188" sheetId="45" r:id="rId6"/>
    <sheet name="CDHU189" sheetId="46" r:id="rId7"/>
  </sheets>
  <definedNames>
    <definedName name="_xlnm.Print_Area" localSheetId="2">CRONOGRAMAFF!$A$1:$AE$58</definedName>
    <definedName name="_xlnm.Print_Area" localSheetId="1">'MEMORIAL DE CÁLCULO'!$A$1:$K$2126</definedName>
    <definedName name="_xlnm.Print_Area" localSheetId="0">ORÇAMENTO!$A$1:$H$323</definedName>
    <definedName name="Boletim">#REF!</definedName>
    <definedName name="BRHJGOUUCG" hidden="1">#REF!</definedName>
    <definedName name="CNNLIWNNYW" hidden="1">#REF!</definedName>
    <definedName name="cpos">#REF!</definedName>
    <definedName name="EGEFBMPJUH" hidden="1">#REF!</definedName>
    <definedName name="fde">#REF!</definedName>
    <definedName name="GEMVODUGLB" hidden="1">#REF!</definedName>
    <definedName name="HAQSZQJJXH" hidden="1">#REF!</definedName>
    <definedName name="HZCZQRBQEV" hidden="1">#REF!</definedName>
    <definedName name="IELZYZMUSY" hidden="1">#REF!</definedName>
    <definedName name="JBEDSDWDSA" hidden="1">#REF!</definedName>
    <definedName name="JQMVVHQZHQ" hidden="1">#REF!</definedName>
    <definedName name="JTZHIBNCBN" hidden="1">#REF!</definedName>
    <definedName name="JYKKXIZZCN" hidden="1">#REF!</definedName>
    <definedName name="KFGTVTGSZB" hidden="1">#REF!</definedName>
    <definedName name="KLWPNNJBRB" hidden="1">#REF!</definedName>
    <definedName name="MCRWXOVTHS" hidden="1">#REF!</definedName>
    <definedName name="NLXQXITZYY" hidden="1">#REF!</definedName>
    <definedName name="PKNTSHYCBD" hidden="1">#REF!</definedName>
    <definedName name="RTDCURKAAC" hidden="1">#REF!</definedName>
    <definedName name="_xlnm.Print_Titles" localSheetId="2">CRONOGRAMAFF!$A:$C</definedName>
    <definedName name="_xlnm.Print_Titles" localSheetId="1">'MEMORIAL DE CÁLCULO'!$1:$15</definedName>
    <definedName name="_xlnm.Print_Titles" localSheetId="0">ORÇAMENTO!$1:$8</definedName>
    <definedName name="TTBILMJNUT" hidden="1">#REF!</definedName>
    <definedName name="UKBALFKBBW" hidden="1">#REF!</definedName>
    <definedName name="VTYLRQEYAB" hidden="1">#REF!</definedName>
    <definedName name="ZGYLVHFASF" hidden="1">#REF!</definedName>
  </definedNames>
  <calcPr calcId="181029"/>
</workbook>
</file>

<file path=xl/calcChain.xml><?xml version="1.0" encoding="utf-8"?>
<calcChain xmlns="http://schemas.openxmlformats.org/spreadsheetml/2006/main">
  <c r="E46" i="43" l="1"/>
  <c r="B2105" i="18"/>
  <c r="D10" i="15"/>
  <c r="G60" i="18"/>
  <c r="G2099" i="18" l="1"/>
  <c r="I926" i="18"/>
  <c r="I936" i="18"/>
  <c r="G164" i="15"/>
  <c r="G300" i="15"/>
  <c r="G291" i="15"/>
  <c r="G270" i="15"/>
  <c r="G261" i="15"/>
  <c r="G255" i="15"/>
  <c r="G257" i="15"/>
  <c r="G260" i="15"/>
  <c r="G262" i="15"/>
  <c r="G244" i="15"/>
  <c r="G246" i="15"/>
  <c r="G215" i="15"/>
  <c r="G219" i="15"/>
  <c r="G221" i="15"/>
  <c r="G234" i="15"/>
  <c r="G211" i="15"/>
  <c r="G174" i="15"/>
  <c r="G157" i="15"/>
  <c r="G163" i="15"/>
  <c r="G166" i="15"/>
  <c r="G168" i="15"/>
  <c r="G136" i="15"/>
  <c r="G140" i="15"/>
  <c r="G145" i="15"/>
  <c r="G127" i="15"/>
  <c r="G118" i="15"/>
  <c r="G101" i="15"/>
  <c r="G107" i="15"/>
  <c r="G110" i="15"/>
  <c r="G72" i="15"/>
  <c r="G81" i="15"/>
  <c r="G55" i="15"/>
  <c r="G61" i="15"/>
  <c r="G65" i="15"/>
  <c r="M11" i="15"/>
  <c r="M12" i="15"/>
  <c r="M13" i="15"/>
  <c r="M14" i="15"/>
  <c r="G14" i="15" s="1"/>
  <c r="M15" i="15"/>
  <c r="G15" i="15" s="1"/>
  <c r="M16" i="15"/>
  <c r="G16" i="15" s="1"/>
  <c r="M17" i="15"/>
  <c r="G17" i="15" s="1"/>
  <c r="M18" i="15"/>
  <c r="G18" i="15" s="1"/>
  <c r="M19" i="15"/>
  <c r="G19" i="15" s="1"/>
  <c r="M20" i="15"/>
  <c r="G20" i="15" s="1"/>
  <c r="M21" i="15"/>
  <c r="G21" i="15" s="1"/>
  <c r="M22" i="15"/>
  <c r="G22" i="15" s="1"/>
  <c r="M23" i="15"/>
  <c r="G23" i="15" s="1"/>
  <c r="M24" i="15"/>
  <c r="M25" i="15"/>
  <c r="M26" i="15"/>
  <c r="M27" i="15"/>
  <c r="M28" i="15"/>
  <c r="G28" i="15" s="1"/>
  <c r="M29" i="15"/>
  <c r="M30" i="15"/>
  <c r="G30" i="15" s="1"/>
  <c r="M31" i="15"/>
  <c r="G31" i="15" s="1"/>
  <c r="M32" i="15"/>
  <c r="G32" i="15" s="1"/>
  <c r="M33" i="15"/>
  <c r="G33" i="15" s="1"/>
  <c r="M34" i="15"/>
  <c r="G34" i="15" s="1"/>
  <c r="M35" i="15"/>
  <c r="G35" i="15" s="1"/>
  <c r="M36" i="15"/>
  <c r="G36" i="15" s="1"/>
  <c r="M37" i="15"/>
  <c r="G37" i="15" s="1"/>
  <c r="M38" i="15"/>
  <c r="M39" i="15"/>
  <c r="G39" i="15" s="1"/>
  <c r="M40" i="15"/>
  <c r="G40" i="15" s="1"/>
  <c r="M41" i="15"/>
  <c r="G41" i="15" s="1"/>
  <c r="M42" i="15"/>
  <c r="G42" i="15" s="1"/>
  <c r="M43" i="15"/>
  <c r="G43" i="15" s="1"/>
  <c r="M44" i="15"/>
  <c r="G44" i="15" s="1"/>
  <c r="M45" i="15"/>
  <c r="G45" i="15" s="1"/>
  <c r="M46" i="15"/>
  <c r="G46" i="15" s="1"/>
  <c r="M47" i="15"/>
  <c r="G47" i="15" s="1"/>
  <c r="M48" i="15"/>
  <c r="G48" i="15" s="1"/>
  <c r="M49" i="15"/>
  <c r="M50" i="15"/>
  <c r="G50" i="15" s="1"/>
  <c r="M51" i="15"/>
  <c r="G51" i="15" s="1"/>
  <c r="M52" i="15"/>
  <c r="G52" i="15" s="1"/>
  <c r="M53" i="15"/>
  <c r="G53" i="15" s="1"/>
  <c r="M54" i="15"/>
  <c r="G54" i="15" s="1"/>
  <c r="M55" i="15"/>
  <c r="M56" i="15"/>
  <c r="G56" i="15" s="1"/>
  <c r="M57" i="15"/>
  <c r="G57" i="15" s="1"/>
  <c r="M58" i="15"/>
  <c r="G58" i="15" s="1"/>
  <c r="M59" i="15"/>
  <c r="G59" i="15" s="1"/>
  <c r="M60" i="15"/>
  <c r="G60" i="15" s="1"/>
  <c r="M61" i="15"/>
  <c r="M62" i="15"/>
  <c r="G62" i="15" s="1"/>
  <c r="M63" i="15"/>
  <c r="G63" i="15" s="1"/>
  <c r="M64" i="15"/>
  <c r="G64" i="15" s="1"/>
  <c r="M65" i="15"/>
  <c r="M66" i="15"/>
  <c r="G66" i="15" s="1"/>
  <c r="M67" i="15"/>
  <c r="M68" i="15"/>
  <c r="M69" i="15"/>
  <c r="M70" i="15"/>
  <c r="M71" i="15"/>
  <c r="G71" i="15" s="1"/>
  <c r="M72" i="15"/>
  <c r="M73" i="15"/>
  <c r="G73" i="15" s="1"/>
  <c r="M74" i="15"/>
  <c r="G74" i="15" s="1"/>
  <c r="M75" i="15"/>
  <c r="G75" i="15" s="1"/>
  <c r="M76" i="15"/>
  <c r="G76" i="15" s="1"/>
  <c r="M77" i="15"/>
  <c r="G77" i="15" s="1"/>
  <c r="M78" i="15"/>
  <c r="G78" i="15" s="1"/>
  <c r="M79" i="15"/>
  <c r="G79" i="15" s="1"/>
  <c r="M80" i="15"/>
  <c r="G80" i="15" s="1"/>
  <c r="M81" i="15"/>
  <c r="M82" i="15"/>
  <c r="G82" i="15" s="1"/>
  <c r="M83" i="15"/>
  <c r="G83" i="15" s="1"/>
  <c r="M84" i="15"/>
  <c r="G84" i="15" s="1"/>
  <c r="M85" i="15"/>
  <c r="G85" i="15" s="1"/>
  <c r="M86" i="15"/>
  <c r="G86" i="15" s="1"/>
  <c r="M87" i="15"/>
  <c r="G87" i="15" s="1"/>
  <c r="M88" i="15"/>
  <c r="G88" i="15" s="1"/>
  <c r="M89" i="15"/>
  <c r="G89" i="15" s="1"/>
  <c r="M90" i="15"/>
  <c r="G90" i="15" s="1"/>
  <c r="M91" i="15"/>
  <c r="G91" i="15" s="1"/>
  <c r="M92" i="15"/>
  <c r="M93" i="15"/>
  <c r="M94" i="15"/>
  <c r="M95" i="15"/>
  <c r="M96" i="15"/>
  <c r="G96" i="15" s="1"/>
  <c r="M97" i="15"/>
  <c r="G97" i="15" s="1"/>
  <c r="M98" i="15"/>
  <c r="G98" i="15" s="1"/>
  <c r="M99" i="15"/>
  <c r="G99" i="15" s="1"/>
  <c r="M100" i="15"/>
  <c r="G100" i="15" s="1"/>
  <c r="M101" i="15"/>
  <c r="M102" i="15"/>
  <c r="G102" i="15" s="1"/>
  <c r="M103" i="15"/>
  <c r="G103" i="15" s="1"/>
  <c r="M104" i="15"/>
  <c r="G104" i="15" s="1"/>
  <c r="M105" i="15"/>
  <c r="G105" i="15" s="1"/>
  <c r="M106" i="15"/>
  <c r="G106" i="15" s="1"/>
  <c r="M107" i="15"/>
  <c r="M108" i="15"/>
  <c r="G108" i="15" s="1"/>
  <c r="M109" i="15"/>
  <c r="G109" i="15" s="1"/>
  <c r="M110" i="15"/>
  <c r="M111" i="15"/>
  <c r="G111" i="15" s="1"/>
  <c r="M112" i="15"/>
  <c r="G112" i="15" s="1"/>
  <c r="M113" i="15"/>
  <c r="M114" i="15"/>
  <c r="M115" i="15"/>
  <c r="M116" i="15"/>
  <c r="M117" i="15"/>
  <c r="G117" i="15" s="1"/>
  <c r="M118" i="15"/>
  <c r="M119" i="15"/>
  <c r="G119" i="15" s="1"/>
  <c r="M120" i="15"/>
  <c r="G120" i="15" s="1"/>
  <c r="M121" i="15"/>
  <c r="M122" i="15"/>
  <c r="M123" i="15"/>
  <c r="M124" i="15"/>
  <c r="M125" i="15"/>
  <c r="G125" i="15" s="1"/>
  <c r="M126" i="15"/>
  <c r="G126" i="15" s="1"/>
  <c r="M127" i="15"/>
  <c r="M128" i="15"/>
  <c r="G128" i="15" s="1"/>
  <c r="M129" i="15"/>
  <c r="G129" i="15" s="1"/>
  <c r="M130" i="15"/>
  <c r="M131" i="15"/>
  <c r="M132" i="15"/>
  <c r="M133" i="15"/>
  <c r="M134" i="15"/>
  <c r="G134" i="15" s="1"/>
  <c r="M135" i="15"/>
  <c r="G135" i="15" s="1"/>
  <c r="M136" i="15"/>
  <c r="M137" i="15"/>
  <c r="G137" i="15" s="1"/>
  <c r="M138" i="15"/>
  <c r="G138" i="15" s="1"/>
  <c r="M139" i="15"/>
  <c r="G139" i="15" s="1"/>
  <c r="M140" i="15"/>
  <c r="M141" i="15"/>
  <c r="G141" i="15" s="1"/>
  <c r="M142" i="15"/>
  <c r="G142" i="15" s="1"/>
  <c r="M143" i="15"/>
  <c r="G143" i="15" s="1"/>
  <c r="M144" i="15"/>
  <c r="G144" i="15" s="1"/>
  <c r="M145" i="15"/>
  <c r="M146" i="15"/>
  <c r="G146" i="15" s="1"/>
  <c r="M147" i="15"/>
  <c r="G147" i="15" s="1"/>
  <c r="M148" i="15"/>
  <c r="G148" i="15" s="1"/>
  <c r="M149" i="15"/>
  <c r="M150" i="15"/>
  <c r="M151" i="15"/>
  <c r="M152" i="15"/>
  <c r="M153" i="15"/>
  <c r="G153" i="15" s="1"/>
  <c r="M154" i="15"/>
  <c r="G154" i="15" s="1"/>
  <c r="M155" i="15"/>
  <c r="G155" i="15" s="1"/>
  <c r="M156" i="15"/>
  <c r="G156" i="15" s="1"/>
  <c r="M157" i="15"/>
  <c r="M158" i="15"/>
  <c r="G158" i="15" s="1"/>
  <c r="M159" i="15"/>
  <c r="G159" i="15" s="1"/>
  <c r="M160" i="15"/>
  <c r="G160" i="15" s="1"/>
  <c r="M161" i="15"/>
  <c r="G161" i="15" s="1"/>
  <c r="M162" i="15"/>
  <c r="G162" i="15" s="1"/>
  <c r="M163" i="15"/>
  <c r="M164" i="15"/>
  <c r="M165" i="15"/>
  <c r="G165" i="15" s="1"/>
  <c r="M166" i="15"/>
  <c r="M167" i="15"/>
  <c r="G167" i="15" s="1"/>
  <c r="M168" i="15"/>
  <c r="M169" i="15"/>
  <c r="G169" i="15" s="1"/>
  <c r="M170" i="15"/>
  <c r="M171" i="15"/>
  <c r="M172" i="15"/>
  <c r="M173" i="15"/>
  <c r="M174" i="15"/>
  <c r="M175" i="15"/>
  <c r="M176" i="15"/>
  <c r="G176" i="15" s="1"/>
  <c r="M177" i="15"/>
  <c r="G177" i="15" s="1"/>
  <c r="M178" i="15"/>
  <c r="G178" i="15" s="1"/>
  <c r="M179" i="15"/>
  <c r="G179" i="15" s="1"/>
  <c r="M180" i="15"/>
  <c r="G180" i="15" s="1"/>
  <c r="M181" i="15"/>
  <c r="G181" i="15" s="1"/>
  <c r="M182" i="15"/>
  <c r="G182" i="15" s="1"/>
  <c r="M183" i="15"/>
  <c r="G183" i="15" s="1"/>
  <c r="M184" i="15"/>
  <c r="G184" i="15" s="1"/>
  <c r="M185" i="15"/>
  <c r="G185" i="15" s="1"/>
  <c r="M186" i="15"/>
  <c r="G186" i="15" s="1"/>
  <c r="M187" i="15"/>
  <c r="G187" i="15" s="1"/>
  <c r="M188" i="15"/>
  <c r="M189" i="15"/>
  <c r="G189" i="15" s="1"/>
  <c r="M190" i="15"/>
  <c r="G190" i="15" s="1"/>
  <c r="M191" i="15"/>
  <c r="M192" i="15"/>
  <c r="G192" i="15" s="1"/>
  <c r="M193" i="15"/>
  <c r="G193" i="15" s="1"/>
  <c r="M194" i="15"/>
  <c r="G194" i="15" s="1"/>
  <c r="M195" i="15"/>
  <c r="G195" i="15" s="1"/>
  <c r="M196" i="15"/>
  <c r="G196" i="15" s="1"/>
  <c r="M197" i="15"/>
  <c r="G197" i="15" s="1"/>
  <c r="M198" i="15"/>
  <c r="G198" i="15" s="1"/>
  <c r="M199" i="15"/>
  <c r="G199" i="15" s="1"/>
  <c r="M200" i="15"/>
  <c r="G200" i="15" s="1"/>
  <c r="M201" i="15"/>
  <c r="G201" i="15" s="1"/>
  <c r="M202" i="15"/>
  <c r="G202" i="15" s="1"/>
  <c r="M203" i="15"/>
  <c r="G203" i="15" s="1"/>
  <c r="M204" i="15"/>
  <c r="G204" i="15" s="1"/>
  <c r="M205" i="15"/>
  <c r="G205" i="15" s="1"/>
  <c r="M206" i="15"/>
  <c r="G206" i="15" s="1"/>
  <c r="M207" i="15"/>
  <c r="M208" i="15"/>
  <c r="M209" i="15"/>
  <c r="M210" i="15"/>
  <c r="M211" i="15"/>
  <c r="M212" i="15"/>
  <c r="G212" i="15" s="1"/>
  <c r="M213" i="15"/>
  <c r="G213" i="15" s="1"/>
  <c r="M214" i="15"/>
  <c r="G214" i="15" s="1"/>
  <c r="M215" i="15"/>
  <c r="M216" i="15"/>
  <c r="G216" i="15" s="1"/>
  <c r="M217" i="15"/>
  <c r="G217" i="15" s="1"/>
  <c r="M218" i="15"/>
  <c r="G218" i="15" s="1"/>
  <c r="M219" i="15"/>
  <c r="M220" i="15"/>
  <c r="G220" i="15" s="1"/>
  <c r="M221" i="15"/>
  <c r="M222" i="15"/>
  <c r="G222" i="15" s="1"/>
  <c r="M223" i="15"/>
  <c r="G223" i="15" s="1"/>
  <c r="M224" i="15"/>
  <c r="G224" i="15" s="1"/>
  <c r="M225" i="15"/>
  <c r="G225" i="15" s="1"/>
  <c r="M226" i="15"/>
  <c r="G226" i="15" s="1"/>
  <c r="M227" i="15"/>
  <c r="G227" i="15" s="1"/>
  <c r="M228" i="15"/>
  <c r="G228" i="15" s="1"/>
  <c r="M229" i="15"/>
  <c r="G229" i="15" s="1"/>
  <c r="M230" i="15"/>
  <c r="G230" i="15" s="1"/>
  <c r="M231" i="15"/>
  <c r="G231" i="15" s="1"/>
  <c r="M232" i="15"/>
  <c r="G232" i="15" s="1"/>
  <c r="M233" i="15"/>
  <c r="G233" i="15" s="1"/>
  <c r="M234" i="15"/>
  <c r="M235" i="15"/>
  <c r="G235" i="15" s="1"/>
  <c r="M236" i="15"/>
  <c r="G236" i="15" s="1"/>
  <c r="M237" i="15"/>
  <c r="M238" i="15"/>
  <c r="M239" i="15"/>
  <c r="M240" i="15"/>
  <c r="M241" i="15"/>
  <c r="G241" i="15" s="1"/>
  <c r="M242" i="15"/>
  <c r="G242" i="15" s="1"/>
  <c r="M243" i="15"/>
  <c r="G243" i="15" s="1"/>
  <c r="M244" i="15"/>
  <c r="M245" i="15"/>
  <c r="G245" i="15" s="1"/>
  <c r="M246" i="15"/>
  <c r="M247" i="15"/>
  <c r="G247" i="15" s="1"/>
  <c r="M248" i="15"/>
  <c r="M249" i="15"/>
  <c r="M250" i="15"/>
  <c r="M251" i="15"/>
  <c r="M252" i="15"/>
  <c r="G252" i="15" s="1"/>
  <c r="M253" i="15"/>
  <c r="G253" i="15" s="1"/>
  <c r="M254" i="15"/>
  <c r="G254" i="15" s="1"/>
  <c r="M255" i="15"/>
  <c r="M256" i="15"/>
  <c r="G256" i="15" s="1"/>
  <c r="M257" i="15"/>
  <c r="M258" i="15"/>
  <c r="G258" i="15" s="1"/>
  <c r="M259" i="15"/>
  <c r="G259" i="15" s="1"/>
  <c r="M260" i="15"/>
  <c r="M261" i="15"/>
  <c r="M262" i="15"/>
  <c r="M263" i="15"/>
  <c r="G263" i="15" s="1"/>
  <c r="M264" i="15"/>
  <c r="G264" i="15" s="1"/>
  <c r="M265" i="15"/>
  <c r="M266" i="15"/>
  <c r="M267" i="15"/>
  <c r="M268" i="15"/>
  <c r="M269" i="15"/>
  <c r="G269" i="15" s="1"/>
  <c r="M270" i="15"/>
  <c r="M271" i="15"/>
  <c r="G271" i="15" s="1"/>
  <c r="M272" i="15"/>
  <c r="G272" i="15" s="1"/>
  <c r="M273" i="15"/>
  <c r="G273" i="15" s="1"/>
  <c r="M274" i="15"/>
  <c r="G274" i="15" s="1"/>
  <c r="M275" i="15"/>
  <c r="G275" i="15" s="1"/>
  <c r="M276" i="15"/>
  <c r="G276" i="15" s="1"/>
  <c r="M277" i="15"/>
  <c r="G277" i="15" s="1"/>
  <c r="M278" i="15"/>
  <c r="G278" i="15" s="1"/>
  <c r="M279" i="15"/>
  <c r="M280" i="15"/>
  <c r="M281" i="15"/>
  <c r="M282" i="15"/>
  <c r="G282" i="15" s="1"/>
  <c r="M283" i="15"/>
  <c r="G283" i="15" s="1"/>
  <c r="M284" i="15"/>
  <c r="G284" i="15" s="1"/>
  <c r="M285" i="15"/>
  <c r="G285" i="15" s="1"/>
  <c r="M286" i="15"/>
  <c r="G286" i="15" s="1"/>
  <c r="M287" i="15"/>
  <c r="G287" i="15" s="1"/>
  <c r="M288" i="15"/>
  <c r="M289" i="15"/>
  <c r="M290" i="15"/>
  <c r="M291" i="15"/>
  <c r="M292" i="15"/>
  <c r="M293" i="15"/>
  <c r="M294" i="15"/>
  <c r="M295" i="15"/>
  <c r="M296" i="15"/>
  <c r="G296" i="15" s="1"/>
  <c r="M297" i="15"/>
  <c r="M298" i="15"/>
  <c r="M299" i="15"/>
  <c r="M300" i="15"/>
  <c r="M301" i="15"/>
  <c r="G301" i="15" s="1"/>
  <c r="M10" i="15"/>
  <c r="G10" i="15" s="1"/>
  <c r="D241" i="15" l="1"/>
  <c r="L71" i="15"/>
  <c r="L301" i="15"/>
  <c r="L296" i="15"/>
  <c r="L287" i="15"/>
  <c r="L286" i="15"/>
  <c r="L285" i="15"/>
  <c r="L283" i="15"/>
  <c r="L284" i="15"/>
  <c r="L282" i="15"/>
  <c r="L272" i="15"/>
  <c r="L273" i="15"/>
  <c r="L274" i="15"/>
  <c r="L275" i="15"/>
  <c r="L276" i="15"/>
  <c r="L277" i="15"/>
  <c r="L278" i="15"/>
  <c r="L271" i="15"/>
  <c r="L269" i="15"/>
  <c r="L264" i="15"/>
  <c r="L263" i="15"/>
  <c r="L259" i="15"/>
  <c r="L258" i="15"/>
  <c r="L256" i="15"/>
  <c r="L254" i="15"/>
  <c r="L253" i="15"/>
  <c r="L252" i="15"/>
  <c r="L247" i="15"/>
  <c r="L245" i="15"/>
  <c r="L243" i="15"/>
  <c r="L241" i="15"/>
  <c r="L236" i="15"/>
  <c r="L235" i="15"/>
  <c r="L233" i="15"/>
  <c r="L232" i="15"/>
  <c r="L231" i="15"/>
  <c r="L225" i="15"/>
  <c r="L226" i="15"/>
  <c r="L227" i="15"/>
  <c r="L228" i="15"/>
  <c r="L229" i="15"/>
  <c r="L230" i="15"/>
  <c r="L224" i="15"/>
  <c r="L223" i="15"/>
  <c r="L222" i="15"/>
  <c r="L220" i="15"/>
  <c r="L217" i="15"/>
  <c r="L218" i="15"/>
  <c r="L216" i="15"/>
  <c r="L213" i="15"/>
  <c r="L214" i="15"/>
  <c r="L212" i="15"/>
  <c r="L202" i="15"/>
  <c r="L203" i="15"/>
  <c r="L204" i="15"/>
  <c r="L205" i="15"/>
  <c r="L206" i="15"/>
  <c r="L201" i="15"/>
  <c r="L193" i="15"/>
  <c r="L194" i="15"/>
  <c r="L195" i="15"/>
  <c r="L196" i="15"/>
  <c r="L197" i="15"/>
  <c r="L198" i="15"/>
  <c r="L199" i="15"/>
  <c r="L200" i="15"/>
  <c r="L192" i="15"/>
  <c r="L190" i="15"/>
  <c r="L189" i="15"/>
  <c r="L179" i="15"/>
  <c r="L180" i="15"/>
  <c r="L181" i="15"/>
  <c r="L182" i="15"/>
  <c r="L183" i="15"/>
  <c r="L184" i="15"/>
  <c r="L185" i="15"/>
  <c r="L186" i="15"/>
  <c r="L187" i="15"/>
  <c r="L178" i="15"/>
  <c r="L177" i="15"/>
  <c r="L176" i="15"/>
  <c r="L169" i="15"/>
  <c r="L167" i="15"/>
  <c r="L165" i="15"/>
  <c r="L159" i="15"/>
  <c r="L160" i="15"/>
  <c r="L161" i="15"/>
  <c r="L162" i="15"/>
  <c r="L158" i="15"/>
  <c r="L156" i="15"/>
  <c r="L154" i="15"/>
  <c r="L155" i="15"/>
  <c r="L153" i="15"/>
  <c r="L147" i="15"/>
  <c r="L148" i="15"/>
  <c r="L146" i="15"/>
  <c r="L142" i="15"/>
  <c r="L143" i="15"/>
  <c r="L144" i="15"/>
  <c r="L141" i="15"/>
  <c r="L138" i="15"/>
  <c r="L139" i="15"/>
  <c r="L137" i="15"/>
  <c r="L135" i="15"/>
  <c r="L134" i="15"/>
  <c r="L129" i="15"/>
  <c r="L128" i="15"/>
  <c r="L126" i="15"/>
  <c r="L125" i="15"/>
  <c r="L120" i="15"/>
  <c r="L119" i="15"/>
  <c r="L117" i="15"/>
  <c r="L112" i="15"/>
  <c r="L111" i="15"/>
  <c r="L109" i="15"/>
  <c r="L108" i="15"/>
  <c r="L97" i="15"/>
  <c r="L98" i="15"/>
  <c r="L99" i="15"/>
  <c r="L100" i="15"/>
  <c r="L101" i="15"/>
  <c r="L102" i="15"/>
  <c r="L103" i="15"/>
  <c r="L104" i="15"/>
  <c r="L105" i="15"/>
  <c r="L106" i="15"/>
  <c r="L96" i="15"/>
  <c r="L83" i="15"/>
  <c r="L84" i="15"/>
  <c r="L85" i="15"/>
  <c r="L86" i="15"/>
  <c r="L87" i="15"/>
  <c r="L88" i="15"/>
  <c r="L89" i="15"/>
  <c r="L90" i="15"/>
  <c r="L91" i="15"/>
  <c r="L82" i="15"/>
  <c r="L74" i="15"/>
  <c r="L75" i="15"/>
  <c r="L76" i="15"/>
  <c r="L77" i="15"/>
  <c r="L78" i="15"/>
  <c r="L79" i="15"/>
  <c r="L80" i="15"/>
  <c r="L73" i="15"/>
  <c r="L66" i="15"/>
  <c r="L63" i="15"/>
  <c r="L64" i="15"/>
  <c r="L62" i="15"/>
  <c r="L57" i="15"/>
  <c r="L58" i="15"/>
  <c r="L59" i="15"/>
  <c r="L60" i="15"/>
  <c r="L56" i="15"/>
  <c r="L51" i="15"/>
  <c r="L52" i="15"/>
  <c r="L53" i="15"/>
  <c r="L54" i="15"/>
  <c r="L50" i="15"/>
  <c r="L40" i="15"/>
  <c r="L41" i="15"/>
  <c r="L42" i="15"/>
  <c r="L43" i="15"/>
  <c r="L44" i="15"/>
  <c r="L45" i="15"/>
  <c r="L46" i="15"/>
  <c r="L47" i="15"/>
  <c r="L48" i="15"/>
  <c r="L39" i="15"/>
  <c r="L31" i="15"/>
  <c r="L32" i="15"/>
  <c r="L33" i="15"/>
  <c r="L34" i="15"/>
  <c r="L35" i="15"/>
  <c r="L36" i="15"/>
  <c r="L37" i="15"/>
  <c r="L30" i="15"/>
  <c r="L28" i="15"/>
  <c r="L15" i="15"/>
  <c r="L16" i="15"/>
  <c r="L17" i="15"/>
  <c r="L18" i="15"/>
  <c r="L19" i="15"/>
  <c r="L20" i="15"/>
  <c r="L21" i="15"/>
  <c r="L22" i="15"/>
  <c r="L23" i="15"/>
  <c r="L14" i="15"/>
  <c r="D301" i="15"/>
  <c r="D296" i="15"/>
  <c r="D287" i="15"/>
  <c r="D286" i="15"/>
  <c r="D285" i="15"/>
  <c r="D284" i="15"/>
  <c r="D283" i="15"/>
  <c r="D282" i="15"/>
  <c r="D273" i="15"/>
  <c r="D274" i="15"/>
  <c r="D275" i="15"/>
  <c r="D276" i="15"/>
  <c r="D277" i="15"/>
  <c r="D278" i="15"/>
  <c r="D272" i="15"/>
  <c r="D269" i="15"/>
  <c r="D264" i="15"/>
  <c r="D263" i="15"/>
  <c r="D259" i="15"/>
  <c r="D258" i="15"/>
  <c r="D256" i="15"/>
  <c r="D254" i="15"/>
  <c r="D253" i="15"/>
  <c r="D252" i="15"/>
  <c r="D247" i="15"/>
  <c r="D245" i="15"/>
  <c r="D243" i="15"/>
  <c r="D242" i="15"/>
  <c r="D235" i="15"/>
  <c r="D233" i="15"/>
  <c r="D232" i="15"/>
  <c r="D231" i="15"/>
  <c r="D225" i="15"/>
  <c r="D226" i="15"/>
  <c r="D227" i="15"/>
  <c r="D228" i="15"/>
  <c r="D229" i="15"/>
  <c r="D230" i="15"/>
  <c r="D224" i="15"/>
  <c r="D223" i="15"/>
  <c r="D222" i="15"/>
  <c r="D220" i="15"/>
  <c r="D217" i="15"/>
  <c r="D218" i="15"/>
  <c r="D216" i="15"/>
  <c r="D213" i="15"/>
  <c r="D214" i="15"/>
  <c r="D212" i="15"/>
  <c r="D202" i="15"/>
  <c r="D203" i="15"/>
  <c r="D204" i="15"/>
  <c r="D205" i="15"/>
  <c r="D206" i="15"/>
  <c r="D201" i="15"/>
  <c r="D193" i="15"/>
  <c r="D194" i="15"/>
  <c r="D195" i="15"/>
  <c r="D196" i="15"/>
  <c r="D197" i="15"/>
  <c r="D198" i="15"/>
  <c r="D199" i="15"/>
  <c r="D200" i="15"/>
  <c r="D192" i="15"/>
  <c r="D190" i="15"/>
  <c r="D189" i="15"/>
  <c r="D187" i="15"/>
  <c r="D186" i="15"/>
  <c r="D185" i="15"/>
  <c r="D184" i="15"/>
  <c r="D177" i="15"/>
  <c r="D178" i="15"/>
  <c r="D179" i="15"/>
  <c r="D180" i="15"/>
  <c r="D181" i="15"/>
  <c r="D176" i="15"/>
  <c r="D169" i="15"/>
  <c r="D167" i="15"/>
  <c r="D165" i="15"/>
  <c r="D159" i="15"/>
  <c r="D160" i="15"/>
  <c r="D161" i="15"/>
  <c r="D162" i="15"/>
  <c r="D158" i="15"/>
  <c r="D156" i="15"/>
  <c r="D155" i="15"/>
  <c r="D154" i="15"/>
  <c r="D153" i="15"/>
  <c r="D148" i="15"/>
  <c r="D147" i="15"/>
  <c r="D146" i="15"/>
  <c r="D142" i="15"/>
  <c r="D143" i="15"/>
  <c r="D144" i="15"/>
  <c r="D141" i="15"/>
  <c r="D138" i="15"/>
  <c r="D139" i="15"/>
  <c r="D137" i="15"/>
  <c r="D135" i="15"/>
  <c r="D134" i="15"/>
  <c r="D129" i="15"/>
  <c r="D128" i="15"/>
  <c r="D126" i="15"/>
  <c r="D125" i="15"/>
  <c r="D120" i="15"/>
  <c r="D119" i="15"/>
  <c r="D117" i="15"/>
  <c r="D112" i="15"/>
  <c r="D111" i="15"/>
  <c r="D109" i="15"/>
  <c r="D108" i="15"/>
  <c r="D103" i="15"/>
  <c r="D104" i="15"/>
  <c r="D105" i="15"/>
  <c r="D106" i="15"/>
  <c r="D102" i="15"/>
  <c r="D99" i="15"/>
  <c r="D100" i="15"/>
  <c r="D98" i="15"/>
  <c r="D97" i="15"/>
  <c r="D86" i="15"/>
  <c r="E86" i="15"/>
  <c r="D84" i="15"/>
  <c r="D85" i="15"/>
  <c r="D87" i="15"/>
  <c r="D88" i="15"/>
  <c r="D89" i="15"/>
  <c r="D90" i="15"/>
  <c r="D91" i="15"/>
  <c r="D83" i="15"/>
  <c r="D82" i="15"/>
  <c r="D74" i="15"/>
  <c r="D75" i="15"/>
  <c r="D76" i="15"/>
  <c r="D77" i="15"/>
  <c r="D78" i="15"/>
  <c r="D79" i="15"/>
  <c r="D80" i="15"/>
  <c r="D73" i="15"/>
  <c r="D71" i="15"/>
  <c r="D66" i="15"/>
  <c r="D63" i="15"/>
  <c r="D64" i="15"/>
  <c r="D62" i="15"/>
  <c r="D57" i="15"/>
  <c r="D58" i="15"/>
  <c r="D59" i="15"/>
  <c r="D60" i="15"/>
  <c r="D56" i="15"/>
  <c r="D53" i="15"/>
  <c r="D54" i="15"/>
  <c r="D52" i="15"/>
  <c r="D51" i="15"/>
  <c r="D50" i="15"/>
  <c r="D45" i="15"/>
  <c r="D46" i="15"/>
  <c r="D47" i="15"/>
  <c r="D48" i="15"/>
  <c r="D44" i="15"/>
  <c r="D43" i="15"/>
  <c r="D41" i="15"/>
  <c r="D42" i="15"/>
  <c r="D40" i="15"/>
  <c r="D39" i="15"/>
  <c r="D33" i="15"/>
  <c r="D34" i="15"/>
  <c r="D35" i="15"/>
  <c r="D36" i="15"/>
  <c r="D37" i="15"/>
  <c r="D32" i="15"/>
  <c r="D31" i="15"/>
  <c r="D30" i="15"/>
  <c r="D28" i="15"/>
  <c r="D15" i="15"/>
  <c r="D16" i="15"/>
  <c r="D17" i="15"/>
  <c r="D18" i="15"/>
  <c r="D19" i="15"/>
  <c r="D21" i="15"/>
  <c r="D22" i="15"/>
  <c r="D23" i="15"/>
  <c r="D14" i="15"/>
  <c r="L10" i="15"/>
  <c r="E10" i="15"/>
  <c r="D1770" i="18" l="1"/>
  <c r="C371" i="18" l="1"/>
  <c r="E371" i="18"/>
  <c r="G371" i="18"/>
  <c r="D1830" i="18" l="1"/>
  <c r="H1830" i="18" s="1"/>
  <c r="D964" i="18"/>
  <c r="H964" i="18" s="1"/>
  <c r="C1025" i="18" s="1"/>
  <c r="G1025" i="18" s="1"/>
  <c r="H1810" i="18"/>
  <c r="H1786" i="18"/>
  <c r="H1829" i="18"/>
  <c r="D963" i="18"/>
  <c r="H963" i="18" s="1"/>
  <c r="C1024" i="18" s="1"/>
  <c r="G1024" i="18" s="1"/>
  <c r="D1758" i="18" l="1"/>
  <c r="E850" i="18"/>
  <c r="E840" i="18"/>
  <c r="C840" i="18"/>
  <c r="K824" i="18"/>
  <c r="K793" i="18"/>
  <c r="C784" i="18"/>
  <c r="C815" i="18" s="1"/>
  <c r="I840" i="18" l="1"/>
  <c r="I841" i="18" s="1"/>
  <c r="E844" i="18" s="1"/>
  <c r="G750" i="18"/>
  <c r="G801" i="18" s="1"/>
  <c r="E750" i="18"/>
  <c r="G755" i="18"/>
  <c r="G812" i="18" s="1"/>
  <c r="E755" i="18"/>
  <c r="E812" i="18" s="1"/>
  <c r="C755" i="18"/>
  <c r="C750" i="18"/>
  <c r="C831" i="18" s="1"/>
  <c r="F743" i="18"/>
  <c r="F742" i="18"/>
  <c r="C751" i="18" l="1"/>
  <c r="D804" i="18" s="1"/>
  <c r="C835" i="18"/>
  <c r="E784" i="18"/>
  <c r="G784" i="18" s="1"/>
  <c r="G785" i="18" s="1"/>
  <c r="C788" i="18" s="1"/>
  <c r="G788" i="18" s="1"/>
  <c r="E791" i="18" s="1"/>
  <c r="C844" i="18"/>
  <c r="G844" i="18" s="1"/>
  <c r="E846" i="18" s="1"/>
  <c r="K812" i="18"/>
  <c r="D818" i="18" s="1"/>
  <c r="E801" i="18"/>
  <c r="E831" i="18"/>
  <c r="C756" i="18"/>
  <c r="I755" i="18"/>
  <c r="H2072" i="18"/>
  <c r="H2071" i="18"/>
  <c r="A2068" i="18"/>
  <c r="K2075" i="18"/>
  <c r="A1294" i="18"/>
  <c r="B1294" i="18"/>
  <c r="A1296" i="18"/>
  <c r="B1296" i="18"/>
  <c r="K1301" i="18"/>
  <c r="J1301" i="18"/>
  <c r="F174" i="15" s="1"/>
  <c r="L173" i="15"/>
  <c r="I173" i="15"/>
  <c r="H173" i="15"/>
  <c r="D309" i="15"/>
  <c r="D311" i="15"/>
  <c r="D312" i="15"/>
  <c r="D815" i="18" l="1"/>
  <c r="G815" i="18" s="1"/>
  <c r="C818" i="18" s="1"/>
  <c r="G818" i="18"/>
  <c r="E820" i="18" s="1"/>
  <c r="I756" i="18"/>
  <c r="E759" i="18" s="1"/>
  <c r="H2073" i="18"/>
  <c r="J2075" i="18" s="1"/>
  <c r="F296" i="15" s="1"/>
  <c r="H174" i="15"/>
  <c r="A921" i="18"/>
  <c r="B921" i="18"/>
  <c r="K939" i="18"/>
  <c r="A933" i="18"/>
  <c r="I937" i="18"/>
  <c r="J939" i="18" s="1"/>
  <c r="F112" i="15" s="1"/>
  <c r="H110" i="15"/>
  <c r="A923" i="18"/>
  <c r="K931" i="18"/>
  <c r="E111" i="15"/>
  <c r="B923" i="18"/>
  <c r="E112" i="15"/>
  <c r="B933" i="18"/>
  <c r="H1828" i="18"/>
  <c r="H1827" i="18"/>
  <c r="H1826" i="18"/>
  <c r="AA36" i="43"/>
  <c r="AA37" i="43"/>
  <c r="AA38" i="43"/>
  <c r="AA39" i="43"/>
  <c r="AA40" i="43"/>
  <c r="AA41" i="43"/>
  <c r="AA42" i="43"/>
  <c r="AA33" i="43"/>
  <c r="I174" i="15" l="1"/>
  <c r="H112" i="15"/>
  <c r="I112" i="15" s="1"/>
  <c r="AA27" i="43"/>
  <c r="AA28" i="43"/>
  <c r="AA29" i="43"/>
  <c r="AA31" i="43"/>
  <c r="AA34" i="43"/>
  <c r="AA35" i="43"/>
  <c r="E21" i="43"/>
  <c r="S21" i="43" s="1"/>
  <c r="D21" i="43"/>
  <c r="R21" i="43" s="1"/>
  <c r="D2089" i="18"/>
  <c r="E296" i="15"/>
  <c r="B2068" i="18"/>
  <c r="K2066" i="18"/>
  <c r="J2066" i="18"/>
  <c r="F295" i="15" s="1"/>
  <c r="K2059" i="18"/>
  <c r="J2059" i="18"/>
  <c r="F294" i="15" s="1"/>
  <c r="K2052" i="18"/>
  <c r="J2052" i="18"/>
  <c r="F293" i="15" s="1"/>
  <c r="H296" i="15" l="1"/>
  <c r="I296" i="15" s="1"/>
  <c r="K2045" i="18"/>
  <c r="J2045" i="18"/>
  <c r="F292" i="15" s="1"/>
  <c r="G191" i="15"/>
  <c r="D1899" i="18"/>
  <c r="J1882" i="18"/>
  <c r="C1871" i="18"/>
  <c r="D1859" i="18"/>
  <c r="D1844" i="18"/>
  <c r="D1825" i="18"/>
  <c r="H1825" i="18" s="1"/>
  <c r="D1824" i="18"/>
  <c r="H1824" i="18" s="1"/>
  <c r="D1823" i="18"/>
  <c r="H1823" i="18" s="1"/>
  <c r="H1822" i="18"/>
  <c r="H1821" i="18"/>
  <c r="G1023" i="18" l="1"/>
  <c r="G1022" i="18"/>
  <c r="G1021" i="18"/>
  <c r="G1020" i="18"/>
  <c r="K1789" i="18"/>
  <c r="H1785" i="18"/>
  <c r="D1782" i="18"/>
  <c r="H1782" i="18" s="1"/>
  <c r="H1784" i="18"/>
  <c r="H1783" i="18"/>
  <c r="H1781" i="18"/>
  <c r="H1787" i="18" l="1"/>
  <c r="J1789" i="18" s="1"/>
  <c r="F252" i="15" s="1"/>
  <c r="E1242" i="18"/>
  <c r="A1240" i="18"/>
  <c r="B1240" i="18"/>
  <c r="K1245" i="18"/>
  <c r="E162" i="15"/>
  <c r="A1233" i="18"/>
  <c r="K1238" i="18"/>
  <c r="D1236" i="18"/>
  <c r="J1238" i="18" s="1"/>
  <c r="F161" i="15" s="1"/>
  <c r="A1226" i="18"/>
  <c r="K1231" i="18"/>
  <c r="D1229" i="18"/>
  <c r="J1231" i="18" s="1"/>
  <c r="F160" i="15" s="1"/>
  <c r="K1224" i="18"/>
  <c r="D1222" i="18"/>
  <c r="J1224" i="18" s="1"/>
  <c r="F159" i="15" s="1"/>
  <c r="A1219" i="18"/>
  <c r="E161" i="15"/>
  <c r="B1233" i="18"/>
  <c r="E160" i="15"/>
  <c r="B1226" i="18"/>
  <c r="E159" i="15"/>
  <c r="B1219" i="18"/>
  <c r="F998" i="18"/>
  <c r="H961" i="18"/>
  <c r="A1179" i="18"/>
  <c r="K1184" i="18"/>
  <c r="D1183" i="18"/>
  <c r="J1184" i="18" s="1"/>
  <c r="F153" i="15" s="1"/>
  <c r="E153" i="15"/>
  <c r="B1179" i="18"/>
  <c r="A1167" i="18"/>
  <c r="K1173" i="18"/>
  <c r="E1171" i="18"/>
  <c r="A1159" i="18"/>
  <c r="A1151" i="18"/>
  <c r="A1149" i="18"/>
  <c r="B1149" i="18"/>
  <c r="C1155" i="18"/>
  <c r="C1163" i="18" s="1"/>
  <c r="C1171" i="18" s="1"/>
  <c r="K1165" i="18"/>
  <c r="E1135" i="18"/>
  <c r="C1117" i="18"/>
  <c r="C1116" i="18"/>
  <c r="A1139" i="18"/>
  <c r="K1137" i="18"/>
  <c r="A1132" i="18"/>
  <c r="K1130" i="18"/>
  <c r="A1125" i="18"/>
  <c r="H140" i="15"/>
  <c r="K1123" i="18"/>
  <c r="D1106" i="18"/>
  <c r="C1118" i="18" l="1"/>
  <c r="H161" i="15"/>
  <c r="I161" i="15" s="1"/>
  <c r="H160" i="15"/>
  <c r="I160" i="15" s="1"/>
  <c r="H159" i="15"/>
  <c r="I159" i="15" s="1"/>
  <c r="H153" i="15"/>
  <c r="G1171" i="18"/>
  <c r="J1173" i="18" s="1"/>
  <c r="F148" i="15" s="1"/>
  <c r="G1163" i="18"/>
  <c r="J1165" i="18" s="1"/>
  <c r="F147" i="15" s="1"/>
  <c r="K1147" i="18"/>
  <c r="F1144" i="18"/>
  <c r="E142" i="15"/>
  <c r="B1125" i="18"/>
  <c r="I153" i="15" l="1"/>
  <c r="C1121" i="18"/>
  <c r="D1144" i="18"/>
  <c r="H1144" i="18" s="1"/>
  <c r="C1071" i="18"/>
  <c r="C1070" i="18"/>
  <c r="A1112" i="18"/>
  <c r="A1110" i="18"/>
  <c r="B1110" i="18"/>
  <c r="C1128" i="18" l="1"/>
  <c r="G1121" i="18"/>
  <c r="J1123" i="18" s="1"/>
  <c r="F141" i="15" s="1"/>
  <c r="H1145" i="18"/>
  <c r="J1147" i="18" s="1"/>
  <c r="F144" i="15" s="1"/>
  <c r="E144" i="15"/>
  <c r="B1139" i="18"/>
  <c r="E143" i="15"/>
  <c r="B1132" i="18"/>
  <c r="E141" i="15"/>
  <c r="B1112" i="18"/>
  <c r="L140" i="15"/>
  <c r="I140" i="15"/>
  <c r="H144" i="15" l="1"/>
  <c r="I144" i="15" s="1"/>
  <c r="C1135" i="18"/>
  <c r="G1135" i="18" s="1"/>
  <c r="J1137" i="18" s="1"/>
  <c r="F143" i="15" s="1"/>
  <c r="G1128" i="18"/>
  <c r="J1130" i="18" s="1"/>
  <c r="F142" i="15" s="1"/>
  <c r="H142" i="15" s="1"/>
  <c r="I142" i="15" s="1"/>
  <c r="H141" i="15"/>
  <c r="I141" i="15" s="1"/>
  <c r="A1865" i="18"/>
  <c r="B1865" i="18"/>
  <c r="A1863" i="18"/>
  <c r="B1863" i="18"/>
  <c r="H260" i="15"/>
  <c r="A1791" i="18"/>
  <c r="E253" i="15"/>
  <c r="B1791" i="18"/>
  <c r="H975" i="18" l="1"/>
  <c r="H974" i="18"/>
  <c r="H973" i="18"/>
  <c r="H969" i="18"/>
  <c r="H968" i="18"/>
  <c r="D962" i="18"/>
  <c r="H962" i="18" s="1"/>
  <c r="D958" i="18"/>
  <c r="H958" i="18" s="1"/>
  <c r="C650" i="18"/>
  <c r="D633" i="18"/>
  <c r="D960" i="18" s="1"/>
  <c r="H960" i="18" s="1"/>
  <c r="D632" i="18"/>
  <c r="D518" i="18"/>
  <c r="D523" i="18" s="1"/>
  <c r="F480" i="18"/>
  <c r="C430" i="18"/>
  <c r="A139" i="18"/>
  <c r="K143" i="18"/>
  <c r="J143" i="18"/>
  <c r="F23" i="15" s="1"/>
  <c r="C129" i="18"/>
  <c r="C120" i="18"/>
  <c r="G78" i="18"/>
  <c r="D959" i="18" l="1"/>
  <c r="H959" i="18" s="1"/>
  <c r="H965" i="18" s="1"/>
  <c r="C859" i="18"/>
  <c r="F530" i="18"/>
  <c r="H976" i="18"/>
  <c r="H970" i="18"/>
  <c r="D637" i="18"/>
  <c r="D643" i="18" s="1"/>
  <c r="K1985" i="18"/>
  <c r="A1980" i="18"/>
  <c r="K1978" i="18"/>
  <c r="A1973" i="18"/>
  <c r="G1929" i="18"/>
  <c r="G1928" i="18"/>
  <c r="K1971" i="18"/>
  <c r="A1963" i="18"/>
  <c r="D1959" i="18"/>
  <c r="H1958" i="18"/>
  <c r="K1961" i="18"/>
  <c r="A1953" i="18"/>
  <c r="E275" i="15"/>
  <c r="B1953" i="18"/>
  <c r="K1951" i="18"/>
  <c r="A1946" i="18"/>
  <c r="A1938" i="18"/>
  <c r="H1941" i="18"/>
  <c r="F1941" i="18"/>
  <c r="F1958" i="18" s="1"/>
  <c r="K1944" i="18"/>
  <c r="C1928" i="18"/>
  <c r="C1929" i="18"/>
  <c r="K1936" i="18"/>
  <c r="E1934" i="18"/>
  <c r="A1925" i="18"/>
  <c r="K1923" i="18"/>
  <c r="J1920" i="18"/>
  <c r="J1921" i="18" s="1"/>
  <c r="D1966" i="18" s="1"/>
  <c r="H1966" i="18" s="1"/>
  <c r="A1917" i="18"/>
  <c r="A1915" i="18"/>
  <c r="B1915" i="18"/>
  <c r="A1906" i="18"/>
  <c r="B1906" i="18"/>
  <c r="A1908" i="18"/>
  <c r="E278" i="15"/>
  <c r="B1980" i="18"/>
  <c r="E277" i="15"/>
  <c r="B1973" i="18"/>
  <c r="E276" i="15"/>
  <c r="B1963" i="18"/>
  <c r="E274" i="15"/>
  <c r="B1946" i="18"/>
  <c r="E273" i="15"/>
  <c r="B1938" i="18"/>
  <c r="E272" i="15"/>
  <c r="B1925" i="18"/>
  <c r="E271" i="15"/>
  <c r="D271" i="15"/>
  <c r="B1917" i="18" s="1"/>
  <c r="H270" i="15"/>
  <c r="H268" i="15"/>
  <c r="G268" i="15"/>
  <c r="I1928" i="18" l="1"/>
  <c r="D1967" i="18" s="1"/>
  <c r="H1967" i="18" s="1"/>
  <c r="I1929" i="18"/>
  <c r="D1968" i="18" s="1"/>
  <c r="H1968" i="18" s="1"/>
  <c r="D1941" i="18"/>
  <c r="J1923" i="18"/>
  <c r="F271" i="15" s="1"/>
  <c r="H271" i="15" s="1"/>
  <c r="A1717" i="18"/>
  <c r="B1717" i="18"/>
  <c r="K1722" i="18"/>
  <c r="J1722" i="18"/>
  <c r="F236" i="15" s="1"/>
  <c r="A1708" i="18"/>
  <c r="B1708" i="18"/>
  <c r="H234" i="15"/>
  <c r="E236" i="15"/>
  <c r="H1593" i="18"/>
  <c r="H1592" i="18"/>
  <c r="H1969" i="18" l="1"/>
  <c r="D1976" i="18" s="1"/>
  <c r="J1978" i="18" s="1"/>
  <c r="I1930" i="18"/>
  <c r="J1941" i="18"/>
  <c r="J1942" i="18" s="1"/>
  <c r="D1949" i="18" s="1"/>
  <c r="J1951" i="18" s="1"/>
  <c r="F274" i="15" s="1"/>
  <c r="H274" i="15" s="1"/>
  <c r="I274" i="15" s="1"/>
  <c r="D1958" i="18"/>
  <c r="J1958" i="18" s="1"/>
  <c r="J1959" i="18" s="1"/>
  <c r="J1961" i="18" s="1"/>
  <c r="F275" i="15" s="1"/>
  <c r="H275" i="15" s="1"/>
  <c r="I275" i="15" s="1"/>
  <c r="I271" i="15"/>
  <c r="H236" i="15"/>
  <c r="I236" i="15" s="1"/>
  <c r="K1584" i="18"/>
  <c r="H1581" i="18"/>
  <c r="H1580" i="18"/>
  <c r="A1577" i="18"/>
  <c r="A1570" i="18"/>
  <c r="A1563" i="18"/>
  <c r="A1554" i="18"/>
  <c r="K1559" i="18"/>
  <c r="J1559" i="18"/>
  <c r="F214" i="15" s="1"/>
  <c r="A2024" i="18"/>
  <c r="K2029" i="18"/>
  <c r="J2029" i="18"/>
  <c r="F287" i="15" s="1"/>
  <c r="D2006" i="18"/>
  <c r="J2008" i="18" s="1"/>
  <c r="F284" i="15" s="1"/>
  <c r="A2003" i="18"/>
  <c r="K2008" i="18"/>
  <c r="E284" i="15"/>
  <c r="B2003" i="18"/>
  <c r="E287" i="15"/>
  <c r="B2024" i="18"/>
  <c r="A1996" i="18"/>
  <c r="K2001" i="18"/>
  <c r="J2001" i="18"/>
  <c r="F283" i="15" s="1"/>
  <c r="E283" i="15"/>
  <c r="B1996" i="18"/>
  <c r="K1534" i="18"/>
  <c r="J1534" i="18"/>
  <c r="F207" i="15" s="1"/>
  <c r="K1527" i="18"/>
  <c r="J1527" i="18"/>
  <c r="F206" i="15" s="1"/>
  <c r="K1520" i="18"/>
  <c r="J1520" i="18"/>
  <c r="F205" i="15" s="1"/>
  <c r="K1513" i="18"/>
  <c r="J1513" i="18"/>
  <c r="F204" i="15" s="1"/>
  <c r="K1506" i="18"/>
  <c r="J1506" i="18"/>
  <c r="F203" i="15" s="1"/>
  <c r="K1499" i="18"/>
  <c r="J1499" i="18"/>
  <c r="F202" i="15" s="1"/>
  <c r="K1492" i="18"/>
  <c r="J1492" i="18"/>
  <c r="F201" i="15" s="1"/>
  <c r="K1485" i="18"/>
  <c r="J1485" i="18"/>
  <c r="F200" i="15" s="1"/>
  <c r="K1478" i="18"/>
  <c r="J1478" i="18"/>
  <c r="F199" i="15" s="1"/>
  <c r="K1471" i="18"/>
  <c r="J1471" i="18"/>
  <c r="F198" i="15" s="1"/>
  <c r="K1464" i="18"/>
  <c r="J1464" i="18"/>
  <c r="F197" i="15" s="1"/>
  <c r="K1457" i="18"/>
  <c r="J1457" i="18"/>
  <c r="F196" i="15" s="1"/>
  <c r="K1450" i="18"/>
  <c r="J1450" i="18"/>
  <c r="F195" i="15" s="1"/>
  <c r="K1443" i="18"/>
  <c r="J1443" i="18"/>
  <c r="F194" i="15" s="1"/>
  <c r="K1436" i="18"/>
  <c r="J1436" i="18"/>
  <c r="F193" i="15" s="1"/>
  <c r="K1429" i="18"/>
  <c r="J1429" i="18"/>
  <c r="F192" i="15" s="1"/>
  <c r="K1422" i="18"/>
  <c r="J1422" i="18"/>
  <c r="F191" i="15" s="1"/>
  <c r="K1415" i="18"/>
  <c r="J1415" i="18"/>
  <c r="F190" i="15" s="1"/>
  <c r="K1408" i="18"/>
  <c r="J1408" i="18"/>
  <c r="F189" i="15" s="1"/>
  <c r="K1401" i="18"/>
  <c r="J1401" i="18"/>
  <c r="F188" i="15" s="1"/>
  <c r="K1394" i="18"/>
  <c r="J1394" i="18"/>
  <c r="F187" i="15" s="1"/>
  <c r="K1387" i="18"/>
  <c r="J1387" i="18"/>
  <c r="F186" i="15" s="1"/>
  <c r="K1380" i="18"/>
  <c r="J1380" i="18"/>
  <c r="F185" i="15" s="1"/>
  <c r="K1373" i="18"/>
  <c r="J1373" i="18"/>
  <c r="F184" i="15" s="1"/>
  <c r="K1366" i="18"/>
  <c r="J1366" i="18"/>
  <c r="F183" i="15" s="1"/>
  <c r="K1359" i="18"/>
  <c r="J1359" i="18"/>
  <c r="F182" i="15" s="1"/>
  <c r="K1352" i="18"/>
  <c r="J1352" i="18"/>
  <c r="F181" i="15" s="1"/>
  <c r="K1345" i="18"/>
  <c r="D1343" i="18"/>
  <c r="J1345" i="18" s="1"/>
  <c r="F180" i="15" s="1"/>
  <c r="K1337" i="18"/>
  <c r="D1335" i="18"/>
  <c r="J1337" i="18" s="1"/>
  <c r="F179" i="15" s="1"/>
  <c r="D1327" i="18"/>
  <c r="J1329" i="18" s="1"/>
  <c r="F178" i="15" s="1"/>
  <c r="K1329" i="18"/>
  <c r="A1331" i="18"/>
  <c r="A1339" i="18"/>
  <c r="A1347" i="18"/>
  <c r="B1347" i="18"/>
  <c r="A1354" i="18"/>
  <c r="B1354" i="18"/>
  <c r="A1361" i="18"/>
  <c r="B1361" i="18"/>
  <c r="A1368" i="18"/>
  <c r="A1375" i="18"/>
  <c r="B1375" i="18"/>
  <c r="A1382" i="18"/>
  <c r="A1389" i="18"/>
  <c r="D1316" i="18"/>
  <c r="J1318" i="18" s="1"/>
  <c r="F177" i="15" s="1"/>
  <c r="A1529" i="18"/>
  <c r="B1529" i="18"/>
  <c r="A1403" i="18"/>
  <c r="A1410" i="18"/>
  <c r="A1417" i="18"/>
  <c r="B1417" i="18"/>
  <c r="A1424" i="18"/>
  <c r="A1431" i="18"/>
  <c r="A1438" i="18"/>
  <c r="A1445" i="18"/>
  <c r="A1452" i="18"/>
  <c r="A1459" i="18"/>
  <c r="A1466" i="18"/>
  <c r="A1473" i="18"/>
  <c r="A1480" i="18"/>
  <c r="A1487" i="18"/>
  <c r="A1494" i="18"/>
  <c r="A1501" i="18"/>
  <c r="A1508" i="18"/>
  <c r="A1515" i="18"/>
  <c r="A1522" i="18"/>
  <c r="A1396" i="18"/>
  <c r="B1396" i="18"/>
  <c r="G207" i="15"/>
  <c r="E206" i="15"/>
  <c r="B1522" i="18"/>
  <c r="E205" i="15"/>
  <c r="B1515" i="18"/>
  <c r="E204" i="15"/>
  <c r="B1508" i="18"/>
  <c r="E203" i="15"/>
  <c r="B1501" i="18"/>
  <c r="E202" i="15"/>
  <c r="B1494" i="18"/>
  <c r="E201" i="15"/>
  <c r="B1487" i="18"/>
  <c r="E200" i="15"/>
  <c r="B1480" i="18"/>
  <c r="E199" i="15"/>
  <c r="B1473" i="18"/>
  <c r="E198" i="15"/>
  <c r="B1466" i="18"/>
  <c r="E197" i="15"/>
  <c r="B1459" i="18"/>
  <c r="J1971" i="18" l="1"/>
  <c r="F276" i="15" s="1"/>
  <c r="H276" i="15" s="1"/>
  <c r="I276" i="15" s="1"/>
  <c r="J1944" i="18"/>
  <c r="F273" i="15" s="1"/>
  <c r="H273" i="15" s="1"/>
  <c r="I273" i="15" s="1"/>
  <c r="F277" i="15"/>
  <c r="H277" i="15" s="1"/>
  <c r="I277" i="15" s="1"/>
  <c r="D1983" i="18"/>
  <c r="J1985" i="18" s="1"/>
  <c r="F278" i="15" s="1"/>
  <c r="H278" i="15" s="1"/>
  <c r="I278" i="15" s="1"/>
  <c r="C1934" i="18"/>
  <c r="G1934" i="18" s="1"/>
  <c r="J1936" i="18" s="1"/>
  <c r="F272" i="15" s="1"/>
  <c r="H272" i="15" s="1"/>
  <c r="I272" i="15" s="1"/>
  <c r="H1582" i="18"/>
  <c r="J1584" i="18" s="1"/>
  <c r="F218" i="15" s="1"/>
  <c r="H283" i="15"/>
  <c r="I283" i="15" s="1"/>
  <c r="H287" i="15"/>
  <c r="I287" i="15" s="1"/>
  <c r="H200" i="15"/>
  <c r="I200" i="15" s="1"/>
  <c r="H199" i="15"/>
  <c r="I199" i="15" s="1"/>
  <c r="H205" i="15"/>
  <c r="I205" i="15" s="1"/>
  <c r="H284" i="15"/>
  <c r="I284" i="15" s="1"/>
  <c r="H197" i="15"/>
  <c r="I197" i="15" s="1"/>
  <c r="H203" i="15"/>
  <c r="I203" i="15" s="1"/>
  <c r="H207" i="15"/>
  <c r="I207" i="15" s="1"/>
  <c r="H202" i="15"/>
  <c r="I202" i="15" s="1"/>
  <c r="H206" i="15"/>
  <c r="I206" i="15" s="1"/>
  <c r="H204" i="15"/>
  <c r="I204" i="15" s="1"/>
  <c r="H201" i="15"/>
  <c r="I201" i="15" s="1"/>
  <c r="H198" i="15"/>
  <c r="I198" i="15" s="1"/>
  <c r="H182" i="15"/>
  <c r="I182" i="15" s="1"/>
  <c r="E182" i="15"/>
  <c r="H196" i="15"/>
  <c r="I196" i="15" s="1"/>
  <c r="E196" i="15"/>
  <c r="B1452" i="18"/>
  <c r="H195" i="15"/>
  <c r="I195" i="15" s="1"/>
  <c r="E195" i="15"/>
  <c r="B1445" i="18"/>
  <c r="H194" i="15"/>
  <c r="I194" i="15" s="1"/>
  <c r="E194" i="15"/>
  <c r="B1438" i="18"/>
  <c r="H193" i="15"/>
  <c r="I193" i="15" s="1"/>
  <c r="E193" i="15"/>
  <c r="B1431" i="18"/>
  <c r="H192" i="15"/>
  <c r="I192" i="15" s="1"/>
  <c r="E192" i="15"/>
  <c r="B1424" i="18"/>
  <c r="H191" i="15"/>
  <c r="I191" i="15" s="1"/>
  <c r="H190" i="15"/>
  <c r="E190" i="15"/>
  <c r="B1410" i="18"/>
  <c r="H189" i="15"/>
  <c r="I189" i="15" s="1"/>
  <c r="E189" i="15"/>
  <c r="B1403" i="18"/>
  <c r="G188" i="15"/>
  <c r="H188" i="15" s="1"/>
  <c r="I188" i="15" s="1"/>
  <c r="H187" i="15"/>
  <c r="I187" i="15" s="1"/>
  <c r="E187" i="15"/>
  <c r="B1389" i="18"/>
  <c r="I190" i="15" l="1"/>
  <c r="E218" i="15"/>
  <c r="B1577" i="18"/>
  <c r="H218" i="15" l="1"/>
  <c r="I218" i="15" s="1"/>
  <c r="J1898" i="18"/>
  <c r="J1897" i="18"/>
  <c r="J1896" i="18"/>
  <c r="D1263" i="18"/>
  <c r="D1264" i="18"/>
  <c r="F1263" i="18"/>
  <c r="F1264" i="18"/>
  <c r="H1263" i="18"/>
  <c r="H1264" i="18"/>
  <c r="H1262" i="18"/>
  <c r="F1262" i="18"/>
  <c r="D1262" i="18"/>
  <c r="A1259" i="18"/>
  <c r="K1267" i="18"/>
  <c r="E165" i="15"/>
  <c r="B1259" i="18"/>
  <c r="J1895" i="18"/>
  <c r="J1894" i="18"/>
  <c r="J1893" i="18"/>
  <c r="F1899" i="18"/>
  <c r="K1902" i="18"/>
  <c r="J1846" i="18"/>
  <c r="F258" i="15" s="1"/>
  <c r="F1809" i="18"/>
  <c r="F1808" i="18"/>
  <c r="K1751" i="18"/>
  <c r="D1748" i="18"/>
  <c r="D1747" i="18"/>
  <c r="H1732" i="18"/>
  <c r="A1710" i="18"/>
  <c r="A1699" i="18"/>
  <c r="K1715" i="18"/>
  <c r="J1715" i="18"/>
  <c r="F235" i="15" s="1"/>
  <c r="K1706" i="18"/>
  <c r="D1704" i="18"/>
  <c r="J1706" i="18" s="1"/>
  <c r="F233" i="15" s="1"/>
  <c r="E235" i="15"/>
  <c r="B1710" i="18"/>
  <c r="E233" i="15"/>
  <c r="B1699" i="18"/>
  <c r="A501" i="18"/>
  <c r="A499" i="18"/>
  <c r="B499" i="18"/>
  <c r="A493" i="18"/>
  <c r="A485" i="18"/>
  <c r="C495" i="18" s="1"/>
  <c r="K507" i="18"/>
  <c r="K483" i="18"/>
  <c r="D480" i="18"/>
  <c r="C358" i="18"/>
  <c r="A477" i="18"/>
  <c r="A475" i="18"/>
  <c r="B475" i="18"/>
  <c r="A463" i="18"/>
  <c r="A449" i="18"/>
  <c r="A440" i="18"/>
  <c r="A434" i="18"/>
  <c r="A427" i="18"/>
  <c r="A425" i="18"/>
  <c r="B425" i="18"/>
  <c r="A411" i="18"/>
  <c r="A397" i="18"/>
  <c r="A384" i="18"/>
  <c r="A378" i="18"/>
  <c r="A368" i="18"/>
  <c r="A363" i="18"/>
  <c r="B363" i="18"/>
  <c r="A355" i="18"/>
  <c r="A346" i="18"/>
  <c r="A336" i="18"/>
  <c r="A324" i="18"/>
  <c r="A312" i="18"/>
  <c r="A306" i="18"/>
  <c r="A298" i="18"/>
  <c r="D308" i="18" s="1"/>
  <c r="A288" i="18"/>
  <c r="A280" i="18"/>
  <c r="A265" i="18"/>
  <c r="A263" i="18"/>
  <c r="B263" i="18"/>
  <c r="A256" i="18"/>
  <c r="A244" i="18"/>
  <c r="A215" i="18"/>
  <c r="A209" i="18"/>
  <c r="A199" i="18"/>
  <c r="A187" i="18"/>
  <c r="A178" i="18"/>
  <c r="A165" i="18"/>
  <c r="A160" i="18"/>
  <c r="B160" i="18"/>
  <c r="A153" i="18"/>
  <c r="B147" i="18"/>
  <c r="A147" i="18"/>
  <c r="B145" i="18"/>
  <c r="A145" i="18"/>
  <c r="E495" i="18"/>
  <c r="K497" i="18" s="1"/>
  <c r="K491" i="18"/>
  <c r="K473" i="18"/>
  <c r="E471" i="18"/>
  <c r="E467" i="18"/>
  <c r="E466" i="18"/>
  <c r="K461" i="18"/>
  <c r="G453" i="18"/>
  <c r="E453" i="18"/>
  <c r="K447" i="18"/>
  <c r="K438" i="18"/>
  <c r="K432" i="18"/>
  <c r="K423" i="18"/>
  <c r="E421" i="18"/>
  <c r="E414" i="18"/>
  <c r="K409" i="18"/>
  <c r="G401" i="18"/>
  <c r="E401" i="18"/>
  <c r="K395" i="18"/>
  <c r="K382" i="18"/>
  <c r="K376" i="18"/>
  <c r="I371" i="18"/>
  <c r="E374" i="18" s="1"/>
  <c r="K361" i="18"/>
  <c r="K353" i="18"/>
  <c r="K344" i="18"/>
  <c r="D341" i="18"/>
  <c r="C341" i="18"/>
  <c r="D340" i="18"/>
  <c r="C340" i="18"/>
  <c r="K334" i="18"/>
  <c r="E332" i="18"/>
  <c r="F328" i="18"/>
  <c r="D332" i="18" s="1"/>
  <c r="K322" i="18"/>
  <c r="E320" i="18"/>
  <c r="E318" i="18"/>
  <c r="D320" i="18" s="1"/>
  <c r="B314" i="18"/>
  <c r="B326" i="18" s="1"/>
  <c r="K304" i="18"/>
  <c r="K310" i="18" s="1"/>
  <c r="D302" i="18"/>
  <c r="C302" i="18"/>
  <c r="K296" i="18"/>
  <c r="C292" i="18"/>
  <c r="K286" i="18"/>
  <c r="K278" i="18"/>
  <c r="D276" i="18"/>
  <c r="D284" i="18" s="1"/>
  <c r="C276" i="18"/>
  <c r="E341" i="18"/>
  <c r="K261" i="18"/>
  <c r="K254" i="18"/>
  <c r="E248" i="18"/>
  <c r="E249" i="18" s="1"/>
  <c r="D248" i="18"/>
  <c r="C248" i="18"/>
  <c r="C249" i="18" s="1"/>
  <c r="K242" i="18"/>
  <c r="E232" i="18"/>
  <c r="E236" i="18" s="1"/>
  <c r="B217" i="18"/>
  <c r="K213" i="18"/>
  <c r="K207" i="18"/>
  <c r="D232" i="18"/>
  <c r="D236" i="18" s="1"/>
  <c r="D203" i="18"/>
  <c r="C236" i="18" s="1"/>
  <c r="C203" i="18"/>
  <c r="C230" i="18" s="1"/>
  <c r="K197" i="18"/>
  <c r="E191" i="18"/>
  <c r="D191" i="18"/>
  <c r="C191" i="18"/>
  <c r="C232" i="18" s="1"/>
  <c r="D181" i="18"/>
  <c r="C181" i="18"/>
  <c r="E172" i="18"/>
  <c r="D172" i="18"/>
  <c r="C172" i="18"/>
  <c r="K158" i="18"/>
  <c r="F156" i="18"/>
  <c r="D156" i="18"/>
  <c r="F163" i="18" s="1"/>
  <c r="G52" i="18"/>
  <c r="E66" i="15"/>
  <c r="B501" i="18"/>
  <c r="L65" i="15"/>
  <c r="I65" i="15"/>
  <c r="H65" i="15"/>
  <c r="E64" i="15"/>
  <c r="B493" i="18"/>
  <c r="E63" i="15"/>
  <c r="B485" i="18"/>
  <c r="E62" i="15"/>
  <c r="B477" i="18"/>
  <c r="L61" i="15"/>
  <c r="I61" i="15"/>
  <c r="H61" i="15"/>
  <c r="E60" i="15"/>
  <c r="B463" i="18"/>
  <c r="E59" i="15"/>
  <c r="B449" i="18"/>
  <c r="E58" i="15"/>
  <c r="B440" i="18"/>
  <c r="E57" i="15"/>
  <c r="B434" i="18"/>
  <c r="E56" i="15"/>
  <c r="B427" i="18"/>
  <c r="L55" i="15"/>
  <c r="I55" i="15"/>
  <c r="H55" i="15"/>
  <c r="E54" i="15"/>
  <c r="B411" i="18"/>
  <c r="E53" i="15"/>
  <c r="B397" i="18"/>
  <c r="E52" i="15"/>
  <c r="B384" i="18"/>
  <c r="E51" i="15"/>
  <c r="B378" i="18"/>
  <c r="E50" i="15"/>
  <c r="B368" i="18"/>
  <c r="L49" i="15"/>
  <c r="I49" i="15"/>
  <c r="H49" i="15"/>
  <c r="G49" i="15"/>
  <c r="L67" i="15"/>
  <c r="I67" i="15"/>
  <c r="E48" i="15"/>
  <c r="B355" i="18"/>
  <c r="E47" i="15"/>
  <c r="B346" i="18"/>
  <c r="E46" i="15"/>
  <c r="B336" i="18"/>
  <c r="E45" i="15"/>
  <c r="B324" i="18"/>
  <c r="E44" i="15"/>
  <c r="B312" i="18"/>
  <c r="E43" i="15"/>
  <c r="B306" i="18"/>
  <c r="E42" i="15"/>
  <c r="B298" i="18"/>
  <c r="E41" i="15"/>
  <c r="B288" i="18"/>
  <c r="E40" i="15"/>
  <c r="B280" i="18"/>
  <c r="E39" i="15"/>
  <c r="B265" i="18"/>
  <c r="L38" i="15"/>
  <c r="I38" i="15"/>
  <c r="H38" i="15"/>
  <c r="G38" i="15"/>
  <c r="E37" i="15"/>
  <c r="B256" i="18"/>
  <c r="E36" i="15"/>
  <c r="B244" i="18"/>
  <c r="E35" i="15"/>
  <c r="B215" i="18"/>
  <c r="E34" i="15"/>
  <c r="B209" i="18"/>
  <c r="E33" i="15"/>
  <c r="B199" i="18"/>
  <c r="E32" i="15"/>
  <c r="B187" i="18"/>
  <c r="E31" i="15"/>
  <c r="B178" i="18"/>
  <c r="E30" i="15"/>
  <c r="B165" i="18"/>
  <c r="L29" i="15"/>
  <c r="G29" i="15" s="1"/>
  <c r="I29" i="15" s="1"/>
  <c r="E29" i="15"/>
  <c r="E28" i="15"/>
  <c r="B153" i="18"/>
  <c r="L27" i="15"/>
  <c r="G27" i="15" s="1"/>
  <c r="I27" i="15" s="1"/>
  <c r="L26" i="15"/>
  <c r="I26" i="15"/>
  <c r="J1287" i="18"/>
  <c r="J1288" i="18" s="1"/>
  <c r="A1284" i="18"/>
  <c r="A1282" i="18"/>
  <c r="B1282" i="18"/>
  <c r="K1290" i="18"/>
  <c r="E169" i="15"/>
  <c r="B1284" i="18"/>
  <c r="L168" i="15"/>
  <c r="H168" i="15"/>
  <c r="E168" i="15"/>
  <c r="J1263" i="18" l="1"/>
  <c r="J1262" i="18"/>
  <c r="J1264" i="18"/>
  <c r="J1899" i="18"/>
  <c r="J1900" i="18" s="1"/>
  <c r="D1749" i="18"/>
  <c r="J1751" i="18" s="1"/>
  <c r="F243" i="15" s="1"/>
  <c r="H233" i="15"/>
  <c r="I233" i="15" s="1"/>
  <c r="H235" i="15"/>
  <c r="I235" i="15" s="1"/>
  <c r="G181" i="18"/>
  <c r="C226" i="18"/>
  <c r="E226" i="18" s="1"/>
  <c r="L208" i="18" s="1"/>
  <c r="K401" i="18"/>
  <c r="D407" i="18" s="1"/>
  <c r="H172" i="18"/>
  <c r="K453" i="18"/>
  <c r="D459" i="18" s="1"/>
  <c r="G191" i="18"/>
  <c r="G192" i="18" s="1"/>
  <c r="G341" i="18"/>
  <c r="G203" i="18"/>
  <c r="C228" i="18"/>
  <c r="C414" i="18"/>
  <c r="I414" i="18" s="1"/>
  <c r="I415" i="18" s="1"/>
  <c r="E418" i="18" s="1"/>
  <c r="F366" i="18"/>
  <c r="C389" i="18"/>
  <c r="C404" i="18" s="1"/>
  <c r="C234" i="18"/>
  <c r="H156" i="18"/>
  <c r="J158" i="18" s="1"/>
  <c r="F28" i="15" s="1"/>
  <c r="H28" i="15" s="1"/>
  <c r="E230" i="18"/>
  <c r="H232" i="18" s="1"/>
  <c r="F240" i="18"/>
  <c r="D183" i="18"/>
  <c r="D252" i="18"/>
  <c r="E174" i="18"/>
  <c r="D194" i="18"/>
  <c r="D249" i="18"/>
  <c r="G249" i="18" s="1"/>
  <c r="G248" i="18"/>
  <c r="D292" i="18"/>
  <c r="G292" i="18" s="1"/>
  <c r="G293" i="18" s="1"/>
  <c r="J296" i="18" s="1"/>
  <c r="F41" i="15" s="1"/>
  <c r="H41" i="15" s="1"/>
  <c r="I41" i="15" s="1"/>
  <c r="C320" i="18"/>
  <c r="G320" i="18" s="1"/>
  <c r="J322" i="18" s="1"/>
  <c r="F44" i="15" s="1"/>
  <c r="H44" i="15" s="1"/>
  <c r="I44" i="15" s="1"/>
  <c r="E284" i="18"/>
  <c r="G284" i="18" s="1"/>
  <c r="J286" i="18" s="1"/>
  <c r="E276" i="18"/>
  <c r="G276" i="18" s="1"/>
  <c r="J278" i="18" s="1"/>
  <c r="E340" i="18"/>
  <c r="G340" i="18" s="1"/>
  <c r="C330" i="18"/>
  <c r="E302" i="18"/>
  <c r="D228" i="18"/>
  <c r="C332" i="18"/>
  <c r="D1276" i="18"/>
  <c r="D1277" i="18"/>
  <c r="D1275" i="18"/>
  <c r="J1253" i="18"/>
  <c r="D1198" i="18"/>
  <c r="A1211" i="18"/>
  <c r="A1209" i="18"/>
  <c r="B1209" i="18"/>
  <c r="H175" i="15"/>
  <c r="C374" i="18" l="1"/>
  <c r="G374" i="18" s="1"/>
  <c r="J1265" i="18"/>
  <c r="J1267" i="18" s="1"/>
  <c r="J1902" i="18"/>
  <c r="F264" i="15" s="1"/>
  <c r="F351" i="18"/>
  <c r="F40" i="15"/>
  <c r="H40" i="15" s="1"/>
  <c r="I40" i="15" s="1"/>
  <c r="B351" i="18"/>
  <c r="F39" i="15"/>
  <c r="H39" i="15" s="1"/>
  <c r="I39" i="15" s="1"/>
  <c r="I28" i="15"/>
  <c r="H174" i="18"/>
  <c r="J176" i="18" s="1"/>
  <c r="L212" i="18"/>
  <c r="G194" i="18"/>
  <c r="G195" i="18" s="1"/>
  <c r="J197" i="18" s="1"/>
  <c r="F32" i="15" s="1"/>
  <c r="H32" i="15" s="1"/>
  <c r="I32" i="15" s="1"/>
  <c r="C418" i="18"/>
  <c r="G418" i="18" s="1"/>
  <c r="C421" i="18" s="1"/>
  <c r="G421" i="18" s="1"/>
  <c r="J423" i="18" s="1"/>
  <c r="F54" i="15" s="1"/>
  <c r="H54" i="15" s="1"/>
  <c r="I54" i="15" s="1"/>
  <c r="E389" i="18"/>
  <c r="G389" i="18" s="1"/>
  <c r="G390" i="18" s="1"/>
  <c r="C393" i="18" s="1"/>
  <c r="G393" i="18" s="1"/>
  <c r="J395" i="18" s="1"/>
  <c r="F52" i="15" s="1"/>
  <c r="H52" i="15" s="1"/>
  <c r="I52" i="15" s="1"/>
  <c r="G342" i="18"/>
  <c r="J344" i="18" s="1"/>
  <c r="F46" i="15" s="1"/>
  <c r="H46" i="15" s="1"/>
  <c r="I46" i="15" s="1"/>
  <c r="G250" i="18"/>
  <c r="G252" i="18" s="1"/>
  <c r="J254" i="18" s="1"/>
  <c r="F36" i="15" s="1"/>
  <c r="H36" i="15" s="1"/>
  <c r="I36" i="15" s="1"/>
  <c r="E234" i="18"/>
  <c r="H236" i="18" s="1"/>
  <c r="H228" i="18"/>
  <c r="E330" i="18"/>
  <c r="L312" i="18" s="1"/>
  <c r="G183" i="18"/>
  <c r="J185" i="18" s="1"/>
  <c r="D205" i="18"/>
  <c r="G205" i="18" s="1"/>
  <c r="H480" i="18"/>
  <c r="H481" i="18" s="1"/>
  <c r="C488" i="18" s="1"/>
  <c r="C466" i="18"/>
  <c r="I430" i="18"/>
  <c r="J432" i="18" s="1"/>
  <c r="C445" i="18"/>
  <c r="I358" i="18"/>
  <c r="I359" i="18" s="1"/>
  <c r="J361" i="18" s="1"/>
  <c r="F48" i="15" s="1"/>
  <c r="H48" i="15" s="1"/>
  <c r="I48" i="15" s="1"/>
  <c r="G302" i="18"/>
  <c r="J304" i="18" s="1"/>
  <c r="F42" i="15" s="1"/>
  <c r="H42" i="15" s="1"/>
  <c r="I42" i="15" s="1"/>
  <c r="J1290" i="18"/>
  <c r="E158" i="15"/>
  <c r="B1211" i="18"/>
  <c r="L157" i="15"/>
  <c r="I157" i="15"/>
  <c r="H157" i="15"/>
  <c r="K1157" i="18"/>
  <c r="G1155" i="18"/>
  <c r="J1157" i="18" s="1"/>
  <c r="F146" i="15" s="1"/>
  <c r="E146" i="15"/>
  <c r="B1151" i="18"/>
  <c r="K1873" i="18"/>
  <c r="C1072" i="18"/>
  <c r="J1074" i="18" s="1"/>
  <c r="F135" i="15" s="1"/>
  <c r="D1798" i="18"/>
  <c r="H1798" i="18" s="1"/>
  <c r="D1797" i="18"/>
  <c r="H1797" i="18" s="1"/>
  <c r="D1796" i="18"/>
  <c r="H1796" i="18" s="1"/>
  <c r="G1062" i="18"/>
  <c r="G1061" i="18"/>
  <c r="K1074" i="18"/>
  <c r="K1065" i="18"/>
  <c r="E1050" i="18"/>
  <c r="K1052" i="18" s="1"/>
  <c r="H1042" i="18"/>
  <c r="H1041" i="18"/>
  <c r="J376" i="18" l="1"/>
  <c r="F50" i="15" s="1"/>
  <c r="H50" i="15" s="1"/>
  <c r="I50" i="15" s="1"/>
  <c r="C380" i="18"/>
  <c r="J382" i="18" s="1"/>
  <c r="F51" i="15" s="1"/>
  <c r="H51" i="15" s="1"/>
  <c r="I51" i="15" s="1"/>
  <c r="D404" i="18"/>
  <c r="G404" i="18" s="1"/>
  <c r="C407" i="18" s="1"/>
  <c r="G407" i="18" s="1"/>
  <c r="J409" i="18" s="1"/>
  <c r="F53" i="15" s="1"/>
  <c r="H53" i="15" s="1"/>
  <c r="I53" i="15" s="1"/>
  <c r="H1043" i="18"/>
  <c r="F165" i="15"/>
  <c r="H165" i="15" s="1"/>
  <c r="I165" i="15" s="1"/>
  <c r="F169" i="15"/>
  <c r="H169" i="15" s="1"/>
  <c r="I169" i="15" s="1"/>
  <c r="C436" i="18"/>
  <c r="J438" i="18" s="1"/>
  <c r="F57" i="15" s="1"/>
  <c r="H57" i="15" s="1"/>
  <c r="I57" i="15" s="1"/>
  <c r="F56" i="15"/>
  <c r="H56" i="15" s="1"/>
  <c r="I56" i="15" s="1"/>
  <c r="F259" i="18"/>
  <c r="F31" i="15"/>
  <c r="H31" i="15" s="1"/>
  <c r="I31" i="15" s="1"/>
  <c r="B259" i="18"/>
  <c r="F30" i="15"/>
  <c r="H30" i="15" s="1"/>
  <c r="J483" i="18"/>
  <c r="F62" i="15" s="1"/>
  <c r="H62" i="15" s="1"/>
  <c r="I62" i="15" s="1"/>
  <c r="H238" i="18"/>
  <c r="H240" i="18" s="1"/>
  <c r="J242" i="18" s="1"/>
  <c r="F35" i="15" s="1"/>
  <c r="H35" i="15" s="1"/>
  <c r="I35" i="15" s="1"/>
  <c r="L216" i="18"/>
  <c r="C456" i="18"/>
  <c r="G456" i="18" s="1"/>
  <c r="C459" i="18" s="1"/>
  <c r="G459" i="18" s="1"/>
  <c r="J461" i="18" s="1"/>
  <c r="F59" i="15" s="1"/>
  <c r="H59" i="15" s="1"/>
  <c r="I59" i="15" s="1"/>
  <c r="G445" i="18"/>
  <c r="J447" i="18" s="1"/>
  <c r="F58" i="15" s="1"/>
  <c r="H58" i="15" s="1"/>
  <c r="I58" i="15" s="1"/>
  <c r="J207" i="18"/>
  <c r="C211" i="18"/>
  <c r="J213" i="18" s="1"/>
  <c r="F34" i="15" s="1"/>
  <c r="H34" i="15" s="1"/>
  <c r="I34" i="15" s="1"/>
  <c r="J310" i="18"/>
  <c r="F43" i="15" s="1"/>
  <c r="H43" i="15" s="1"/>
  <c r="I43" i="15" s="1"/>
  <c r="D351" i="18"/>
  <c r="H351" i="18" s="1"/>
  <c r="J353" i="18" s="1"/>
  <c r="F47" i="15" s="1"/>
  <c r="H47" i="15" s="1"/>
  <c r="I47" i="15" s="1"/>
  <c r="H332" i="18"/>
  <c r="J334" i="18" s="1"/>
  <c r="F45" i="15" s="1"/>
  <c r="H45" i="15" s="1"/>
  <c r="I45" i="15" s="1"/>
  <c r="C467" i="18"/>
  <c r="I467" i="18" s="1"/>
  <c r="I466" i="18"/>
  <c r="H146" i="15"/>
  <c r="I146" i="15" s="1"/>
  <c r="J1873" i="18"/>
  <c r="F261" i="15" s="1"/>
  <c r="H261" i="15" s="1"/>
  <c r="I261" i="15" s="1"/>
  <c r="G1063" i="18"/>
  <c r="J1065" i="18" s="1"/>
  <c r="F134" i="15" s="1"/>
  <c r="C504" i="18" l="1"/>
  <c r="G504" i="18" s="1"/>
  <c r="G505" i="18" s="1"/>
  <c r="G488" i="18"/>
  <c r="G489" i="18" s="1"/>
  <c r="D495" i="18" s="1"/>
  <c r="J497" i="18" s="1"/>
  <c r="F64" i="15" s="1"/>
  <c r="H64" i="15" s="1"/>
  <c r="I64" i="15" s="1"/>
  <c r="D259" i="18"/>
  <c r="H259" i="18" s="1"/>
  <c r="J261" i="18" s="1"/>
  <c r="F37" i="15" s="1"/>
  <c r="H37" i="15" s="1"/>
  <c r="I37" i="15" s="1"/>
  <c r="F33" i="15"/>
  <c r="H33" i="15" s="1"/>
  <c r="I33" i="15" s="1"/>
  <c r="I30" i="15"/>
  <c r="I468" i="18"/>
  <c r="C471" i="18" s="1"/>
  <c r="G471" i="18" s="1"/>
  <c r="J473" i="18" s="1"/>
  <c r="F60" i="15" s="1"/>
  <c r="H60" i="15" s="1"/>
  <c r="I60" i="15" s="1"/>
  <c r="L222" i="18"/>
  <c r="L223" i="18" s="1"/>
  <c r="F990" i="18"/>
  <c r="F991" i="18"/>
  <c r="J507" i="18" l="1"/>
  <c r="F66" i="15" s="1"/>
  <c r="H66" i="15" s="1"/>
  <c r="I66" i="15" s="1"/>
  <c r="J491" i="18"/>
  <c r="F63" i="15" s="1"/>
  <c r="H63" i="15" s="1"/>
  <c r="I63" i="15" s="1"/>
  <c r="C83" i="18"/>
  <c r="C84" i="18"/>
  <c r="A914" i="18"/>
  <c r="A906" i="18"/>
  <c r="A904" i="18"/>
  <c r="B904" i="18"/>
  <c r="E917" i="18"/>
  <c r="K919" i="18" s="1"/>
  <c r="K912" i="18"/>
  <c r="H909" i="18"/>
  <c r="H910" i="18" s="1"/>
  <c r="E109" i="15"/>
  <c r="B914" i="18"/>
  <c r="E108" i="15"/>
  <c r="B906" i="18"/>
  <c r="L107" i="15"/>
  <c r="I107" i="15"/>
  <c r="H107" i="15"/>
  <c r="H67" i="15" l="1"/>
  <c r="K21" i="43" s="1"/>
  <c r="J912" i="18"/>
  <c r="F108" i="15" s="1"/>
  <c r="H108" i="15" s="1"/>
  <c r="I108" i="15" s="1"/>
  <c r="D917" i="18"/>
  <c r="J919" i="18" s="1"/>
  <c r="F109" i="15" s="1"/>
  <c r="H109" i="15" s="1"/>
  <c r="I109" i="15" s="1"/>
  <c r="K131" i="18"/>
  <c r="I110" i="18"/>
  <c r="I109" i="18"/>
  <c r="I108" i="18"/>
  <c r="K113" i="18"/>
  <c r="D2098" i="18" s="1"/>
  <c r="I107" i="18"/>
  <c r="I106" i="18"/>
  <c r="I105" i="18"/>
  <c r="I104" i="18"/>
  <c r="I103" i="18"/>
  <c r="I102" i="18"/>
  <c r="I101" i="18"/>
  <c r="I100" i="18"/>
  <c r="I99" i="18"/>
  <c r="I98" i="18"/>
  <c r="I97" i="18"/>
  <c r="I96" i="18"/>
  <c r="G88" i="18"/>
  <c r="G87" i="18"/>
  <c r="G86" i="18"/>
  <c r="G85" i="18"/>
  <c r="G84" i="18"/>
  <c r="G83" i="18"/>
  <c r="C82" i="18"/>
  <c r="G82" i="18" s="1"/>
  <c r="G81" i="18"/>
  <c r="G80" i="18"/>
  <c r="G79" i="18"/>
  <c r="G51" i="18"/>
  <c r="I39" i="18"/>
  <c r="G50" i="18"/>
  <c r="G49" i="18"/>
  <c r="I38" i="18"/>
  <c r="I37" i="18"/>
  <c r="I34" i="18"/>
  <c r="I33" i="18"/>
  <c r="E23" i="15"/>
  <c r="B139" i="18"/>
  <c r="L21" i="43" l="1"/>
  <c r="P21" i="43"/>
  <c r="Y21" i="43"/>
  <c r="N21" i="43"/>
  <c r="J131" i="18"/>
  <c r="F21" i="15" s="1"/>
  <c r="I111" i="18"/>
  <c r="J113" i="18" s="1"/>
  <c r="Z21" i="43" l="1"/>
  <c r="F19" i="15"/>
  <c r="C2098" i="18"/>
  <c r="L11" i="15"/>
  <c r="L12" i="15"/>
  <c r="L13" i="15"/>
  <c r="L24" i="15"/>
  <c r="L68" i="15"/>
  <c r="L69" i="15"/>
  <c r="L70" i="15"/>
  <c r="L72" i="15"/>
  <c r="L81" i="15"/>
  <c r="L92" i="15"/>
  <c r="L93" i="15"/>
  <c r="L94" i="15"/>
  <c r="L95" i="15"/>
  <c r="L113" i="15"/>
  <c r="L114" i="15"/>
  <c r="L115" i="15"/>
  <c r="L116" i="15"/>
  <c r="L118" i="15"/>
  <c r="L121" i="15"/>
  <c r="L122" i="15"/>
  <c r="L123" i="15"/>
  <c r="L124" i="15"/>
  <c r="L127" i="15"/>
  <c r="L130" i="15"/>
  <c r="L131" i="15"/>
  <c r="L132" i="15"/>
  <c r="L133" i="15"/>
  <c r="L136" i="15"/>
  <c r="L145" i="15"/>
  <c r="L149" i="15"/>
  <c r="L150" i="15"/>
  <c r="L151" i="15"/>
  <c r="L152" i="15"/>
  <c r="L163" i="15"/>
  <c r="L166" i="15"/>
  <c r="L170" i="15"/>
  <c r="L171" i="15"/>
  <c r="L172" i="15"/>
  <c r="L175" i="15"/>
  <c r="L208" i="15"/>
  <c r="L209" i="15"/>
  <c r="L210" i="15"/>
  <c r="L211" i="15"/>
  <c r="L215" i="15"/>
  <c r="L219" i="15"/>
  <c r="L221" i="15"/>
  <c r="L237" i="15"/>
  <c r="L290" i="15"/>
  <c r="L297" i="15"/>
  <c r="L238" i="15"/>
  <c r="L239" i="15"/>
  <c r="L240" i="15"/>
  <c r="L242" i="15"/>
  <c r="L244" i="15"/>
  <c r="L246" i="15"/>
  <c r="L248" i="15"/>
  <c r="L249" i="15"/>
  <c r="L250" i="15"/>
  <c r="L251" i="15"/>
  <c r="L255" i="15"/>
  <c r="L257" i="15"/>
  <c r="L262" i="15"/>
  <c r="L265" i="15"/>
  <c r="L266" i="15"/>
  <c r="L267" i="15"/>
  <c r="L279" i="15"/>
  <c r="L280" i="15"/>
  <c r="L281" i="15"/>
  <c r="L288" i="15"/>
  <c r="L289" i="15"/>
  <c r="L299" i="15"/>
  <c r="E301" i="15"/>
  <c r="E286" i="15"/>
  <c r="E285" i="15"/>
  <c r="E282" i="15"/>
  <c r="E269" i="15"/>
  <c r="B1908" i="18"/>
  <c r="E264" i="15"/>
  <c r="E263" i="15"/>
  <c r="E259" i="15"/>
  <c r="E258" i="15"/>
  <c r="E256" i="15"/>
  <c r="E254" i="15"/>
  <c r="E252" i="15"/>
  <c r="E247" i="15"/>
  <c r="E245" i="15"/>
  <c r="E243" i="15"/>
  <c r="E242" i="15"/>
  <c r="E241" i="15"/>
  <c r="E232" i="15"/>
  <c r="E231" i="15"/>
  <c r="E230" i="15"/>
  <c r="E229" i="15"/>
  <c r="E228" i="15"/>
  <c r="E227" i="15"/>
  <c r="E226" i="15"/>
  <c r="E225" i="15"/>
  <c r="E224" i="15"/>
  <c r="E223" i="15"/>
  <c r="E222" i="15"/>
  <c r="E220" i="15"/>
  <c r="E216" i="15"/>
  <c r="B1563" i="18"/>
  <c r="E217" i="15"/>
  <c r="B1570" i="18"/>
  <c r="E213" i="15"/>
  <c r="E214" i="15"/>
  <c r="B1554" i="18"/>
  <c r="E212" i="15"/>
  <c r="E186" i="15"/>
  <c r="B1382" i="18"/>
  <c r="E185" i="15"/>
  <c r="E184" i="15"/>
  <c r="B1368" i="18"/>
  <c r="E183" i="15"/>
  <c r="E181" i="15"/>
  <c r="E180" i="15"/>
  <c r="B1339" i="18"/>
  <c r="E179" i="15"/>
  <c r="B1331" i="18"/>
  <c r="E178" i="15"/>
  <c r="E177" i="15"/>
  <c r="E176" i="15"/>
  <c r="E167" i="15"/>
  <c r="E156" i="15"/>
  <c r="E155" i="15"/>
  <c r="E154" i="15"/>
  <c r="E148" i="15"/>
  <c r="B1167" i="18"/>
  <c r="E147" i="15"/>
  <c r="B1159" i="18"/>
  <c r="E139" i="15"/>
  <c r="E138" i="15"/>
  <c r="E137" i="15"/>
  <c r="E135" i="15"/>
  <c r="E134" i="15"/>
  <c r="E129" i="15"/>
  <c r="E128" i="15"/>
  <c r="E126" i="15"/>
  <c r="E125" i="15"/>
  <c r="E120" i="15"/>
  <c r="E119" i="15"/>
  <c r="E117" i="15"/>
  <c r="E106" i="15"/>
  <c r="E105" i="15"/>
  <c r="E104" i="15"/>
  <c r="E103" i="15"/>
  <c r="E102" i="15"/>
  <c r="E100" i="15"/>
  <c r="E99" i="15"/>
  <c r="E98" i="15"/>
  <c r="E97" i="15"/>
  <c r="E96" i="15"/>
  <c r="D96" i="15"/>
  <c r="E91" i="15"/>
  <c r="E90" i="15"/>
  <c r="E89" i="15"/>
  <c r="E88" i="15"/>
  <c r="E87" i="15"/>
  <c r="E85" i="15"/>
  <c r="E84" i="15"/>
  <c r="E83" i="15"/>
  <c r="E82" i="15"/>
  <c r="E80" i="15"/>
  <c r="E79" i="15"/>
  <c r="E78" i="15"/>
  <c r="E77" i="15"/>
  <c r="E76" i="15"/>
  <c r="E75" i="15"/>
  <c r="E74" i="15"/>
  <c r="E73" i="15"/>
  <c r="E71" i="15"/>
  <c r="E16" i="15"/>
  <c r="E17" i="15"/>
  <c r="E18" i="15"/>
  <c r="E19" i="15"/>
  <c r="E20" i="15"/>
  <c r="E21" i="15"/>
  <c r="E22" i="15"/>
  <c r="E15" i="15"/>
  <c r="E14" i="15"/>
  <c r="A2061" i="18" l="1"/>
  <c r="B2061" i="18"/>
  <c r="G295" i="15"/>
  <c r="H295" i="15" l="1"/>
  <c r="I295" i="15" s="1"/>
  <c r="J1883" i="18" l="1"/>
  <c r="H1809" i="18"/>
  <c r="H1808" i="18"/>
  <c r="H1807" i="18"/>
  <c r="J1772" i="18" l="1"/>
  <c r="F247" i="15" s="1"/>
  <c r="J1214" i="18" l="1"/>
  <c r="J1215" i="18" s="1"/>
  <c r="D1242" i="18" s="1"/>
  <c r="D1243" i="18" s="1"/>
  <c r="J1245" i="18" s="1"/>
  <c r="F162" i="15" s="1"/>
  <c r="H162" i="15" s="1"/>
  <c r="I162" i="15" s="1"/>
  <c r="J1252" i="18"/>
  <c r="A1193" i="18"/>
  <c r="K1199" i="18"/>
  <c r="J1199" i="18"/>
  <c r="F155" i="15" s="1"/>
  <c r="D1190" i="18"/>
  <c r="B1193" i="18"/>
  <c r="H155" i="15" l="1"/>
  <c r="I155" i="15" s="1"/>
  <c r="H147" i="15"/>
  <c r="I147" i="15" s="1"/>
  <c r="H148" i="15"/>
  <c r="I148" i="15" s="1"/>
  <c r="D1083" i="18"/>
  <c r="H1794" i="18"/>
  <c r="F1000" i="18"/>
  <c r="F997" i="18"/>
  <c r="D14" i="43" l="1"/>
  <c r="L11" i="43"/>
  <c r="E35" i="43"/>
  <c r="D35" i="43"/>
  <c r="E33" i="43"/>
  <c r="D33" i="43"/>
  <c r="E32" i="43"/>
  <c r="D32" i="43"/>
  <c r="E31" i="43"/>
  <c r="D31" i="43"/>
  <c r="E30" i="43"/>
  <c r="D30" i="43"/>
  <c r="E34" i="43"/>
  <c r="D34" i="43"/>
  <c r="E29" i="43"/>
  <c r="D29" i="43"/>
  <c r="E28" i="43"/>
  <c r="D28" i="43"/>
  <c r="E27" i="43"/>
  <c r="D27" i="43"/>
  <c r="E26" i="43"/>
  <c r="D26" i="43"/>
  <c r="E25" i="43"/>
  <c r="D25" i="43"/>
  <c r="E24" i="43"/>
  <c r="D24" i="43"/>
  <c r="E23" i="43"/>
  <c r="D23" i="43"/>
  <c r="E22" i="43"/>
  <c r="D22" i="43"/>
  <c r="E20" i="43"/>
  <c r="D20" i="43"/>
  <c r="E19" i="43"/>
  <c r="D19" i="43"/>
  <c r="S46" i="43" l="1"/>
  <c r="X42" i="43"/>
  <c r="J42" i="43"/>
  <c r="X41" i="43"/>
  <c r="J41" i="43"/>
  <c r="X40" i="43"/>
  <c r="J40" i="43"/>
  <c r="Z39" i="43"/>
  <c r="X39" i="43"/>
  <c r="N39" i="43"/>
  <c r="J39" i="43"/>
  <c r="Z38" i="43"/>
  <c r="X38" i="43"/>
  <c r="N38" i="43"/>
  <c r="J38" i="43"/>
  <c r="Z37" i="43"/>
  <c r="X37" i="43"/>
  <c r="N37" i="43"/>
  <c r="J37" i="43"/>
  <c r="N36" i="43"/>
  <c r="S36" i="43"/>
  <c r="R36" i="43"/>
  <c r="S35" i="43"/>
  <c r="R35" i="43"/>
  <c r="S33" i="43"/>
  <c r="R33" i="43"/>
  <c r="S32" i="43"/>
  <c r="R32" i="43"/>
  <c r="S31" i="43"/>
  <c r="R31" i="43"/>
  <c r="S30" i="43"/>
  <c r="R30" i="43"/>
  <c r="S34" i="43"/>
  <c r="R34" i="43"/>
  <c r="S29" i="43"/>
  <c r="R29" i="43"/>
  <c r="S28" i="43"/>
  <c r="R28" i="43"/>
  <c r="S27" i="43"/>
  <c r="R27" i="43"/>
  <c r="S26" i="43"/>
  <c r="R26" i="43"/>
  <c r="S25" i="43"/>
  <c r="R25" i="43"/>
  <c r="S24" i="43"/>
  <c r="R24" i="43"/>
  <c r="S23" i="43"/>
  <c r="R23" i="43"/>
  <c r="S22" i="43"/>
  <c r="R22" i="43"/>
  <c r="S20" i="43"/>
  <c r="R20" i="43"/>
  <c r="S19" i="43"/>
  <c r="R19" i="43"/>
  <c r="AD14" i="43"/>
  <c r="R14" i="43"/>
  <c r="L14" i="43"/>
  <c r="Z11" i="43"/>
  <c r="D323" i="15"/>
  <c r="I145" i="15"/>
  <c r="H145" i="15"/>
  <c r="A133" i="18"/>
  <c r="K137" i="18"/>
  <c r="J137" i="18"/>
  <c r="B133" i="18"/>
  <c r="F22" i="15" l="1"/>
  <c r="H22" i="15" s="1"/>
  <c r="H23" i="15"/>
  <c r="I23" i="15" s="1"/>
  <c r="Z14" i="43"/>
  <c r="Y36" i="43"/>
  <c r="L36" i="43"/>
  <c r="Z36" i="43"/>
  <c r="P36" i="43"/>
  <c r="I22" i="15" l="1"/>
  <c r="X36" i="43"/>
  <c r="A1540" i="18"/>
  <c r="D1090" i="18" l="1"/>
  <c r="K2038" i="18" l="1"/>
  <c r="J2038" i="18"/>
  <c r="F291" i="15" s="1"/>
  <c r="A2033" i="18"/>
  <c r="B2033" i="18"/>
  <c r="H291" i="15" l="1"/>
  <c r="K1207" i="18"/>
  <c r="D1206" i="18"/>
  <c r="J1207" i="18" s="1"/>
  <c r="F156" i="15" s="1"/>
  <c r="A1201" i="18"/>
  <c r="B1201" i="18"/>
  <c r="A1890" i="18"/>
  <c r="B1890" i="18"/>
  <c r="I291" i="15" l="1"/>
  <c r="H156" i="15"/>
  <c r="I156" i="15" s="1"/>
  <c r="H264" i="15" l="1"/>
  <c r="I264" i="15" s="1"/>
  <c r="J1880" i="18"/>
  <c r="K1861" i="18"/>
  <c r="H1806" i="18"/>
  <c r="H1811" i="18" s="1"/>
  <c r="J1813" i="18" s="1"/>
  <c r="A1047" i="18"/>
  <c r="K1045" i="18"/>
  <c r="A1038" i="18"/>
  <c r="C1050" i="18" s="1"/>
  <c r="A1036" i="18"/>
  <c r="B1036" i="18"/>
  <c r="B1047" i="18"/>
  <c r="B1038" i="18"/>
  <c r="I127" i="15"/>
  <c r="H127" i="15"/>
  <c r="J1861" i="18" l="1"/>
  <c r="F259" i="15" s="1"/>
  <c r="J1045" i="18" l="1"/>
  <c r="D1050" i="18"/>
  <c r="J1052" i="18" s="1"/>
  <c r="F129" i="15" s="1"/>
  <c r="H129" i="15" s="1"/>
  <c r="I129" i="15" s="1"/>
  <c r="F128" i="15" l="1"/>
  <c r="H128" i="15" s="1"/>
  <c r="I128" i="15" s="1"/>
  <c r="K71" i="18"/>
  <c r="D69" i="18"/>
  <c r="J71" i="18" s="1"/>
  <c r="F17" i="15" s="1"/>
  <c r="K63" i="18"/>
  <c r="K2101" i="18" l="1"/>
  <c r="A2093" i="18"/>
  <c r="A2079" i="18"/>
  <c r="B2079" i="18"/>
  <c r="A124" i="18"/>
  <c r="J122" i="18"/>
  <c r="F20" i="15" s="1"/>
  <c r="B124" i="18"/>
  <c r="K122" i="18"/>
  <c r="A115" i="18"/>
  <c r="B115" i="18"/>
  <c r="H21" i="15" l="1"/>
  <c r="H20" i="15"/>
  <c r="I20" i="15" s="1"/>
  <c r="K1217" i="18"/>
  <c r="A1186" i="18"/>
  <c r="D1278" i="18" l="1"/>
  <c r="J1217" i="18"/>
  <c r="F158" i="15" s="1"/>
  <c r="I21" i="15"/>
  <c r="H158" i="15" l="1"/>
  <c r="I158" i="15" s="1"/>
  <c r="A93" i="18"/>
  <c r="A2098" i="18" s="1"/>
  <c r="I36" i="18" l="1"/>
  <c r="I35" i="18"/>
  <c r="G77" i="18"/>
  <c r="K91" i="18"/>
  <c r="D2097" i="18" s="1"/>
  <c r="G76" i="18"/>
  <c r="A73" i="18"/>
  <c r="A2097" i="18" s="1"/>
  <c r="K55" i="18"/>
  <c r="G48" i="18"/>
  <c r="A65" i="18"/>
  <c r="G61" i="18"/>
  <c r="J63" i="18" s="1"/>
  <c r="F16" i="15" s="1"/>
  <c r="A57" i="18"/>
  <c r="A44" i="18"/>
  <c r="G47" i="18"/>
  <c r="B57" i="18"/>
  <c r="B65" i="18"/>
  <c r="B73" i="18"/>
  <c r="B2097" i="18" s="1"/>
  <c r="B93" i="18"/>
  <c r="B2098" i="18" s="1"/>
  <c r="H19" i="15"/>
  <c r="I19" i="15" s="1"/>
  <c r="K42" i="18"/>
  <c r="D2096" i="18" s="1"/>
  <c r="I32" i="18"/>
  <c r="I31" i="18"/>
  <c r="G53" i="18" l="1"/>
  <c r="J55" i="18" s="1"/>
  <c r="F15" i="15" s="1"/>
  <c r="G89" i="18"/>
  <c r="J91" i="18" s="1"/>
  <c r="H17" i="15"/>
  <c r="H16" i="15"/>
  <c r="I16" i="15" s="1"/>
  <c r="F18" i="15" l="1"/>
  <c r="H18" i="15" s="1"/>
  <c r="I18" i="15" s="1"/>
  <c r="I17" i="15"/>
  <c r="G2098" i="18"/>
  <c r="I30" i="18"/>
  <c r="I40" i="18" s="1"/>
  <c r="A27" i="18"/>
  <c r="A2096" i="18" s="1"/>
  <c r="B2093" i="18"/>
  <c r="B27" i="18"/>
  <c r="B2096" i="18" s="1"/>
  <c r="B44" i="18"/>
  <c r="C2097" i="18" l="1"/>
  <c r="G2097" i="18" s="1"/>
  <c r="J42" i="18"/>
  <c r="H15" i="15"/>
  <c r="I15" i="15" s="1"/>
  <c r="C2096" i="18" l="1"/>
  <c r="G2096" i="18" s="1"/>
  <c r="F14" i="15"/>
  <c r="H14" i="15" s="1"/>
  <c r="H24" i="15" s="1"/>
  <c r="K20" i="43" l="1"/>
  <c r="J2101" i="18"/>
  <c r="F301" i="15" s="1"/>
  <c r="H301" i="15" s="1"/>
  <c r="I301" i="15" s="1"/>
  <c r="I14" i="15"/>
  <c r="N20" i="43" l="1"/>
  <c r="P20" i="43"/>
  <c r="L20" i="43"/>
  <c r="Y20" i="43"/>
  <c r="A1672" i="18"/>
  <c r="K1670" i="18"/>
  <c r="D1668" i="18"/>
  <c r="J1670" i="18" s="1"/>
  <c r="F229" i="15" s="1"/>
  <c r="A1663" i="18"/>
  <c r="K1679" i="18"/>
  <c r="H1676" i="18"/>
  <c r="H1675" i="18"/>
  <c r="B1672" i="18"/>
  <c r="B1663" i="18"/>
  <c r="Z20" i="43" l="1"/>
  <c r="H1677" i="18"/>
  <c r="J1679" i="18" s="1"/>
  <c r="F230" i="15" s="1"/>
  <c r="H229" i="15"/>
  <c r="I229" i="15" s="1"/>
  <c r="H230" i="15" l="1"/>
  <c r="I230" i="15" s="1"/>
  <c r="E895" i="18"/>
  <c r="E896" i="18"/>
  <c r="K1813" i="18" l="1"/>
  <c r="K1772" i="18"/>
  <c r="E1740" i="18" l="1"/>
  <c r="K1742" i="18" s="1"/>
  <c r="A1737" i="18"/>
  <c r="K1280" i="18"/>
  <c r="K1257" i="18"/>
  <c r="J1254" i="18"/>
  <c r="J1108" i="18"/>
  <c r="F139" i="15" s="1"/>
  <c r="J1255" i="18" l="1"/>
  <c r="J1257" i="18" s="1"/>
  <c r="F164" i="15" s="1"/>
  <c r="J1280" i="18"/>
  <c r="F167" i="15" s="1"/>
  <c r="F254" i="15" l="1"/>
  <c r="K1108" i="18"/>
  <c r="A1094" i="18" l="1"/>
  <c r="B25" i="18" l="1"/>
  <c r="A25" i="18"/>
  <c r="B1094" i="18" l="1"/>
  <c r="K1092" i="18"/>
  <c r="J1092" i="18"/>
  <c r="A1087" i="18"/>
  <c r="A1078" i="18"/>
  <c r="K1085" i="18"/>
  <c r="J1085" i="18"/>
  <c r="F137" i="15" s="1"/>
  <c r="H139" i="15" l="1"/>
  <c r="I139" i="15" s="1"/>
  <c r="F138" i="15"/>
  <c r="H143" i="15"/>
  <c r="I143" i="15" s="1"/>
  <c r="K984" i="18"/>
  <c r="C979" i="18" l="1"/>
  <c r="F999" i="18"/>
  <c r="F996" i="18"/>
  <c r="F989" i="18"/>
  <c r="E706" i="18"/>
  <c r="K609" i="18"/>
  <c r="E599" i="18"/>
  <c r="E603" i="18" s="1"/>
  <c r="F1001" i="18" l="1"/>
  <c r="E1004" i="18" s="1"/>
  <c r="F992" i="18"/>
  <c r="F993" i="18" s="1"/>
  <c r="D539" i="18" l="1"/>
  <c r="C539" i="18"/>
  <c r="G152" i="15"/>
  <c r="G133" i="15"/>
  <c r="G124" i="15"/>
  <c r="G116" i="15"/>
  <c r="G95" i="15"/>
  <c r="G70" i="15"/>
  <c r="I13" i="15"/>
  <c r="B1737" i="18"/>
  <c r="B1186" i="18"/>
  <c r="B1087" i="18"/>
  <c r="B1078" i="18"/>
  <c r="G292" i="15"/>
  <c r="H292" i="15" s="1"/>
  <c r="G293" i="15"/>
  <c r="G294" i="15"/>
  <c r="H254" i="15"/>
  <c r="G4121" i="42"/>
  <c r="G4120" i="42"/>
  <c r="G4119" i="42"/>
  <c r="G4118" i="42"/>
  <c r="G4117" i="42"/>
  <c r="G4116" i="42"/>
  <c r="G4115" i="42"/>
  <c r="G4114" i="42"/>
  <c r="G4113" i="42"/>
  <c r="G4112" i="42"/>
  <c r="G4111" i="42"/>
  <c r="G4110" i="42"/>
  <c r="G4109" i="42"/>
  <c r="G4108" i="42"/>
  <c r="G4107" i="42"/>
  <c r="G4106" i="42"/>
  <c r="G4105" i="42"/>
  <c r="G4104" i="42"/>
  <c r="G4103" i="42"/>
  <c r="G4102" i="42"/>
  <c r="G4101" i="42"/>
  <c r="G4100" i="42"/>
  <c r="G4099" i="42"/>
  <c r="G4098" i="42"/>
  <c r="G4097" i="42"/>
  <c r="G4096" i="42"/>
  <c r="G4095" i="42"/>
  <c r="G4094" i="42"/>
  <c r="G4093" i="42"/>
  <c r="G4092" i="42"/>
  <c r="G4091" i="42"/>
  <c r="G4090" i="42"/>
  <c r="G4089" i="42"/>
  <c r="G4088" i="42"/>
  <c r="G4087" i="42"/>
  <c r="G4086" i="42"/>
  <c r="G4085" i="42"/>
  <c r="G4084" i="42"/>
  <c r="G4083" i="42"/>
  <c r="G4082" i="42"/>
  <c r="G4081" i="42"/>
  <c r="G4080" i="42"/>
  <c r="G4079" i="42"/>
  <c r="G4078" i="42"/>
  <c r="G4077" i="42"/>
  <c r="G4076" i="42"/>
  <c r="G4075" i="42"/>
  <c r="G4074" i="42"/>
  <c r="G4073" i="42"/>
  <c r="G4072" i="42"/>
  <c r="G4071" i="42"/>
  <c r="G4070" i="42"/>
  <c r="G4069" i="42"/>
  <c r="G4068" i="42"/>
  <c r="G4067" i="42"/>
  <c r="G4066" i="42"/>
  <c r="G4065" i="42"/>
  <c r="G4064" i="42"/>
  <c r="G4063" i="42"/>
  <c r="G4062" i="42"/>
  <c r="G4061" i="42"/>
  <c r="G4060" i="42"/>
  <c r="G4059" i="42"/>
  <c r="G4058" i="42"/>
  <c r="G4057" i="42"/>
  <c r="G4056" i="42"/>
  <c r="G4055" i="42"/>
  <c r="G4054" i="42"/>
  <c r="G4053" i="42"/>
  <c r="G4052" i="42"/>
  <c r="G4051" i="42"/>
  <c r="G4050" i="42"/>
  <c r="G4049" i="42"/>
  <c r="G4048" i="42"/>
  <c r="G4047" i="42"/>
  <c r="G4046" i="42"/>
  <c r="G4045" i="42"/>
  <c r="G4044" i="42"/>
  <c r="G4043" i="42"/>
  <c r="G4042" i="42"/>
  <c r="G4041" i="42"/>
  <c r="G4040" i="42"/>
  <c r="G4039" i="42"/>
  <c r="G4038" i="42"/>
  <c r="G4037" i="42"/>
  <c r="G4036" i="42"/>
  <c r="G4035" i="42"/>
  <c r="G4034" i="42"/>
  <c r="G4033" i="42"/>
  <c r="G4032" i="42"/>
  <c r="G4031" i="42"/>
  <c r="G4030" i="42"/>
  <c r="G4029" i="42"/>
  <c r="G4028" i="42"/>
  <c r="G4027" i="42"/>
  <c r="G4026" i="42"/>
  <c r="G4025" i="42"/>
  <c r="G4024" i="42"/>
  <c r="G4023" i="42"/>
  <c r="G4022" i="42"/>
  <c r="G4021" i="42"/>
  <c r="G4020" i="42"/>
  <c r="G4019" i="42"/>
  <c r="G4018" i="42"/>
  <c r="G4017" i="42"/>
  <c r="G4016" i="42"/>
  <c r="G4015" i="42"/>
  <c r="G4014" i="42"/>
  <c r="G4013" i="42"/>
  <c r="G4012" i="42"/>
  <c r="G4011" i="42"/>
  <c r="G4010" i="42"/>
  <c r="G4009" i="42"/>
  <c r="G4008" i="42"/>
  <c r="G4007" i="42"/>
  <c r="G4006" i="42"/>
  <c r="G4005" i="42"/>
  <c r="G4004" i="42"/>
  <c r="G4003" i="42"/>
  <c r="G4002" i="42"/>
  <c r="G4001" i="42"/>
  <c r="G4000" i="42"/>
  <c r="G3999" i="42"/>
  <c r="G3998" i="42"/>
  <c r="G3997" i="42"/>
  <c r="G3996" i="42"/>
  <c r="G3995" i="42"/>
  <c r="G3994" i="42"/>
  <c r="G3993" i="42"/>
  <c r="G3992" i="42"/>
  <c r="G3991" i="42"/>
  <c r="G3990" i="42"/>
  <c r="G3989" i="42"/>
  <c r="G3988" i="42"/>
  <c r="G3987" i="42"/>
  <c r="G3986" i="42"/>
  <c r="G3985" i="42"/>
  <c r="G3984" i="42"/>
  <c r="G3983" i="42"/>
  <c r="G3982" i="42"/>
  <c r="G3981" i="42"/>
  <c r="G3980" i="42"/>
  <c r="G3979" i="42"/>
  <c r="G3978" i="42"/>
  <c r="G3977" i="42"/>
  <c r="G3976" i="42"/>
  <c r="G3975" i="42"/>
  <c r="G3974" i="42"/>
  <c r="G3973" i="42"/>
  <c r="G3972" i="42"/>
  <c r="G3971" i="42"/>
  <c r="G3970" i="42"/>
  <c r="G3969" i="42"/>
  <c r="G3968" i="42"/>
  <c r="G3967" i="42"/>
  <c r="G3966" i="42"/>
  <c r="G3965" i="42"/>
  <c r="G3964" i="42"/>
  <c r="G3963" i="42"/>
  <c r="G3962" i="42"/>
  <c r="G3961" i="42"/>
  <c r="G3960" i="42"/>
  <c r="G3959" i="42"/>
  <c r="G3958" i="42"/>
  <c r="G3957" i="42"/>
  <c r="G3956" i="42"/>
  <c r="G3955" i="42"/>
  <c r="G3954" i="42"/>
  <c r="G3953" i="42"/>
  <c r="G3952" i="42"/>
  <c r="G3951" i="42"/>
  <c r="G3950" i="42"/>
  <c r="G3949" i="42"/>
  <c r="G3948" i="42"/>
  <c r="G3947" i="42"/>
  <c r="G3946" i="42"/>
  <c r="G3945" i="42"/>
  <c r="G3944" i="42"/>
  <c r="G3943" i="42"/>
  <c r="G3942" i="42"/>
  <c r="G3941" i="42"/>
  <c r="G3940" i="42"/>
  <c r="G3939" i="42"/>
  <c r="G3938" i="42"/>
  <c r="G3937" i="42"/>
  <c r="G3936" i="42"/>
  <c r="G3935" i="42"/>
  <c r="G3934" i="42"/>
  <c r="G3933" i="42"/>
  <c r="G3932" i="42"/>
  <c r="G3931" i="42"/>
  <c r="G3930" i="42"/>
  <c r="G3929" i="42"/>
  <c r="G3928" i="42"/>
  <c r="G3927" i="42"/>
  <c r="G3926" i="42"/>
  <c r="G3925" i="42"/>
  <c r="G3924" i="42"/>
  <c r="G3923" i="42"/>
  <c r="G3922" i="42"/>
  <c r="G3921" i="42"/>
  <c r="G3920" i="42"/>
  <c r="G3919" i="42"/>
  <c r="G3918" i="42"/>
  <c r="G3917" i="42"/>
  <c r="G3916" i="42"/>
  <c r="G3915" i="42"/>
  <c r="G3914" i="42"/>
  <c r="G3913" i="42"/>
  <c r="G3912" i="42"/>
  <c r="G3911" i="42"/>
  <c r="G3910" i="42"/>
  <c r="G3909" i="42"/>
  <c r="G3908" i="42"/>
  <c r="G3907" i="42"/>
  <c r="G3906" i="42"/>
  <c r="G3905" i="42"/>
  <c r="G3904" i="42"/>
  <c r="G3903" i="42"/>
  <c r="G3902" i="42"/>
  <c r="G3901" i="42"/>
  <c r="G3900" i="42"/>
  <c r="G3899" i="42"/>
  <c r="G3898" i="42"/>
  <c r="G3897" i="42"/>
  <c r="G3896" i="42"/>
  <c r="G3895" i="42"/>
  <c r="G3894" i="42"/>
  <c r="G3893" i="42"/>
  <c r="G3892" i="42"/>
  <c r="G3891" i="42"/>
  <c r="G3890" i="42"/>
  <c r="G3889" i="42"/>
  <c r="G3888" i="42"/>
  <c r="G3887" i="42"/>
  <c r="G3886" i="42"/>
  <c r="G3885" i="42"/>
  <c r="G3884" i="42"/>
  <c r="G3883" i="42"/>
  <c r="G3882" i="42"/>
  <c r="G3881" i="42"/>
  <c r="G3880" i="42"/>
  <c r="G3879" i="42"/>
  <c r="G3878" i="42"/>
  <c r="G3877" i="42"/>
  <c r="G3876" i="42"/>
  <c r="G3875" i="42"/>
  <c r="G3874" i="42"/>
  <c r="G3873" i="42"/>
  <c r="G3872" i="42"/>
  <c r="G3871" i="42"/>
  <c r="G3870" i="42"/>
  <c r="G3869" i="42"/>
  <c r="G3868" i="42"/>
  <c r="G3867" i="42"/>
  <c r="G3866" i="42"/>
  <c r="G3865" i="42"/>
  <c r="G3864" i="42"/>
  <c r="G3863" i="42"/>
  <c r="G3862" i="42"/>
  <c r="G3861" i="42"/>
  <c r="G3860" i="42"/>
  <c r="G3859" i="42"/>
  <c r="G3858" i="42"/>
  <c r="G3857" i="42"/>
  <c r="G3856" i="42"/>
  <c r="G3855" i="42"/>
  <c r="G3854" i="42"/>
  <c r="G3853" i="42"/>
  <c r="G3852" i="42"/>
  <c r="G3851" i="42"/>
  <c r="G3850" i="42"/>
  <c r="G3849" i="42"/>
  <c r="G3848" i="42"/>
  <c r="G3847" i="42"/>
  <c r="G3846" i="42"/>
  <c r="G3845" i="42"/>
  <c r="G3844" i="42"/>
  <c r="G3843" i="42"/>
  <c r="G3842" i="42"/>
  <c r="G3841" i="42"/>
  <c r="G3840" i="42"/>
  <c r="G3839" i="42"/>
  <c r="G3838" i="42"/>
  <c r="G3837" i="42"/>
  <c r="G3836" i="42"/>
  <c r="G3835" i="42"/>
  <c r="G3834" i="42"/>
  <c r="G3833" i="42"/>
  <c r="G3832" i="42"/>
  <c r="G3831" i="42"/>
  <c r="G3830" i="42"/>
  <c r="G3829" i="42"/>
  <c r="G3828" i="42"/>
  <c r="G3827" i="42"/>
  <c r="G3826" i="42"/>
  <c r="G3825" i="42"/>
  <c r="G3824" i="42"/>
  <c r="G3823" i="42"/>
  <c r="G3822" i="42"/>
  <c r="G3821" i="42"/>
  <c r="G3820" i="42"/>
  <c r="G3819" i="42"/>
  <c r="G3818" i="42"/>
  <c r="G3817" i="42"/>
  <c r="G3816" i="42"/>
  <c r="G3815" i="42"/>
  <c r="G3814" i="42"/>
  <c r="G3813" i="42"/>
  <c r="G3812" i="42"/>
  <c r="G3811" i="42"/>
  <c r="G3810" i="42"/>
  <c r="G3809" i="42"/>
  <c r="G3808" i="42"/>
  <c r="G3807" i="42"/>
  <c r="G3806" i="42"/>
  <c r="G3805" i="42"/>
  <c r="G3804" i="42"/>
  <c r="G3803" i="42"/>
  <c r="G3802" i="42"/>
  <c r="G3801" i="42"/>
  <c r="G3800" i="42"/>
  <c r="G3799" i="42"/>
  <c r="G3798" i="42"/>
  <c r="G3797" i="42"/>
  <c r="G3796" i="42"/>
  <c r="G3795" i="42"/>
  <c r="G3794" i="42"/>
  <c r="G3793" i="42"/>
  <c r="G3792" i="42"/>
  <c r="G3791" i="42"/>
  <c r="G3790" i="42"/>
  <c r="G3789" i="42"/>
  <c r="G3788" i="42"/>
  <c r="G3787" i="42"/>
  <c r="G3786" i="42"/>
  <c r="G3785" i="42"/>
  <c r="G3784" i="42"/>
  <c r="G3783" i="42"/>
  <c r="G3782" i="42"/>
  <c r="G3781" i="42"/>
  <c r="G3780" i="42"/>
  <c r="G3779" i="42"/>
  <c r="G3778" i="42"/>
  <c r="G3777" i="42"/>
  <c r="G3776" i="42"/>
  <c r="G3775" i="42"/>
  <c r="G3774" i="42"/>
  <c r="G3773" i="42"/>
  <c r="G3772" i="42"/>
  <c r="G3771" i="42"/>
  <c r="G3770" i="42"/>
  <c r="G3769" i="42"/>
  <c r="G3768" i="42"/>
  <c r="G3767" i="42"/>
  <c r="G3766" i="42"/>
  <c r="G3765" i="42"/>
  <c r="G3764" i="42"/>
  <c r="G3763" i="42"/>
  <c r="G3762" i="42"/>
  <c r="G3761" i="42"/>
  <c r="G3760" i="42"/>
  <c r="G3759" i="42"/>
  <c r="G3758" i="42"/>
  <c r="G3757" i="42"/>
  <c r="G3756" i="42"/>
  <c r="G3755" i="42"/>
  <c r="G3754" i="42"/>
  <c r="G3753" i="42"/>
  <c r="G3752" i="42"/>
  <c r="G3751" i="42"/>
  <c r="G3750" i="42"/>
  <c r="G3749" i="42"/>
  <c r="G3748" i="42"/>
  <c r="G3747" i="42"/>
  <c r="G3746" i="42"/>
  <c r="G3745" i="42"/>
  <c r="G3744" i="42"/>
  <c r="G3743" i="42"/>
  <c r="G3742" i="42"/>
  <c r="G3741" i="42"/>
  <c r="G3740" i="42"/>
  <c r="G3739" i="42"/>
  <c r="G3738" i="42"/>
  <c r="G3737" i="42"/>
  <c r="G3736" i="42"/>
  <c r="G3735" i="42"/>
  <c r="G3734" i="42"/>
  <c r="G3733" i="42"/>
  <c r="G3732" i="42"/>
  <c r="G3731" i="42"/>
  <c r="G3730" i="42"/>
  <c r="G3729" i="42"/>
  <c r="G3728" i="42"/>
  <c r="G3727" i="42"/>
  <c r="G3726" i="42"/>
  <c r="G3725" i="42"/>
  <c r="G3724" i="42"/>
  <c r="G3723" i="42"/>
  <c r="G3722" i="42"/>
  <c r="G3721" i="42"/>
  <c r="G3720" i="42"/>
  <c r="G3719" i="42"/>
  <c r="G3718" i="42"/>
  <c r="G3717" i="42"/>
  <c r="G3716" i="42"/>
  <c r="G3715" i="42"/>
  <c r="G3714" i="42"/>
  <c r="G3713" i="42"/>
  <c r="G3712" i="42"/>
  <c r="G3711" i="42"/>
  <c r="G3710" i="42"/>
  <c r="G3709" i="42"/>
  <c r="G3708" i="42"/>
  <c r="G3707" i="42"/>
  <c r="G3706" i="42"/>
  <c r="G3705" i="42"/>
  <c r="G3704" i="42"/>
  <c r="G3703" i="42"/>
  <c r="G3702" i="42"/>
  <c r="G3701" i="42"/>
  <c r="G3700" i="42"/>
  <c r="G3699" i="42"/>
  <c r="G3698" i="42"/>
  <c r="G3697" i="42"/>
  <c r="G3696" i="42"/>
  <c r="G3695" i="42"/>
  <c r="G3694" i="42"/>
  <c r="G3693" i="42"/>
  <c r="G3692" i="42"/>
  <c r="G3691" i="42"/>
  <c r="G3690" i="42"/>
  <c r="G3689" i="42"/>
  <c r="G3688" i="42"/>
  <c r="G3687" i="42"/>
  <c r="G3686" i="42"/>
  <c r="G3685" i="42"/>
  <c r="G3684" i="42"/>
  <c r="G3683" i="42"/>
  <c r="G3682" i="42"/>
  <c r="G3681" i="42"/>
  <c r="G3680" i="42"/>
  <c r="G3679" i="42"/>
  <c r="G3678" i="42"/>
  <c r="G3677" i="42"/>
  <c r="G3676" i="42"/>
  <c r="G3675" i="42"/>
  <c r="G3674" i="42"/>
  <c r="G3673" i="42"/>
  <c r="G3672" i="42"/>
  <c r="G3671" i="42"/>
  <c r="G3670" i="42"/>
  <c r="G3669" i="42"/>
  <c r="G3668" i="42"/>
  <c r="G3667" i="42"/>
  <c r="G3666" i="42"/>
  <c r="G3665" i="42"/>
  <c r="G3664" i="42"/>
  <c r="G3663" i="42"/>
  <c r="G3662" i="42"/>
  <c r="G3661" i="42"/>
  <c r="G3660" i="42"/>
  <c r="G3659" i="42"/>
  <c r="G3658" i="42"/>
  <c r="G3657" i="42"/>
  <c r="G3656" i="42"/>
  <c r="G3655" i="42"/>
  <c r="G3654" i="42"/>
  <c r="G3653" i="42"/>
  <c r="G3652" i="42"/>
  <c r="G3651" i="42"/>
  <c r="G3650" i="42"/>
  <c r="G3649" i="42"/>
  <c r="G3648" i="42"/>
  <c r="G3647" i="42"/>
  <c r="G3646" i="42"/>
  <c r="G3645" i="42"/>
  <c r="G3644" i="42"/>
  <c r="G3643" i="42"/>
  <c r="G3642" i="42"/>
  <c r="G3641" i="42"/>
  <c r="G3640" i="42"/>
  <c r="G3639" i="42"/>
  <c r="G3638" i="42"/>
  <c r="G3637" i="42"/>
  <c r="G3636" i="42"/>
  <c r="G3635" i="42"/>
  <c r="G3634" i="42"/>
  <c r="G3633" i="42"/>
  <c r="G3632" i="42"/>
  <c r="G3631" i="42"/>
  <c r="G3630" i="42"/>
  <c r="G3629" i="42"/>
  <c r="G3628" i="42"/>
  <c r="G3627" i="42"/>
  <c r="G3626" i="42"/>
  <c r="G3625" i="42"/>
  <c r="G3624" i="42"/>
  <c r="G3623" i="42"/>
  <c r="G3622" i="42"/>
  <c r="G3621" i="42"/>
  <c r="G3620" i="42"/>
  <c r="G3619" i="42"/>
  <c r="G3618" i="42"/>
  <c r="G3617" i="42"/>
  <c r="G3616" i="42"/>
  <c r="G3615" i="42"/>
  <c r="G3614" i="42"/>
  <c r="G3613" i="42"/>
  <c r="G3612" i="42"/>
  <c r="G3611" i="42"/>
  <c r="G3610" i="42"/>
  <c r="G3609" i="42"/>
  <c r="G3608" i="42"/>
  <c r="G3607" i="42"/>
  <c r="G3606" i="42"/>
  <c r="G3605" i="42"/>
  <c r="G3604" i="42"/>
  <c r="G3603" i="42"/>
  <c r="G3602" i="42"/>
  <c r="G3601" i="42"/>
  <c r="G3600" i="42"/>
  <c r="G3599" i="42"/>
  <c r="G3598" i="42"/>
  <c r="G3597" i="42"/>
  <c r="G3596" i="42"/>
  <c r="G3595" i="42"/>
  <c r="G3594" i="42"/>
  <c r="G3593" i="42"/>
  <c r="G3592" i="42"/>
  <c r="G3591" i="42"/>
  <c r="G3590" i="42"/>
  <c r="G3589" i="42"/>
  <c r="G3588" i="42"/>
  <c r="G3587" i="42"/>
  <c r="G3586" i="42"/>
  <c r="G3585" i="42"/>
  <c r="G3584" i="42"/>
  <c r="G3583" i="42"/>
  <c r="G3582" i="42"/>
  <c r="G3581" i="42"/>
  <c r="G3580" i="42"/>
  <c r="G3579" i="42"/>
  <c r="G3578" i="42"/>
  <c r="G3577" i="42"/>
  <c r="G3576" i="42"/>
  <c r="G3575" i="42"/>
  <c r="G3574" i="42"/>
  <c r="G3573" i="42"/>
  <c r="G3572" i="42"/>
  <c r="G3571" i="42"/>
  <c r="G3570" i="42"/>
  <c r="G3569" i="42"/>
  <c r="G3568" i="42"/>
  <c r="G3567" i="42"/>
  <c r="G3566" i="42"/>
  <c r="G3565" i="42"/>
  <c r="G3564" i="42"/>
  <c r="G3563" i="42"/>
  <c r="G3562" i="42"/>
  <c r="G3561" i="42"/>
  <c r="G3560" i="42"/>
  <c r="G3559" i="42"/>
  <c r="G3558" i="42"/>
  <c r="G3557" i="42"/>
  <c r="G3556" i="42"/>
  <c r="G3555" i="42"/>
  <c r="G3554" i="42"/>
  <c r="G3553" i="42"/>
  <c r="G3552" i="42"/>
  <c r="G3551" i="42"/>
  <c r="G3550" i="42"/>
  <c r="G3549" i="42"/>
  <c r="G3548" i="42"/>
  <c r="G3547" i="42"/>
  <c r="G3546" i="42"/>
  <c r="G3545" i="42"/>
  <c r="G3544" i="42"/>
  <c r="G3543" i="42"/>
  <c r="G3542" i="42"/>
  <c r="G3541" i="42"/>
  <c r="G3540" i="42"/>
  <c r="G3539" i="42"/>
  <c r="G3538" i="42"/>
  <c r="G3537" i="42"/>
  <c r="G3536" i="42"/>
  <c r="G3535" i="42"/>
  <c r="G3534" i="42"/>
  <c r="G3533" i="42"/>
  <c r="G3532" i="42"/>
  <c r="G3531" i="42"/>
  <c r="G3530" i="42"/>
  <c r="G3529" i="42"/>
  <c r="G3528" i="42"/>
  <c r="G3527" i="42"/>
  <c r="G3526" i="42"/>
  <c r="G3525" i="42"/>
  <c r="G3524" i="42"/>
  <c r="G3523" i="42"/>
  <c r="G3522" i="42"/>
  <c r="G3521" i="42"/>
  <c r="G3520" i="42"/>
  <c r="G3519" i="42"/>
  <c r="G3518" i="42"/>
  <c r="G3517" i="42"/>
  <c r="G3516" i="42"/>
  <c r="G3515" i="42"/>
  <c r="G3514" i="42"/>
  <c r="G3513" i="42"/>
  <c r="G3512" i="42"/>
  <c r="G3511" i="42"/>
  <c r="G3510" i="42"/>
  <c r="G3509" i="42"/>
  <c r="G3508" i="42"/>
  <c r="G3507" i="42"/>
  <c r="G3506" i="42"/>
  <c r="G3505" i="42"/>
  <c r="G3504" i="42"/>
  <c r="G3503" i="42"/>
  <c r="G3502" i="42"/>
  <c r="G3501" i="42"/>
  <c r="G3500" i="42"/>
  <c r="G3499" i="42"/>
  <c r="G3498" i="42"/>
  <c r="G3497" i="42"/>
  <c r="G3496" i="42"/>
  <c r="G3495" i="42"/>
  <c r="G3494" i="42"/>
  <c r="G3493" i="42"/>
  <c r="G3492" i="42"/>
  <c r="G3491" i="42"/>
  <c r="G3490" i="42"/>
  <c r="G3489" i="42"/>
  <c r="G3488" i="42"/>
  <c r="G3487" i="42"/>
  <c r="G3486" i="42"/>
  <c r="G3485" i="42"/>
  <c r="G3484" i="42"/>
  <c r="G3483" i="42"/>
  <c r="G3482" i="42"/>
  <c r="G3481" i="42"/>
  <c r="G3480" i="42"/>
  <c r="G3479" i="42"/>
  <c r="G3478" i="42"/>
  <c r="G3477" i="42"/>
  <c r="G3476" i="42"/>
  <c r="G3475" i="42"/>
  <c r="G3474" i="42"/>
  <c r="G3473" i="42"/>
  <c r="G3472" i="42"/>
  <c r="G3471" i="42"/>
  <c r="G3470" i="42"/>
  <c r="G3469" i="42"/>
  <c r="G3468" i="42"/>
  <c r="G3467" i="42"/>
  <c r="G3466" i="42"/>
  <c r="G3465" i="42"/>
  <c r="G3464" i="42"/>
  <c r="G3463" i="42"/>
  <c r="G3462" i="42"/>
  <c r="G3461" i="42"/>
  <c r="G3460" i="42"/>
  <c r="G3459" i="42"/>
  <c r="G3458" i="42"/>
  <c r="G3457" i="42"/>
  <c r="G3456" i="42"/>
  <c r="G3455" i="42"/>
  <c r="G3454" i="42"/>
  <c r="G3453" i="42"/>
  <c r="G3452" i="42"/>
  <c r="G3451" i="42"/>
  <c r="G3450" i="42"/>
  <c r="G3449" i="42"/>
  <c r="G3448" i="42"/>
  <c r="G3447" i="42"/>
  <c r="G3446" i="42"/>
  <c r="G3445" i="42"/>
  <c r="G3444" i="42"/>
  <c r="G3443" i="42"/>
  <c r="G3442" i="42"/>
  <c r="G3441" i="42"/>
  <c r="G3440" i="42"/>
  <c r="G3439" i="42"/>
  <c r="G3438" i="42"/>
  <c r="G3437" i="42"/>
  <c r="G3436" i="42"/>
  <c r="G3435" i="42"/>
  <c r="G3434" i="42"/>
  <c r="G3433" i="42"/>
  <c r="G3432" i="42"/>
  <c r="G3431" i="42"/>
  <c r="G3430" i="42"/>
  <c r="G3429" i="42"/>
  <c r="G3428" i="42"/>
  <c r="G3427" i="42"/>
  <c r="G3426" i="42"/>
  <c r="G3425" i="42"/>
  <c r="G3424" i="42"/>
  <c r="G3423" i="42"/>
  <c r="G3422" i="42"/>
  <c r="G3421" i="42"/>
  <c r="G3420" i="42"/>
  <c r="G3419" i="42"/>
  <c r="G3418" i="42"/>
  <c r="G3417" i="42"/>
  <c r="G3416" i="42"/>
  <c r="G3415" i="42"/>
  <c r="G3414" i="42"/>
  <c r="G3413" i="42"/>
  <c r="G3412" i="42"/>
  <c r="G3411" i="42"/>
  <c r="G3410" i="42"/>
  <c r="G3409" i="42"/>
  <c r="G3408" i="42"/>
  <c r="G3407" i="42"/>
  <c r="G3406" i="42"/>
  <c r="G3405" i="42"/>
  <c r="G3404" i="42"/>
  <c r="G3403" i="42"/>
  <c r="G3402" i="42"/>
  <c r="G3401" i="42"/>
  <c r="G3400" i="42"/>
  <c r="G3399" i="42"/>
  <c r="G3398" i="42"/>
  <c r="G3397" i="42"/>
  <c r="G3396" i="42"/>
  <c r="G3395" i="42"/>
  <c r="G3394" i="42"/>
  <c r="G3393" i="42"/>
  <c r="G3392" i="42"/>
  <c r="G3391" i="42"/>
  <c r="G3390" i="42"/>
  <c r="G3389" i="42"/>
  <c r="G3388" i="42"/>
  <c r="G3387" i="42"/>
  <c r="G3386" i="42"/>
  <c r="G3385" i="42"/>
  <c r="G3384" i="42"/>
  <c r="G3383" i="42"/>
  <c r="G3382" i="42"/>
  <c r="G3381" i="42"/>
  <c r="G3380" i="42"/>
  <c r="G3379" i="42"/>
  <c r="G3378" i="42"/>
  <c r="G3377" i="42"/>
  <c r="G3376" i="42"/>
  <c r="G3375" i="42"/>
  <c r="G3374" i="42"/>
  <c r="G3373" i="42"/>
  <c r="G3372" i="42"/>
  <c r="G3371" i="42"/>
  <c r="G3370" i="42"/>
  <c r="G3369" i="42"/>
  <c r="G3368" i="42"/>
  <c r="G3367" i="42"/>
  <c r="G3366" i="42"/>
  <c r="G3365" i="42"/>
  <c r="G3364" i="42"/>
  <c r="G3363" i="42"/>
  <c r="G3362" i="42"/>
  <c r="G3361" i="42"/>
  <c r="G3360" i="42"/>
  <c r="G3359" i="42"/>
  <c r="G3358" i="42"/>
  <c r="G3357" i="42"/>
  <c r="G3356" i="42"/>
  <c r="G3355" i="42"/>
  <c r="G3354" i="42"/>
  <c r="G3353" i="42"/>
  <c r="G3352" i="42"/>
  <c r="G3351" i="42"/>
  <c r="G3350" i="42"/>
  <c r="G3349" i="42"/>
  <c r="G3348" i="42"/>
  <c r="G3347" i="42"/>
  <c r="G3346" i="42"/>
  <c r="G3345" i="42"/>
  <c r="G3344" i="42"/>
  <c r="G3343" i="42"/>
  <c r="G3342" i="42"/>
  <c r="G3341" i="42"/>
  <c r="G3340" i="42"/>
  <c r="G3339" i="42"/>
  <c r="G3338" i="42"/>
  <c r="G3337" i="42"/>
  <c r="G3336" i="42"/>
  <c r="G3335" i="42"/>
  <c r="G3334" i="42"/>
  <c r="G3333" i="42"/>
  <c r="G3332" i="42"/>
  <c r="G3331" i="42"/>
  <c r="G3330" i="42"/>
  <c r="G3329" i="42"/>
  <c r="G3328" i="42"/>
  <c r="G3327" i="42"/>
  <c r="G3326" i="42"/>
  <c r="G3325" i="42"/>
  <c r="G3324" i="42"/>
  <c r="G3323" i="42"/>
  <c r="G3322" i="42"/>
  <c r="G3321" i="42"/>
  <c r="G3320" i="42"/>
  <c r="G3319" i="42"/>
  <c r="G3318" i="42"/>
  <c r="G3317" i="42"/>
  <c r="G3316" i="42"/>
  <c r="G3315" i="42"/>
  <c r="G3314" i="42"/>
  <c r="G3313" i="42"/>
  <c r="G3312" i="42"/>
  <c r="G3311" i="42"/>
  <c r="G3310" i="42"/>
  <c r="G3309" i="42"/>
  <c r="G3308" i="42"/>
  <c r="G3307" i="42"/>
  <c r="G3306" i="42"/>
  <c r="G3305" i="42"/>
  <c r="G3304" i="42"/>
  <c r="G3303" i="42"/>
  <c r="G3302" i="42"/>
  <c r="G3301" i="42"/>
  <c r="G3300" i="42"/>
  <c r="G3299" i="42"/>
  <c r="G3298" i="42"/>
  <c r="G3297" i="42"/>
  <c r="G3296" i="42"/>
  <c r="G3295" i="42"/>
  <c r="G3294" i="42"/>
  <c r="G3293" i="42"/>
  <c r="G3292" i="42"/>
  <c r="G3291" i="42"/>
  <c r="G3290" i="42"/>
  <c r="G3289" i="42"/>
  <c r="G3288" i="42"/>
  <c r="G3287" i="42"/>
  <c r="G3286" i="42"/>
  <c r="G3285" i="42"/>
  <c r="G3284" i="42"/>
  <c r="G3283" i="42"/>
  <c r="G3282" i="42"/>
  <c r="G3281" i="42"/>
  <c r="G3280" i="42"/>
  <c r="G3279" i="42"/>
  <c r="G3278" i="42"/>
  <c r="G3277" i="42"/>
  <c r="G3276" i="42"/>
  <c r="G3275" i="42"/>
  <c r="G3274" i="42"/>
  <c r="G3273" i="42"/>
  <c r="G3272" i="42"/>
  <c r="G3271" i="42"/>
  <c r="G3270" i="42"/>
  <c r="G3269" i="42"/>
  <c r="G3268" i="42"/>
  <c r="G3267" i="42"/>
  <c r="G3266" i="42"/>
  <c r="G3265" i="42"/>
  <c r="G3264" i="42"/>
  <c r="G3263" i="42"/>
  <c r="G3262" i="42"/>
  <c r="G3261" i="42"/>
  <c r="G3260" i="42"/>
  <c r="G3259" i="42"/>
  <c r="G3258" i="42"/>
  <c r="G3257" i="42"/>
  <c r="G3256" i="42"/>
  <c r="G3255" i="42"/>
  <c r="G3254" i="42"/>
  <c r="G3253" i="42"/>
  <c r="G3252" i="42"/>
  <c r="G3251" i="42"/>
  <c r="G3250" i="42"/>
  <c r="G3249" i="42"/>
  <c r="G3248" i="42"/>
  <c r="G3247" i="42"/>
  <c r="G3246" i="42"/>
  <c r="G3245" i="42"/>
  <c r="G3244" i="42"/>
  <c r="G3243" i="42"/>
  <c r="G3242" i="42"/>
  <c r="G3241" i="42"/>
  <c r="G3240" i="42"/>
  <c r="G3239" i="42"/>
  <c r="G3238" i="42"/>
  <c r="G3237" i="42"/>
  <c r="G3236" i="42"/>
  <c r="G3235" i="42"/>
  <c r="G3234" i="42"/>
  <c r="G3233" i="42"/>
  <c r="G3232" i="42"/>
  <c r="G3231" i="42"/>
  <c r="G3230" i="42"/>
  <c r="G3229" i="42"/>
  <c r="G3228" i="42"/>
  <c r="G3227" i="42"/>
  <c r="G3226" i="42"/>
  <c r="G3225" i="42"/>
  <c r="G3224" i="42"/>
  <c r="G3223" i="42"/>
  <c r="G3222" i="42"/>
  <c r="G3221" i="42"/>
  <c r="G3220" i="42"/>
  <c r="G3219" i="42"/>
  <c r="G3218" i="42"/>
  <c r="G3217" i="42"/>
  <c r="G3216" i="42"/>
  <c r="G3215" i="42"/>
  <c r="G3214" i="42"/>
  <c r="G3213" i="42"/>
  <c r="G3212" i="42"/>
  <c r="G3211" i="42"/>
  <c r="G3210" i="42"/>
  <c r="G3209" i="42"/>
  <c r="G3208" i="42"/>
  <c r="G3207" i="42"/>
  <c r="G3206" i="42"/>
  <c r="G3205" i="42"/>
  <c r="G3204" i="42"/>
  <c r="G3203" i="42"/>
  <c r="G3202" i="42"/>
  <c r="G3201" i="42"/>
  <c r="G3200" i="42"/>
  <c r="G3199" i="42"/>
  <c r="G3198" i="42"/>
  <c r="G3197" i="42"/>
  <c r="G3196" i="42"/>
  <c r="G3195" i="42"/>
  <c r="G3194" i="42"/>
  <c r="G3193" i="42"/>
  <c r="G3192" i="42"/>
  <c r="G3191" i="42"/>
  <c r="G3190" i="42"/>
  <c r="G3189" i="42"/>
  <c r="G3188" i="42"/>
  <c r="G3187" i="42"/>
  <c r="G3186" i="42"/>
  <c r="G3185" i="42"/>
  <c r="G3184" i="42"/>
  <c r="G3183" i="42"/>
  <c r="G3182" i="42"/>
  <c r="G3181" i="42"/>
  <c r="G3180" i="42"/>
  <c r="G3179" i="42"/>
  <c r="G3178" i="42"/>
  <c r="G3177" i="42"/>
  <c r="G3176" i="42"/>
  <c r="G3175" i="42"/>
  <c r="G3174" i="42"/>
  <c r="G3173" i="42"/>
  <c r="G3172" i="42"/>
  <c r="G3171" i="42"/>
  <c r="G3170" i="42"/>
  <c r="G3169" i="42"/>
  <c r="G3168" i="42"/>
  <c r="G3167" i="42"/>
  <c r="G3166" i="42"/>
  <c r="G3165" i="42"/>
  <c r="G3164" i="42"/>
  <c r="G3163" i="42"/>
  <c r="G3162" i="42"/>
  <c r="G3161" i="42"/>
  <c r="G3160" i="42"/>
  <c r="G3159" i="42"/>
  <c r="G3158" i="42"/>
  <c r="G3157" i="42"/>
  <c r="G3156" i="42"/>
  <c r="G3155" i="42"/>
  <c r="G3154" i="42"/>
  <c r="G3153" i="42"/>
  <c r="G3152" i="42"/>
  <c r="G3151" i="42"/>
  <c r="G3150" i="42"/>
  <c r="G3149" i="42"/>
  <c r="G3148" i="42"/>
  <c r="G3147" i="42"/>
  <c r="G3146" i="42"/>
  <c r="G3145" i="42"/>
  <c r="G3144" i="42"/>
  <c r="G3143" i="42"/>
  <c r="G3142" i="42"/>
  <c r="G3141" i="42"/>
  <c r="G3140" i="42"/>
  <c r="G3139" i="42"/>
  <c r="G3138" i="42"/>
  <c r="G3137" i="42"/>
  <c r="G3136" i="42"/>
  <c r="G3135" i="42"/>
  <c r="G3134" i="42"/>
  <c r="G3133" i="42"/>
  <c r="G3132" i="42"/>
  <c r="G3131" i="42"/>
  <c r="G3130" i="42"/>
  <c r="G3129" i="42"/>
  <c r="G3128" i="42"/>
  <c r="G3127" i="42"/>
  <c r="G3126" i="42"/>
  <c r="G3125" i="42"/>
  <c r="G3124" i="42"/>
  <c r="G3123" i="42"/>
  <c r="G3122" i="42"/>
  <c r="G3121" i="42"/>
  <c r="G3120" i="42"/>
  <c r="G3119" i="42"/>
  <c r="G3118" i="42"/>
  <c r="G3117" i="42"/>
  <c r="G3116" i="42"/>
  <c r="G3115" i="42"/>
  <c r="G3114" i="42"/>
  <c r="G3113" i="42"/>
  <c r="G3112" i="42"/>
  <c r="G3111" i="42"/>
  <c r="G3110" i="42"/>
  <c r="G3109" i="42"/>
  <c r="G3108" i="42"/>
  <c r="G3107" i="42"/>
  <c r="G3106" i="42"/>
  <c r="G3105" i="42"/>
  <c r="G3104" i="42"/>
  <c r="G3103" i="42"/>
  <c r="G3102" i="42"/>
  <c r="G3101" i="42"/>
  <c r="G3100" i="42"/>
  <c r="G3099" i="42"/>
  <c r="G3098" i="42"/>
  <c r="G3097" i="42"/>
  <c r="G3096" i="42"/>
  <c r="G3095" i="42"/>
  <c r="G3094" i="42"/>
  <c r="G3093" i="42"/>
  <c r="G3092" i="42"/>
  <c r="G3091" i="42"/>
  <c r="G3090" i="42"/>
  <c r="G3089" i="42"/>
  <c r="G3088" i="42"/>
  <c r="G3087" i="42"/>
  <c r="G3086" i="42"/>
  <c r="G3085" i="42"/>
  <c r="G3084" i="42"/>
  <c r="G3083" i="42"/>
  <c r="G3082" i="42"/>
  <c r="G3081" i="42"/>
  <c r="G3080" i="42"/>
  <c r="G3079" i="42"/>
  <c r="G3078" i="42"/>
  <c r="G3077" i="42"/>
  <c r="G3076" i="42"/>
  <c r="G3075" i="42"/>
  <c r="G3074" i="42"/>
  <c r="G3073" i="42"/>
  <c r="G3072" i="42"/>
  <c r="G3071" i="42"/>
  <c r="G3070" i="42"/>
  <c r="G3069" i="42"/>
  <c r="G3068" i="42"/>
  <c r="G3067" i="42"/>
  <c r="G3066" i="42"/>
  <c r="G3065" i="42"/>
  <c r="G3064" i="42"/>
  <c r="G3063" i="42"/>
  <c r="G3062" i="42"/>
  <c r="G3061" i="42"/>
  <c r="G3060" i="42"/>
  <c r="G3059" i="42"/>
  <c r="G3058" i="42"/>
  <c r="G3057" i="42"/>
  <c r="G3056" i="42"/>
  <c r="G3055" i="42"/>
  <c r="G3054" i="42"/>
  <c r="G3053" i="42"/>
  <c r="G3052" i="42"/>
  <c r="G3051" i="42"/>
  <c r="G3050" i="42"/>
  <c r="G3049" i="42"/>
  <c r="G3048" i="42"/>
  <c r="G3047" i="42"/>
  <c r="G3046" i="42"/>
  <c r="G3045" i="42"/>
  <c r="G3044" i="42"/>
  <c r="G3043" i="42"/>
  <c r="G3042" i="42"/>
  <c r="G3041" i="42"/>
  <c r="G3040" i="42"/>
  <c r="G3039" i="42"/>
  <c r="G3038" i="42"/>
  <c r="G3037" i="42"/>
  <c r="G3036" i="42"/>
  <c r="G3035" i="42"/>
  <c r="G3034" i="42"/>
  <c r="G3033" i="42"/>
  <c r="G3032" i="42"/>
  <c r="G3031" i="42"/>
  <c r="G3030" i="42"/>
  <c r="G3029" i="42"/>
  <c r="G3028" i="42"/>
  <c r="G3027" i="42"/>
  <c r="G3026" i="42"/>
  <c r="G3025" i="42"/>
  <c r="G3024" i="42"/>
  <c r="G3023" i="42"/>
  <c r="G3022" i="42"/>
  <c r="G3021" i="42"/>
  <c r="G3020" i="42"/>
  <c r="G3019" i="42"/>
  <c r="G3018" i="42"/>
  <c r="G3017" i="42"/>
  <c r="G3016" i="42"/>
  <c r="G3015" i="42"/>
  <c r="G3014" i="42"/>
  <c r="G3013" i="42"/>
  <c r="G3012" i="42"/>
  <c r="G3011" i="42"/>
  <c r="G3010" i="42"/>
  <c r="G3009" i="42"/>
  <c r="G3008" i="42"/>
  <c r="G3007" i="42"/>
  <c r="G3006" i="42"/>
  <c r="G3005" i="42"/>
  <c r="G3004" i="42"/>
  <c r="G3003" i="42"/>
  <c r="G3002" i="42"/>
  <c r="G3001" i="42"/>
  <c r="G3000" i="42"/>
  <c r="G2999" i="42"/>
  <c r="G2998" i="42"/>
  <c r="G2997" i="42"/>
  <c r="G2996" i="42"/>
  <c r="G2995" i="42"/>
  <c r="G2994" i="42"/>
  <c r="G2993" i="42"/>
  <c r="G2992" i="42"/>
  <c r="G2991" i="42"/>
  <c r="G2990" i="42"/>
  <c r="G2989" i="42"/>
  <c r="G2988" i="42"/>
  <c r="G2987" i="42"/>
  <c r="G2986" i="42"/>
  <c r="G2985" i="42"/>
  <c r="G2984" i="42"/>
  <c r="G2983" i="42"/>
  <c r="G2982" i="42"/>
  <c r="G2981" i="42"/>
  <c r="G2980" i="42"/>
  <c r="G2979" i="42"/>
  <c r="G2978" i="42"/>
  <c r="G2977" i="42"/>
  <c r="G2976" i="42"/>
  <c r="G2975" i="42"/>
  <c r="G2974" i="42"/>
  <c r="G2973" i="42"/>
  <c r="G2972" i="42"/>
  <c r="G2971" i="42"/>
  <c r="G2970" i="42"/>
  <c r="G2969" i="42"/>
  <c r="G2968" i="42"/>
  <c r="G2967" i="42"/>
  <c r="G2966" i="42"/>
  <c r="G2965" i="42"/>
  <c r="G2964" i="42"/>
  <c r="G2963" i="42"/>
  <c r="G2962" i="42"/>
  <c r="G2961" i="42"/>
  <c r="G2960" i="42"/>
  <c r="G2959" i="42"/>
  <c r="G2958" i="42"/>
  <c r="G2957" i="42"/>
  <c r="G2956" i="42"/>
  <c r="G2955" i="42"/>
  <c r="G2954" i="42"/>
  <c r="G2953" i="42"/>
  <c r="G2952" i="42"/>
  <c r="G2951" i="42"/>
  <c r="G2950" i="42"/>
  <c r="G2949" i="42"/>
  <c r="G2948" i="42"/>
  <c r="G2947" i="42"/>
  <c r="G2946" i="42"/>
  <c r="G2945" i="42"/>
  <c r="G2944" i="42"/>
  <c r="G2943" i="42"/>
  <c r="G2942" i="42"/>
  <c r="G2941" i="42"/>
  <c r="G2940" i="42"/>
  <c r="G2939" i="42"/>
  <c r="G2938" i="42"/>
  <c r="G2937" i="42"/>
  <c r="G2936" i="42"/>
  <c r="G2935" i="42"/>
  <c r="G2934" i="42"/>
  <c r="G2933" i="42"/>
  <c r="G2932" i="42"/>
  <c r="G2931" i="42"/>
  <c r="G2930" i="42"/>
  <c r="G2929" i="42"/>
  <c r="G2928" i="42"/>
  <c r="G2927" i="42"/>
  <c r="G2926" i="42"/>
  <c r="G2925" i="42"/>
  <c r="G2924" i="42"/>
  <c r="G2923" i="42"/>
  <c r="G2922" i="42"/>
  <c r="G2921" i="42"/>
  <c r="G2920" i="42"/>
  <c r="G2919" i="42"/>
  <c r="G2918" i="42"/>
  <c r="G2917" i="42"/>
  <c r="G2916" i="42"/>
  <c r="G2915" i="42"/>
  <c r="G2914" i="42"/>
  <c r="G2913" i="42"/>
  <c r="G2912" i="42"/>
  <c r="G2911" i="42"/>
  <c r="G2910" i="42"/>
  <c r="G2909" i="42"/>
  <c r="G2908" i="42"/>
  <c r="G2907" i="42"/>
  <c r="G2906" i="42"/>
  <c r="G2905" i="42"/>
  <c r="G2904" i="42"/>
  <c r="G2903" i="42"/>
  <c r="G2902" i="42"/>
  <c r="G2901" i="42"/>
  <c r="G2900" i="42"/>
  <c r="G2899" i="42"/>
  <c r="G2898" i="42"/>
  <c r="G2897" i="42"/>
  <c r="G2896" i="42"/>
  <c r="G2895" i="42"/>
  <c r="G2894" i="42"/>
  <c r="G2893" i="42"/>
  <c r="G2892" i="42"/>
  <c r="G2891" i="42"/>
  <c r="G2890" i="42"/>
  <c r="G2889" i="42"/>
  <c r="G2888" i="42"/>
  <c r="G2887" i="42"/>
  <c r="G2886" i="42"/>
  <c r="G2885" i="42"/>
  <c r="G2884" i="42"/>
  <c r="G2883" i="42"/>
  <c r="G2882" i="42"/>
  <c r="G2881" i="42"/>
  <c r="G2880" i="42"/>
  <c r="G2879" i="42"/>
  <c r="G2878" i="42"/>
  <c r="G2877" i="42"/>
  <c r="G2876" i="42"/>
  <c r="G2875" i="42"/>
  <c r="G2874" i="42"/>
  <c r="G2873" i="42"/>
  <c r="G2872" i="42"/>
  <c r="G2871" i="42"/>
  <c r="G2870" i="42"/>
  <c r="G2869" i="42"/>
  <c r="G2868" i="42"/>
  <c r="G2867" i="42"/>
  <c r="G2866" i="42"/>
  <c r="G2865" i="42"/>
  <c r="G2864" i="42"/>
  <c r="G2863" i="42"/>
  <c r="G2862" i="42"/>
  <c r="G2861" i="42"/>
  <c r="G2860" i="42"/>
  <c r="G2859" i="42"/>
  <c r="G2858" i="42"/>
  <c r="G2857" i="42"/>
  <c r="G2856" i="42"/>
  <c r="G2855" i="42"/>
  <c r="G2854" i="42"/>
  <c r="G2853" i="42"/>
  <c r="G2852" i="42"/>
  <c r="G2851" i="42"/>
  <c r="G2850" i="42"/>
  <c r="G2849" i="42"/>
  <c r="G2848" i="42"/>
  <c r="G2847" i="42"/>
  <c r="G2846" i="42"/>
  <c r="G2845" i="42"/>
  <c r="G2844" i="42"/>
  <c r="G2843" i="42"/>
  <c r="G2842" i="42"/>
  <c r="G2841" i="42"/>
  <c r="G2840" i="42"/>
  <c r="G2839" i="42"/>
  <c r="G2838" i="42"/>
  <c r="G2837" i="42"/>
  <c r="G2836" i="42"/>
  <c r="G2835" i="42"/>
  <c r="G2834" i="42"/>
  <c r="G2833" i="42"/>
  <c r="G2832" i="42"/>
  <c r="G2831" i="42"/>
  <c r="G2830" i="42"/>
  <c r="G2829" i="42"/>
  <c r="G2828" i="42"/>
  <c r="G2827" i="42"/>
  <c r="G2826" i="42"/>
  <c r="G2825" i="42"/>
  <c r="G2824" i="42"/>
  <c r="G2823" i="42"/>
  <c r="G2822" i="42"/>
  <c r="G2821" i="42"/>
  <c r="G2820" i="42"/>
  <c r="G2819" i="42"/>
  <c r="G2818" i="42"/>
  <c r="G2817" i="42"/>
  <c r="G2816" i="42"/>
  <c r="G2815" i="42"/>
  <c r="G2814" i="42"/>
  <c r="G2813" i="42"/>
  <c r="G2812" i="42"/>
  <c r="G2811" i="42"/>
  <c r="G2810" i="42"/>
  <c r="G2809" i="42"/>
  <c r="G2808" i="42"/>
  <c r="G2807" i="42"/>
  <c r="G2806" i="42"/>
  <c r="G2805" i="42"/>
  <c r="G2804" i="42"/>
  <c r="G2803" i="42"/>
  <c r="G2802" i="42"/>
  <c r="G2801" i="42"/>
  <c r="G2800" i="42"/>
  <c r="G2799" i="42"/>
  <c r="G2798" i="42"/>
  <c r="G2797" i="42"/>
  <c r="G2796" i="42"/>
  <c r="G2795" i="42"/>
  <c r="G2794" i="42"/>
  <c r="G2793" i="42"/>
  <c r="G2792" i="42"/>
  <c r="G2791" i="42"/>
  <c r="G2790" i="42"/>
  <c r="G2789" i="42"/>
  <c r="G2788" i="42"/>
  <c r="G2787" i="42"/>
  <c r="G2786" i="42"/>
  <c r="G2785" i="42"/>
  <c r="G2784" i="42"/>
  <c r="G2783" i="42"/>
  <c r="G2782" i="42"/>
  <c r="G2781" i="42"/>
  <c r="G2780" i="42"/>
  <c r="G2779" i="42"/>
  <c r="G2778" i="42"/>
  <c r="G2777" i="42"/>
  <c r="G2776" i="42"/>
  <c r="G2775" i="42"/>
  <c r="G2774" i="42"/>
  <c r="G2773" i="42"/>
  <c r="G2772" i="42"/>
  <c r="G2771" i="42"/>
  <c r="G2770" i="42"/>
  <c r="G2769" i="42"/>
  <c r="G2768" i="42"/>
  <c r="G2767" i="42"/>
  <c r="G2766" i="42"/>
  <c r="G2765" i="42"/>
  <c r="G2764" i="42"/>
  <c r="G2763" i="42"/>
  <c r="G2762" i="42"/>
  <c r="G2761" i="42"/>
  <c r="G2760" i="42"/>
  <c r="G2759" i="42"/>
  <c r="G2758" i="42"/>
  <c r="G2757" i="42"/>
  <c r="G2756" i="42"/>
  <c r="G2755" i="42"/>
  <c r="G2754" i="42"/>
  <c r="G2753" i="42"/>
  <c r="G2752" i="42"/>
  <c r="G2751" i="42"/>
  <c r="G2750" i="42"/>
  <c r="G2749" i="42"/>
  <c r="G2748" i="42"/>
  <c r="G2747" i="42"/>
  <c r="G2746" i="42"/>
  <c r="G2745" i="42"/>
  <c r="G2744" i="42"/>
  <c r="G2743" i="42"/>
  <c r="G2742" i="42"/>
  <c r="G2741" i="42"/>
  <c r="G2740" i="42"/>
  <c r="G2739" i="42"/>
  <c r="G2738" i="42"/>
  <c r="G2737" i="42"/>
  <c r="G2736" i="42"/>
  <c r="G2735" i="42"/>
  <c r="G2734" i="42"/>
  <c r="G2733" i="42"/>
  <c r="G2732" i="42"/>
  <c r="G2731" i="42"/>
  <c r="G2730" i="42"/>
  <c r="G2729" i="42"/>
  <c r="G2728" i="42"/>
  <c r="G2727" i="42"/>
  <c r="G2726" i="42"/>
  <c r="G2725" i="42"/>
  <c r="G2724" i="42"/>
  <c r="G2723" i="42"/>
  <c r="G2722" i="42"/>
  <c r="G2721" i="42"/>
  <c r="G2720" i="42"/>
  <c r="G2719" i="42"/>
  <c r="G2718" i="42"/>
  <c r="G2717" i="42"/>
  <c r="G2716" i="42"/>
  <c r="G2715" i="42"/>
  <c r="G2714" i="42"/>
  <c r="G2713" i="42"/>
  <c r="G2712" i="42"/>
  <c r="G2711" i="42"/>
  <c r="G2710" i="42"/>
  <c r="G2709" i="42"/>
  <c r="G2708" i="42"/>
  <c r="G2707" i="42"/>
  <c r="G2706" i="42"/>
  <c r="G2705" i="42"/>
  <c r="G2704" i="42"/>
  <c r="G2703" i="42"/>
  <c r="G2702" i="42"/>
  <c r="G2701" i="42"/>
  <c r="G2700" i="42"/>
  <c r="G2699" i="42"/>
  <c r="G2698" i="42"/>
  <c r="G2697" i="42"/>
  <c r="G2696" i="42"/>
  <c r="G2695" i="42"/>
  <c r="G2694" i="42"/>
  <c r="G2693" i="42"/>
  <c r="G2692" i="42"/>
  <c r="G2691" i="42"/>
  <c r="G2690" i="42"/>
  <c r="G2689" i="42"/>
  <c r="G2688" i="42"/>
  <c r="G2687" i="42"/>
  <c r="G2686" i="42"/>
  <c r="G2685" i="42"/>
  <c r="G2684" i="42"/>
  <c r="G2683" i="42"/>
  <c r="G2682" i="42"/>
  <c r="G2681" i="42"/>
  <c r="G2680" i="42"/>
  <c r="G2679" i="42"/>
  <c r="G2678" i="42"/>
  <c r="G2677" i="42"/>
  <c r="G2676" i="42"/>
  <c r="G2675" i="42"/>
  <c r="G2674" i="42"/>
  <c r="G2673" i="42"/>
  <c r="G2672" i="42"/>
  <c r="G2671" i="42"/>
  <c r="G2670" i="42"/>
  <c r="G2669" i="42"/>
  <c r="G2668" i="42"/>
  <c r="G2667" i="42"/>
  <c r="G2666" i="42"/>
  <c r="G2665" i="42"/>
  <c r="G2664" i="42"/>
  <c r="G2663" i="42"/>
  <c r="G2662" i="42"/>
  <c r="G2661" i="42"/>
  <c r="G2660" i="42"/>
  <c r="G2659" i="42"/>
  <c r="G2658" i="42"/>
  <c r="G2657" i="42"/>
  <c r="G2656" i="42"/>
  <c r="G2655" i="42"/>
  <c r="G2654" i="42"/>
  <c r="G2653" i="42"/>
  <c r="G2652" i="42"/>
  <c r="G2651" i="42"/>
  <c r="G2650" i="42"/>
  <c r="G2649" i="42"/>
  <c r="G2648" i="42"/>
  <c r="G2647" i="42"/>
  <c r="G2646" i="42"/>
  <c r="G2645" i="42"/>
  <c r="G2644" i="42"/>
  <c r="G2643" i="42"/>
  <c r="G2642" i="42"/>
  <c r="G2641" i="42"/>
  <c r="G2640" i="42"/>
  <c r="G2639" i="42"/>
  <c r="G2638" i="42"/>
  <c r="G2637" i="42"/>
  <c r="G2636" i="42"/>
  <c r="G2635" i="42"/>
  <c r="G2634" i="42"/>
  <c r="G2633" i="42"/>
  <c r="G2632" i="42"/>
  <c r="G2631" i="42"/>
  <c r="G2630" i="42"/>
  <c r="G2629" i="42"/>
  <c r="G2628" i="42"/>
  <c r="G2627" i="42"/>
  <c r="G2626" i="42"/>
  <c r="G2625" i="42"/>
  <c r="G2624" i="42"/>
  <c r="G2623" i="42"/>
  <c r="G2622" i="42"/>
  <c r="G2621" i="42"/>
  <c r="G2620" i="42"/>
  <c r="G2619" i="42"/>
  <c r="G2618" i="42"/>
  <c r="G2617" i="42"/>
  <c r="G2616" i="42"/>
  <c r="G2615" i="42"/>
  <c r="G2614" i="42"/>
  <c r="G2613" i="42"/>
  <c r="G2612" i="42"/>
  <c r="G2611" i="42"/>
  <c r="G2610" i="42"/>
  <c r="G2609" i="42"/>
  <c r="G2608" i="42"/>
  <c r="G2607" i="42"/>
  <c r="G2606" i="42"/>
  <c r="G2605" i="42"/>
  <c r="G2604" i="42"/>
  <c r="G2603" i="42"/>
  <c r="G2602" i="42"/>
  <c r="G2601" i="42"/>
  <c r="G2600" i="42"/>
  <c r="G2599" i="42"/>
  <c r="G2598" i="42"/>
  <c r="G2597" i="42"/>
  <c r="G2596" i="42"/>
  <c r="G2595" i="42"/>
  <c r="G2594" i="42"/>
  <c r="G2593" i="42"/>
  <c r="G2592" i="42"/>
  <c r="G2591" i="42"/>
  <c r="G2590" i="42"/>
  <c r="G2589" i="42"/>
  <c r="G2588" i="42"/>
  <c r="G2587" i="42"/>
  <c r="G2586" i="42"/>
  <c r="G2585" i="42"/>
  <c r="G2584" i="42"/>
  <c r="G2583" i="42"/>
  <c r="G2582" i="42"/>
  <c r="G2581" i="42"/>
  <c r="G2580" i="42"/>
  <c r="G2579" i="42"/>
  <c r="G2578" i="42"/>
  <c r="G2577" i="42"/>
  <c r="G2576" i="42"/>
  <c r="G2575" i="42"/>
  <c r="G2574" i="42"/>
  <c r="G2573" i="42"/>
  <c r="G2572" i="42"/>
  <c r="G2571" i="42"/>
  <c r="G2570" i="42"/>
  <c r="G2569" i="42"/>
  <c r="G2568" i="42"/>
  <c r="G2567" i="42"/>
  <c r="G2566" i="42"/>
  <c r="G2565" i="42"/>
  <c r="G2564" i="42"/>
  <c r="G2563" i="42"/>
  <c r="G2562" i="42"/>
  <c r="G2561" i="42"/>
  <c r="G2560" i="42"/>
  <c r="G2559" i="42"/>
  <c r="G2558" i="42"/>
  <c r="G2557" i="42"/>
  <c r="G2556" i="42"/>
  <c r="G2555" i="42"/>
  <c r="G2554" i="42"/>
  <c r="G2553" i="42"/>
  <c r="G2552" i="42"/>
  <c r="G2551" i="42"/>
  <c r="G2550" i="42"/>
  <c r="G2549" i="42"/>
  <c r="G2548" i="42"/>
  <c r="G2547" i="42"/>
  <c r="G2546" i="42"/>
  <c r="G2545" i="42"/>
  <c r="G2544" i="42"/>
  <c r="G2543" i="42"/>
  <c r="G2542" i="42"/>
  <c r="G2541" i="42"/>
  <c r="G2540" i="42"/>
  <c r="G2539" i="42"/>
  <c r="G2538" i="42"/>
  <c r="G2537" i="42"/>
  <c r="G2536" i="42"/>
  <c r="G2535" i="42"/>
  <c r="G2534" i="42"/>
  <c r="G2533" i="42"/>
  <c r="G2532" i="42"/>
  <c r="G2531" i="42"/>
  <c r="G2530" i="42"/>
  <c r="G2529" i="42"/>
  <c r="G2528" i="42"/>
  <c r="G2527" i="42"/>
  <c r="G2526" i="42"/>
  <c r="G2525" i="42"/>
  <c r="G2524" i="42"/>
  <c r="G2523" i="42"/>
  <c r="G2522" i="42"/>
  <c r="G2521" i="42"/>
  <c r="G2520" i="42"/>
  <c r="G2519" i="42"/>
  <c r="G2518" i="42"/>
  <c r="G2517" i="42"/>
  <c r="G2516" i="42"/>
  <c r="G2515" i="42"/>
  <c r="G2514" i="42"/>
  <c r="G2513" i="42"/>
  <c r="G2512" i="42"/>
  <c r="G2511" i="42"/>
  <c r="G2510" i="42"/>
  <c r="G2509" i="42"/>
  <c r="G2508" i="42"/>
  <c r="G2507" i="42"/>
  <c r="G2506" i="42"/>
  <c r="G2505" i="42"/>
  <c r="G2504" i="42"/>
  <c r="G2503" i="42"/>
  <c r="G2502" i="42"/>
  <c r="G2501" i="42"/>
  <c r="G2500" i="42"/>
  <c r="G2499" i="42"/>
  <c r="G2498" i="42"/>
  <c r="G2497" i="42"/>
  <c r="G2496" i="42"/>
  <c r="G2495" i="42"/>
  <c r="G2494" i="42"/>
  <c r="G2493" i="42"/>
  <c r="G2492" i="42"/>
  <c r="G2491" i="42"/>
  <c r="G2490" i="42"/>
  <c r="G2489" i="42"/>
  <c r="G2488" i="42"/>
  <c r="G2487" i="42"/>
  <c r="G2486" i="42"/>
  <c r="G2485" i="42"/>
  <c r="G2484" i="42"/>
  <c r="G2483" i="42"/>
  <c r="G2482" i="42"/>
  <c r="G2481" i="42"/>
  <c r="G2480" i="42"/>
  <c r="G2479" i="42"/>
  <c r="G2478" i="42"/>
  <c r="G2477" i="42"/>
  <c r="G2476" i="42"/>
  <c r="G2475" i="42"/>
  <c r="G2474" i="42"/>
  <c r="G2473" i="42"/>
  <c r="G2472" i="42"/>
  <c r="G2471" i="42"/>
  <c r="G2470" i="42"/>
  <c r="G2469" i="42"/>
  <c r="G2468" i="42"/>
  <c r="G2467" i="42"/>
  <c r="G2466" i="42"/>
  <c r="G2465" i="42"/>
  <c r="G2464" i="42"/>
  <c r="G2463" i="42"/>
  <c r="G2462" i="42"/>
  <c r="G2461" i="42"/>
  <c r="G2460" i="42"/>
  <c r="G2459" i="42"/>
  <c r="G2458" i="42"/>
  <c r="G2457" i="42"/>
  <c r="G2456" i="42"/>
  <c r="G2455" i="42"/>
  <c r="G2454" i="42"/>
  <c r="G2453" i="42"/>
  <c r="G2452" i="42"/>
  <c r="G2451" i="42"/>
  <c r="G2450" i="42"/>
  <c r="G2449" i="42"/>
  <c r="G2448" i="42"/>
  <c r="G2447" i="42"/>
  <c r="G2446" i="42"/>
  <c r="G2445" i="42"/>
  <c r="G2444" i="42"/>
  <c r="G2443" i="42"/>
  <c r="G2442" i="42"/>
  <c r="G2441" i="42"/>
  <c r="G2440" i="42"/>
  <c r="G2439" i="42"/>
  <c r="G2438" i="42"/>
  <c r="G2437" i="42"/>
  <c r="G2436" i="42"/>
  <c r="G2435" i="42"/>
  <c r="G2434" i="42"/>
  <c r="G2433" i="42"/>
  <c r="G2432" i="42"/>
  <c r="G2431" i="42"/>
  <c r="G2430" i="42"/>
  <c r="G2429" i="42"/>
  <c r="G2428" i="42"/>
  <c r="G2427" i="42"/>
  <c r="G2426" i="42"/>
  <c r="G2425" i="42"/>
  <c r="G2424" i="42"/>
  <c r="G2423" i="42"/>
  <c r="G2422" i="42"/>
  <c r="G2421" i="42"/>
  <c r="G2420" i="42"/>
  <c r="G2419" i="42"/>
  <c r="G2418" i="42"/>
  <c r="G2417" i="42"/>
  <c r="G2416" i="42"/>
  <c r="G2415" i="42"/>
  <c r="G2414" i="42"/>
  <c r="G2413" i="42"/>
  <c r="G2412" i="42"/>
  <c r="G2411" i="42"/>
  <c r="G2410" i="42"/>
  <c r="G2409" i="42"/>
  <c r="G2408" i="42"/>
  <c r="G2407" i="42"/>
  <c r="G2406" i="42"/>
  <c r="G2405" i="42"/>
  <c r="G2404" i="42"/>
  <c r="G2403" i="42"/>
  <c r="G2402" i="42"/>
  <c r="G2401" i="42"/>
  <c r="G2400" i="42"/>
  <c r="G2399" i="42"/>
  <c r="G2398" i="42"/>
  <c r="G2397" i="42"/>
  <c r="G2396" i="42"/>
  <c r="G2395" i="42"/>
  <c r="G2394" i="42"/>
  <c r="G2393" i="42"/>
  <c r="G2392" i="42"/>
  <c r="G2391" i="42"/>
  <c r="G2390" i="42"/>
  <c r="G2389" i="42"/>
  <c r="G2388" i="42"/>
  <c r="G2387" i="42"/>
  <c r="G2386" i="42"/>
  <c r="G2385" i="42"/>
  <c r="G2384" i="42"/>
  <c r="G2383" i="42"/>
  <c r="G2382" i="42"/>
  <c r="G2381" i="42"/>
  <c r="G2380" i="42"/>
  <c r="G2379" i="42"/>
  <c r="G2378" i="42"/>
  <c r="G2377" i="42"/>
  <c r="G2376" i="42"/>
  <c r="G2375" i="42"/>
  <c r="G2374" i="42"/>
  <c r="G2373" i="42"/>
  <c r="G2372" i="42"/>
  <c r="G2371" i="42"/>
  <c r="G2370" i="42"/>
  <c r="G2369" i="42"/>
  <c r="G2368" i="42"/>
  <c r="G2367" i="42"/>
  <c r="G2366" i="42"/>
  <c r="G2365" i="42"/>
  <c r="G2364" i="42"/>
  <c r="G2363" i="42"/>
  <c r="G2362" i="42"/>
  <c r="G2361" i="42"/>
  <c r="G2360" i="42"/>
  <c r="G2359" i="42"/>
  <c r="G2358" i="42"/>
  <c r="G2357" i="42"/>
  <c r="G2356" i="42"/>
  <c r="G2355" i="42"/>
  <c r="G2354" i="42"/>
  <c r="G2353" i="42"/>
  <c r="G2352" i="42"/>
  <c r="G2351" i="42"/>
  <c r="G2350" i="42"/>
  <c r="G2349" i="42"/>
  <c r="G2348" i="42"/>
  <c r="G2347" i="42"/>
  <c r="G2346" i="42"/>
  <c r="G2345" i="42"/>
  <c r="G2344" i="42"/>
  <c r="G2343" i="42"/>
  <c r="G2342" i="42"/>
  <c r="G2341" i="42"/>
  <c r="G2340" i="42"/>
  <c r="G2339" i="42"/>
  <c r="G2338" i="42"/>
  <c r="G2337" i="42"/>
  <c r="G2336" i="42"/>
  <c r="G2335" i="42"/>
  <c r="G2334" i="42"/>
  <c r="G2333" i="42"/>
  <c r="G2332" i="42"/>
  <c r="G2331" i="42"/>
  <c r="G2330" i="42"/>
  <c r="G2329" i="42"/>
  <c r="G2328" i="42"/>
  <c r="G2327" i="42"/>
  <c r="G2326" i="42"/>
  <c r="G2325" i="42"/>
  <c r="G2324" i="42"/>
  <c r="G2323" i="42"/>
  <c r="G2322" i="42"/>
  <c r="G2321" i="42"/>
  <c r="G2320" i="42"/>
  <c r="G2319" i="42"/>
  <c r="G2318" i="42"/>
  <c r="G2317" i="42"/>
  <c r="G2316" i="42"/>
  <c r="G2315" i="42"/>
  <c r="G2314" i="42"/>
  <c r="G2313" i="42"/>
  <c r="G2312" i="42"/>
  <c r="G2311" i="42"/>
  <c r="G2310" i="42"/>
  <c r="G2309" i="42"/>
  <c r="G2308" i="42"/>
  <c r="G2307" i="42"/>
  <c r="G2306" i="42"/>
  <c r="G2305" i="42"/>
  <c r="G2304" i="42"/>
  <c r="G2303" i="42"/>
  <c r="G2302" i="42"/>
  <c r="G2301" i="42"/>
  <c r="G2300" i="42"/>
  <c r="G2299" i="42"/>
  <c r="G2298" i="42"/>
  <c r="G2297" i="42"/>
  <c r="G2296" i="42"/>
  <c r="G2295" i="42"/>
  <c r="G2294" i="42"/>
  <c r="G2293" i="42"/>
  <c r="G2292" i="42"/>
  <c r="G2291" i="42"/>
  <c r="G2290" i="42"/>
  <c r="G2289" i="42"/>
  <c r="G2288" i="42"/>
  <c r="G2287" i="42"/>
  <c r="G2286" i="42"/>
  <c r="G2285" i="42"/>
  <c r="G2284" i="42"/>
  <c r="G2283" i="42"/>
  <c r="G2282" i="42"/>
  <c r="G2281" i="42"/>
  <c r="G2280" i="42"/>
  <c r="G2279" i="42"/>
  <c r="G2278" i="42"/>
  <c r="G2277" i="42"/>
  <c r="G2276" i="42"/>
  <c r="G2275" i="42"/>
  <c r="G2274" i="42"/>
  <c r="G2273" i="42"/>
  <c r="G2272" i="42"/>
  <c r="G2271" i="42"/>
  <c r="G2270" i="42"/>
  <c r="G2269" i="42"/>
  <c r="G2268" i="42"/>
  <c r="G2267" i="42"/>
  <c r="G2266" i="42"/>
  <c r="G2265" i="42"/>
  <c r="G2264" i="42"/>
  <c r="G2263" i="42"/>
  <c r="G2262" i="42"/>
  <c r="G2261" i="42"/>
  <c r="G2260" i="42"/>
  <c r="G2259" i="42"/>
  <c r="G2258" i="42"/>
  <c r="G2257" i="42"/>
  <c r="G2256" i="42"/>
  <c r="G2255" i="42"/>
  <c r="G2254" i="42"/>
  <c r="G2253" i="42"/>
  <c r="G2252" i="42"/>
  <c r="G2251" i="42"/>
  <c r="G2250" i="42"/>
  <c r="G2249" i="42"/>
  <c r="G2248" i="42"/>
  <c r="G2247" i="42"/>
  <c r="G2246" i="42"/>
  <c r="G2245" i="42"/>
  <c r="G2244" i="42"/>
  <c r="G2243" i="42"/>
  <c r="G2242" i="42"/>
  <c r="G2241" i="42"/>
  <c r="G2240" i="42"/>
  <c r="G2239" i="42"/>
  <c r="G2238" i="42"/>
  <c r="G2237" i="42"/>
  <c r="G2236" i="42"/>
  <c r="G2235" i="42"/>
  <c r="G2234" i="42"/>
  <c r="G2233" i="42"/>
  <c r="G2232" i="42"/>
  <c r="G2231" i="42"/>
  <c r="G2230" i="42"/>
  <c r="G2229" i="42"/>
  <c r="G2228" i="42"/>
  <c r="G2227" i="42"/>
  <c r="G2226" i="42"/>
  <c r="G2225" i="42"/>
  <c r="G2224" i="42"/>
  <c r="G2223" i="42"/>
  <c r="G2222" i="42"/>
  <c r="G2221" i="42"/>
  <c r="G2220" i="42"/>
  <c r="G2219" i="42"/>
  <c r="G2218" i="42"/>
  <c r="G2217" i="42"/>
  <c r="G2216" i="42"/>
  <c r="G2215" i="42"/>
  <c r="G2214" i="42"/>
  <c r="G2213" i="42"/>
  <c r="G2212" i="42"/>
  <c r="G2211" i="42"/>
  <c r="G2210" i="42"/>
  <c r="G2209" i="42"/>
  <c r="G2208" i="42"/>
  <c r="G2207" i="42"/>
  <c r="G2206" i="42"/>
  <c r="G2205" i="42"/>
  <c r="G2204" i="42"/>
  <c r="G2203" i="42"/>
  <c r="G2202" i="42"/>
  <c r="G2201" i="42"/>
  <c r="G2200" i="42"/>
  <c r="G2199" i="42"/>
  <c r="G2198" i="42"/>
  <c r="G2197" i="42"/>
  <c r="G2196" i="42"/>
  <c r="G2195" i="42"/>
  <c r="G2194" i="42"/>
  <c r="G2193" i="42"/>
  <c r="G2192" i="42"/>
  <c r="G2191" i="42"/>
  <c r="G2190" i="42"/>
  <c r="G2189" i="42"/>
  <c r="G2188" i="42"/>
  <c r="G2187" i="42"/>
  <c r="G2186" i="42"/>
  <c r="G2185" i="42"/>
  <c r="G2184" i="42"/>
  <c r="G2183" i="42"/>
  <c r="G2182" i="42"/>
  <c r="G2181" i="42"/>
  <c r="G2180" i="42"/>
  <c r="G2179" i="42"/>
  <c r="G2178" i="42"/>
  <c r="G2177" i="42"/>
  <c r="G2176" i="42"/>
  <c r="G2175" i="42"/>
  <c r="G2174" i="42"/>
  <c r="G2173" i="42"/>
  <c r="G2172" i="42"/>
  <c r="G2171" i="42"/>
  <c r="G2170" i="42"/>
  <c r="G2169" i="42"/>
  <c r="G2168" i="42"/>
  <c r="G2167" i="42"/>
  <c r="G2166" i="42"/>
  <c r="G2165" i="42"/>
  <c r="G2164" i="42"/>
  <c r="G2163" i="42"/>
  <c r="G2162" i="42"/>
  <c r="G2161" i="42"/>
  <c r="G2160" i="42"/>
  <c r="G2159" i="42"/>
  <c r="G2158" i="42"/>
  <c r="G2157" i="42"/>
  <c r="G2156" i="42"/>
  <c r="G2155" i="42"/>
  <c r="G2154" i="42"/>
  <c r="G2153" i="42"/>
  <c r="G2152" i="42"/>
  <c r="G2151" i="42"/>
  <c r="G2150" i="42"/>
  <c r="G2149" i="42"/>
  <c r="G2148" i="42"/>
  <c r="G2147" i="42"/>
  <c r="G2146" i="42"/>
  <c r="G2145" i="42"/>
  <c r="G2144" i="42"/>
  <c r="G2143" i="42"/>
  <c r="G2142" i="42"/>
  <c r="G2141" i="42"/>
  <c r="G2140" i="42"/>
  <c r="G2139" i="42"/>
  <c r="G2138" i="42"/>
  <c r="G2137" i="42"/>
  <c r="G2136" i="42"/>
  <c r="G2135" i="42"/>
  <c r="G2134" i="42"/>
  <c r="G2133" i="42"/>
  <c r="G2132" i="42"/>
  <c r="G2131" i="42"/>
  <c r="G2130" i="42"/>
  <c r="G2129" i="42"/>
  <c r="G2128" i="42"/>
  <c r="G2127" i="42"/>
  <c r="G2126" i="42"/>
  <c r="G2125" i="42"/>
  <c r="G2124" i="42"/>
  <c r="G2123" i="42"/>
  <c r="G2122" i="42"/>
  <c r="G2121" i="42"/>
  <c r="G2120" i="42"/>
  <c r="G2119" i="42"/>
  <c r="G2118" i="42"/>
  <c r="G2117" i="42"/>
  <c r="G2116" i="42"/>
  <c r="G2115" i="42"/>
  <c r="G2114" i="42"/>
  <c r="G2113" i="42"/>
  <c r="G2112" i="42"/>
  <c r="G2111" i="42"/>
  <c r="G2110" i="42"/>
  <c r="G2109" i="42"/>
  <c r="G2108" i="42"/>
  <c r="G2107" i="42"/>
  <c r="G2106" i="42"/>
  <c r="G2105" i="42"/>
  <c r="G2104" i="42"/>
  <c r="G2103" i="42"/>
  <c r="G2102" i="42"/>
  <c r="G2101" i="42"/>
  <c r="G2100" i="42"/>
  <c r="G2099" i="42"/>
  <c r="G2098" i="42"/>
  <c r="G2097" i="42"/>
  <c r="G2096" i="42"/>
  <c r="G2095" i="42"/>
  <c r="G2094" i="42"/>
  <c r="G2093" i="42"/>
  <c r="G2092" i="42"/>
  <c r="G2091" i="42"/>
  <c r="G2090" i="42"/>
  <c r="G2089" i="42"/>
  <c r="G2088" i="42"/>
  <c r="G2087" i="42"/>
  <c r="G2086" i="42"/>
  <c r="G2085" i="42"/>
  <c r="G2084" i="42"/>
  <c r="G2083" i="42"/>
  <c r="G2082" i="42"/>
  <c r="G2081" i="42"/>
  <c r="G2080" i="42"/>
  <c r="G2079" i="42"/>
  <c r="G2078" i="42"/>
  <c r="G2077" i="42"/>
  <c r="G2076" i="42"/>
  <c r="G2075" i="42"/>
  <c r="G2074" i="42"/>
  <c r="G2073" i="42"/>
  <c r="G2072" i="42"/>
  <c r="G2071" i="42"/>
  <c r="G2070" i="42"/>
  <c r="G2069" i="42"/>
  <c r="G2068" i="42"/>
  <c r="G2067" i="42"/>
  <c r="G2066" i="42"/>
  <c r="G2065" i="42"/>
  <c r="G2064" i="42"/>
  <c r="G2063" i="42"/>
  <c r="G2062" i="42"/>
  <c r="G2061" i="42"/>
  <c r="G2060" i="42"/>
  <c r="G2059" i="42"/>
  <c r="G2058" i="42"/>
  <c r="G2057" i="42"/>
  <c r="G2056" i="42"/>
  <c r="G2055" i="42"/>
  <c r="G2054" i="42"/>
  <c r="G2053" i="42"/>
  <c r="G2052" i="42"/>
  <c r="G2051" i="42"/>
  <c r="G2050" i="42"/>
  <c r="G2049" i="42"/>
  <c r="G2048" i="42"/>
  <c r="G2047" i="42"/>
  <c r="G2046" i="42"/>
  <c r="G2045" i="42"/>
  <c r="G2044" i="42"/>
  <c r="G2043" i="42"/>
  <c r="G2042" i="42"/>
  <c r="G2041" i="42"/>
  <c r="G2040" i="42"/>
  <c r="G2039" i="42"/>
  <c r="G2038" i="42"/>
  <c r="G2037" i="42"/>
  <c r="G2036" i="42"/>
  <c r="G2035" i="42"/>
  <c r="G2034" i="42"/>
  <c r="G2033" i="42"/>
  <c r="G2032" i="42"/>
  <c r="G2031" i="42"/>
  <c r="G2030" i="42"/>
  <c r="G2029" i="42"/>
  <c r="G2028" i="42"/>
  <c r="G2027" i="42"/>
  <c r="G2026" i="42"/>
  <c r="G2025" i="42"/>
  <c r="G2024" i="42"/>
  <c r="G2023" i="42"/>
  <c r="G2022" i="42"/>
  <c r="G2021" i="42"/>
  <c r="G2020" i="42"/>
  <c r="G2019" i="42"/>
  <c r="G2018" i="42"/>
  <c r="G2017" i="42"/>
  <c r="G2016" i="42"/>
  <c r="G2015" i="42"/>
  <c r="G2014" i="42"/>
  <c r="G2013" i="42"/>
  <c r="G2012" i="42"/>
  <c r="G2011" i="42"/>
  <c r="G2010" i="42"/>
  <c r="G2009" i="42"/>
  <c r="G2008" i="42"/>
  <c r="G2007" i="42"/>
  <c r="G2006" i="42"/>
  <c r="G2005" i="42"/>
  <c r="G2004" i="42"/>
  <c r="G2003" i="42"/>
  <c r="G2002" i="42"/>
  <c r="G2001" i="42"/>
  <c r="G2000" i="42"/>
  <c r="G1999" i="42"/>
  <c r="G1998" i="42"/>
  <c r="G1997" i="42"/>
  <c r="G1996" i="42"/>
  <c r="G1995" i="42"/>
  <c r="G1994" i="42"/>
  <c r="G1993" i="42"/>
  <c r="G1992" i="42"/>
  <c r="G1991" i="42"/>
  <c r="G1990" i="42"/>
  <c r="G1989" i="42"/>
  <c r="G1988" i="42"/>
  <c r="G1987" i="42"/>
  <c r="G1986" i="42"/>
  <c r="G1985" i="42"/>
  <c r="G1984" i="42"/>
  <c r="G1983" i="42"/>
  <c r="G1982" i="42"/>
  <c r="G1981" i="42"/>
  <c r="G1980" i="42"/>
  <c r="G1979" i="42"/>
  <c r="G1978" i="42"/>
  <c r="G1977" i="42"/>
  <c r="G1976" i="42"/>
  <c r="G1975" i="42"/>
  <c r="G1974" i="42"/>
  <c r="G1973" i="42"/>
  <c r="G1972" i="42"/>
  <c r="G1971" i="42"/>
  <c r="G1970" i="42"/>
  <c r="G1969" i="42"/>
  <c r="G1968" i="42"/>
  <c r="G1967" i="42"/>
  <c r="G1966" i="42"/>
  <c r="G1965" i="42"/>
  <c r="G1964" i="42"/>
  <c r="G1963" i="42"/>
  <c r="G1962" i="42"/>
  <c r="G1961" i="42"/>
  <c r="G1960" i="42"/>
  <c r="G1959" i="42"/>
  <c r="G1958" i="42"/>
  <c r="G1957" i="42"/>
  <c r="G1956" i="42"/>
  <c r="G1955" i="42"/>
  <c r="G1954" i="42"/>
  <c r="G1953" i="42"/>
  <c r="G1952" i="42"/>
  <c r="G1951" i="42"/>
  <c r="G1950" i="42"/>
  <c r="G1949" i="42"/>
  <c r="G1948" i="42"/>
  <c r="G1947" i="42"/>
  <c r="G1946" i="42"/>
  <c r="G1945" i="42"/>
  <c r="G1944" i="42"/>
  <c r="G1943" i="42"/>
  <c r="G1942" i="42"/>
  <c r="G1941" i="42"/>
  <c r="G1940" i="42"/>
  <c r="G1939" i="42"/>
  <c r="G1938" i="42"/>
  <c r="G1937" i="42"/>
  <c r="G1936" i="42"/>
  <c r="G1935" i="42"/>
  <c r="G1934" i="42"/>
  <c r="G1933" i="42"/>
  <c r="G1932" i="42"/>
  <c r="G1931" i="42"/>
  <c r="G1930" i="42"/>
  <c r="G1929" i="42"/>
  <c r="G1928" i="42"/>
  <c r="G1927" i="42"/>
  <c r="G1926" i="42"/>
  <c r="G1925" i="42"/>
  <c r="G1924" i="42"/>
  <c r="G1923" i="42"/>
  <c r="G1922" i="42"/>
  <c r="G1921" i="42"/>
  <c r="G1920" i="42"/>
  <c r="G1919" i="42"/>
  <c r="G1918" i="42"/>
  <c r="G1917" i="42"/>
  <c r="G1916" i="42"/>
  <c r="G1915" i="42"/>
  <c r="G1914" i="42"/>
  <c r="G1913" i="42"/>
  <c r="G1912" i="42"/>
  <c r="G1911" i="42"/>
  <c r="G1910" i="42"/>
  <c r="G1909" i="42"/>
  <c r="G1908" i="42"/>
  <c r="G1907" i="42"/>
  <c r="G1906" i="42"/>
  <c r="G1905" i="42"/>
  <c r="G1904" i="42"/>
  <c r="G1903" i="42"/>
  <c r="G1902" i="42"/>
  <c r="G1901" i="42"/>
  <c r="G1900" i="42"/>
  <c r="G1899" i="42"/>
  <c r="G1898" i="42"/>
  <c r="G1897" i="42"/>
  <c r="G1896" i="42"/>
  <c r="G1895" i="42"/>
  <c r="G1894" i="42"/>
  <c r="G1893" i="42"/>
  <c r="G1892" i="42"/>
  <c r="G1891" i="42"/>
  <c r="G1890" i="42"/>
  <c r="G1889" i="42"/>
  <c r="G1888" i="42"/>
  <c r="G1887" i="42"/>
  <c r="G1886" i="42"/>
  <c r="G1885" i="42"/>
  <c r="G1884" i="42"/>
  <c r="G1883" i="42"/>
  <c r="G1882" i="42"/>
  <c r="G1881" i="42"/>
  <c r="G1880" i="42"/>
  <c r="G1879" i="42"/>
  <c r="G1878" i="42"/>
  <c r="G1877" i="42"/>
  <c r="G1876" i="42"/>
  <c r="G1875" i="42"/>
  <c r="G1874" i="42"/>
  <c r="G1873" i="42"/>
  <c r="G1872" i="42"/>
  <c r="G1871" i="42"/>
  <c r="G1870" i="42"/>
  <c r="G1869" i="42"/>
  <c r="G1868" i="42"/>
  <c r="G1867" i="42"/>
  <c r="G1866" i="42"/>
  <c r="G1865" i="42"/>
  <c r="G1864" i="42"/>
  <c r="G1863" i="42"/>
  <c r="G1862" i="42"/>
  <c r="G1861" i="42"/>
  <c r="G1860" i="42"/>
  <c r="G1859" i="42"/>
  <c r="G1858" i="42"/>
  <c r="G1857" i="42"/>
  <c r="G1856" i="42"/>
  <c r="G1855" i="42"/>
  <c r="G1854" i="42"/>
  <c r="G1853" i="42"/>
  <c r="G1852" i="42"/>
  <c r="G1851" i="42"/>
  <c r="G1850" i="42"/>
  <c r="G1849" i="42"/>
  <c r="G1848" i="42"/>
  <c r="G1847" i="42"/>
  <c r="G1846" i="42"/>
  <c r="G1845" i="42"/>
  <c r="G1844" i="42"/>
  <c r="G1843" i="42"/>
  <c r="G1842" i="42"/>
  <c r="G1841" i="42"/>
  <c r="G1840" i="42"/>
  <c r="G1839" i="42"/>
  <c r="G1838" i="42"/>
  <c r="G1837" i="42"/>
  <c r="G1836" i="42"/>
  <c r="G1835" i="42"/>
  <c r="G1834" i="42"/>
  <c r="G1833" i="42"/>
  <c r="G1832" i="42"/>
  <c r="G1831" i="42"/>
  <c r="G1830" i="42"/>
  <c r="G1829" i="42"/>
  <c r="G1828" i="42"/>
  <c r="G1827" i="42"/>
  <c r="G1826" i="42"/>
  <c r="G1825" i="42"/>
  <c r="G1824" i="42"/>
  <c r="G1823" i="42"/>
  <c r="G1822" i="42"/>
  <c r="G1821" i="42"/>
  <c r="G1820" i="42"/>
  <c r="G1819" i="42"/>
  <c r="G1818" i="42"/>
  <c r="G1817" i="42"/>
  <c r="G1816" i="42"/>
  <c r="G1815" i="42"/>
  <c r="G1814" i="42"/>
  <c r="G1813" i="42"/>
  <c r="G1812" i="42"/>
  <c r="G1811" i="42"/>
  <c r="G1810" i="42"/>
  <c r="G1809" i="42"/>
  <c r="G1808" i="42"/>
  <c r="G1807" i="42"/>
  <c r="G1806" i="42"/>
  <c r="G1805" i="42"/>
  <c r="G1804" i="42"/>
  <c r="G1803" i="42"/>
  <c r="G1802" i="42"/>
  <c r="G1801" i="42"/>
  <c r="G1800" i="42"/>
  <c r="G1799" i="42"/>
  <c r="G1798" i="42"/>
  <c r="G1797" i="42"/>
  <c r="G1796" i="42"/>
  <c r="G1795" i="42"/>
  <c r="G1794" i="42"/>
  <c r="G1793" i="42"/>
  <c r="G1792" i="42"/>
  <c r="G1791" i="42"/>
  <c r="G1790" i="42"/>
  <c r="G1789" i="42"/>
  <c r="G1788" i="42"/>
  <c r="G1787" i="42"/>
  <c r="G1786" i="42"/>
  <c r="G1785" i="42"/>
  <c r="G1784" i="42"/>
  <c r="G1783" i="42"/>
  <c r="G1782" i="42"/>
  <c r="G1781" i="42"/>
  <c r="G1780" i="42"/>
  <c r="G1779" i="42"/>
  <c r="G1778" i="42"/>
  <c r="G1777" i="42"/>
  <c r="G1776" i="42"/>
  <c r="G1775" i="42"/>
  <c r="G1774" i="42"/>
  <c r="G1773" i="42"/>
  <c r="G1772" i="42"/>
  <c r="G1771" i="42"/>
  <c r="G1770" i="42"/>
  <c r="G1769" i="42"/>
  <c r="G1768" i="42"/>
  <c r="G1767" i="42"/>
  <c r="G1766" i="42"/>
  <c r="G1765" i="42"/>
  <c r="G1764" i="42"/>
  <c r="G1763" i="42"/>
  <c r="G1762" i="42"/>
  <c r="G1761" i="42"/>
  <c r="G1760" i="42"/>
  <c r="G1759" i="42"/>
  <c r="G1758" i="42"/>
  <c r="G1757" i="42"/>
  <c r="G1756" i="42"/>
  <c r="G1755" i="42"/>
  <c r="G1754" i="42"/>
  <c r="G1753" i="42"/>
  <c r="G1752" i="42"/>
  <c r="G1751" i="42"/>
  <c r="G1750" i="42"/>
  <c r="G1749" i="42"/>
  <c r="G1748" i="42"/>
  <c r="G1747" i="42"/>
  <c r="G1746" i="42"/>
  <c r="G1745" i="42"/>
  <c r="G1744" i="42"/>
  <c r="G1743" i="42"/>
  <c r="G1742" i="42"/>
  <c r="G1741" i="42"/>
  <c r="G1740" i="42"/>
  <c r="G1739" i="42"/>
  <c r="G1738" i="42"/>
  <c r="G1737" i="42"/>
  <c r="G1736" i="42"/>
  <c r="G1735" i="42"/>
  <c r="G1734" i="42"/>
  <c r="G1733" i="42"/>
  <c r="G1732" i="42"/>
  <c r="G1731" i="42"/>
  <c r="G1730" i="42"/>
  <c r="G1729" i="42"/>
  <c r="G1728" i="42"/>
  <c r="G1727" i="42"/>
  <c r="G1726" i="42"/>
  <c r="G1725" i="42"/>
  <c r="G1724" i="42"/>
  <c r="G1723" i="42"/>
  <c r="G1722" i="42"/>
  <c r="G1721" i="42"/>
  <c r="G1720" i="42"/>
  <c r="G1719" i="42"/>
  <c r="G1718" i="42"/>
  <c r="G1717" i="42"/>
  <c r="G1716" i="42"/>
  <c r="G1715" i="42"/>
  <c r="G1714" i="42"/>
  <c r="G1713" i="42"/>
  <c r="G1712" i="42"/>
  <c r="G1711" i="42"/>
  <c r="G1710" i="42"/>
  <c r="G1709" i="42"/>
  <c r="G1708" i="42"/>
  <c r="G1707" i="42"/>
  <c r="G1706" i="42"/>
  <c r="G1705" i="42"/>
  <c r="G1704" i="42"/>
  <c r="G1703" i="42"/>
  <c r="G1702" i="42"/>
  <c r="G1701" i="42"/>
  <c r="G1700" i="42"/>
  <c r="G1699" i="42"/>
  <c r="G1698" i="42"/>
  <c r="G1697" i="42"/>
  <c r="G1696" i="42"/>
  <c r="G1695" i="42"/>
  <c r="G1694" i="42"/>
  <c r="G1693" i="42"/>
  <c r="G1692" i="42"/>
  <c r="G1691" i="42"/>
  <c r="G1690" i="42"/>
  <c r="G1689" i="42"/>
  <c r="G1688" i="42"/>
  <c r="G1687" i="42"/>
  <c r="G1686" i="42"/>
  <c r="G1685" i="42"/>
  <c r="G1684" i="42"/>
  <c r="G1683" i="42"/>
  <c r="G1682" i="42"/>
  <c r="G1681" i="42"/>
  <c r="G1680" i="42"/>
  <c r="G1679" i="42"/>
  <c r="G1678" i="42"/>
  <c r="G1677" i="42"/>
  <c r="G1676" i="42"/>
  <c r="G1675" i="42"/>
  <c r="G1674" i="42"/>
  <c r="G1673" i="42"/>
  <c r="G1672" i="42"/>
  <c r="G1671" i="42"/>
  <c r="G1670" i="42"/>
  <c r="G1669" i="42"/>
  <c r="G1668" i="42"/>
  <c r="G1667" i="42"/>
  <c r="G1666" i="42"/>
  <c r="G1665" i="42"/>
  <c r="G1664" i="42"/>
  <c r="G1663" i="42"/>
  <c r="G1662" i="42"/>
  <c r="G1661" i="42"/>
  <c r="G1660" i="42"/>
  <c r="G1659" i="42"/>
  <c r="G1658" i="42"/>
  <c r="G1657" i="42"/>
  <c r="G1656" i="42"/>
  <c r="G1655" i="42"/>
  <c r="G1654" i="42"/>
  <c r="G1653" i="42"/>
  <c r="G1652" i="42"/>
  <c r="G1651" i="42"/>
  <c r="G1650" i="42"/>
  <c r="G1649" i="42"/>
  <c r="G1648" i="42"/>
  <c r="G1647" i="42"/>
  <c r="G1646" i="42"/>
  <c r="G1645" i="42"/>
  <c r="G1644" i="42"/>
  <c r="G1643" i="42"/>
  <c r="G1642" i="42"/>
  <c r="G1641" i="42"/>
  <c r="G1640" i="42"/>
  <c r="G1639" i="42"/>
  <c r="G1638" i="42"/>
  <c r="G1637" i="42"/>
  <c r="G1636" i="42"/>
  <c r="G1635" i="42"/>
  <c r="G1634" i="42"/>
  <c r="G1633" i="42"/>
  <c r="G1632" i="42"/>
  <c r="G1631" i="42"/>
  <c r="G1630" i="42"/>
  <c r="G1629" i="42"/>
  <c r="G1628" i="42"/>
  <c r="G1627" i="42"/>
  <c r="G1626" i="42"/>
  <c r="G1625" i="42"/>
  <c r="G1624" i="42"/>
  <c r="G1623" i="42"/>
  <c r="G1622" i="42"/>
  <c r="G1621" i="42"/>
  <c r="G1620" i="42"/>
  <c r="G1619" i="42"/>
  <c r="G1618" i="42"/>
  <c r="G1617" i="42"/>
  <c r="G1616" i="42"/>
  <c r="G1615" i="42"/>
  <c r="G1614" i="42"/>
  <c r="G1613" i="42"/>
  <c r="G1612" i="42"/>
  <c r="G1611" i="42"/>
  <c r="G1610" i="42"/>
  <c r="G1609" i="42"/>
  <c r="G1608" i="42"/>
  <c r="G1607" i="42"/>
  <c r="G1606" i="42"/>
  <c r="G1605" i="42"/>
  <c r="G1604" i="42"/>
  <c r="G1603" i="42"/>
  <c r="G1602" i="42"/>
  <c r="G1601" i="42"/>
  <c r="G1600" i="42"/>
  <c r="G1599" i="42"/>
  <c r="G1598" i="42"/>
  <c r="G1597" i="42"/>
  <c r="G1596" i="42"/>
  <c r="G1595" i="42"/>
  <c r="G1594" i="42"/>
  <c r="G1593" i="42"/>
  <c r="G1592" i="42"/>
  <c r="G1591" i="42"/>
  <c r="G1590" i="42"/>
  <c r="G1589" i="42"/>
  <c r="G1588" i="42"/>
  <c r="G1587" i="42"/>
  <c r="G1586" i="42"/>
  <c r="G1585" i="42"/>
  <c r="G1584" i="42"/>
  <c r="G1583" i="42"/>
  <c r="G1582" i="42"/>
  <c r="G1581" i="42"/>
  <c r="G1580" i="42"/>
  <c r="G1579" i="42"/>
  <c r="G1578" i="42"/>
  <c r="G1577" i="42"/>
  <c r="G1576" i="42"/>
  <c r="G1575" i="42"/>
  <c r="G1574" i="42"/>
  <c r="G1573" i="42"/>
  <c r="G1572" i="42"/>
  <c r="G1571" i="42"/>
  <c r="G1570" i="42"/>
  <c r="G1569" i="42"/>
  <c r="G1568" i="42"/>
  <c r="G1567" i="42"/>
  <c r="G1566" i="42"/>
  <c r="G1565" i="42"/>
  <c r="G1564" i="42"/>
  <c r="G1563" i="42"/>
  <c r="G1562" i="42"/>
  <c r="G1561" i="42"/>
  <c r="G1560" i="42"/>
  <c r="G1559" i="42"/>
  <c r="G1558" i="42"/>
  <c r="G1557" i="42"/>
  <c r="G1556" i="42"/>
  <c r="G1555" i="42"/>
  <c r="G1554" i="42"/>
  <c r="G1553" i="42"/>
  <c r="G1552" i="42"/>
  <c r="G1551" i="42"/>
  <c r="G1550" i="42"/>
  <c r="G1549" i="42"/>
  <c r="G1548" i="42"/>
  <c r="G1547" i="42"/>
  <c r="G1546" i="42"/>
  <c r="G1545" i="42"/>
  <c r="G1544" i="42"/>
  <c r="G1543" i="42"/>
  <c r="G1542" i="42"/>
  <c r="G1541" i="42"/>
  <c r="G1540" i="42"/>
  <c r="G1539" i="42"/>
  <c r="G1538" i="42"/>
  <c r="G1537" i="42"/>
  <c r="G1536" i="42"/>
  <c r="G1535" i="42"/>
  <c r="G1534" i="42"/>
  <c r="G1533" i="42"/>
  <c r="G1532" i="42"/>
  <c r="G1531" i="42"/>
  <c r="G1530" i="42"/>
  <c r="G1529" i="42"/>
  <c r="G1528" i="42"/>
  <c r="G1527" i="42"/>
  <c r="G1526" i="42"/>
  <c r="G1525" i="42"/>
  <c r="G1524" i="42"/>
  <c r="G1523" i="42"/>
  <c r="G1522" i="42"/>
  <c r="G1521" i="42"/>
  <c r="G1520" i="42"/>
  <c r="G1519" i="42"/>
  <c r="G1518" i="42"/>
  <c r="G1517" i="42"/>
  <c r="G1516" i="42"/>
  <c r="G1515" i="42"/>
  <c r="G1514" i="42"/>
  <c r="G1513" i="42"/>
  <c r="G1512" i="42"/>
  <c r="G1511" i="42"/>
  <c r="G1510" i="42"/>
  <c r="G1509" i="42"/>
  <c r="G1508" i="42"/>
  <c r="G1507" i="42"/>
  <c r="G1506" i="42"/>
  <c r="G1505" i="42"/>
  <c r="G1504" i="42"/>
  <c r="G1503" i="42"/>
  <c r="G1502" i="42"/>
  <c r="G1501" i="42"/>
  <c r="G1500" i="42"/>
  <c r="G1499" i="42"/>
  <c r="G1498" i="42"/>
  <c r="G1497" i="42"/>
  <c r="G1496" i="42"/>
  <c r="G1495" i="42"/>
  <c r="G1494" i="42"/>
  <c r="G1493" i="42"/>
  <c r="G1492" i="42"/>
  <c r="G1491" i="42"/>
  <c r="G1490" i="42"/>
  <c r="G1489" i="42"/>
  <c r="G1488" i="42"/>
  <c r="G1487" i="42"/>
  <c r="G1486" i="42"/>
  <c r="G1485" i="42"/>
  <c r="G1484" i="42"/>
  <c r="G1483" i="42"/>
  <c r="G1482" i="42"/>
  <c r="G1481" i="42"/>
  <c r="G1480" i="42"/>
  <c r="G1479" i="42"/>
  <c r="G1478" i="42"/>
  <c r="G1477" i="42"/>
  <c r="G1476" i="42"/>
  <c r="G1475" i="42"/>
  <c r="G1474" i="42"/>
  <c r="G1473" i="42"/>
  <c r="G1472" i="42"/>
  <c r="G1471" i="42"/>
  <c r="G1470" i="42"/>
  <c r="G1469" i="42"/>
  <c r="G1468" i="42"/>
  <c r="G1467" i="42"/>
  <c r="G1466" i="42"/>
  <c r="G1465" i="42"/>
  <c r="G1464" i="42"/>
  <c r="G1463" i="42"/>
  <c r="G1462" i="42"/>
  <c r="G1461" i="42"/>
  <c r="G1460" i="42"/>
  <c r="G1459" i="42"/>
  <c r="G1458" i="42"/>
  <c r="G1457" i="42"/>
  <c r="G1456" i="42"/>
  <c r="G1455" i="42"/>
  <c r="G1454" i="42"/>
  <c r="G1453" i="42"/>
  <c r="G1452" i="42"/>
  <c r="G1451" i="42"/>
  <c r="G1450" i="42"/>
  <c r="G1449" i="42"/>
  <c r="G1448" i="42"/>
  <c r="G1447" i="42"/>
  <c r="G1446" i="42"/>
  <c r="G1445" i="42"/>
  <c r="G1444" i="42"/>
  <c r="G1443" i="42"/>
  <c r="G1442" i="42"/>
  <c r="G1441" i="42"/>
  <c r="G1440" i="42"/>
  <c r="G1439" i="42"/>
  <c r="G1438" i="42"/>
  <c r="G1437" i="42"/>
  <c r="G1436" i="42"/>
  <c r="G1435" i="42"/>
  <c r="G1434" i="42"/>
  <c r="G1433" i="42"/>
  <c r="G1432" i="42"/>
  <c r="G1431" i="42"/>
  <c r="G1430" i="42"/>
  <c r="G1429" i="42"/>
  <c r="G1428" i="42"/>
  <c r="G1427" i="42"/>
  <c r="G1426" i="42"/>
  <c r="G1425" i="42"/>
  <c r="G1424" i="42"/>
  <c r="G1423" i="42"/>
  <c r="G1422" i="42"/>
  <c r="G1421" i="42"/>
  <c r="G1420" i="42"/>
  <c r="G1419" i="42"/>
  <c r="G1418" i="42"/>
  <c r="G1417" i="42"/>
  <c r="G1416" i="42"/>
  <c r="G1415" i="42"/>
  <c r="G1414" i="42"/>
  <c r="G1413" i="42"/>
  <c r="G1412" i="42"/>
  <c r="G1411" i="42"/>
  <c r="G1410" i="42"/>
  <c r="G1409" i="42"/>
  <c r="G1408" i="42"/>
  <c r="G1407" i="42"/>
  <c r="G1406" i="42"/>
  <c r="G1405" i="42"/>
  <c r="G1404" i="42"/>
  <c r="G1403" i="42"/>
  <c r="G1402" i="42"/>
  <c r="G1401" i="42"/>
  <c r="G1400" i="42"/>
  <c r="G1399" i="42"/>
  <c r="G1398" i="42"/>
  <c r="G1397" i="42"/>
  <c r="G1396" i="42"/>
  <c r="G1395" i="42"/>
  <c r="G1394" i="42"/>
  <c r="G1393" i="42"/>
  <c r="G1392" i="42"/>
  <c r="G1391" i="42"/>
  <c r="G1390" i="42"/>
  <c r="G1389" i="42"/>
  <c r="G1388" i="42"/>
  <c r="G1387" i="42"/>
  <c r="G1386" i="42"/>
  <c r="G1385" i="42"/>
  <c r="G1384" i="42"/>
  <c r="G1383" i="42"/>
  <c r="G1382" i="42"/>
  <c r="G1381" i="42"/>
  <c r="G1380" i="42"/>
  <c r="G1379" i="42"/>
  <c r="G1378" i="42"/>
  <c r="G1377" i="42"/>
  <c r="G1376" i="42"/>
  <c r="G1375" i="42"/>
  <c r="G1374" i="42"/>
  <c r="G1373" i="42"/>
  <c r="G1372" i="42"/>
  <c r="G1371" i="42"/>
  <c r="G1370" i="42"/>
  <c r="G1369" i="42"/>
  <c r="G1368" i="42"/>
  <c r="G1367" i="42"/>
  <c r="G1366" i="42"/>
  <c r="G1365" i="42"/>
  <c r="G1364" i="42"/>
  <c r="G1363" i="42"/>
  <c r="G1362" i="42"/>
  <c r="G1361" i="42"/>
  <c r="G1360" i="42"/>
  <c r="G1359" i="42"/>
  <c r="G1358" i="42"/>
  <c r="G1357" i="42"/>
  <c r="G1356" i="42"/>
  <c r="G1355" i="42"/>
  <c r="G1354" i="42"/>
  <c r="G1353" i="42"/>
  <c r="G1352" i="42"/>
  <c r="G1351" i="42"/>
  <c r="G1350" i="42"/>
  <c r="G1349" i="42"/>
  <c r="G1348" i="42"/>
  <c r="G1347" i="42"/>
  <c r="G1346" i="42"/>
  <c r="G1345" i="42"/>
  <c r="G1344" i="42"/>
  <c r="G1343" i="42"/>
  <c r="G1342" i="42"/>
  <c r="G1341" i="42"/>
  <c r="G1340" i="42"/>
  <c r="G1339" i="42"/>
  <c r="G1338" i="42"/>
  <c r="G1337" i="42"/>
  <c r="G1336" i="42"/>
  <c r="G1335" i="42"/>
  <c r="G1334" i="42"/>
  <c r="G1333" i="42"/>
  <c r="G1332" i="42"/>
  <c r="G1331" i="42"/>
  <c r="G1330" i="42"/>
  <c r="G1329" i="42"/>
  <c r="G1328" i="42"/>
  <c r="G1327" i="42"/>
  <c r="G1326" i="42"/>
  <c r="G1325" i="42"/>
  <c r="G1324" i="42"/>
  <c r="G1323" i="42"/>
  <c r="G1322" i="42"/>
  <c r="G1321" i="42"/>
  <c r="G1320" i="42"/>
  <c r="G1319" i="42"/>
  <c r="G1318" i="42"/>
  <c r="G1317" i="42"/>
  <c r="G1316" i="42"/>
  <c r="G1315" i="42"/>
  <c r="G1314" i="42"/>
  <c r="G1313" i="42"/>
  <c r="G1312" i="42"/>
  <c r="G1311" i="42"/>
  <c r="G1310" i="42"/>
  <c r="G1309" i="42"/>
  <c r="G1308" i="42"/>
  <c r="G1307" i="42"/>
  <c r="G1306" i="42"/>
  <c r="G1305" i="42"/>
  <c r="G1304" i="42"/>
  <c r="G1303" i="42"/>
  <c r="G1302" i="42"/>
  <c r="G1301" i="42"/>
  <c r="G1300" i="42"/>
  <c r="G1299" i="42"/>
  <c r="G1298" i="42"/>
  <c r="G1297" i="42"/>
  <c r="G1296" i="42"/>
  <c r="G1295" i="42"/>
  <c r="G1294" i="42"/>
  <c r="G1293" i="42"/>
  <c r="G1292" i="42"/>
  <c r="G1291" i="42"/>
  <c r="G1290" i="42"/>
  <c r="G1289" i="42"/>
  <c r="G1288" i="42"/>
  <c r="G1287" i="42"/>
  <c r="G1286" i="42"/>
  <c r="G1285" i="42"/>
  <c r="G1284" i="42"/>
  <c r="G1283" i="42"/>
  <c r="G1282" i="42"/>
  <c r="G1281" i="42"/>
  <c r="G1280" i="42"/>
  <c r="G1279" i="42"/>
  <c r="G1278" i="42"/>
  <c r="G1277" i="42"/>
  <c r="G1276" i="42"/>
  <c r="G1275" i="42"/>
  <c r="G1274" i="42"/>
  <c r="G1273" i="42"/>
  <c r="G1272" i="42"/>
  <c r="G1271" i="42"/>
  <c r="G1270" i="42"/>
  <c r="G1269" i="42"/>
  <c r="G1268" i="42"/>
  <c r="G1267" i="42"/>
  <c r="G1266" i="42"/>
  <c r="G1265" i="42"/>
  <c r="G1264" i="42"/>
  <c r="G1263" i="42"/>
  <c r="G1262" i="42"/>
  <c r="G1261" i="42"/>
  <c r="G1260" i="42"/>
  <c r="G1259" i="42"/>
  <c r="G1258" i="42"/>
  <c r="G1257" i="42"/>
  <c r="G1256" i="42"/>
  <c r="G1255" i="42"/>
  <c r="G1254" i="42"/>
  <c r="G1253" i="42"/>
  <c r="G1252" i="42"/>
  <c r="G1251" i="42"/>
  <c r="G1250" i="42"/>
  <c r="G1249" i="42"/>
  <c r="G1248" i="42"/>
  <c r="G1247" i="42"/>
  <c r="G1246" i="42"/>
  <c r="G1245" i="42"/>
  <c r="G1244" i="42"/>
  <c r="G1243" i="42"/>
  <c r="G1242" i="42"/>
  <c r="G1241" i="42"/>
  <c r="G1240" i="42"/>
  <c r="G1239" i="42"/>
  <c r="G1238" i="42"/>
  <c r="G1237" i="42"/>
  <c r="G1236" i="42"/>
  <c r="G1235" i="42"/>
  <c r="G1234" i="42"/>
  <c r="G1233" i="42"/>
  <c r="G1232" i="42"/>
  <c r="G1231" i="42"/>
  <c r="G1230" i="42"/>
  <c r="G1229" i="42"/>
  <c r="G1228" i="42"/>
  <c r="G1227" i="42"/>
  <c r="G1226" i="42"/>
  <c r="G1225" i="42"/>
  <c r="G1224" i="42"/>
  <c r="G1223" i="42"/>
  <c r="G1222" i="42"/>
  <c r="G1221" i="42"/>
  <c r="G1220" i="42"/>
  <c r="G1219" i="42"/>
  <c r="G1218" i="42"/>
  <c r="G1217" i="42"/>
  <c r="G1216" i="42"/>
  <c r="G1215" i="42"/>
  <c r="G1214" i="42"/>
  <c r="G1213" i="42"/>
  <c r="G1212" i="42"/>
  <c r="G1211" i="42"/>
  <c r="G1210" i="42"/>
  <c r="G1209" i="42"/>
  <c r="G1208" i="42"/>
  <c r="G1207" i="42"/>
  <c r="G1206" i="42"/>
  <c r="G1205" i="42"/>
  <c r="G1204" i="42"/>
  <c r="G1203" i="42"/>
  <c r="G1202" i="42"/>
  <c r="G1201" i="42"/>
  <c r="G1200" i="42"/>
  <c r="G1199" i="42"/>
  <c r="G1198" i="42"/>
  <c r="G1197" i="42"/>
  <c r="G1196" i="42"/>
  <c r="G1195" i="42"/>
  <c r="G1194" i="42"/>
  <c r="G1193" i="42"/>
  <c r="G1192" i="42"/>
  <c r="G1191" i="42"/>
  <c r="G1190" i="42"/>
  <c r="G1189" i="42"/>
  <c r="G1188" i="42"/>
  <c r="G1187" i="42"/>
  <c r="G1186" i="42"/>
  <c r="G1185" i="42"/>
  <c r="G1184" i="42"/>
  <c r="G1183" i="42"/>
  <c r="G1182" i="42"/>
  <c r="G1181" i="42"/>
  <c r="G1180" i="42"/>
  <c r="G1179" i="42"/>
  <c r="G1178" i="42"/>
  <c r="G1177" i="42"/>
  <c r="G1176" i="42"/>
  <c r="G1175" i="42"/>
  <c r="G1174" i="42"/>
  <c r="G1173" i="42"/>
  <c r="G1172" i="42"/>
  <c r="G1171" i="42"/>
  <c r="G1170" i="42"/>
  <c r="G1169" i="42"/>
  <c r="G1168" i="42"/>
  <c r="G1167" i="42"/>
  <c r="G1166" i="42"/>
  <c r="G1165" i="42"/>
  <c r="G1164" i="42"/>
  <c r="G1163" i="42"/>
  <c r="G1162" i="42"/>
  <c r="G1161" i="42"/>
  <c r="G1160" i="42"/>
  <c r="G1159" i="42"/>
  <c r="G1158" i="42"/>
  <c r="G1157" i="42"/>
  <c r="G1156" i="42"/>
  <c r="G1155" i="42"/>
  <c r="G1154" i="42"/>
  <c r="G1153" i="42"/>
  <c r="G1152" i="42"/>
  <c r="G1151" i="42"/>
  <c r="G1150" i="42"/>
  <c r="G1149" i="42"/>
  <c r="G1148" i="42"/>
  <c r="G1147" i="42"/>
  <c r="G1146" i="42"/>
  <c r="G1145" i="42"/>
  <c r="G1144" i="42"/>
  <c r="G1143" i="42"/>
  <c r="G1142" i="42"/>
  <c r="G1141" i="42"/>
  <c r="G1140" i="42"/>
  <c r="G1139" i="42"/>
  <c r="G1138" i="42"/>
  <c r="G1137" i="42"/>
  <c r="G1136" i="42"/>
  <c r="G1135" i="42"/>
  <c r="G1134" i="42"/>
  <c r="G1133" i="42"/>
  <c r="G1132" i="42"/>
  <c r="G1131" i="42"/>
  <c r="G1130" i="42"/>
  <c r="G1129" i="42"/>
  <c r="G1128" i="42"/>
  <c r="G1127" i="42"/>
  <c r="G1126" i="42"/>
  <c r="G1125" i="42"/>
  <c r="G1124" i="42"/>
  <c r="G1123" i="42"/>
  <c r="G1122" i="42"/>
  <c r="G1121" i="42"/>
  <c r="G1120" i="42"/>
  <c r="G1119" i="42"/>
  <c r="G1118" i="42"/>
  <c r="G1117" i="42"/>
  <c r="G1116" i="42"/>
  <c r="G1115" i="42"/>
  <c r="G1114" i="42"/>
  <c r="G1113" i="42"/>
  <c r="G1112" i="42"/>
  <c r="G1111" i="42"/>
  <c r="G1110" i="42"/>
  <c r="G1109" i="42"/>
  <c r="G1108" i="42"/>
  <c r="G1107" i="42"/>
  <c r="G1106" i="42"/>
  <c r="G1105" i="42"/>
  <c r="G1104" i="42"/>
  <c r="G1103" i="42"/>
  <c r="G1102" i="42"/>
  <c r="G1101" i="42"/>
  <c r="G1100" i="42"/>
  <c r="G1099" i="42"/>
  <c r="G1098" i="42"/>
  <c r="G1097" i="42"/>
  <c r="G1096" i="42"/>
  <c r="G1095" i="42"/>
  <c r="G1094" i="42"/>
  <c r="G1093" i="42"/>
  <c r="G1092" i="42"/>
  <c r="G1091" i="42"/>
  <c r="G1090" i="42"/>
  <c r="G1089" i="42"/>
  <c r="G1088" i="42"/>
  <c r="G1087" i="42"/>
  <c r="G1086" i="42"/>
  <c r="G1085" i="42"/>
  <c r="G1084" i="42"/>
  <c r="G1083" i="42"/>
  <c r="G1082" i="42"/>
  <c r="G1081" i="42"/>
  <c r="G1080" i="42"/>
  <c r="G1079" i="42"/>
  <c r="G1078" i="42"/>
  <c r="G1077" i="42"/>
  <c r="G1076" i="42"/>
  <c r="G1075" i="42"/>
  <c r="G1074" i="42"/>
  <c r="G1073" i="42"/>
  <c r="G1072" i="42"/>
  <c r="G1071" i="42"/>
  <c r="G1070" i="42"/>
  <c r="G1069" i="42"/>
  <c r="G1068" i="42"/>
  <c r="G1067" i="42"/>
  <c r="G1066" i="42"/>
  <c r="G1065" i="42"/>
  <c r="G1064" i="42"/>
  <c r="G1063" i="42"/>
  <c r="G1062" i="42"/>
  <c r="G1061" i="42"/>
  <c r="G1060" i="42"/>
  <c r="G1059" i="42"/>
  <c r="G1058" i="42"/>
  <c r="G1057" i="42"/>
  <c r="G1056" i="42"/>
  <c r="G1055" i="42"/>
  <c r="G1054" i="42"/>
  <c r="G1053" i="42"/>
  <c r="G1052" i="42"/>
  <c r="G1051" i="42"/>
  <c r="G1050" i="42"/>
  <c r="G1049" i="42"/>
  <c r="G1048" i="42"/>
  <c r="G1047" i="42"/>
  <c r="G1046" i="42"/>
  <c r="G1045" i="42"/>
  <c r="G1044" i="42"/>
  <c r="G1043" i="42"/>
  <c r="G1042" i="42"/>
  <c r="G1041" i="42"/>
  <c r="G1040" i="42"/>
  <c r="G1039" i="42"/>
  <c r="G1038" i="42"/>
  <c r="G1037" i="42"/>
  <c r="G1036" i="42"/>
  <c r="G1035" i="42"/>
  <c r="G1034" i="42"/>
  <c r="G1033" i="42"/>
  <c r="G1032" i="42"/>
  <c r="G1031" i="42"/>
  <c r="G1030" i="42"/>
  <c r="G1029" i="42"/>
  <c r="G1028" i="42"/>
  <c r="G1027" i="42"/>
  <c r="G1026" i="42"/>
  <c r="G1025" i="42"/>
  <c r="G1024" i="42"/>
  <c r="G1023" i="42"/>
  <c r="G1022" i="42"/>
  <c r="G1021" i="42"/>
  <c r="G1020" i="42"/>
  <c r="G1019" i="42"/>
  <c r="G1018" i="42"/>
  <c r="G1017" i="42"/>
  <c r="G1016" i="42"/>
  <c r="G1015" i="42"/>
  <c r="G1014" i="42"/>
  <c r="G1013" i="42"/>
  <c r="G1012" i="42"/>
  <c r="G1011" i="42"/>
  <c r="G1010" i="42"/>
  <c r="G1009" i="42"/>
  <c r="G1008" i="42"/>
  <c r="G1007" i="42"/>
  <c r="G1006" i="42"/>
  <c r="G1005" i="42"/>
  <c r="G1004" i="42"/>
  <c r="G1003" i="42"/>
  <c r="G1002" i="42"/>
  <c r="G1001" i="42"/>
  <c r="G1000" i="42"/>
  <c r="G999" i="42"/>
  <c r="G998" i="42"/>
  <c r="G997" i="42"/>
  <c r="G996" i="42"/>
  <c r="G995" i="42"/>
  <c r="G994" i="42"/>
  <c r="G993" i="42"/>
  <c r="G992" i="42"/>
  <c r="G991" i="42"/>
  <c r="G990" i="42"/>
  <c r="G989" i="42"/>
  <c r="G988" i="42"/>
  <c r="G987" i="42"/>
  <c r="G986" i="42"/>
  <c r="G985" i="42"/>
  <c r="G984" i="42"/>
  <c r="G983" i="42"/>
  <c r="G982" i="42"/>
  <c r="G981" i="42"/>
  <c r="G980" i="42"/>
  <c r="G979" i="42"/>
  <c r="G978" i="42"/>
  <c r="G977" i="42"/>
  <c r="G976" i="42"/>
  <c r="G975" i="42"/>
  <c r="G974" i="42"/>
  <c r="G973" i="42"/>
  <c r="G972" i="42"/>
  <c r="G971" i="42"/>
  <c r="G970" i="42"/>
  <c r="G969" i="42"/>
  <c r="G968" i="42"/>
  <c r="G967" i="42"/>
  <c r="G966" i="42"/>
  <c r="G965" i="42"/>
  <c r="G964" i="42"/>
  <c r="G963" i="42"/>
  <c r="G962" i="42"/>
  <c r="G961" i="42"/>
  <c r="G960" i="42"/>
  <c r="G959" i="42"/>
  <c r="G958" i="42"/>
  <c r="G957" i="42"/>
  <c r="G956" i="42"/>
  <c r="G955" i="42"/>
  <c r="G954" i="42"/>
  <c r="G953" i="42"/>
  <c r="G952" i="42"/>
  <c r="G951" i="42"/>
  <c r="G950" i="42"/>
  <c r="G949" i="42"/>
  <c r="G948" i="42"/>
  <c r="G947" i="42"/>
  <c r="G946" i="42"/>
  <c r="G945" i="42"/>
  <c r="G944" i="42"/>
  <c r="G943" i="42"/>
  <c r="G942" i="42"/>
  <c r="G941" i="42"/>
  <c r="G940" i="42"/>
  <c r="G939" i="42"/>
  <c r="G938" i="42"/>
  <c r="G937" i="42"/>
  <c r="G936" i="42"/>
  <c r="G935" i="42"/>
  <c r="G934" i="42"/>
  <c r="G933" i="42"/>
  <c r="G932" i="42"/>
  <c r="G931" i="42"/>
  <c r="G930" i="42"/>
  <c r="G929" i="42"/>
  <c r="G928" i="42"/>
  <c r="G927" i="42"/>
  <c r="G926" i="42"/>
  <c r="G925" i="42"/>
  <c r="G924" i="42"/>
  <c r="G923" i="42"/>
  <c r="G922" i="42"/>
  <c r="G921" i="42"/>
  <c r="G920" i="42"/>
  <c r="G919" i="42"/>
  <c r="G918" i="42"/>
  <c r="G917" i="42"/>
  <c r="G916" i="42"/>
  <c r="G915" i="42"/>
  <c r="G914" i="42"/>
  <c r="G913" i="42"/>
  <c r="G912" i="42"/>
  <c r="G911" i="42"/>
  <c r="G910" i="42"/>
  <c r="G909" i="42"/>
  <c r="G908" i="42"/>
  <c r="G907" i="42"/>
  <c r="G906" i="42"/>
  <c r="G905" i="42"/>
  <c r="G904" i="42"/>
  <c r="G903" i="42"/>
  <c r="G902" i="42"/>
  <c r="G901" i="42"/>
  <c r="G900" i="42"/>
  <c r="G899" i="42"/>
  <c r="G898" i="42"/>
  <c r="G897" i="42"/>
  <c r="G896" i="42"/>
  <c r="G895" i="42"/>
  <c r="G894" i="42"/>
  <c r="G893" i="42"/>
  <c r="G892" i="42"/>
  <c r="G891" i="42"/>
  <c r="G890" i="42"/>
  <c r="G889" i="42"/>
  <c r="G888" i="42"/>
  <c r="G887" i="42"/>
  <c r="G886" i="42"/>
  <c r="G885" i="42"/>
  <c r="G884" i="42"/>
  <c r="G883" i="42"/>
  <c r="G882" i="42"/>
  <c r="G881" i="42"/>
  <c r="G880" i="42"/>
  <c r="G879" i="42"/>
  <c r="G878" i="42"/>
  <c r="G877" i="42"/>
  <c r="G876" i="42"/>
  <c r="G875" i="42"/>
  <c r="G874" i="42"/>
  <c r="G873" i="42"/>
  <c r="G872" i="42"/>
  <c r="G871" i="42"/>
  <c r="G870" i="42"/>
  <c r="G869" i="42"/>
  <c r="G868" i="42"/>
  <c r="G867" i="42"/>
  <c r="G866" i="42"/>
  <c r="G865" i="42"/>
  <c r="G864" i="42"/>
  <c r="G863" i="42"/>
  <c r="G862" i="42"/>
  <c r="G861" i="42"/>
  <c r="G860" i="42"/>
  <c r="G859" i="42"/>
  <c r="G858" i="42"/>
  <c r="G857" i="42"/>
  <c r="G856" i="42"/>
  <c r="G855" i="42"/>
  <c r="G854" i="42"/>
  <c r="G853" i="42"/>
  <c r="G852" i="42"/>
  <c r="G851" i="42"/>
  <c r="G850" i="42"/>
  <c r="G849" i="42"/>
  <c r="G848" i="42"/>
  <c r="G847" i="42"/>
  <c r="G846" i="42"/>
  <c r="G845" i="42"/>
  <c r="G844" i="42"/>
  <c r="G843" i="42"/>
  <c r="G842" i="42"/>
  <c r="G841" i="42"/>
  <c r="G840" i="42"/>
  <c r="G839" i="42"/>
  <c r="G838" i="42"/>
  <c r="G837" i="42"/>
  <c r="G836" i="42"/>
  <c r="G835" i="42"/>
  <c r="G834" i="42"/>
  <c r="G833" i="42"/>
  <c r="G832" i="42"/>
  <c r="G831" i="42"/>
  <c r="G830" i="42"/>
  <c r="G829" i="42"/>
  <c r="G828" i="42"/>
  <c r="G827" i="42"/>
  <c r="G826" i="42"/>
  <c r="G825" i="42"/>
  <c r="G824" i="42"/>
  <c r="G823" i="42"/>
  <c r="G822" i="42"/>
  <c r="G821" i="42"/>
  <c r="G820" i="42"/>
  <c r="G819" i="42"/>
  <c r="G818" i="42"/>
  <c r="G817" i="42"/>
  <c r="G816" i="42"/>
  <c r="G815" i="42"/>
  <c r="G814" i="42"/>
  <c r="G813" i="42"/>
  <c r="G812" i="42"/>
  <c r="G811" i="42"/>
  <c r="G810" i="42"/>
  <c r="G809" i="42"/>
  <c r="G808" i="42"/>
  <c r="G807" i="42"/>
  <c r="G806" i="42"/>
  <c r="G805" i="42"/>
  <c r="G804" i="42"/>
  <c r="G803" i="42"/>
  <c r="G802" i="42"/>
  <c r="G801" i="42"/>
  <c r="G800" i="42"/>
  <c r="G799" i="42"/>
  <c r="G798" i="42"/>
  <c r="G797" i="42"/>
  <c r="G796" i="42"/>
  <c r="G795" i="42"/>
  <c r="G794" i="42"/>
  <c r="G793" i="42"/>
  <c r="G792" i="42"/>
  <c r="G791" i="42"/>
  <c r="G790" i="42"/>
  <c r="G789" i="42"/>
  <c r="G788" i="42"/>
  <c r="G787" i="42"/>
  <c r="G786" i="42"/>
  <c r="G785" i="42"/>
  <c r="G784" i="42"/>
  <c r="G783" i="42"/>
  <c r="G782" i="42"/>
  <c r="G781" i="42"/>
  <c r="G780" i="42"/>
  <c r="G779" i="42"/>
  <c r="G778" i="42"/>
  <c r="G777" i="42"/>
  <c r="G776" i="42"/>
  <c r="G775" i="42"/>
  <c r="G774" i="42"/>
  <c r="G773" i="42"/>
  <c r="G772" i="42"/>
  <c r="G771" i="42"/>
  <c r="G770" i="42"/>
  <c r="G769" i="42"/>
  <c r="G768" i="42"/>
  <c r="G767" i="42"/>
  <c r="G766" i="42"/>
  <c r="G765" i="42"/>
  <c r="G764" i="42"/>
  <c r="G763" i="42"/>
  <c r="G762" i="42"/>
  <c r="G761" i="42"/>
  <c r="G760" i="42"/>
  <c r="G759" i="42"/>
  <c r="G758" i="42"/>
  <c r="G757" i="42"/>
  <c r="G756" i="42"/>
  <c r="G755" i="42"/>
  <c r="G754" i="42"/>
  <c r="G753" i="42"/>
  <c r="G752" i="42"/>
  <c r="G751" i="42"/>
  <c r="G750" i="42"/>
  <c r="G749" i="42"/>
  <c r="G748" i="42"/>
  <c r="G747" i="42"/>
  <c r="G746" i="42"/>
  <c r="G745" i="42"/>
  <c r="G744" i="42"/>
  <c r="G743" i="42"/>
  <c r="G742" i="42"/>
  <c r="G741" i="42"/>
  <c r="G740" i="42"/>
  <c r="G739" i="42"/>
  <c r="G738" i="42"/>
  <c r="G737" i="42"/>
  <c r="G736" i="42"/>
  <c r="G735" i="42"/>
  <c r="G734" i="42"/>
  <c r="G733" i="42"/>
  <c r="G732" i="42"/>
  <c r="G731" i="42"/>
  <c r="G730" i="42"/>
  <c r="G729" i="42"/>
  <c r="G728" i="42"/>
  <c r="G727" i="42"/>
  <c r="G726" i="42"/>
  <c r="G725" i="42"/>
  <c r="G724" i="42"/>
  <c r="G723" i="42"/>
  <c r="G722" i="42"/>
  <c r="G721" i="42"/>
  <c r="G720" i="42"/>
  <c r="G719" i="42"/>
  <c r="G718" i="42"/>
  <c r="G717" i="42"/>
  <c r="G716" i="42"/>
  <c r="G715" i="42"/>
  <c r="G714" i="42"/>
  <c r="G713" i="42"/>
  <c r="G712" i="42"/>
  <c r="G711" i="42"/>
  <c r="G710" i="42"/>
  <c r="G709" i="42"/>
  <c r="G708" i="42"/>
  <c r="G707" i="42"/>
  <c r="G706" i="42"/>
  <c r="G705" i="42"/>
  <c r="G704" i="42"/>
  <c r="G703" i="42"/>
  <c r="G702" i="42"/>
  <c r="G701" i="42"/>
  <c r="G700" i="42"/>
  <c r="G699" i="42"/>
  <c r="G698" i="42"/>
  <c r="G697" i="42"/>
  <c r="G696" i="42"/>
  <c r="G695" i="42"/>
  <c r="G694" i="42"/>
  <c r="G693" i="42"/>
  <c r="G692" i="42"/>
  <c r="G691" i="42"/>
  <c r="G690" i="42"/>
  <c r="G689" i="42"/>
  <c r="G688" i="42"/>
  <c r="G687" i="42"/>
  <c r="G686" i="42"/>
  <c r="G685" i="42"/>
  <c r="G684" i="42"/>
  <c r="G683" i="42"/>
  <c r="G682" i="42"/>
  <c r="G681" i="42"/>
  <c r="G680" i="42"/>
  <c r="G679" i="42"/>
  <c r="G678" i="42"/>
  <c r="G677" i="42"/>
  <c r="G676" i="42"/>
  <c r="G675" i="42"/>
  <c r="G674" i="42"/>
  <c r="G673" i="42"/>
  <c r="G672" i="42"/>
  <c r="G671" i="42"/>
  <c r="G670" i="42"/>
  <c r="G669" i="42"/>
  <c r="G668" i="42"/>
  <c r="G667" i="42"/>
  <c r="G666" i="42"/>
  <c r="G665" i="42"/>
  <c r="G664" i="42"/>
  <c r="G663" i="42"/>
  <c r="G662" i="42"/>
  <c r="G661" i="42"/>
  <c r="G660" i="42"/>
  <c r="G659" i="42"/>
  <c r="G658" i="42"/>
  <c r="G657" i="42"/>
  <c r="G656" i="42"/>
  <c r="G655" i="42"/>
  <c r="G654" i="42"/>
  <c r="G653" i="42"/>
  <c r="G652" i="42"/>
  <c r="G651" i="42"/>
  <c r="G650" i="42"/>
  <c r="G649" i="42"/>
  <c r="G648" i="42"/>
  <c r="G647" i="42"/>
  <c r="G646" i="42"/>
  <c r="G645" i="42"/>
  <c r="G644" i="42"/>
  <c r="G643" i="42"/>
  <c r="G642" i="42"/>
  <c r="G641" i="42"/>
  <c r="G640" i="42"/>
  <c r="G639" i="42"/>
  <c r="G638" i="42"/>
  <c r="G637" i="42"/>
  <c r="G636" i="42"/>
  <c r="G635" i="42"/>
  <c r="G634" i="42"/>
  <c r="G633" i="42"/>
  <c r="G632" i="42"/>
  <c r="G631" i="42"/>
  <c r="G630" i="42"/>
  <c r="G629" i="42"/>
  <c r="G628" i="42"/>
  <c r="G627" i="42"/>
  <c r="G626" i="42"/>
  <c r="G625" i="42"/>
  <c r="G624" i="42"/>
  <c r="G623" i="42"/>
  <c r="G622" i="42"/>
  <c r="G621" i="42"/>
  <c r="G620" i="42"/>
  <c r="G619" i="42"/>
  <c r="G618" i="42"/>
  <c r="G617" i="42"/>
  <c r="G616" i="42"/>
  <c r="G615" i="42"/>
  <c r="G614" i="42"/>
  <c r="G613" i="42"/>
  <c r="G612" i="42"/>
  <c r="G611" i="42"/>
  <c r="G610" i="42"/>
  <c r="G609" i="42"/>
  <c r="G608" i="42"/>
  <c r="G607" i="42"/>
  <c r="G606" i="42"/>
  <c r="G605" i="42"/>
  <c r="G604" i="42"/>
  <c r="G603" i="42"/>
  <c r="G602" i="42"/>
  <c r="G601" i="42"/>
  <c r="G600" i="42"/>
  <c r="G599" i="42"/>
  <c r="G598" i="42"/>
  <c r="G597" i="42"/>
  <c r="G596" i="42"/>
  <c r="G595" i="42"/>
  <c r="G594" i="42"/>
  <c r="G593" i="42"/>
  <c r="G592" i="42"/>
  <c r="G591" i="42"/>
  <c r="G590" i="42"/>
  <c r="G589" i="42"/>
  <c r="G588" i="42"/>
  <c r="G587" i="42"/>
  <c r="G586" i="42"/>
  <c r="G585" i="42"/>
  <c r="G584" i="42"/>
  <c r="G583" i="42"/>
  <c r="G582" i="42"/>
  <c r="G581" i="42"/>
  <c r="G580" i="42"/>
  <c r="G579" i="42"/>
  <c r="G578" i="42"/>
  <c r="G577" i="42"/>
  <c r="G576" i="42"/>
  <c r="G575" i="42"/>
  <c r="G574" i="42"/>
  <c r="G573" i="42"/>
  <c r="G572" i="42"/>
  <c r="G571" i="42"/>
  <c r="G570" i="42"/>
  <c r="G569" i="42"/>
  <c r="G568" i="42"/>
  <c r="G567" i="42"/>
  <c r="G566" i="42"/>
  <c r="G565" i="42"/>
  <c r="G564" i="42"/>
  <c r="G563" i="42"/>
  <c r="G562" i="42"/>
  <c r="G561" i="42"/>
  <c r="G560" i="42"/>
  <c r="G559" i="42"/>
  <c r="G558" i="42"/>
  <c r="G557" i="42"/>
  <c r="G556" i="42"/>
  <c r="G555" i="42"/>
  <c r="G554" i="42"/>
  <c r="G553" i="42"/>
  <c r="G552" i="42"/>
  <c r="G551" i="42"/>
  <c r="G550" i="42"/>
  <c r="G549" i="42"/>
  <c r="G548" i="42"/>
  <c r="G547" i="42"/>
  <c r="G546" i="42"/>
  <c r="G545" i="42"/>
  <c r="G544" i="42"/>
  <c r="G543" i="42"/>
  <c r="G542" i="42"/>
  <c r="G541" i="42"/>
  <c r="G540" i="42"/>
  <c r="G539" i="42"/>
  <c r="G538" i="42"/>
  <c r="G537" i="42"/>
  <c r="G536" i="42"/>
  <c r="G535" i="42"/>
  <c r="G534" i="42"/>
  <c r="G533" i="42"/>
  <c r="G532" i="42"/>
  <c r="G531" i="42"/>
  <c r="G530" i="42"/>
  <c r="G529" i="42"/>
  <c r="G528" i="42"/>
  <c r="G527" i="42"/>
  <c r="G526" i="42"/>
  <c r="G525" i="42"/>
  <c r="G524" i="42"/>
  <c r="G523" i="42"/>
  <c r="G522" i="42"/>
  <c r="G521" i="42"/>
  <c r="G520" i="42"/>
  <c r="G519" i="42"/>
  <c r="G518" i="42"/>
  <c r="G517" i="42"/>
  <c r="G516" i="42"/>
  <c r="G515" i="42"/>
  <c r="G514" i="42"/>
  <c r="G513" i="42"/>
  <c r="G512" i="42"/>
  <c r="G511" i="42"/>
  <c r="G510" i="42"/>
  <c r="G509" i="42"/>
  <c r="G508" i="42"/>
  <c r="G507" i="42"/>
  <c r="G506" i="42"/>
  <c r="G505" i="42"/>
  <c r="G504" i="42"/>
  <c r="G503" i="42"/>
  <c r="G502" i="42"/>
  <c r="G501" i="42"/>
  <c r="G500" i="42"/>
  <c r="G499" i="42"/>
  <c r="G498" i="42"/>
  <c r="G497" i="42"/>
  <c r="G496" i="42"/>
  <c r="G495" i="42"/>
  <c r="G494" i="42"/>
  <c r="G493" i="42"/>
  <c r="G492" i="42"/>
  <c r="G491" i="42"/>
  <c r="G490" i="42"/>
  <c r="G489" i="42"/>
  <c r="G488" i="42"/>
  <c r="G487" i="42"/>
  <c r="G486" i="42"/>
  <c r="G485" i="42"/>
  <c r="G484" i="42"/>
  <c r="G483" i="42"/>
  <c r="G482" i="42"/>
  <c r="G481" i="42"/>
  <c r="G480" i="42"/>
  <c r="G479" i="42"/>
  <c r="G478" i="42"/>
  <c r="G477" i="42"/>
  <c r="G476" i="42"/>
  <c r="G475" i="42"/>
  <c r="G474" i="42"/>
  <c r="G473" i="42"/>
  <c r="G472" i="42"/>
  <c r="G471" i="42"/>
  <c r="G470" i="42"/>
  <c r="G469" i="42"/>
  <c r="G468" i="42"/>
  <c r="G467" i="42"/>
  <c r="G466" i="42"/>
  <c r="G465" i="42"/>
  <c r="G464" i="42"/>
  <c r="G463" i="42"/>
  <c r="G462" i="42"/>
  <c r="G461" i="42"/>
  <c r="G460" i="42"/>
  <c r="G459" i="42"/>
  <c r="G458" i="42"/>
  <c r="G457" i="42"/>
  <c r="G456" i="42"/>
  <c r="G455" i="42"/>
  <c r="G454" i="42"/>
  <c r="G453" i="42"/>
  <c r="G452" i="42"/>
  <c r="G451" i="42"/>
  <c r="G450" i="42"/>
  <c r="G449" i="42"/>
  <c r="G448" i="42"/>
  <c r="G447" i="42"/>
  <c r="G446" i="42"/>
  <c r="G445" i="42"/>
  <c r="G444" i="42"/>
  <c r="G443" i="42"/>
  <c r="G442" i="42"/>
  <c r="G441" i="42"/>
  <c r="G440" i="42"/>
  <c r="G439" i="42"/>
  <c r="G438" i="42"/>
  <c r="G437" i="42"/>
  <c r="G436" i="42"/>
  <c r="G435" i="42"/>
  <c r="G434" i="42"/>
  <c r="G433" i="42"/>
  <c r="G432" i="42"/>
  <c r="G431" i="42"/>
  <c r="G430" i="42"/>
  <c r="G429" i="42"/>
  <c r="G428" i="42"/>
  <c r="G427" i="42"/>
  <c r="G426" i="42"/>
  <c r="G425" i="42"/>
  <c r="G424" i="42"/>
  <c r="G423" i="42"/>
  <c r="G422" i="42"/>
  <c r="G421" i="42"/>
  <c r="G420" i="42"/>
  <c r="G419" i="42"/>
  <c r="G418" i="42"/>
  <c r="G417" i="42"/>
  <c r="G416" i="42"/>
  <c r="G415" i="42"/>
  <c r="G414" i="42"/>
  <c r="G413" i="42"/>
  <c r="G412" i="42"/>
  <c r="G411" i="42"/>
  <c r="G410" i="42"/>
  <c r="G409" i="42"/>
  <c r="G408" i="42"/>
  <c r="G407" i="42"/>
  <c r="G406" i="42"/>
  <c r="G405" i="42"/>
  <c r="G404" i="42"/>
  <c r="G403" i="42"/>
  <c r="G402" i="42"/>
  <c r="G401" i="42"/>
  <c r="G400" i="42"/>
  <c r="G399" i="42"/>
  <c r="G398" i="42"/>
  <c r="G397" i="42"/>
  <c r="G396" i="42"/>
  <c r="G395" i="42"/>
  <c r="G394" i="42"/>
  <c r="G393" i="42"/>
  <c r="G392" i="42"/>
  <c r="G391" i="42"/>
  <c r="G390" i="42"/>
  <c r="G389" i="42"/>
  <c r="G388" i="42"/>
  <c r="G387" i="42"/>
  <c r="G386" i="42"/>
  <c r="G385" i="42"/>
  <c r="G384" i="42"/>
  <c r="G383" i="42"/>
  <c r="G382" i="42"/>
  <c r="G381" i="42"/>
  <c r="G380" i="42"/>
  <c r="G379" i="42"/>
  <c r="G378" i="42"/>
  <c r="G377" i="42"/>
  <c r="G376" i="42"/>
  <c r="G375" i="42"/>
  <c r="G374" i="42"/>
  <c r="G373" i="42"/>
  <c r="G372" i="42"/>
  <c r="G371" i="42"/>
  <c r="G370" i="42"/>
  <c r="G369" i="42"/>
  <c r="G368" i="42"/>
  <c r="G367" i="42"/>
  <c r="G366" i="42"/>
  <c r="G365" i="42"/>
  <c r="G364" i="42"/>
  <c r="G363" i="42"/>
  <c r="G362" i="42"/>
  <c r="G361" i="42"/>
  <c r="G360" i="42"/>
  <c r="G359" i="42"/>
  <c r="G358" i="42"/>
  <c r="G357" i="42"/>
  <c r="G356" i="42"/>
  <c r="G355" i="42"/>
  <c r="G354" i="42"/>
  <c r="G353" i="42"/>
  <c r="G352" i="42"/>
  <c r="G351" i="42"/>
  <c r="G350" i="42"/>
  <c r="G349" i="42"/>
  <c r="G348" i="42"/>
  <c r="G347" i="42"/>
  <c r="G346" i="42"/>
  <c r="G345" i="42"/>
  <c r="G344" i="42"/>
  <c r="G343" i="42"/>
  <c r="G342" i="42"/>
  <c r="G341" i="42"/>
  <c r="G340" i="42"/>
  <c r="G339" i="42"/>
  <c r="G338" i="42"/>
  <c r="G337" i="42"/>
  <c r="G336" i="42"/>
  <c r="G335" i="42"/>
  <c r="G334" i="42"/>
  <c r="G333" i="42"/>
  <c r="G332" i="42"/>
  <c r="G331" i="42"/>
  <c r="G330" i="42"/>
  <c r="G329" i="42"/>
  <c r="G328" i="42"/>
  <c r="G327" i="42"/>
  <c r="G326" i="42"/>
  <c r="G325" i="42"/>
  <c r="G324" i="42"/>
  <c r="G323" i="42"/>
  <c r="G322" i="42"/>
  <c r="G321" i="42"/>
  <c r="G320" i="42"/>
  <c r="G319" i="42"/>
  <c r="G318" i="42"/>
  <c r="G317" i="42"/>
  <c r="G316" i="42"/>
  <c r="G315" i="42"/>
  <c r="G314" i="42"/>
  <c r="G313" i="42"/>
  <c r="G312" i="42"/>
  <c r="G311" i="42"/>
  <c r="G310" i="42"/>
  <c r="G309" i="42"/>
  <c r="G308" i="42"/>
  <c r="G307" i="42"/>
  <c r="G306" i="42"/>
  <c r="G305" i="42"/>
  <c r="G304" i="42"/>
  <c r="G303" i="42"/>
  <c r="G302" i="42"/>
  <c r="G301" i="42"/>
  <c r="G300" i="42"/>
  <c r="G299" i="42"/>
  <c r="G298" i="42"/>
  <c r="G297" i="42"/>
  <c r="G296" i="42"/>
  <c r="G295" i="42"/>
  <c r="G294" i="42"/>
  <c r="G293" i="42"/>
  <c r="G292" i="42"/>
  <c r="G291" i="42"/>
  <c r="G290" i="42"/>
  <c r="G289" i="42"/>
  <c r="G288" i="42"/>
  <c r="G287" i="42"/>
  <c r="G286" i="42"/>
  <c r="G285" i="42"/>
  <c r="G284" i="42"/>
  <c r="G283" i="42"/>
  <c r="G282" i="42"/>
  <c r="G281" i="42"/>
  <c r="G280" i="42"/>
  <c r="G279" i="42"/>
  <c r="G278" i="42"/>
  <c r="G277" i="42"/>
  <c r="G276" i="42"/>
  <c r="G275" i="42"/>
  <c r="G274" i="42"/>
  <c r="G273" i="42"/>
  <c r="G272" i="42"/>
  <c r="G271" i="42"/>
  <c r="G270" i="42"/>
  <c r="G269" i="42"/>
  <c r="G268" i="42"/>
  <c r="G267" i="42"/>
  <c r="G266" i="42"/>
  <c r="G265" i="42"/>
  <c r="G264" i="42"/>
  <c r="G263" i="42"/>
  <c r="G262" i="42"/>
  <c r="G261" i="42"/>
  <c r="G260" i="42"/>
  <c r="G259" i="42"/>
  <c r="G258" i="42"/>
  <c r="G257" i="42"/>
  <c r="G256" i="42"/>
  <c r="G255" i="42"/>
  <c r="G254" i="42"/>
  <c r="G253" i="42"/>
  <c r="G252" i="42"/>
  <c r="G251" i="42"/>
  <c r="G250" i="42"/>
  <c r="G249" i="42"/>
  <c r="G248" i="42"/>
  <c r="G247" i="42"/>
  <c r="G246" i="42"/>
  <c r="G245" i="42"/>
  <c r="G244" i="42"/>
  <c r="G243" i="42"/>
  <c r="G242" i="42"/>
  <c r="G241" i="42"/>
  <c r="G240" i="42"/>
  <c r="G239" i="42"/>
  <c r="G238" i="42"/>
  <c r="G237" i="42"/>
  <c r="G236" i="42"/>
  <c r="G235" i="42"/>
  <c r="G234" i="42"/>
  <c r="G233" i="42"/>
  <c r="G232" i="42"/>
  <c r="G231" i="42"/>
  <c r="G230" i="42"/>
  <c r="G229" i="42"/>
  <c r="G228" i="42"/>
  <c r="G227" i="42"/>
  <c r="G226" i="42"/>
  <c r="G225" i="42"/>
  <c r="G224" i="42"/>
  <c r="G223" i="42"/>
  <c r="G222" i="42"/>
  <c r="G221" i="42"/>
  <c r="G220" i="42"/>
  <c r="G219" i="42"/>
  <c r="G218" i="42"/>
  <c r="G217" i="42"/>
  <c r="G216" i="42"/>
  <c r="G215" i="42"/>
  <c r="G214" i="42"/>
  <c r="G213" i="42"/>
  <c r="G212" i="42"/>
  <c r="G211" i="42"/>
  <c r="G210" i="42"/>
  <c r="G209" i="42"/>
  <c r="G208" i="42"/>
  <c r="G207" i="42"/>
  <c r="G206" i="42"/>
  <c r="G205" i="42"/>
  <c r="G204" i="42"/>
  <c r="G203" i="42"/>
  <c r="G202" i="42"/>
  <c r="G201" i="42"/>
  <c r="G200" i="42"/>
  <c r="G199" i="42"/>
  <c r="G198" i="42"/>
  <c r="G197" i="42"/>
  <c r="G196" i="42"/>
  <c r="G195" i="42"/>
  <c r="G194" i="42"/>
  <c r="G193" i="42"/>
  <c r="G192" i="42"/>
  <c r="G191" i="42"/>
  <c r="G190" i="42"/>
  <c r="G189" i="42"/>
  <c r="G188" i="42"/>
  <c r="G187" i="42"/>
  <c r="G186" i="42"/>
  <c r="G185" i="42"/>
  <c r="G184" i="42"/>
  <c r="G183" i="42"/>
  <c r="G182" i="42"/>
  <c r="G181" i="42"/>
  <c r="G180" i="42"/>
  <c r="G179" i="42"/>
  <c r="G178" i="42"/>
  <c r="G177" i="42"/>
  <c r="G176" i="42"/>
  <c r="G175" i="42"/>
  <c r="G174" i="42"/>
  <c r="G173" i="42"/>
  <c r="G172" i="42"/>
  <c r="G171" i="42"/>
  <c r="G170" i="42"/>
  <c r="G169" i="42"/>
  <c r="G168" i="42"/>
  <c r="G167" i="42"/>
  <c r="G166" i="42"/>
  <c r="G165" i="42"/>
  <c r="G164" i="42"/>
  <c r="G163" i="42"/>
  <c r="G162" i="42"/>
  <c r="G161" i="42"/>
  <c r="G160" i="42"/>
  <c r="G159" i="42"/>
  <c r="G158" i="42"/>
  <c r="G157" i="42"/>
  <c r="G156" i="42"/>
  <c r="G155" i="42"/>
  <c r="G154" i="42"/>
  <c r="G153" i="42"/>
  <c r="G152" i="42"/>
  <c r="G151" i="42"/>
  <c r="G150" i="42"/>
  <c r="G149" i="42"/>
  <c r="G148" i="42"/>
  <c r="G147" i="42"/>
  <c r="G146" i="42"/>
  <c r="G145" i="42"/>
  <c r="G144" i="42"/>
  <c r="G143" i="42"/>
  <c r="G142" i="42"/>
  <c r="G141" i="42"/>
  <c r="G140" i="42"/>
  <c r="G139" i="42"/>
  <c r="G138" i="42"/>
  <c r="G137" i="42"/>
  <c r="G136" i="42"/>
  <c r="G135" i="42"/>
  <c r="G134" i="42"/>
  <c r="G133" i="42"/>
  <c r="G132" i="42"/>
  <c r="G131" i="42"/>
  <c r="G130" i="42"/>
  <c r="G129" i="42"/>
  <c r="G128" i="42"/>
  <c r="G127" i="42"/>
  <c r="G126" i="42"/>
  <c r="G125" i="42"/>
  <c r="G124" i="42"/>
  <c r="G123" i="42"/>
  <c r="G122" i="42"/>
  <c r="G121" i="42"/>
  <c r="G120" i="42"/>
  <c r="G119" i="42"/>
  <c r="G118" i="42"/>
  <c r="G117" i="42"/>
  <c r="G116" i="42"/>
  <c r="G115" i="42"/>
  <c r="G114" i="42"/>
  <c r="G113" i="42"/>
  <c r="G112" i="42"/>
  <c r="G111" i="42"/>
  <c r="G110" i="42"/>
  <c r="G109" i="42"/>
  <c r="G108" i="42"/>
  <c r="G107" i="42"/>
  <c r="G106" i="42"/>
  <c r="G105" i="42"/>
  <c r="G104" i="42"/>
  <c r="G103" i="42"/>
  <c r="G102" i="42"/>
  <c r="G101" i="42"/>
  <c r="G100" i="42"/>
  <c r="G99" i="42"/>
  <c r="G98" i="42"/>
  <c r="G97" i="42"/>
  <c r="G96" i="42"/>
  <c r="G95" i="42"/>
  <c r="G94" i="42"/>
  <c r="G93" i="42"/>
  <c r="G92" i="42"/>
  <c r="G91" i="42"/>
  <c r="G90" i="42"/>
  <c r="G89" i="42"/>
  <c r="G88" i="42"/>
  <c r="G87" i="42"/>
  <c r="G86" i="42"/>
  <c r="G85" i="42"/>
  <c r="G84" i="42"/>
  <c r="G83" i="42"/>
  <c r="G82" i="42"/>
  <c r="G81" i="42"/>
  <c r="G80" i="42"/>
  <c r="G79" i="42"/>
  <c r="G78" i="42"/>
  <c r="G77" i="42"/>
  <c r="G76" i="42"/>
  <c r="G75" i="42"/>
  <c r="G74" i="42"/>
  <c r="G73" i="42"/>
  <c r="G72" i="42"/>
  <c r="G71" i="42"/>
  <c r="G70" i="42"/>
  <c r="G69" i="42"/>
  <c r="G68" i="42"/>
  <c r="G67" i="42"/>
  <c r="G66" i="42"/>
  <c r="G65" i="42"/>
  <c r="G64" i="42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43" i="42"/>
  <c r="G42" i="42"/>
  <c r="G41" i="42"/>
  <c r="G40" i="42"/>
  <c r="G39" i="42"/>
  <c r="G38" i="42"/>
  <c r="G37" i="42"/>
  <c r="G36" i="42"/>
  <c r="G35" i="42"/>
  <c r="G34" i="42"/>
  <c r="G33" i="42"/>
  <c r="G32" i="42"/>
  <c r="G31" i="42"/>
  <c r="G30" i="42"/>
  <c r="G29" i="42"/>
  <c r="G28" i="42"/>
  <c r="G27" i="42"/>
  <c r="G26" i="42"/>
  <c r="G25" i="42"/>
  <c r="G24" i="42"/>
  <c r="G23" i="42"/>
  <c r="G22" i="42"/>
  <c r="G21" i="42"/>
  <c r="G20" i="42"/>
  <c r="G19" i="42"/>
  <c r="G18" i="42"/>
  <c r="G17" i="42"/>
  <c r="G16" i="42"/>
  <c r="G15" i="42"/>
  <c r="G14" i="42"/>
  <c r="G13" i="42"/>
  <c r="G12" i="42"/>
  <c r="G11" i="42"/>
  <c r="G10" i="42"/>
  <c r="G9" i="42"/>
  <c r="A1249" i="18" l="1"/>
  <c r="B1249" i="18"/>
  <c r="E979" i="18" l="1"/>
  <c r="G979" i="18" l="1"/>
  <c r="E982" i="18" s="1"/>
  <c r="H164" i="15"/>
  <c r="I164" i="15" s="1"/>
  <c r="A1320" i="18" l="1"/>
  <c r="A1312" i="18"/>
  <c r="A1305" i="18"/>
  <c r="J1552" i="18"/>
  <c r="F213" i="15" s="1"/>
  <c r="K1552" i="18"/>
  <c r="A1547" i="18"/>
  <c r="B1547" i="18" l="1"/>
  <c r="H213" i="15" l="1"/>
  <c r="I213" i="15" s="1"/>
  <c r="K1575" i="18" l="1"/>
  <c r="J1575" i="18"/>
  <c r="F217" i="15" s="1"/>
  <c r="K1697" i="18" l="1"/>
  <c r="D1695" i="18"/>
  <c r="J1697" i="18" s="1"/>
  <c r="F232" i="15" s="1"/>
  <c r="A1690" i="18"/>
  <c r="K1643" i="18"/>
  <c r="D1641" i="18"/>
  <c r="J1643" i="18" s="1"/>
  <c r="F226" i="15" s="1"/>
  <c r="A1636" i="18"/>
  <c r="K1625" i="18"/>
  <c r="D1623" i="18"/>
  <c r="J1625" i="18" s="1"/>
  <c r="F224" i="15" s="1"/>
  <c r="B1618" i="18"/>
  <c r="A1618" i="18"/>
  <c r="K1616" i="18"/>
  <c r="D1614" i="18"/>
  <c r="J1616" i="18" s="1"/>
  <c r="F223" i="15" s="1"/>
  <c r="A1609" i="18"/>
  <c r="B1690" i="18"/>
  <c r="H221" i="15"/>
  <c r="I221" i="15"/>
  <c r="B1609" i="18"/>
  <c r="B1636" i="18"/>
  <c r="J1885" i="18"/>
  <c r="J1884" i="18"/>
  <c r="K2091" i="18"/>
  <c r="H232" i="15" l="1"/>
  <c r="I232" i="15" s="1"/>
  <c r="H226" i="15"/>
  <c r="H224" i="15"/>
  <c r="I224" i="15" s="1"/>
  <c r="H223" i="15"/>
  <c r="I223" i="15" s="1"/>
  <c r="A1877" i="18"/>
  <c r="B1877" i="18"/>
  <c r="I226" i="15" l="1"/>
  <c r="J1760" i="18"/>
  <c r="F245" i="15" s="1"/>
  <c r="K1760" i="18"/>
  <c r="A1755" i="18"/>
  <c r="A1753" i="18"/>
  <c r="B1753" i="18"/>
  <c r="A1269" i="18" l="1"/>
  <c r="B1269" i="18"/>
  <c r="A1247" i="18"/>
  <c r="B1247" i="18"/>
  <c r="K1191" i="18"/>
  <c r="J1191" i="18"/>
  <c r="F154" i="15" s="1"/>
  <c r="H166" i="15"/>
  <c r="E166" i="15"/>
  <c r="A1177" i="18"/>
  <c r="B1177" i="18"/>
  <c r="H163" i="15"/>
  <c r="I152" i="15" l="1"/>
  <c r="H152" i="15"/>
  <c r="K1846" i="18"/>
  <c r="B1755" i="18"/>
  <c r="I244" i="15"/>
  <c r="H244" i="15"/>
  <c r="I254" i="15" l="1"/>
  <c r="H245" i="15"/>
  <c r="I245" i="15" s="1"/>
  <c r="B1320" i="18"/>
  <c r="B1312" i="18"/>
  <c r="B1305" i="18" l="1"/>
  <c r="E72" i="15"/>
  <c r="J2091" i="18" l="1"/>
  <c r="I121" i="15"/>
  <c r="F300" i="15" l="1"/>
  <c r="H300" i="15" s="1"/>
  <c r="H302" i="15" s="1"/>
  <c r="E1032" i="18"/>
  <c r="K1028" i="18"/>
  <c r="K35" i="43" l="1"/>
  <c r="I300" i="15"/>
  <c r="K1009" i="18"/>
  <c r="L35" i="43" l="1"/>
  <c r="P35" i="43"/>
  <c r="Y35" i="43"/>
  <c r="N35" i="43"/>
  <c r="C982" i="18"/>
  <c r="Z35" i="43" l="1"/>
  <c r="C1004" i="18"/>
  <c r="G1004" i="18" l="1"/>
  <c r="E1007" i="18" s="1"/>
  <c r="G982" i="18"/>
  <c r="C1019" i="18" s="1"/>
  <c r="C704" i="18"/>
  <c r="E704" i="18" s="1"/>
  <c r="F702" i="18"/>
  <c r="C706" i="18" s="1"/>
  <c r="I1007" i="18" l="1"/>
  <c r="J1009" i="18" s="1"/>
  <c r="F120" i="15" s="1"/>
  <c r="J984" i="18"/>
  <c r="F119" i="15" s="1"/>
  <c r="G1019" i="18"/>
  <c r="I11" i="15" l="1"/>
  <c r="I12" i="15"/>
  <c r="I69" i="15"/>
  <c r="I70" i="15"/>
  <c r="I72" i="15"/>
  <c r="I81" i="15"/>
  <c r="I92" i="15"/>
  <c r="I93" i="15"/>
  <c r="I94" i="15"/>
  <c r="I95" i="15"/>
  <c r="I101" i="15"/>
  <c r="I113" i="15"/>
  <c r="I114" i="15"/>
  <c r="I115" i="15"/>
  <c r="I116" i="15"/>
  <c r="I118" i="15"/>
  <c r="I122" i="15"/>
  <c r="I123" i="15"/>
  <c r="I124" i="15"/>
  <c r="I130" i="15"/>
  <c r="I131" i="15"/>
  <c r="I132" i="15"/>
  <c r="I133" i="15"/>
  <c r="I136" i="15"/>
  <c r="I149" i="15"/>
  <c r="I150" i="15"/>
  <c r="I151" i="15"/>
  <c r="I170" i="15"/>
  <c r="I171" i="15"/>
  <c r="I172" i="15"/>
  <c r="I175" i="15"/>
  <c r="I208" i="15"/>
  <c r="I209" i="15"/>
  <c r="I210" i="15"/>
  <c r="I211" i="15"/>
  <c r="I215" i="15"/>
  <c r="I219" i="15"/>
  <c r="I237" i="15"/>
  <c r="I290" i="15"/>
  <c r="I297" i="15"/>
  <c r="I238" i="15"/>
  <c r="I239" i="15"/>
  <c r="I240" i="15"/>
  <c r="I248" i="15"/>
  <c r="I249" i="15"/>
  <c r="I250" i="15"/>
  <c r="I251" i="15"/>
  <c r="I255" i="15"/>
  <c r="I257" i="15"/>
  <c r="I262" i="15"/>
  <c r="I265" i="15"/>
  <c r="I266" i="15"/>
  <c r="I267" i="15"/>
  <c r="I279" i="15"/>
  <c r="I280" i="15"/>
  <c r="I281" i="15"/>
  <c r="I288" i="15"/>
  <c r="I289" i="15"/>
  <c r="I299" i="15"/>
  <c r="I302" i="15"/>
  <c r="H179" i="15" l="1"/>
  <c r="I179" i="15" s="1"/>
  <c r="K1318" i="18"/>
  <c r="K1310" i="18"/>
  <c r="J1310" i="18"/>
  <c r="F176" i="15" s="1"/>
  <c r="A1303" i="18"/>
  <c r="B1303" i="18"/>
  <c r="H178" i="15" l="1"/>
  <c r="I178" i="15" s="1"/>
  <c r="H180" i="15"/>
  <c r="I180" i="15" s="1"/>
  <c r="H186" i="15"/>
  <c r="I186" i="15" s="1"/>
  <c r="H183" i="15"/>
  <c r="I183" i="15" s="1"/>
  <c r="H177" i="15"/>
  <c r="I177" i="15" s="1"/>
  <c r="H181" i="15"/>
  <c r="H184" i="15"/>
  <c r="I184" i="15" s="1"/>
  <c r="H185" i="15"/>
  <c r="I185" i="15" s="1"/>
  <c r="H176" i="15"/>
  <c r="H208" i="15" l="1"/>
  <c r="K28" i="43" s="1"/>
  <c r="I181" i="15"/>
  <c r="I176" i="15"/>
  <c r="H267" i="15"/>
  <c r="G267" i="15"/>
  <c r="H262" i="15"/>
  <c r="H257" i="15"/>
  <c r="H255" i="15"/>
  <c r="H251" i="15"/>
  <c r="G251" i="15"/>
  <c r="H240" i="15"/>
  <c r="G240" i="15"/>
  <c r="H219" i="15"/>
  <c r="H215" i="15"/>
  <c r="H211" i="15"/>
  <c r="H172" i="15"/>
  <c r="G172" i="15"/>
  <c r="H136" i="15"/>
  <c r="H133" i="15"/>
  <c r="H124" i="15"/>
  <c r="H118" i="15"/>
  <c r="H116" i="15"/>
  <c r="H101" i="15"/>
  <c r="H95" i="15"/>
  <c r="H81" i="15"/>
  <c r="B2017" i="18"/>
  <c r="K1545" i="18"/>
  <c r="J1545" i="18"/>
  <c r="F212" i="15" s="1"/>
  <c r="K1568" i="18"/>
  <c r="J1568" i="18"/>
  <c r="F216" i="15" s="1"/>
  <c r="A2017" i="18"/>
  <c r="K2022" i="18"/>
  <c r="J2022" i="18"/>
  <c r="F286" i="15" s="1"/>
  <c r="B2077" i="18"/>
  <c r="A2077" i="18"/>
  <c r="K2015" i="18"/>
  <c r="J2015" i="18"/>
  <c r="F285" i="15" s="1"/>
  <c r="L28" i="43" l="1"/>
  <c r="P28" i="43"/>
  <c r="N28" i="43"/>
  <c r="Y28" i="43"/>
  <c r="H286" i="15"/>
  <c r="I286" i="15" s="1"/>
  <c r="Z28" i="43" l="1"/>
  <c r="K1994" i="18"/>
  <c r="J1994" i="18"/>
  <c r="F282" i="15" s="1"/>
  <c r="A1989" i="18"/>
  <c r="A2010" i="18"/>
  <c r="A1987" i="18"/>
  <c r="B1987" i="18"/>
  <c r="K1913" i="18" l="1"/>
  <c r="J1913" i="18"/>
  <c r="F269" i="15" s="1"/>
  <c r="B1904" i="18"/>
  <c r="A1904" i="18"/>
  <c r="H285" i="15" l="1"/>
  <c r="B2010" i="18"/>
  <c r="H282" i="15"/>
  <c r="B1989" i="18"/>
  <c r="H288" i="15" l="1"/>
  <c r="K33" i="43" s="1"/>
  <c r="I282" i="15"/>
  <c r="I285" i="15"/>
  <c r="A2047" i="18"/>
  <c r="B2047" i="18"/>
  <c r="K1888" i="18"/>
  <c r="J1881" i="18"/>
  <c r="A1875" i="18"/>
  <c r="B1875" i="18"/>
  <c r="A1817" i="18"/>
  <c r="B1817" i="18"/>
  <c r="A1815" i="18"/>
  <c r="B1815" i="18"/>
  <c r="K1833" i="18"/>
  <c r="H1820" i="18"/>
  <c r="H1831" i="18" s="1"/>
  <c r="J1833" i="18" s="1"/>
  <c r="A1835" i="18"/>
  <c r="B1835" i="18"/>
  <c r="B1803" i="18"/>
  <c r="A1776" i="18"/>
  <c r="B1776" i="18"/>
  <c r="A1778" i="18"/>
  <c r="A1803" i="18"/>
  <c r="B2031" i="18"/>
  <c r="A2054" i="18"/>
  <c r="A2040" i="18"/>
  <c r="A2031" i="18"/>
  <c r="L33" i="43" l="1"/>
  <c r="F256" i="15"/>
  <c r="J1886" i="18"/>
  <c r="J1888" i="18" s="1"/>
  <c r="F263" i="15" s="1"/>
  <c r="H263" i="15" s="1"/>
  <c r="P33" i="43"/>
  <c r="N33" i="43"/>
  <c r="Y33" i="43"/>
  <c r="H294" i="15"/>
  <c r="I294" i="15" s="1"/>
  <c r="H293" i="15"/>
  <c r="K1688" i="18"/>
  <c r="D1686" i="18"/>
  <c r="J1688" i="18" s="1"/>
  <c r="F231" i="15" s="1"/>
  <c r="A1681" i="18"/>
  <c r="K1661" i="18"/>
  <c r="D1659" i="18"/>
  <c r="J1661" i="18" s="1"/>
  <c r="F228" i="15" s="1"/>
  <c r="A1654" i="18"/>
  <c r="A1645" i="18"/>
  <c r="K1652" i="18"/>
  <c r="D1650" i="18"/>
  <c r="J1652" i="18" s="1"/>
  <c r="F227" i="15" s="1"/>
  <c r="K1634" i="18"/>
  <c r="D1632" i="18"/>
  <c r="J1634" i="18" s="1"/>
  <c r="F225" i="15" s="1"/>
  <c r="A1627" i="18"/>
  <c r="A1600" i="18"/>
  <c r="B1600" i="18"/>
  <c r="D1605" i="18"/>
  <c r="J1607" i="18" s="1"/>
  <c r="F222" i="15" s="1"/>
  <c r="K1607" i="18"/>
  <c r="A1598" i="18"/>
  <c r="B1598" i="18"/>
  <c r="H1591" i="18"/>
  <c r="H1594" i="18" s="1"/>
  <c r="K1596" i="18"/>
  <c r="A1586" i="18"/>
  <c r="B1586" i="18"/>
  <c r="A1588" i="18"/>
  <c r="A1561" i="18"/>
  <c r="B1561" i="18"/>
  <c r="B1538" i="18"/>
  <c r="A1538" i="18"/>
  <c r="B1536" i="18"/>
  <c r="A1536" i="18"/>
  <c r="B1292" i="18"/>
  <c r="A1292" i="18"/>
  <c r="Z33" i="43" l="1"/>
  <c r="H297" i="15"/>
  <c r="I293" i="15"/>
  <c r="I263" i="15"/>
  <c r="H259" i="15"/>
  <c r="I259" i="15" s="1"/>
  <c r="H256" i="15"/>
  <c r="J1596" i="18"/>
  <c r="F220" i="15" s="1"/>
  <c r="B1681" i="18"/>
  <c r="A1271" i="18"/>
  <c r="I256" i="15" l="1"/>
  <c r="H231" i="15"/>
  <c r="I231" i="15" s="1"/>
  <c r="B1175" i="18" l="1"/>
  <c r="A1175" i="18"/>
  <c r="A892" i="18"/>
  <c r="A878" i="18"/>
  <c r="A869" i="18"/>
  <c r="A863" i="18"/>
  <c r="A856" i="18"/>
  <c r="K902" i="18"/>
  <c r="E900" i="18"/>
  <c r="K890" i="18"/>
  <c r="G882" i="18"/>
  <c r="E882" i="18"/>
  <c r="K876" i="18"/>
  <c r="K867" i="18"/>
  <c r="K861" i="18"/>
  <c r="A854" i="18"/>
  <c r="B854" i="18"/>
  <c r="B892" i="18"/>
  <c r="B878" i="18"/>
  <c r="B869" i="18"/>
  <c r="B863" i="18"/>
  <c r="B856" i="18"/>
  <c r="K882" i="18" l="1"/>
  <c r="D888" i="18" s="1"/>
  <c r="A1076" i="18" l="1"/>
  <c r="B1076" i="18"/>
  <c r="A1067" i="18"/>
  <c r="A1056" i="18"/>
  <c r="B1056" i="18"/>
  <c r="A1058" i="18"/>
  <c r="K1801" i="18"/>
  <c r="H1795" i="18"/>
  <c r="H1799" i="18" s="1"/>
  <c r="K1034" i="18"/>
  <c r="H138" i="15" l="1"/>
  <c r="I138" i="15" s="1"/>
  <c r="E715" i="18"/>
  <c r="A729" i="18"/>
  <c r="A720" i="18"/>
  <c r="A710" i="18"/>
  <c r="A698" i="18"/>
  <c r="A686" i="18"/>
  <c r="A680" i="18"/>
  <c r="A672" i="18"/>
  <c r="D682" i="18" s="1"/>
  <c r="A662" i="18"/>
  <c r="A654" i="18"/>
  <c r="A639" i="18"/>
  <c r="K735" i="18"/>
  <c r="K727" i="18"/>
  <c r="K718" i="18"/>
  <c r="D715" i="18"/>
  <c r="C715" i="18"/>
  <c r="D714" i="18"/>
  <c r="C714" i="18"/>
  <c r="K708" i="18"/>
  <c r="K696" i="18"/>
  <c r="E694" i="18"/>
  <c r="E692" i="18"/>
  <c r="D694" i="18" s="1"/>
  <c r="B688" i="18"/>
  <c r="B700" i="18" s="1"/>
  <c r="K678" i="18"/>
  <c r="K684" i="18" s="1"/>
  <c r="D676" i="18"/>
  <c r="C676" i="18"/>
  <c r="K670" i="18"/>
  <c r="C666" i="18"/>
  <c r="K660" i="18"/>
  <c r="K652" i="18"/>
  <c r="D650" i="18"/>
  <c r="D658" i="18" s="1"/>
  <c r="A737" i="18"/>
  <c r="B737" i="18"/>
  <c r="A739" i="18"/>
  <c r="B739" i="18"/>
  <c r="A745" i="18"/>
  <c r="K761" i="18"/>
  <c r="A763" i="18"/>
  <c r="K767" i="18"/>
  <c r="A769" i="18"/>
  <c r="A795" i="18"/>
  <c r="A826" i="18"/>
  <c r="A630" i="18"/>
  <c r="B630" i="18"/>
  <c r="I750" i="18" l="1"/>
  <c r="E776" i="18"/>
  <c r="J1801" i="18"/>
  <c r="F253" i="15" s="1"/>
  <c r="H253" i="15" s="1"/>
  <c r="I253" i="15" s="1"/>
  <c r="B710" i="18"/>
  <c r="B680" i="18"/>
  <c r="B654" i="18"/>
  <c r="B698" i="18"/>
  <c r="B729" i="18"/>
  <c r="B672" i="18"/>
  <c r="B720" i="18"/>
  <c r="B686" i="18"/>
  <c r="B662" i="18"/>
  <c r="B639" i="18"/>
  <c r="D706" i="18"/>
  <c r="E658" i="18"/>
  <c r="G658" i="18" s="1"/>
  <c r="J660" i="18" s="1"/>
  <c r="F83" i="15" s="1"/>
  <c r="C776" i="18"/>
  <c r="C804" i="18" s="1"/>
  <c r="G804" i="18" s="1"/>
  <c r="G715" i="18"/>
  <c r="D666" i="18"/>
  <c r="G666" i="18" s="1"/>
  <c r="E650" i="18"/>
  <c r="G650" i="18" s="1"/>
  <c r="J652" i="18" s="1"/>
  <c r="F82" i="15" s="1"/>
  <c r="E676" i="18"/>
  <c r="E714" i="18"/>
  <c r="G714" i="18" s="1"/>
  <c r="C694" i="18"/>
  <c r="G694" i="18" s="1"/>
  <c r="I751" i="18" l="1"/>
  <c r="C759" i="18" s="1"/>
  <c r="K801" i="18"/>
  <c r="D807" i="18" s="1"/>
  <c r="G776" i="18"/>
  <c r="G777" i="18" s="1"/>
  <c r="C780" i="18" s="1"/>
  <c r="C874" i="18"/>
  <c r="G874" i="18" s="1"/>
  <c r="C895" i="18"/>
  <c r="I859" i="18"/>
  <c r="J861" i="18" s="1"/>
  <c r="F102" i="15" s="1"/>
  <c r="G667" i="18"/>
  <c r="J670" i="18" s="1"/>
  <c r="F84" i="15" s="1"/>
  <c r="B725" i="18"/>
  <c r="H82" i="15"/>
  <c r="F725" i="18"/>
  <c r="H83" i="15"/>
  <c r="I83" i="15" s="1"/>
  <c r="J696" i="18"/>
  <c r="F87" i="15" s="1"/>
  <c r="G676" i="18"/>
  <c r="J678" i="18" s="1"/>
  <c r="F85" i="15" s="1"/>
  <c r="C732" i="18"/>
  <c r="I732" i="18" s="1"/>
  <c r="I733" i="18" s="1"/>
  <c r="J735" i="18" s="1"/>
  <c r="F91" i="15" s="1"/>
  <c r="G716" i="18"/>
  <c r="J718" i="18" s="1"/>
  <c r="F89" i="15" s="1"/>
  <c r="H706" i="18"/>
  <c r="J708" i="18" s="1"/>
  <c r="F88" i="15" s="1"/>
  <c r="G759" i="18" l="1"/>
  <c r="C765" i="18" s="1"/>
  <c r="C807" i="18"/>
  <c r="I895" i="18"/>
  <c r="C896" i="18"/>
  <c r="I896" i="18" s="1"/>
  <c r="I82" i="15"/>
  <c r="H91" i="15"/>
  <c r="I91" i="15" s="1"/>
  <c r="H88" i="15"/>
  <c r="I88" i="15" s="1"/>
  <c r="H87" i="15"/>
  <c r="I87" i="15" s="1"/>
  <c r="H89" i="15"/>
  <c r="I89" i="15" s="1"/>
  <c r="G780" i="18"/>
  <c r="H84" i="15"/>
  <c r="I84" i="15" s="1"/>
  <c r="H85" i="15"/>
  <c r="I85" i="15" s="1"/>
  <c r="C865" i="18"/>
  <c r="J867" i="18" s="1"/>
  <c r="F103" i="15" s="1"/>
  <c r="H102" i="15"/>
  <c r="I102" i="15" s="1"/>
  <c r="C885" i="18"/>
  <c r="J876" i="18"/>
  <c r="F104" i="15" s="1"/>
  <c r="D725" i="18"/>
  <c r="H725" i="18" s="1"/>
  <c r="J727" i="18" s="1"/>
  <c r="F90" i="15" s="1"/>
  <c r="J684" i="18"/>
  <c r="F86" i="15" s="1"/>
  <c r="H86" i="15" s="1"/>
  <c r="I86" i="15" s="1"/>
  <c r="L686" i="18"/>
  <c r="J767" i="18" l="1"/>
  <c r="F97" i="15" s="1"/>
  <c r="G807" i="18"/>
  <c r="C820" i="18" s="1"/>
  <c r="G820" i="18" s="1"/>
  <c r="J824" i="18" s="1"/>
  <c r="F99" i="15" s="1"/>
  <c r="J761" i="18"/>
  <c r="F96" i="15" s="1"/>
  <c r="C791" i="18"/>
  <c r="G791" i="18" s="1"/>
  <c r="H104" i="15"/>
  <c r="I104" i="15" s="1"/>
  <c r="H103" i="15"/>
  <c r="I103" i="15" s="1"/>
  <c r="I897" i="18"/>
  <c r="C900" i="18" s="1"/>
  <c r="G900" i="18" s="1"/>
  <c r="J902" i="18" s="1"/>
  <c r="F106" i="15" s="1"/>
  <c r="G885" i="18"/>
  <c r="C888" i="18" s="1"/>
  <c r="H90" i="15"/>
  <c r="I90" i="15" s="1"/>
  <c r="H269" i="15"/>
  <c r="H279" i="15" s="1"/>
  <c r="H258" i="15"/>
  <c r="I258" i="15" s="1"/>
  <c r="H252" i="15"/>
  <c r="H265" i="15" s="1"/>
  <c r="H246" i="15"/>
  <c r="I246" i="15" s="1"/>
  <c r="H228" i="15"/>
  <c r="I228" i="15" s="1"/>
  <c r="H227" i="15"/>
  <c r="I227" i="15" s="1"/>
  <c r="H225" i="15"/>
  <c r="I225" i="15" s="1"/>
  <c r="H222" i="15"/>
  <c r="I222" i="15" s="1"/>
  <c r="H220" i="15"/>
  <c r="H216" i="15"/>
  <c r="I216" i="15" s="1"/>
  <c r="H214" i="15"/>
  <c r="I214" i="15" s="1"/>
  <c r="H212" i="15"/>
  <c r="H167" i="15"/>
  <c r="I167" i="15" s="1"/>
  <c r="H154" i="15"/>
  <c r="H137" i="15"/>
  <c r="I137" i="15" s="1"/>
  <c r="J793" i="18" l="1"/>
  <c r="F98" i="15" s="1"/>
  <c r="G888" i="18"/>
  <c r="H170" i="15"/>
  <c r="K31" i="43"/>
  <c r="K34" i="43"/>
  <c r="I292" i="15"/>
  <c r="I212" i="15"/>
  <c r="K32" i="43"/>
  <c r="I154" i="15"/>
  <c r="I220" i="15"/>
  <c r="H217" i="15"/>
  <c r="I217" i="15" s="1"/>
  <c r="I269" i="15"/>
  <c r="I252" i="15"/>
  <c r="L34" i="43" l="1"/>
  <c r="L31" i="43"/>
  <c r="L32" i="43"/>
  <c r="J890" i="18"/>
  <c r="F105" i="15" s="1"/>
  <c r="H105" i="15" s="1"/>
  <c r="I105" i="15" s="1"/>
  <c r="I927" i="18"/>
  <c r="H237" i="15"/>
  <c r="K29" i="43" s="1"/>
  <c r="K27" i="43"/>
  <c r="P34" i="43"/>
  <c r="N34" i="43"/>
  <c r="N31" i="43"/>
  <c r="P31" i="43"/>
  <c r="N32" i="43"/>
  <c r="P32" i="43"/>
  <c r="Y34" i="43"/>
  <c r="Y31" i="43"/>
  <c r="Y32" i="43"/>
  <c r="H120" i="15"/>
  <c r="I120" i="15" s="1"/>
  <c r="A986" i="18"/>
  <c r="Z34" i="43" l="1"/>
  <c r="Z32" i="43"/>
  <c r="Z31" i="43"/>
  <c r="C929" i="18"/>
  <c r="G929" i="18" s="1"/>
  <c r="J931" i="18" s="1"/>
  <c r="F111" i="15" s="1"/>
  <c r="H111" i="15" s="1"/>
  <c r="I111" i="15" s="1"/>
  <c r="P27" i="43"/>
  <c r="L27" i="43"/>
  <c r="N29" i="43"/>
  <c r="L29" i="43"/>
  <c r="N27" i="43"/>
  <c r="Y27" i="43"/>
  <c r="P29" i="43"/>
  <c r="Y29" i="43"/>
  <c r="B986" i="18"/>
  <c r="Z27" i="43" l="1"/>
  <c r="Z29" i="43"/>
  <c r="K580" i="18"/>
  <c r="K852" i="18"/>
  <c r="I831" i="18" l="1"/>
  <c r="H119" i="15" l="1"/>
  <c r="H99" i="15"/>
  <c r="I99" i="15" s="1"/>
  <c r="H98" i="15"/>
  <c r="I98" i="15" s="1"/>
  <c r="H96" i="15"/>
  <c r="I119" i="15" l="1"/>
  <c r="I96" i="15"/>
  <c r="I832" i="18"/>
  <c r="H97" i="15"/>
  <c r="I97" i="15" s="1"/>
  <c r="E835" i="18" l="1"/>
  <c r="G835" i="18" s="1"/>
  <c r="H106" i="15"/>
  <c r="I106" i="15" s="1"/>
  <c r="D548" i="18"/>
  <c r="C548" i="18"/>
  <c r="E539" i="18"/>
  <c r="C615" i="18"/>
  <c r="A623" i="18"/>
  <c r="A611" i="18"/>
  <c r="A582" i="18"/>
  <c r="A576" i="18"/>
  <c r="A566" i="18"/>
  <c r="A554" i="18"/>
  <c r="A545" i="18"/>
  <c r="F607" i="18"/>
  <c r="C846" i="18" l="1"/>
  <c r="G846" i="18" s="1"/>
  <c r="C850" i="18" s="1"/>
  <c r="G850" i="18" s="1"/>
  <c r="J852" i="18" s="1"/>
  <c r="F100" i="15" s="1"/>
  <c r="H100" i="15" s="1"/>
  <c r="K628" i="18"/>
  <c r="K621" i="18"/>
  <c r="D619" i="18"/>
  <c r="E615" i="18"/>
  <c r="E616" i="18" s="1"/>
  <c r="D615" i="18"/>
  <c r="C616" i="18"/>
  <c r="B584" i="18"/>
  <c r="K574" i="18"/>
  <c r="E570" i="18"/>
  <c r="D570" i="18"/>
  <c r="C570" i="18"/>
  <c r="K564" i="18"/>
  <c r="D561" i="18"/>
  <c r="D558" i="18"/>
  <c r="C601" i="18" s="1"/>
  <c r="C558" i="18"/>
  <c r="C599" i="18" s="1"/>
  <c r="D550" i="18"/>
  <c r="D572" i="18" s="1"/>
  <c r="E541" i="18"/>
  <c r="B941" i="18"/>
  <c r="B943" i="18"/>
  <c r="J948" i="18"/>
  <c r="J949" i="18" s="1"/>
  <c r="C1018" i="18" s="1"/>
  <c r="K951" i="18"/>
  <c r="B953" i="18"/>
  <c r="B1011" i="18"/>
  <c r="B1013" i="18"/>
  <c r="B1054" i="18"/>
  <c r="A527" i="18"/>
  <c r="B527" i="18"/>
  <c r="A532" i="18"/>
  <c r="K525" i="18"/>
  <c r="H523" i="18"/>
  <c r="J525" i="18" s="1"/>
  <c r="F71" i="15" s="1"/>
  <c r="H113" i="15" l="1"/>
  <c r="K23" i="43" s="1"/>
  <c r="P23" i="43" s="1"/>
  <c r="I100" i="15"/>
  <c r="C595" i="18"/>
  <c r="C603" i="18"/>
  <c r="E601" i="18"/>
  <c r="L583" i="18" s="1"/>
  <c r="C593" i="18"/>
  <c r="E593" i="18" s="1"/>
  <c r="L575" i="18" s="1"/>
  <c r="D599" i="18"/>
  <c r="D603" i="18" s="1"/>
  <c r="C597" i="18"/>
  <c r="D595" i="18"/>
  <c r="H71" i="15"/>
  <c r="B566" i="18"/>
  <c r="B623" i="18"/>
  <c r="B611" i="18"/>
  <c r="B576" i="18"/>
  <c r="B554" i="18"/>
  <c r="B582" i="18"/>
  <c r="B545" i="18"/>
  <c r="B532" i="18"/>
  <c r="D616" i="18"/>
  <c r="G616" i="18" s="1"/>
  <c r="G615" i="18"/>
  <c r="G570" i="18"/>
  <c r="G572" i="18" s="1"/>
  <c r="G558" i="18"/>
  <c r="G559" i="18" s="1"/>
  <c r="G561" i="18" s="1"/>
  <c r="G548" i="18"/>
  <c r="G550" i="18" s="1"/>
  <c r="J552" i="18" s="1"/>
  <c r="F74" i="15" s="1"/>
  <c r="H539" i="18"/>
  <c r="H541" i="18" s="1"/>
  <c r="J543" i="18" s="1"/>
  <c r="F73" i="15" s="1"/>
  <c r="Y23" i="43" l="1"/>
  <c r="N23" i="43"/>
  <c r="L23" i="43"/>
  <c r="H134" i="15"/>
  <c r="G1018" i="18"/>
  <c r="J951" i="18"/>
  <c r="F117" i="15" s="1"/>
  <c r="H603" i="18"/>
  <c r="E597" i="18"/>
  <c r="L579" i="18" s="1"/>
  <c r="H595" i="18"/>
  <c r="I71" i="15"/>
  <c r="F626" i="18"/>
  <c r="H74" i="15"/>
  <c r="I74" i="15" s="1"/>
  <c r="G617" i="18"/>
  <c r="G619" i="18" s="1"/>
  <c r="J621" i="18" s="1"/>
  <c r="F79" i="15" s="1"/>
  <c r="J574" i="18"/>
  <c r="F76" i="15" s="1"/>
  <c r="C578" i="18"/>
  <c r="J580" i="18" s="1"/>
  <c r="F77" i="15" s="1"/>
  <c r="G562" i="18"/>
  <c r="J564" i="18" s="1"/>
  <c r="F75" i="15" s="1"/>
  <c r="B626" i="18"/>
  <c r="H73" i="15"/>
  <c r="Z23" i="43" l="1"/>
  <c r="G1026" i="18"/>
  <c r="D1032" i="18" s="1"/>
  <c r="I134" i="15"/>
  <c r="J1028" i="18"/>
  <c r="F125" i="15" s="1"/>
  <c r="H599" i="18"/>
  <c r="H605" i="18" s="1"/>
  <c r="H75" i="15"/>
  <c r="H77" i="15"/>
  <c r="I77" i="15" s="1"/>
  <c r="H76" i="15"/>
  <c r="I76" i="15" s="1"/>
  <c r="H79" i="15"/>
  <c r="I79" i="15" s="1"/>
  <c r="I73" i="15"/>
  <c r="D626" i="18"/>
  <c r="H626" i="18" s="1"/>
  <c r="J628" i="18" s="1"/>
  <c r="F80" i="15" s="1"/>
  <c r="H125" i="15" l="1"/>
  <c r="J1034" i="18"/>
  <c r="F126" i="15" s="1"/>
  <c r="I75" i="15"/>
  <c r="H607" i="18"/>
  <c r="J609" i="18" s="1"/>
  <c r="F78" i="15" s="1"/>
  <c r="H80" i="15"/>
  <c r="A1054" i="18"/>
  <c r="A1015" i="18"/>
  <c r="C1032" i="18" s="1"/>
  <c r="A1030" i="18"/>
  <c r="A1013" i="18"/>
  <c r="A1011" i="18"/>
  <c r="A955" i="18"/>
  <c r="A953" i="18"/>
  <c r="H117" i="15"/>
  <c r="A945" i="18"/>
  <c r="A943" i="18"/>
  <c r="A941" i="18"/>
  <c r="B509" i="18"/>
  <c r="A509" i="18"/>
  <c r="A511" i="18"/>
  <c r="B511" i="18"/>
  <c r="A520" i="18"/>
  <c r="G21" i="18"/>
  <c r="J23" i="18" s="1"/>
  <c r="F10" i="15" s="1"/>
  <c r="K23" i="18"/>
  <c r="A18" i="18"/>
  <c r="B16" i="18"/>
  <c r="A16" i="18"/>
  <c r="A1744" i="18"/>
  <c r="H121" i="15" l="1"/>
  <c r="K24" i="43" s="1"/>
  <c r="H10" i="15"/>
  <c r="I125" i="15"/>
  <c r="H126" i="15"/>
  <c r="H130" i="15" s="1"/>
  <c r="L589" i="18"/>
  <c r="L590" i="18" s="1"/>
  <c r="H78" i="15"/>
  <c r="H92" i="15" s="1"/>
  <c r="I117" i="15"/>
  <c r="H135" i="15"/>
  <c r="H149" i="15" s="1"/>
  <c r="I80" i="15"/>
  <c r="H11" i="15" l="1"/>
  <c r="K25" i="43"/>
  <c r="K22" i="43"/>
  <c r="P24" i="43"/>
  <c r="L24" i="43"/>
  <c r="N24" i="43"/>
  <c r="K26" i="43"/>
  <c r="Y24" i="43"/>
  <c r="I10" i="15"/>
  <c r="I126" i="15"/>
  <c r="I78" i="15"/>
  <c r="I135" i="15"/>
  <c r="K19" i="43" l="1"/>
  <c r="P25" i="43"/>
  <c r="L25" i="43"/>
  <c r="N25" i="43"/>
  <c r="Y25" i="43"/>
  <c r="Y22" i="43"/>
  <c r="N22" i="43"/>
  <c r="L22" i="43"/>
  <c r="P22" i="43"/>
  <c r="Z24" i="43"/>
  <c r="N26" i="43"/>
  <c r="P26" i="43"/>
  <c r="L26" i="43"/>
  <c r="Y26" i="43"/>
  <c r="J36" i="43"/>
  <c r="B955" i="18"/>
  <c r="B1654" i="18"/>
  <c r="B1540" i="18"/>
  <c r="B1588" i="18"/>
  <c r="B1067" i="18"/>
  <c r="B1058" i="18"/>
  <c r="Z26" i="43" l="1"/>
  <c r="L19" i="43"/>
  <c r="L40" i="43"/>
  <c r="L38" i="43"/>
  <c r="Y19" i="43"/>
  <c r="P19" i="43"/>
  <c r="L41" i="43"/>
  <c r="L37" i="43"/>
  <c r="N19" i="43"/>
  <c r="L39" i="43"/>
  <c r="L42" i="43"/>
  <c r="Z25" i="43"/>
  <c r="Z22" i="43"/>
  <c r="B826" i="18"/>
  <c r="B745" i="18"/>
  <c r="B520" i="18"/>
  <c r="B945" i="18"/>
  <c r="B18" i="18"/>
  <c r="B795" i="18"/>
  <c r="B763" i="18"/>
  <c r="B1030" i="18"/>
  <c r="B1015" i="18"/>
  <c r="B769" i="18"/>
  <c r="Z19" i="43" l="1"/>
  <c r="B1271" i="18"/>
  <c r="B1778" i="18"/>
  <c r="B1645" i="18" l="1"/>
  <c r="D237" i="15"/>
  <c r="B1627" i="18"/>
  <c r="B2040" i="18"/>
  <c r="B2054" i="18"/>
  <c r="D297" i="15"/>
  <c r="B13" i="18" l="1"/>
  <c r="B1744" i="18" l="1"/>
  <c r="B2103" i="18" l="1"/>
  <c r="B14" i="18"/>
  <c r="A1848" i="18"/>
  <c r="A1837" i="18"/>
  <c r="B1774" i="18"/>
  <c r="A1774" i="18"/>
  <c r="A1764" i="18"/>
  <c r="A1762" i="18"/>
  <c r="B1762" i="18"/>
  <c r="A1728" i="18"/>
  <c r="B1726" i="18"/>
  <c r="A1726" i="18"/>
  <c r="B1724" i="18"/>
  <c r="A1724" i="18"/>
  <c r="K1735" i="18"/>
  <c r="H1731" i="18"/>
  <c r="H1733" i="18" s="1"/>
  <c r="D367" i="15" l="1"/>
  <c r="D366" i="15"/>
  <c r="D365" i="15"/>
  <c r="D364" i="15"/>
  <c r="D363" i="15"/>
  <c r="D362" i="15"/>
  <c r="D361" i="15"/>
  <c r="D360" i="15"/>
  <c r="D359" i="15"/>
  <c r="D358" i="15"/>
  <c r="D357" i="15"/>
  <c r="D356" i="15"/>
  <c r="D355" i="15"/>
  <c r="D354" i="15"/>
  <c r="D353" i="15"/>
  <c r="D352" i="15"/>
  <c r="D351" i="15"/>
  <c r="D350" i="15"/>
  <c r="D349" i="15"/>
  <c r="D348" i="15"/>
  <c r="D347" i="15"/>
  <c r="D346" i="15"/>
  <c r="D345" i="15"/>
  <c r="D344" i="15"/>
  <c r="D343" i="15"/>
  <c r="D342" i="15"/>
  <c r="D341" i="15"/>
  <c r="D340" i="15"/>
  <c r="D339" i="15"/>
  <c r="D338" i="15"/>
  <c r="D337" i="15"/>
  <c r="D336" i="15"/>
  <c r="D335" i="15"/>
  <c r="D334" i="15"/>
  <c r="D333" i="15"/>
  <c r="D332" i="15"/>
  <c r="D331" i="15"/>
  <c r="D330" i="15"/>
  <c r="D319" i="15"/>
  <c r="D316" i="15"/>
  <c r="F305" i="15"/>
  <c r="D265" i="15"/>
  <c r="B1848" i="18"/>
  <c r="D248" i="15"/>
  <c r="B1728" i="18"/>
  <c r="J1735" i="18" l="1"/>
  <c r="F241" i="15" s="1"/>
  <c r="D1740" i="18"/>
  <c r="J1742" i="18" s="1"/>
  <c r="F242" i="15" s="1"/>
  <c r="B1764" i="18"/>
  <c r="B1837" i="18"/>
  <c r="H247" i="15"/>
  <c r="I247" i="15" l="1"/>
  <c r="H242" i="15"/>
  <c r="I242" i="15" s="1"/>
  <c r="H241" i="15"/>
  <c r="H243" i="15"/>
  <c r="H304" i="15" l="1"/>
  <c r="H248" i="15"/>
  <c r="I304" i="15" s="1"/>
  <c r="I241" i="15"/>
  <c r="I243" i="15"/>
  <c r="K304" i="15" l="1"/>
  <c r="K30" i="43"/>
  <c r="J304" i="15" l="1"/>
  <c r="L30" i="43"/>
  <c r="K43" i="43"/>
  <c r="N30" i="43"/>
  <c r="N43" i="43" s="1"/>
  <c r="P30" i="43"/>
  <c r="P43" i="43" s="1"/>
  <c r="Y30" i="43"/>
  <c r="Z30" i="43" l="1"/>
  <c r="Z43" i="43" s="1"/>
  <c r="L43" i="43"/>
  <c r="N44" i="43" s="1"/>
  <c r="P44" i="43" s="1"/>
  <c r="J30" i="43"/>
  <c r="J21" i="43"/>
  <c r="X21" i="43"/>
  <c r="Q43" i="43"/>
  <c r="Y43" i="43"/>
  <c r="X30" i="43"/>
  <c r="J19" i="43"/>
  <c r="J31" i="43"/>
  <c r="X27" i="43"/>
  <c r="X35" i="43"/>
  <c r="J24" i="43"/>
  <c r="X19" i="43"/>
  <c r="X31" i="43"/>
  <c r="J35" i="43"/>
  <c r="J23" i="43"/>
  <c r="X22" i="43"/>
  <c r="J34" i="43"/>
  <c r="X23" i="43"/>
  <c r="J22" i="43"/>
  <c r="X28" i="43"/>
  <c r="X26" i="43"/>
  <c r="X32" i="43"/>
  <c r="J33" i="43"/>
  <c r="J29" i="43"/>
  <c r="J28" i="43"/>
  <c r="X25" i="43"/>
  <c r="X20" i="43"/>
  <c r="J32" i="43"/>
  <c r="X33" i="43"/>
  <c r="X34" i="43"/>
  <c r="X24" i="43"/>
  <c r="X29" i="43"/>
  <c r="J25" i="43"/>
  <c r="J26" i="43"/>
  <c r="J27" i="43"/>
  <c r="J20" i="43"/>
  <c r="M43" i="43"/>
  <c r="O43" i="43"/>
  <c r="Z44" i="43" l="1"/>
  <c r="X43" i="43"/>
  <c r="X44" i="43" s="1"/>
  <c r="J43" i="43"/>
  <c r="O44" i="43"/>
  <c r="Q44" i="43" s="1"/>
  <c r="J44" i="43" l="1"/>
  <c r="AA43" i="43"/>
  <c r="AA44" i="43" s="1"/>
</calcChain>
</file>

<file path=xl/sharedStrings.xml><?xml version="1.0" encoding="utf-8"?>
<sst xmlns="http://schemas.openxmlformats.org/spreadsheetml/2006/main" count="51150" uniqueCount="8988">
  <si>
    <t>Cabo de cobre de 2,5 mm², isolamento 0,6/1 kV - isolação em PVC 70°C</t>
  </si>
  <si>
    <t>Suporte de perfil metálico galvanizado</t>
  </si>
  <si>
    <t>UNID.</t>
  </si>
  <si>
    <t>VALOR UNIT.</t>
  </si>
  <si>
    <t>V. TOTAL</t>
  </si>
  <si>
    <t>1.0</t>
  </si>
  <si>
    <t>Subtotal</t>
  </si>
  <si>
    <t>JOÃO HASHIJUMIE FILHO</t>
  </si>
  <si>
    <t>Item</t>
  </si>
  <si>
    <t>%</t>
  </si>
  <si>
    <t>1.1</t>
  </si>
  <si>
    <t>14.10</t>
  </si>
  <si>
    <t>17.10</t>
  </si>
  <si>
    <t>TOTAL</t>
  </si>
  <si>
    <t>38.07.300</t>
  </si>
  <si>
    <t>39.21.020</t>
  </si>
  <si>
    <t>39.21.030</t>
  </si>
  <si>
    <t>39.21.050</t>
  </si>
  <si>
    <t>37.13.600</t>
  </si>
  <si>
    <t>39.21.080</t>
  </si>
  <si>
    <t>97.05.140</t>
  </si>
  <si>
    <t>97.05.130</t>
  </si>
  <si>
    <t>Conector tipo ´X´ para aterramento de telas, acabamento estanhado, para cabo de 16 - 50 mm²</t>
  </si>
  <si>
    <t>38.13.016</t>
  </si>
  <si>
    <t>37.04.270</t>
  </si>
  <si>
    <t>Proteção passiva contra incêndio com tinta intumescente, tempo requerido de resistência ao fogo TRRF = 60 minutos - aplicação em painéis de gesso acartonado</t>
  </si>
  <si>
    <t>Porta lisa de madeira, interna, resistente a umidade "PIM RU", para acabamento em pintura, de correr ou deslizante, tipo acessível, padrão dimensional pesado, com sistema deslizante e ferragens, completo - 100 x 210 cm</t>
  </si>
  <si>
    <t>Porta lisa de madeira, interna, resistente a umidade "PIM RU", para acabamento em pintura, tipo acessível, padrão dimensional médio/pesado, com ferragens, completo - 90 x 210 cm</t>
  </si>
  <si>
    <t>Porta lisa de madeira, interna, resistente a umidade "PIM RU", para acabamento revestido ou em pintura, para divisória sanitária, padrão dimensional médio/pesado, com ferragens, completo - 80 x 190 cm</t>
  </si>
  <si>
    <t>Porta lisa de madeira, interna, resistente a umidade "PIM RU", para acabamento em pintura, padrão dimensional médio/pesado, com ferragens, completo - 80 x 210 cm</t>
  </si>
  <si>
    <t>Porta lisa de madeira, interna "PIM", para acabamento em pintura, padrão dimensional médio/pesado, com ferragens, completo - 90 x 210 cm</t>
  </si>
  <si>
    <t>Porta lisa de madeira, interna "PIM", para acabamento em pintura, padrão dimensional médio/pesado, com ferragens, completo - 80 x 210 cm</t>
  </si>
  <si>
    <t>Cabo de cobre flexível de 1,5 mm², isolamento 750 V - isolação LSHF/A 70°C - baixa emissão de fumaça e gases</t>
  </si>
  <si>
    <t>Cabo de cobre flexível de 4 mm², isolamento 750 V - isolação LSHF/A 70°C - baixa emissão de fumaça e gases</t>
  </si>
  <si>
    <t>Cabo de cobre flexível de 6 mm², isolamento 750 V - isolação LSHF/A 70°C - baixa emissão de fumaça e gases</t>
  </si>
  <si>
    <t>BDI</t>
  </si>
  <si>
    <t>Proteção passiva contra incêndio com tinta intumescente, tempo requerido de resistência ao fogo TRRF = 120 minutos - aplicação em painéis de gesso acartonado</t>
  </si>
  <si>
    <t xml:space="preserve">OBRA: </t>
  </si>
  <si>
    <t>37.25.100</t>
  </si>
  <si>
    <t>COMPANHIA DE DESENVOLVIMENTO HABITACIONAL E URBANO</t>
  </si>
  <si>
    <t>DO ESTADO DE SÃO PAULO</t>
  </si>
  <si>
    <t>BOLETIM REFERENCIAL DE CUSTOS - TABELA DE SERVIÇOS</t>
  </si>
  <si>
    <t>COM DESONERAÇÃO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</si>
  <si>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</si>
  <si>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</si>
  <si>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</si>
  <si>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</si>
  <si>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</si>
  <si>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</si>
  <si>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</si>
  <si>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</si>
  <si>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</si>
  <si>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</si>
  <si>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</si>
  <si>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</si>
  <si>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</si>
  <si>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</si>
  <si>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</si>
  <si>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</si>
  <si>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</si>
  <si>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</si>
  <si>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</si>
  <si>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</si>
  <si>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</si>
  <si>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</si>
  <si>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</si>
  <si>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</si>
  <si>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</si>
  <si>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</si>
  <si>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</si>
  <si>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</si>
  <si>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</si>
  <si>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</si>
  <si>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</si>
  <si>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</si>
  <si>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</si>
  <si>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</si>
  <si>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</si>
  <si>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</si>
  <si>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</si>
  <si>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</si>
  <si>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</si>
  <si>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</si>
  <si>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</si>
  <si>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</si>
  <si>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</si>
  <si>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</si>
  <si>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</si>
  <si>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</si>
  <si>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</si>
  <si>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</si>
  <si>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</si>
  <si>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</si>
  <si>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</si>
  <si>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</si>
  <si>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</si>
  <si>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</si>
  <si>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</si>
  <si>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</si>
  <si>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</si>
  <si>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</si>
  <si>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</si>
  <si>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</si>
  <si>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</si>
  <si>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</si>
  <si>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</si>
  <si>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</si>
  <si>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</si>
  <si>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</si>
  <si>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</si>
  <si>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</si>
  <si>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</si>
  <si>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</si>
  <si>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</si>
  <si>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</si>
  <si>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</si>
  <si>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</si>
  <si>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</si>
  <si>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</si>
  <si>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</si>
  <si>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</si>
  <si>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</si>
  <si>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</si>
  <si>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</si>
  <si>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</si>
  <si>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</si>
  <si>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</si>
  <si>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</si>
  <si>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</si>
  <si>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</si>
  <si>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</si>
  <si>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</si>
  <si>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</si>
  <si>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</si>
  <si>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</si>
  <si>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</si>
  <si>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</si>
  <si>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</si>
  <si>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</si>
  <si>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</si>
  <si>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</si>
  <si>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</si>
  <si>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</si>
  <si>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</si>
  <si>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</si>
  <si>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</si>
  <si>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</si>
  <si>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</si>
  <si>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</si>
  <si>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</si>
  <si>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</si>
  <si>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</si>
  <si>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</si>
  <si>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</si>
  <si>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</si>
  <si>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</si>
  <si>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</si>
  <si>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</si>
  <si>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</si>
  <si>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</si>
  <si>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</si>
  <si>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</si>
  <si>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</si>
  <si>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</si>
  <si>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</si>
  <si>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</si>
  <si>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</si>
  <si>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</si>
  <si>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</si>
  <si>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</si>
  <si>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</si>
  <si>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</si>
  <si>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</si>
  <si>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</si>
  <si>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</si>
  <si>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</si>
  <si>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</si>
  <si>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</si>
  <si>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</si>
  <si>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</si>
  <si>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</si>
  <si>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</si>
  <si>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</si>
  <si>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</si>
  <si>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</si>
  <si>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</si>
  <si>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</si>
  <si>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</si>
  <si>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</si>
  <si>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</si>
  <si>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</si>
  <si>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</si>
  <si>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</si>
  <si>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</si>
  <si>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</si>
  <si>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</si>
  <si>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</si>
  <si>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</si>
  <si>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</si>
  <si>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</si>
  <si>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</si>
  <si>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</si>
  <si>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</si>
  <si>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</si>
  <si>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</si>
  <si>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</si>
  <si>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</si>
  <si>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</si>
  <si>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</si>
  <si>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</si>
  <si>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</si>
  <si>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</si>
  <si>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</si>
  <si>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</si>
  <si>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</si>
  <si>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</si>
  <si>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</si>
  <si>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</si>
  <si>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</si>
  <si>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</si>
  <si>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</si>
  <si>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</si>
  <si>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</si>
  <si>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</si>
  <si>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</si>
  <si>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</si>
  <si>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</si>
  <si>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</si>
  <si>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</si>
  <si>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</si>
  <si>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</si>
  <si>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</si>
  <si>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</si>
  <si>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</si>
  <si>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</si>
  <si>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</si>
  <si>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</si>
  <si>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</si>
  <si>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</si>
  <si>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</si>
  <si>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</si>
  <si>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</si>
  <si>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</si>
  <si>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</si>
  <si>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</si>
  <si>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</si>
  <si>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</si>
  <si>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</si>
  <si>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</si>
  <si>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</si>
  <si>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</si>
  <si>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</si>
  <si>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</si>
  <si>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</si>
  <si>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</si>
  <si>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</si>
  <si>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</si>
  <si>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</si>
  <si>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</si>
  <si>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</si>
  <si>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</si>
  <si>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</si>
  <si>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</si>
  <si>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</si>
  <si>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</si>
  <si>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</si>
  <si>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</si>
  <si>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</si>
  <si>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</si>
  <si>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</si>
  <si>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</si>
  <si>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</si>
  <si>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</si>
  <si>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</si>
  <si>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</si>
  <si>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</si>
  <si>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</si>
  <si>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</si>
  <si>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</si>
  <si>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</si>
  <si>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</si>
  <si>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</si>
  <si>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</si>
  <si>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</si>
  <si>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</si>
  <si>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</si>
  <si>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</si>
  <si>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</si>
  <si>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</si>
  <si>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</si>
  <si>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</si>
  <si>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</si>
  <si>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</si>
  <si>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</si>
  <si>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</si>
  <si>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</si>
  <si>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</si>
  <si>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</si>
  <si>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</si>
  <si>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</si>
  <si>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</si>
  <si>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</si>
  <si>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</si>
  <si>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</si>
  <si>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</si>
  <si>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</si>
  <si>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</si>
  <si>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</si>
  <si>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</si>
  <si>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</si>
  <si>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</si>
  <si>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</si>
  <si>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</si>
  <si>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</si>
  <si>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</si>
  <si>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</si>
  <si>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</si>
  <si>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</si>
  <si>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</si>
  <si>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</si>
  <si>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</si>
  <si>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</si>
  <si>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</si>
  <si>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</si>
  <si>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</si>
  <si>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</si>
  <si>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</si>
  <si>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</si>
  <si>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</si>
  <si>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</si>
  <si>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</si>
  <si>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</si>
  <si>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</si>
  <si>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</si>
  <si>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</si>
  <si>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</si>
  <si>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</si>
  <si>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</si>
  <si>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</si>
  <si>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</si>
  <si>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</si>
  <si>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</si>
  <si>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</si>
  <si>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</si>
  <si>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</si>
  <si>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</si>
  <si>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</si>
  <si>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</si>
  <si>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</si>
  <si>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</si>
  <si>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</si>
  <si>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</si>
  <si>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</si>
  <si>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</si>
  <si>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</si>
  <si>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</si>
  <si>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</si>
  <si>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</si>
  <si>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</si>
  <si>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</si>
  <si>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</si>
  <si>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</si>
  <si>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</si>
  <si>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</si>
  <si>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</si>
  <si>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</si>
  <si>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</si>
  <si>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</si>
  <si>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</si>
  <si>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</si>
  <si>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</si>
  <si>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</si>
  <si>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</si>
  <si>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</si>
  <si>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</si>
  <si>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</si>
  <si>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</si>
  <si>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</si>
  <si>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</si>
  <si>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</si>
  <si>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</si>
  <si>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</si>
  <si>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</si>
  <si>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</si>
  <si>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</si>
  <si>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</si>
  <si>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</si>
  <si>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</si>
  <si>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</si>
  <si>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</si>
  <si>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</si>
  <si>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</si>
  <si>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</si>
  <si>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</si>
  <si>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</si>
  <si>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</si>
  <si>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</si>
  <si>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</si>
  <si>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</si>
  <si>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</si>
  <si>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</si>
  <si>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</si>
  <si>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</si>
  <si>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</si>
  <si>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</si>
  <si>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</si>
  <si>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</si>
  <si>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</si>
  <si>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</si>
  <si>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</si>
  <si>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</si>
  <si>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</si>
  <si>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</si>
  <si>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</si>
  <si>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</si>
  <si>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</si>
  <si>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</si>
  <si>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</si>
  <si>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</si>
  <si>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</si>
  <si>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</si>
  <si>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</si>
  <si>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</si>
  <si>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</si>
  <si>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</si>
  <si>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</si>
  <si>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</si>
  <si>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</si>
  <si>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</si>
  <si>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</si>
  <si>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</si>
  <si>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</si>
  <si>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</si>
  <si>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</si>
  <si>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</si>
  <si>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</si>
  <si>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</si>
  <si>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</si>
  <si>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</si>
  <si>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</si>
  <si>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</si>
  <si>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</si>
  <si>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</si>
  <si>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</si>
  <si>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</si>
  <si>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</si>
  <si>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</si>
  <si>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</si>
  <si>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</si>
  <si>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</si>
  <si>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</si>
  <si>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</si>
  <si>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</si>
  <si>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</si>
  <si>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</si>
  <si>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</si>
  <si>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</si>
  <si>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</si>
  <si>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</si>
  <si>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</si>
  <si>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</si>
  <si>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</si>
  <si>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</si>
  <si>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</si>
  <si>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</si>
  <si>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</si>
  <si>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</si>
  <si>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</si>
  <si>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</si>
  <si>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</si>
  <si>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</si>
  <si>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</si>
  <si>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</si>
  <si>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</si>
  <si>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</si>
  <si>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</si>
  <si>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</si>
  <si>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</si>
  <si>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</si>
  <si>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</si>
  <si>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</si>
  <si>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</si>
  <si>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</si>
  <si>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</si>
  <si>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</si>
  <si>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</si>
  <si>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</si>
  <si>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</si>
  <si>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</si>
  <si>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</si>
  <si>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</si>
  <si>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</si>
  <si>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</si>
  <si>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</si>
  <si>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</si>
  <si>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</si>
  <si>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</si>
  <si>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</si>
  <si>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</si>
  <si>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</si>
  <si>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</si>
  <si>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</si>
  <si>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</si>
  <si>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</si>
  <si>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</si>
  <si>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</si>
  <si>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</si>
  <si>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</si>
  <si>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</si>
  <si>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</si>
  <si>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03.05.020</t>
  </si>
  <si>
    <t>Demolição manual de revestimento sintético, incluindo a base</t>
  </si>
  <si>
    <t>03.06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</si>
  <si>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</si>
  <si>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</si>
  <si>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</si>
  <si>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</si>
  <si>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</si>
  <si>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</si>
  <si>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</si>
  <si>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</si>
  <si>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</si>
  <si>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</si>
  <si>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</si>
  <si>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</si>
  <si>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</si>
  <si>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</si>
  <si>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</si>
  <si>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</si>
  <si>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</si>
  <si>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</si>
  <si>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</si>
  <si>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</si>
  <si>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</si>
  <si>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</si>
  <si>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</si>
  <si>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</si>
  <si>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</si>
  <si>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</si>
  <si>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</si>
  <si>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</si>
  <si>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</si>
  <si>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</si>
  <si>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</si>
  <si>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</si>
  <si>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</si>
  <si>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</si>
  <si>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</si>
  <si>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</si>
  <si>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</si>
  <si>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</si>
  <si>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</si>
  <si>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</si>
  <si>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</si>
  <si>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</si>
  <si>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</si>
  <si>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</si>
  <si>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</si>
  <si>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</si>
  <si>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</si>
  <si>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</si>
  <si>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</si>
  <si>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</si>
  <si>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</si>
  <si>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</si>
  <si>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</si>
  <si>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</si>
  <si>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</si>
  <si>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</si>
  <si>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</si>
  <si>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</si>
  <si>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</si>
  <si>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</si>
  <si>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</si>
  <si>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</si>
  <si>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</si>
  <si>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</si>
  <si>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</si>
  <si>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</si>
  <si>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</si>
  <si>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</si>
  <si>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</si>
  <si>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</si>
  <si>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</si>
  <si>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</si>
  <si>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</si>
  <si>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</si>
  <si>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</si>
  <si>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</si>
  <si>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</si>
  <si>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</si>
  <si>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</si>
  <si>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</si>
  <si>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</si>
  <si>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</si>
  <si>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</si>
  <si>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</si>
  <si>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</si>
  <si>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</si>
  <si>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</si>
  <si>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</si>
  <si>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</si>
  <si>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</si>
  <si>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</si>
  <si>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</si>
  <si>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</si>
  <si>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</si>
  <si>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</si>
  <si>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</si>
  <si>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</si>
  <si>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</si>
  <si>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</si>
  <si>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</si>
  <si>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</si>
  <si>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</si>
  <si>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</si>
  <si>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</si>
  <si>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</si>
  <si>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</si>
  <si>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</si>
  <si>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</si>
  <si>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</si>
  <si>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</si>
  <si>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</si>
  <si>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</si>
  <si>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</si>
  <si>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</si>
  <si>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</si>
  <si>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</si>
  <si>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</si>
  <si>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</si>
  <si>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</si>
  <si>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</si>
  <si>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</si>
  <si>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</si>
  <si>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</si>
  <si>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</si>
  <si>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</si>
  <si>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</si>
  <si>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</si>
  <si>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</si>
  <si>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</si>
  <si>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</si>
  <si>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</si>
  <si>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</si>
  <si>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</si>
  <si>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</si>
  <si>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</si>
  <si>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</si>
  <si>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</si>
  <si>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</si>
  <si>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</si>
  <si>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</si>
  <si>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</si>
  <si>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</si>
  <si>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</si>
  <si>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</si>
  <si>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</si>
  <si>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</si>
  <si>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</si>
  <si>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</si>
  <si>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</si>
  <si>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</si>
  <si>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</si>
  <si>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</si>
  <si>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</si>
  <si>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</si>
  <si>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</si>
  <si>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</si>
  <si>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</si>
  <si>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</si>
  <si>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</si>
  <si>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</si>
  <si>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</si>
  <si>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</si>
  <si>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</si>
  <si>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</si>
  <si>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</si>
  <si>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</si>
  <si>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</si>
  <si>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</si>
  <si>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</si>
  <si>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</si>
  <si>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</si>
  <si>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</si>
  <si>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</si>
  <si>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</si>
  <si>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</si>
  <si>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</si>
  <si>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</si>
  <si>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</si>
  <si>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</si>
  <si>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</si>
  <si>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</si>
  <si>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</si>
  <si>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</si>
  <si>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</si>
  <si>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</si>
  <si>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</si>
  <si>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</si>
  <si>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</si>
  <si>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</si>
  <si>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</si>
  <si>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</si>
  <si>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</si>
  <si>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</si>
  <si>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</si>
  <si>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</si>
  <si>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</si>
  <si>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04.12.020</t>
  </si>
  <si>
    <t>Retirada de conjunto motor-bomba</t>
  </si>
  <si>
    <t>04.12.040</t>
  </si>
  <si>
    <t>Retirada de motor de bomba de recalque</t>
  </si>
  <si>
    <t>04.13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</si>
  <si>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</si>
  <si>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</si>
  <si>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</si>
  <si>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</si>
  <si>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</si>
  <si>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</si>
  <si>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</si>
  <si>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</si>
  <si>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</si>
  <si>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</si>
  <si>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</si>
  <si>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</si>
  <si>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</si>
  <si>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</si>
  <si>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</si>
  <si>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</si>
  <si>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</si>
  <si>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</si>
  <si>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</si>
  <si>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</si>
  <si>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</si>
  <si>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</si>
  <si>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</si>
  <si>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</si>
  <si>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</si>
  <si>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</si>
  <si>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</si>
  <si>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</si>
  <si>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</si>
  <si>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</si>
  <si>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</si>
  <si>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</si>
  <si>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</si>
  <si>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</si>
  <si>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</si>
  <si>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</si>
  <si>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</si>
  <si>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</si>
  <si>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</si>
  <si>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</si>
  <si>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</si>
  <si>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</si>
  <si>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</si>
  <si>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</si>
  <si>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</si>
  <si>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</si>
  <si>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</si>
  <si>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</si>
  <si>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</si>
  <si>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</si>
  <si>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</si>
  <si>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</si>
  <si>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</si>
  <si>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</si>
  <si>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</si>
  <si>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</si>
  <si>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</si>
  <si>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</si>
  <si>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</si>
  <si>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</si>
  <si>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</si>
  <si>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</si>
  <si>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</si>
  <si>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</si>
  <si>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</si>
  <si>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</si>
  <si>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</si>
  <si>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</si>
  <si>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</si>
  <si>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</si>
  <si>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</si>
  <si>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</si>
  <si>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</si>
  <si>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</si>
  <si>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</si>
  <si>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</si>
  <si>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</si>
  <si>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</si>
  <si>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</si>
  <si>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</si>
  <si>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</si>
  <si>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</si>
  <si>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</si>
  <si>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</si>
  <si>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</si>
  <si>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</si>
  <si>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</si>
  <si>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</si>
  <si>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</si>
  <si>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</si>
  <si>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</si>
  <si>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</si>
  <si>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</si>
  <si>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</si>
  <si>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</si>
  <si>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</si>
  <si>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</si>
  <si>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</si>
  <si>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</si>
  <si>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</si>
  <si>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</si>
  <si>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</si>
  <si>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</si>
  <si>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</si>
  <si>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</si>
  <si>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</si>
  <si>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</si>
  <si>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</si>
  <si>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</si>
  <si>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</si>
  <si>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</si>
  <si>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</si>
  <si>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</si>
  <si>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</si>
  <si>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</si>
  <si>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</si>
  <si>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</si>
  <si>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</si>
  <si>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</si>
  <si>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</si>
  <si>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</si>
  <si>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</si>
  <si>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</si>
  <si>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</si>
  <si>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</si>
  <si>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</si>
  <si>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</si>
  <si>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</si>
  <si>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</si>
  <si>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</si>
  <si>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</si>
  <si>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</si>
  <si>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</si>
  <si>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</si>
  <si>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</si>
  <si>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</si>
  <si>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</si>
  <si>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</si>
  <si>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</si>
  <si>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</si>
  <si>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</si>
  <si>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</si>
  <si>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</si>
  <si>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</si>
  <si>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</si>
  <si>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</si>
  <si>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</si>
  <si>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</si>
  <si>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</si>
  <si>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</si>
  <si>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</si>
  <si>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</si>
  <si>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</si>
  <si>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</si>
  <si>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</si>
  <si>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</si>
  <si>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</si>
  <si>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</si>
  <si>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</si>
  <si>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</si>
  <si>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</si>
  <si>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</si>
  <si>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</si>
  <si>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</si>
  <si>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</si>
  <si>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</si>
  <si>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</si>
  <si>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</si>
  <si>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</si>
  <si>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</si>
  <si>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</si>
  <si>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</si>
  <si>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</si>
  <si>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</si>
  <si>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</si>
  <si>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</si>
  <si>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</si>
  <si>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</si>
  <si>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</si>
  <si>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</si>
  <si>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</si>
  <si>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</si>
  <si>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</si>
  <si>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</si>
  <si>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</si>
  <si>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</si>
  <si>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</si>
  <si>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</si>
  <si>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</si>
  <si>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</si>
  <si>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</si>
  <si>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</si>
  <si>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</si>
  <si>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04.31.010</t>
  </si>
  <si>
    <t>Retirada de bico de sprinkler</t>
  </si>
  <si>
    <t>04.35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</si>
  <si>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</si>
  <si>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</si>
  <si>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</si>
  <si>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</si>
  <si>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</si>
  <si>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</si>
  <si>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</si>
  <si>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</si>
  <si>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</si>
  <si>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</si>
  <si>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</si>
  <si>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</si>
  <si>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</si>
  <si>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</si>
  <si>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</si>
  <si>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</si>
  <si>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</si>
  <si>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</si>
  <si>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</si>
  <si>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</si>
  <si>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</si>
  <si>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</si>
  <si>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</si>
  <si>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</si>
  <si>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</si>
  <si>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</si>
  <si>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</si>
  <si>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</si>
  <si>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</si>
  <si>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</si>
  <si>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</si>
  <si>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</si>
  <si>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</si>
  <si>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</si>
  <si>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</si>
  <si>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</si>
  <si>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</si>
  <si>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</si>
  <si>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</si>
  <si>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</si>
  <si>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</si>
  <si>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</si>
  <si>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</si>
  <si>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</si>
  <si>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</si>
  <si>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</si>
  <si>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</si>
  <si>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</si>
  <si>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</si>
  <si>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</si>
  <si>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</si>
  <si>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</si>
  <si>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</si>
  <si>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</si>
  <si>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</si>
  <si>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</si>
  <si>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</si>
  <si>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</si>
  <si>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</si>
  <si>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</si>
  <si>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</si>
  <si>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</si>
  <si>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</si>
  <si>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</si>
  <si>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</si>
  <si>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</si>
  <si>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</si>
  <si>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</si>
  <si>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</si>
  <si>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</si>
  <si>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</si>
  <si>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</si>
  <si>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</si>
  <si>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</si>
  <si>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</si>
  <si>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</si>
  <si>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</si>
  <si>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</si>
  <si>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</si>
  <si>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</si>
  <si>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</si>
  <si>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</si>
  <si>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</si>
  <si>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</si>
  <si>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</si>
  <si>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</si>
  <si>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</si>
  <si>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</si>
  <si>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</si>
  <si>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</si>
  <si>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</si>
  <si>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</si>
  <si>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</si>
  <si>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</si>
  <si>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</si>
  <si>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</si>
  <si>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</si>
  <si>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</si>
  <si>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</si>
  <si>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</si>
  <si>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</si>
  <si>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</si>
  <si>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</si>
  <si>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</si>
  <si>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</si>
  <si>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</si>
  <si>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</si>
  <si>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</si>
  <si>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</si>
  <si>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</si>
  <si>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</si>
  <si>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</si>
  <si>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</si>
  <si>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</si>
  <si>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</si>
  <si>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</si>
  <si>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</si>
  <si>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</si>
  <si>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</si>
  <si>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</si>
  <si>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</si>
  <si>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</si>
  <si>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</si>
  <si>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</si>
  <si>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</si>
  <si>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</si>
  <si>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</si>
  <si>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</si>
  <si>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</si>
  <si>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</si>
  <si>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</si>
  <si>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</si>
  <si>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</si>
  <si>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</si>
  <si>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</si>
  <si>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</si>
  <si>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</si>
  <si>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</si>
  <si>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</si>
  <si>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</si>
  <si>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</si>
  <si>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</si>
  <si>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</si>
  <si>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</si>
  <si>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</si>
  <si>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</si>
  <si>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</si>
  <si>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</si>
  <si>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</si>
  <si>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</si>
  <si>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</si>
  <si>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</si>
  <si>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</si>
  <si>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</si>
  <si>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</si>
  <si>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</si>
  <si>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</si>
  <si>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</si>
  <si>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</si>
  <si>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</si>
  <si>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</si>
  <si>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</si>
  <si>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</si>
  <si>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</si>
  <si>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</si>
  <si>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</si>
  <si>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</si>
  <si>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</si>
  <si>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</si>
  <si>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</si>
  <si>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</si>
  <si>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</si>
  <si>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</si>
  <si>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</si>
  <si>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</si>
  <si>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</si>
  <si>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</si>
  <si>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</si>
  <si>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</si>
  <si>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</si>
  <si>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</si>
  <si>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</si>
  <si>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</si>
  <si>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</si>
  <si>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</si>
  <si>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</si>
  <si>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</si>
  <si>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</si>
  <si>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</si>
  <si>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</si>
  <si>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</si>
  <si>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</si>
  <si>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</si>
  <si>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</si>
  <si>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</si>
  <si>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</si>
  <si>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</si>
  <si>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</si>
  <si>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</si>
  <si>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</si>
  <si>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</si>
  <si>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</si>
  <si>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</si>
  <si>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</si>
  <si>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</si>
  <si>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</si>
  <si>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</si>
  <si>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</si>
  <si>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</si>
  <si>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</si>
  <si>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</si>
  <si>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</si>
  <si>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</si>
  <si>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</si>
  <si>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</si>
  <si>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</si>
  <si>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</si>
  <si>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</si>
  <si>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</si>
  <si>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</si>
  <si>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</si>
  <si>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</si>
  <si>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</si>
  <si>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</si>
  <si>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</si>
  <si>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</si>
  <si>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</si>
  <si>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</si>
  <si>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</si>
  <si>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</si>
  <si>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</si>
  <si>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</si>
  <si>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</si>
  <si>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</si>
  <si>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</si>
  <si>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</si>
  <si>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</si>
  <si>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</si>
  <si>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</si>
  <si>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</si>
  <si>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</si>
  <si>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</si>
  <si>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</si>
  <si>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</si>
  <si>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</si>
  <si>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</si>
  <si>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</si>
  <si>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</si>
  <si>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</si>
  <si>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</si>
  <si>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</si>
  <si>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</si>
  <si>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</si>
  <si>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</si>
  <si>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</si>
  <si>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</si>
  <si>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</si>
  <si>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</si>
  <si>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</si>
  <si>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</si>
  <si>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</si>
  <si>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</si>
  <si>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</si>
  <si>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</si>
  <si>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</si>
  <si>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</si>
  <si>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</si>
  <si>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</si>
  <si>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</si>
  <si>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</si>
  <si>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</si>
  <si>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</si>
  <si>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</si>
  <si>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</si>
  <si>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</si>
  <si>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</si>
  <si>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</si>
  <si>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</si>
  <si>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</si>
  <si>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</si>
  <si>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</si>
  <si>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</si>
  <si>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</si>
  <si>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</si>
  <si>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</si>
  <si>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</si>
  <si>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</si>
  <si>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</si>
  <si>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</si>
  <si>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</si>
  <si>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</si>
  <si>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</si>
  <si>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</si>
  <si>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</si>
  <si>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</si>
  <si>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</si>
  <si>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</si>
  <si>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</si>
  <si>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</si>
  <si>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</si>
  <si>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</si>
  <si>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</si>
  <si>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</si>
  <si>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</si>
  <si>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</si>
  <si>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</si>
  <si>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</si>
  <si>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</si>
  <si>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</si>
  <si>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</si>
  <si>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</si>
  <si>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</si>
  <si>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</si>
  <si>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</si>
  <si>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</si>
  <si>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</si>
  <si>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</si>
  <si>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</si>
  <si>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</si>
  <si>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</si>
  <si>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</si>
  <si>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</si>
  <si>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</si>
  <si>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</si>
  <si>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</si>
  <si>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</si>
  <si>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</si>
  <si>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</si>
  <si>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11.01.630</t>
  </si>
  <si>
    <t>Concreto usinado, fck = 25 MPa - para perfil extrudado</t>
  </si>
  <si>
    <t>11.02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</si>
  <si>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</si>
  <si>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</si>
  <si>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</si>
  <si>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</si>
  <si>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</si>
  <si>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</si>
  <si>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</si>
  <si>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</si>
  <si>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</si>
  <si>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</si>
  <si>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11.03.140</t>
  </si>
  <si>
    <t>Concreto preparado no local, fck = 30 MPa</t>
  </si>
  <si>
    <t>11.04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</si>
  <si>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</si>
  <si>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</si>
  <si>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</si>
  <si>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</si>
  <si>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</si>
  <si>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</si>
  <si>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</si>
  <si>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</si>
  <si>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</si>
  <si>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</si>
  <si>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</si>
  <si>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</si>
  <si>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</si>
  <si>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</si>
  <si>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</si>
  <si>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</si>
  <si>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</si>
  <si>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</si>
  <si>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11.16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</si>
  <si>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</si>
  <si>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</si>
  <si>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</si>
  <si>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</si>
  <si>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</si>
  <si>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</si>
  <si>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</si>
  <si>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</si>
  <si>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</si>
  <si>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</si>
  <si>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</si>
  <si>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</si>
  <si>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</si>
  <si>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</si>
  <si>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</si>
  <si>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</si>
  <si>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</si>
  <si>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</si>
  <si>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</si>
  <si>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</si>
  <si>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</si>
  <si>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</si>
  <si>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</si>
  <si>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</si>
  <si>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</si>
  <si>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</si>
  <si>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</si>
  <si>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</si>
  <si>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</si>
  <si>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</si>
  <si>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</si>
  <si>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</si>
  <si>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</si>
  <si>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</si>
  <si>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</si>
  <si>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</si>
  <si>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</si>
  <si>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</si>
  <si>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</si>
  <si>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</si>
  <si>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</si>
  <si>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</si>
  <si>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</si>
  <si>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</si>
  <si>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</si>
  <si>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</si>
  <si>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</si>
  <si>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</si>
  <si>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</si>
  <si>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</si>
  <si>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</si>
  <si>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</si>
  <si>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</si>
  <si>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</si>
  <si>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</si>
  <si>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</si>
  <si>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</si>
  <si>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</si>
  <si>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</si>
  <si>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</si>
  <si>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</si>
  <si>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</si>
  <si>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</si>
  <si>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</si>
  <si>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</si>
  <si>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</si>
  <si>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</si>
  <si>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</si>
  <si>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</si>
  <si>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</si>
  <si>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</si>
  <si>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</si>
  <si>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</si>
  <si>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</si>
  <si>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</si>
  <si>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</si>
  <si>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</si>
  <si>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</si>
  <si>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</si>
  <si>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</si>
  <si>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</si>
  <si>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</si>
  <si>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</si>
  <si>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</si>
  <si>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</si>
  <si>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</si>
  <si>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</si>
  <si>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</si>
  <si>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</si>
  <si>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</si>
  <si>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</si>
  <si>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</si>
  <si>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</si>
  <si>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</si>
  <si>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</si>
  <si>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</si>
  <si>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</si>
  <si>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</si>
  <si>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</si>
  <si>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</si>
  <si>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</si>
  <si>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</si>
  <si>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</si>
  <si>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</si>
  <si>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</si>
  <si>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</si>
  <si>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</si>
  <si>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</si>
  <si>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</si>
  <si>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</si>
  <si>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</si>
  <si>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</si>
  <si>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</si>
  <si>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</si>
  <si>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</si>
  <si>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</si>
  <si>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</si>
  <si>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</si>
  <si>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</si>
  <si>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</si>
  <si>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</si>
  <si>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</si>
  <si>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</si>
  <si>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</si>
  <si>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</si>
  <si>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</si>
  <si>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</si>
  <si>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</si>
  <si>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</si>
  <si>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12.09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</si>
  <si>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</si>
  <si>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</si>
  <si>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</si>
  <si>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</si>
  <si>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</si>
  <si>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</si>
  <si>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</si>
  <si>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</si>
  <si>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</si>
  <si>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</si>
  <si>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</si>
  <si>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</si>
  <si>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</si>
  <si>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</si>
  <si>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</si>
  <si>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</si>
  <si>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</si>
  <si>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</si>
  <si>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</si>
  <si>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</si>
  <si>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</si>
  <si>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</si>
  <si>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</si>
  <si>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</si>
  <si>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</si>
  <si>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</si>
  <si>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</si>
  <si>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</si>
  <si>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</si>
  <si>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</si>
  <si>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</si>
  <si>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</si>
  <si>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</si>
  <si>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</si>
  <si>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</si>
  <si>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</si>
  <si>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</si>
  <si>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</si>
  <si>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</si>
  <si>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</si>
  <si>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</si>
  <si>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</si>
  <si>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</si>
  <si>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</si>
  <si>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</si>
  <si>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</si>
  <si>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</si>
  <si>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</si>
  <si>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</si>
  <si>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</si>
  <si>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</si>
  <si>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</si>
  <si>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</si>
  <si>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</si>
  <si>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</si>
  <si>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</si>
  <si>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</si>
  <si>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</si>
  <si>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</si>
  <si>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</si>
  <si>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</si>
  <si>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</si>
  <si>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</si>
  <si>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</si>
  <si>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</si>
  <si>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</si>
  <si>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</si>
  <si>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</si>
  <si>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</si>
  <si>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</si>
  <si>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</si>
  <si>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</si>
  <si>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</si>
  <si>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</si>
  <si>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</si>
  <si>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</si>
  <si>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</si>
  <si>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</si>
  <si>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</si>
  <si>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</si>
  <si>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</si>
  <si>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</si>
  <si>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</si>
  <si>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</si>
  <si>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</si>
  <si>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</si>
  <si>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</si>
  <si>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</si>
  <si>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</si>
  <si>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</si>
  <si>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</si>
  <si>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</si>
  <si>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</si>
  <si>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</si>
  <si>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</si>
  <si>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</si>
  <si>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</si>
  <si>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</si>
  <si>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</si>
  <si>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</si>
  <si>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</si>
  <si>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</si>
  <si>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</si>
  <si>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</si>
  <si>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</si>
  <si>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</si>
  <si>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</si>
  <si>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</si>
  <si>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</si>
  <si>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</si>
  <si>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</si>
  <si>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</si>
  <si>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</si>
  <si>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</si>
  <si>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</si>
  <si>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</si>
  <si>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</si>
  <si>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</si>
  <si>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</si>
  <si>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</si>
  <si>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</si>
  <si>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</si>
  <si>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</si>
  <si>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</si>
  <si>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</si>
  <si>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</si>
  <si>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</si>
  <si>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</si>
  <si>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</si>
  <si>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</si>
  <si>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</si>
  <si>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</si>
  <si>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</si>
  <si>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</si>
  <si>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</si>
  <si>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</si>
  <si>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</si>
  <si>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</si>
  <si>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</si>
  <si>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</si>
  <si>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</si>
  <si>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</si>
  <si>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</si>
  <si>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</si>
  <si>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</si>
  <si>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</si>
  <si>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</si>
  <si>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</si>
  <si>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</si>
  <si>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</si>
  <si>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</si>
  <si>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</si>
  <si>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</si>
  <si>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</si>
  <si>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</si>
  <si>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</si>
  <si>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</si>
  <si>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</si>
  <si>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</si>
  <si>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</si>
  <si>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</si>
  <si>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</si>
  <si>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</si>
  <si>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</si>
  <si>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</si>
  <si>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</si>
  <si>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</si>
  <si>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</si>
  <si>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</si>
  <si>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</si>
  <si>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</si>
  <si>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</si>
  <si>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</si>
  <si>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</si>
  <si>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</si>
  <si>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</si>
  <si>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</si>
  <si>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</si>
  <si>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</si>
  <si>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</si>
  <si>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</si>
  <si>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</si>
  <si>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</si>
  <si>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</si>
  <si>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</si>
  <si>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</si>
  <si>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</si>
  <si>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</si>
  <si>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</si>
  <si>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</si>
  <si>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</si>
  <si>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</si>
  <si>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</si>
  <si>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</si>
  <si>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</si>
  <si>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</si>
  <si>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</si>
  <si>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</si>
  <si>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</si>
  <si>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</si>
  <si>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</si>
  <si>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</si>
  <si>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</si>
  <si>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</si>
  <si>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</si>
  <si>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</si>
  <si>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</si>
  <si>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</si>
  <si>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</si>
  <si>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</si>
  <si>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</si>
  <si>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</si>
  <si>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</si>
  <si>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</si>
  <si>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</si>
  <si>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</si>
  <si>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</si>
  <si>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14.31.030</t>
  </si>
  <si>
    <t>Fechamento em placa cimentícia com espessura de 12 mm</t>
  </si>
  <si>
    <t>14.40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</si>
  <si>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</si>
  <si>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</si>
  <si>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</si>
  <si>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</si>
  <si>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</si>
  <si>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</si>
  <si>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</si>
  <si>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</si>
  <si>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</si>
  <si>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</si>
  <si>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</si>
  <si>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</si>
  <si>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</si>
  <si>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</si>
  <si>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</si>
  <si>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</si>
  <si>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</si>
  <si>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</si>
  <si>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</si>
  <si>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</si>
  <si>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</si>
  <si>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</si>
  <si>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</si>
  <si>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</si>
  <si>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</si>
  <si>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</si>
  <si>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</si>
  <si>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</si>
  <si>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</si>
  <si>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</si>
  <si>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</si>
  <si>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</si>
  <si>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</si>
  <si>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</si>
  <si>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</si>
  <si>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</si>
  <si>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</si>
  <si>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</si>
  <si>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</si>
  <si>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</si>
  <si>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</si>
  <si>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</si>
  <si>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</si>
  <si>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</si>
  <si>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</si>
  <si>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</si>
  <si>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</si>
  <si>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</si>
  <si>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</si>
  <si>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</si>
  <si>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</si>
  <si>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</si>
  <si>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</si>
  <si>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</si>
  <si>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</si>
  <si>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</si>
  <si>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</si>
  <si>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</si>
  <si>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</si>
  <si>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</si>
  <si>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</si>
  <si>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</si>
  <si>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</si>
  <si>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</si>
  <si>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</si>
  <si>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</si>
  <si>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</si>
  <si>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</si>
  <si>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</si>
  <si>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</si>
  <si>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</si>
  <si>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</si>
  <si>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</si>
  <si>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</si>
  <si>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</si>
  <si>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</si>
  <si>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</si>
  <si>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</si>
  <si>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</si>
  <si>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</si>
  <si>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</si>
  <si>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</si>
  <si>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</si>
  <si>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</si>
  <si>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</si>
  <si>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</si>
  <si>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</si>
  <si>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</si>
  <si>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</si>
  <si>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</si>
  <si>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</si>
  <si>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</si>
  <si>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</si>
  <si>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</si>
  <si>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</si>
  <si>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</si>
  <si>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</si>
  <si>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</si>
  <si>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</si>
  <si>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</si>
  <si>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</si>
  <si>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</si>
  <si>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</si>
  <si>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</si>
  <si>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</si>
  <si>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</si>
  <si>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</si>
  <si>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</si>
  <si>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</si>
  <si>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</si>
  <si>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</si>
  <si>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</si>
  <si>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</si>
  <si>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</si>
  <si>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</si>
  <si>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</si>
  <si>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</si>
  <si>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</si>
  <si>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</si>
  <si>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</si>
  <si>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</si>
  <si>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</si>
  <si>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</si>
  <si>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</si>
  <si>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</si>
  <si>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</si>
  <si>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</si>
  <si>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</si>
  <si>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</si>
  <si>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</si>
  <si>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</si>
  <si>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</si>
  <si>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</si>
  <si>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</si>
  <si>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</si>
  <si>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</si>
  <si>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</si>
  <si>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</si>
  <si>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</si>
  <si>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</si>
  <si>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</si>
  <si>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</si>
  <si>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</si>
  <si>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</si>
  <si>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</si>
  <si>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</si>
  <si>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</si>
  <si>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</si>
  <si>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</si>
  <si>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</si>
  <si>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</si>
  <si>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</si>
  <si>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</si>
  <si>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</si>
  <si>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</si>
  <si>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</si>
  <si>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</si>
  <si>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</si>
  <si>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</si>
  <si>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</si>
  <si>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</si>
  <si>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</si>
  <si>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</si>
  <si>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</si>
  <si>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</si>
  <si>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</si>
  <si>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</si>
  <si>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</si>
  <si>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</si>
  <si>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</si>
  <si>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</si>
  <si>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</si>
  <si>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</si>
  <si>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</si>
  <si>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</si>
  <si>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</si>
  <si>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</si>
  <si>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</si>
  <si>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</si>
  <si>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</si>
  <si>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</si>
  <si>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</si>
  <si>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</si>
  <si>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</si>
  <si>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</si>
  <si>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</si>
  <si>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</si>
  <si>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</si>
  <si>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</si>
  <si>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</si>
  <si>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</si>
  <si>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</si>
  <si>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</si>
  <si>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</si>
  <si>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</si>
  <si>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</si>
  <si>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</si>
  <si>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</si>
  <si>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</si>
  <si>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</si>
  <si>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</si>
  <si>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</si>
  <si>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</si>
  <si>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</si>
  <si>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</si>
  <si>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</si>
  <si>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</si>
  <si>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</si>
  <si>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</si>
  <si>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</si>
  <si>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</si>
  <si>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</si>
  <si>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</si>
  <si>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</si>
  <si>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</si>
  <si>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bianco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</si>
  <si>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</si>
  <si>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</si>
  <si>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</si>
  <si>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</si>
  <si>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</si>
  <si>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</si>
  <si>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</si>
  <si>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</si>
  <si>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</si>
  <si>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Chapisco com bianco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</si>
  <si>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</si>
  <si>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</si>
  <si>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</si>
  <si>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</si>
  <si>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</si>
  <si>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</si>
  <si>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</si>
  <si>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</si>
  <si>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</si>
  <si>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</si>
  <si>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</si>
  <si>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</si>
  <si>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</si>
  <si>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</si>
  <si>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</si>
  <si>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</si>
  <si>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</si>
  <si>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</si>
  <si>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</si>
  <si>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</si>
  <si>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</si>
  <si>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</si>
  <si>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</si>
  <si>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</si>
  <si>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</si>
  <si>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</si>
  <si>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</si>
  <si>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</si>
  <si>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</si>
  <si>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</si>
  <si>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</si>
  <si>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</si>
  <si>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</si>
  <si>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</si>
  <si>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</si>
  <si>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</si>
  <si>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</si>
  <si>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</si>
  <si>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</si>
  <si>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</si>
  <si>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</si>
  <si>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</si>
  <si>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</si>
  <si>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</si>
  <si>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</si>
  <si>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</si>
  <si>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</si>
  <si>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</si>
  <si>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</si>
  <si>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</si>
  <si>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</si>
  <si>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</si>
  <si>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</si>
  <si>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</si>
  <si>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</si>
  <si>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</si>
  <si>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</si>
  <si>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</si>
  <si>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</si>
  <si>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</si>
  <si>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</si>
  <si>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</si>
  <si>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</si>
  <si>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</si>
  <si>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</si>
  <si>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</si>
  <si>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</si>
  <si>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</si>
  <si>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</si>
  <si>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</si>
  <si>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</si>
  <si>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</si>
  <si>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</si>
  <si>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</si>
  <si>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</si>
  <si>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</si>
  <si>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</si>
  <si>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</si>
  <si>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</si>
  <si>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</si>
  <si>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</si>
  <si>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</si>
  <si>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</si>
  <si>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</si>
  <si>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</si>
  <si>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</si>
  <si>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</si>
  <si>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</si>
  <si>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</si>
  <si>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</si>
  <si>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</si>
  <si>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</si>
  <si>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</si>
  <si>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</si>
  <si>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</si>
  <si>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</si>
  <si>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</si>
  <si>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</si>
  <si>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</si>
  <si>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</si>
  <si>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</si>
  <si>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</si>
  <si>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</si>
  <si>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</si>
  <si>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</si>
  <si>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</si>
  <si>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</si>
  <si>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</si>
  <si>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</si>
  <si>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</si>
  <si>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</si>
  <si>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</si>
  <si>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</si>
  <si>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</si>
  <si>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</si>
  <si>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</si>
  <si>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</si>
  <si>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</si>
  <si>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</si>
  <si>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</si>
  <si>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</si>
  <si>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</si>
  <si>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</si>
  <si>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</si>
  <si>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</si>
  <si>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</si>
  <si>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</si>
  <si>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</si>
  <si>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</si>
  <si>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</si>
  <si>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</si>
  <si>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</si>
  <si>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</si>
  <si>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</si>
  <si>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</si>
  <si>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</si>
  <si>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</si>
  <si>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</si>
  <si>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</si>
  <si>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</si>
  <si>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</si>
  <si>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</si>
  <si>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</si>
  <si>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</si>
  <si>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</si>
  <si>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</si>
  <si>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</si>
  <si>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</si>
  <si>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</si>
  <si>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</si>
  <si>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</si>
  <si>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</si>
  <si>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</si>
  <si>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</si>
  <si>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</si>
  <si>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</si>
  <si>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</si>
  <si>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</si>
  <si>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</si>
  <si>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</si>
  <si>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</si>
  <si>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</si>
  <si>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</si>
  <si>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</si>
  <si>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</si>
  <si>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</si>
  <si>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</si>
  <si>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</si>
  <si>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</si>
  <si>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</si>
  <si>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</si>
  <si>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</si>
  <si>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</si>
  <si>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</si>
  <si>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</si>
  <si>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</si>
  <si>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</si>
  <si>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</si>
  <si>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</si>
  <si>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</si>
  <si>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</si>
  <si>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</si>
  <si>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</si>
  <si>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</si>
  <si>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</si>
  <si>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</si>
  <si>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</si>
  <si>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</si>
  <si>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</si>
  <si>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</si>
  <si>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</si>
  <si>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</si>
  <si>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</si>
  <si>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</si>
  <si>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</si>
  <si>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</si>
  <si>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</si>
  <si>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</si>
  <si>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</si>
  <si>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</si>
  <si>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</si>
  <si>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</si>
  <si>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</si>
  <si>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</si>
  <si>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</si>
  <si>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</si>
  <si>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</si>
  <si>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</si>
  <si>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</si>
  <si>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</si>
  <si>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</si>
  <si>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</si>
  <si>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</si>
  <si>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</si>
  <si>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</si>
  <si>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</si>
  <si>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</si>
  <si>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</si>
  <si>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</si>
  <si>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</si>
  <si>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</si>
  <si>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</si>
  <si>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</si>
  <si>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</si>
  <si>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</si>
  <si>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</si>
  <si>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</si>
  <si>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</si>
  <si>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</si>
  <si>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</si>
  <si>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</si>
  <si>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</si>
  <si>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</si>
  <si>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</si>
  <si>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</si>
  <si>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</si>
  <si>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</si>
  <si>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</si>
  <si>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</si>
  <si>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</si>
  <si>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</si>
  <si>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</si>
  <si>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</si>
  <si>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</si>
  <si>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</si>
  <si>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</si>
  <si>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</si>
  <si>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</si>
  <si>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</si>
  <si>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</si>
  <si>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</si>
  <si>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</si>
  <si>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</si>
  <si>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</si>
  <si>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</si>
  <si>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</si>
  <si>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</si>
  <si>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</si>
  <si>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</si>
  <si>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</si>
  <si>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</si>
  <si>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</si>
  <si>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</si>
  <si>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</si>
  <si>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</si>
  <si>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</si>
  <si>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</si>
  <si>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</si>
  <si>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</si>
  <si>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</si>
  <si>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</si>
  <si>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</si>
  <si>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</si>
  <si>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</si>
  <si>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</si>
  <si>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</si>
  <si>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</si>
  <si>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</si>
  <si>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</si>
  <si>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</si>
  <si>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</si>
  <si>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</si>
  <si>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</si>
  <si>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</si>
  <si>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</si>
  <si>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</si>
  <si>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</si>
  <si>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</si>
  <si>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</si>
  <si>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</si>
  <si>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</si>
  <si>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</si>
  <si>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</si>
  <si>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</si>
  <si>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</si>
  <si>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</si>
  <si>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</si>
  <si>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</si>
  <si>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</si>
  <si>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</si>
  <si>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</si>
  <si>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</si>
  <si>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</si>
  <si>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</si>
  <si>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</si>
  <si>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</si>
  <si>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</si>
  <si>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</si>
  <si>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</si>
  <si>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</si>
  <si>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20.20.220</t>
  </si>
  <si>
    <t>Raspagem com calafetação e aplicação de cera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</si>
  <si>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</si>
  <si>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</si>
  <si>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</si>
  <si>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</si>
  <si>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</si>
  <si>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</si>
  <si>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</si>
  <si>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</si>
  <si>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</si>
  <si>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</si>
  <si>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</si>
  <si>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</si>
  <si>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</si>
  <si>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</si>
  <si>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</si>
  <si>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</si>
  <si>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</si>
  <si>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</si>
  <si>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</si>
  <si>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</si>
  <si>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</si>
  <si>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</si>
  <si>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</si>
  <si>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</si>
  <si>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</si>
  <si>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</si>
  <si>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</si>
  <si>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</si>
  <si>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</si>
  <si>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</si>
  <si>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</si>
  <si>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</si>
  <si>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</si>
  <si>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</si>
  <si>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</si>
  <si>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placas de alumínio composto "ACM", espessura de 4 mm e acabamento em PVDF</t>
  </si>
  <si>
    <t>21.03.152</t>
  </si>
  <si>
    <t>Revestimento em placas de alumínio composto "ACM", espessura de 4 mm e acabamento em PVDF, na cor verde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</si>
  <si>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</si>
  <si>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</si>
  <si>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</si>
  <si>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</si>
  <si>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</si>
  <si>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</si>
  <si>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</si>
  <si>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</si>
  <si>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</si>
  <si>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</si>
  <si>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</si>
  <si>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</si>
  <si>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</si>
  <si>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</si>
  <si>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</si>
  <si>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</si>
  <si>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</si>
  <si>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</si>
  <si>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</si>
  <si>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</si>
  <si>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</si>
  <si>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</si>
  <si>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</si>
  <si>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</si>
  <si>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</si>
  <si>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</si>
  <si>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</si>
  <si>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</si>
  <si>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</si>
  <si>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</si>
  <si>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</si>
  <si>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</si>
  <si>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</si>
  <si>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</si>
  <si>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</si>
  <si>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</si>
  <si>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</si>
  <si>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</si>
  <si>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</si>
  <si>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</si>
  <si>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</si>
  <si>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</si>
  <si>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</si>
  <si>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</si>
  <si>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</si>
  <si>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</si>
  <si>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</si>
  <si>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</si>
  <si>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</si>
  <si>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</si>
  <si>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</si>
  <si>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</si>
  <si>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</si>
  <si>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</si>
  <si>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</si>
  <si>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</si>
  <si>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</si>
  <si>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</si>
  <si>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</si>
  <si>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</si>
  <si>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</si>
  <si>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</si>
  <si>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</si>
  <si>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</si>
  <si>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</si>
  <si>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</si>
  <si>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</si>
  <si>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</si>
  <si>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</si>
  <si>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</si>
  <si>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</si>
  <si>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</si>
  <si>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</si>
  <si>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</si>
  <si>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</si>
  <si>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</si>
  <si>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</si>
  <si>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</si>
  <si>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</si>
  <si>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</si>
  <si>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</si>
  <si>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</si>
  <si>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</si>
  <si>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Forro em painéis de gesso acartonado, acabamento liso com película em PVC - 625mm x 1250mm, espessura de 9,5mm, removível</t>
  </si>
  <si>
    <t>22.02.190</t>
  </si>
  <si>
    <t>22.03</t>
  </si>
  <si>
    <t>Forro sintetico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</si>
  <si>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</si>
  <si>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</si>
  <si>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</si>
  <si>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</si>
  <si>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</si>
  <si>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</si>
  <si>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</si>
  <si>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</si>
  <si>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</si>
  <si>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</si>
  <si>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</si>
  <si>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</si>
  <si>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</si>
  <si>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</si>
  <si>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</si>
  <si>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</si>
  <si>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</si>
  <si>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</si>
  <si>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</si>
  <si>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</si>
  <si>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</si>
  <si>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</si>
  <si>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</si>
  <si>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</si>
  <si>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</si>
  <si>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</si>
  <si>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</si>
  <si>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</si>
  <si>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</si>
  <si>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</si>
  <si>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</si>
  <si>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</si>
  <si>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</si>
  <si>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</si>
  <si>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</si>
  <si>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</si>
  <si>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</si>
  <si>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</si>
  <si>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</si>
  <si>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</si>
  <si>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</si>
  <si>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</si>
  <si>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</si>
  <si>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</si>
  <si>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</si>
  <si>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</si>
  <si>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</si>
  <si>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</si>
  <si>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</si>
  <si>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</si>
  <si>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</si>
  <si>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</si>
  <si>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</si>
  <si>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</si>
  <si>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</si>
  <si>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</si>
  <si>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</si>
  <si>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</si>
  <si>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</si>
  <si>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</si>
  <si>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</si>
  <si>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</si>
  <si>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</si>
  <si>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</si>
  <si>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</si>
  <si>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</si>
  <si>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</si>
  <si>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</si>
  <si>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</si>
  <si>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</si>
  <si>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</si>
  <si>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</si>
  <si>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</si>
  <si>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</si>
  <si>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</si>
  <si>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</si>
  <si>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</si>
  <si>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</si>
  <si>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</si>
  <si>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</si>
  <si>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</si>
  <si>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</si>
  <si>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</si>
  <si>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</si>
  <si>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</si>
  <si>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</si>
  <si>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</si>
  <si>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</si>
  <si>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</si>
  <si>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</si>
  <si>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</si>
  <si>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</si>
  <si>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</si>
  <si>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</si>
  <si>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</si>
  <si>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</si>
  <si>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</si>
  <si>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</si>
  <si>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</si>
  <si>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</si>
  <si>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</si>
  <si>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</si>
  <si>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</si>
  <si>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</si>
  <si>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</si>
  <si>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</si>
  <si>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</si>
  <si>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</si>
  <si>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</si>
  <si>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</si>
  <si>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</si>
  <si>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</si>
  <si>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</si>
  <si>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</si>
  <si>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</si>
  <si>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</si>
  <si>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</si>
  <si>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</si>
  <si>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</si>
  <si>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</si>
  <si>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</si>
  <si>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</si>
  <si>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</si>
  <si>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</si>
  <si>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</si>
  <si>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</si>
  <si>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</si>
  <si>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</si>
  <si>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</si>
  <si>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</si>
  <si>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</si>
  <si>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</si>
  <si>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</si>
  <si>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</si>
  <si>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</si>
  <si>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</si>
  <si>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</si>
  <si>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</si>
  <si>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</si>
  <si>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</si>
  <si>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</si>
  <si>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</si>
  <si>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</si>
  <si>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</si>
  <si>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</si>
  <si>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</si>
  <si>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</si>
  <si>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</si>
  <si>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</si>
  <si>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</si>
  <si>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</si>
  <si>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</si>
  <si>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</si>
  <si>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</si>
  <si>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</si>
  <si>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</si>
  <si>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</si>
  <si>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</si>
  <si>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</si>
  <si>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</si>
  <si>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</si>
  <si>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</si>
  <si>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</si>
  <si>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</si>
  <si>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</si>
  <si>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</si>
  <si>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</si>
  <si>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</si>
  <si>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</si>
  <si>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</si>
  <si>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</si>
  <si>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</si>
  <si>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</si>
  <si>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</si>
  <si>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</si>
  <si>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</si>
  <si>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</si>
  <si>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23.13.002</t>
  </si>
  <si>
    <t>23.13.020</t>
  </si>
  <si>
    <t>23.13.040</t>
  </si>
  <si>
    <t>23.13.052</t>
  </si>
  <si>
    <t>23.13.064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</si>
  <si>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</si>
  <si>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</si>
  <si>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</si>
  <si>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</si>
  <si>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</si>
  <si>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</si>
  <si>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</si>
  <si>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</si>
  <si>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</si>
  <si>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</si>
  <si>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</si>
  <si>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</si>
  <si>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</si>
  <si>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</si>
  <si>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</si>
  <si>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</si>
  <si>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</si>
  <si>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</si>
  <si>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</si>
  <si>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</si>
  <si>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</si>
  <si>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</si>
  <si>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</si>
  <si>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</si>
  <si>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</si>
  <si>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</si>
  <si>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</si>
  <si>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</si>
  <si>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</si>
  <si>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</si>
  <si>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</si>
  <si>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</si>
  <si>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</si>
  <si>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</si>
  <si>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</si>
  <si>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</si>
  <si>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</si>
  <si>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</si>
  <si>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</si>
  <si>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</si>
  <si>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</si>
  <si>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</si>
  <si>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</si>
  <si>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</si>
  <si>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</si>
  <si>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</si>
  <si>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</si>
  <si>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</si>
  <si>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</si>
  <si>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</si>
  <si>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</si>
  <si>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</si>
  <si>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</si>
  <si>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</si>
  <si>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</si>
  <si>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</si>
  <si>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</si>
  <si>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</si>
  <si>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</si>
  <si>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</si>
  <si>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</si>
  <si>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</si>
  <si>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</si>
  <si>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</si>
  <si>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</si>
  <si>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</si>
  <si>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</si>
  <si>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</si>
  <si>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</si>
  <si>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</si>
  <si>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</si>
  <si>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</si>
  <si>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</si>
  <si>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</si>
  <si>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</si>
  <si>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</si>
  <si>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</si>
  <si>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</si>
  <si>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</si>
  <si>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</si>
  <si>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</si>
  <si>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</si>
  <si>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</si>
  <si>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</si>
  <si>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</si>
  <si>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</si>
  <si>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</si>
  <si>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</si>
  <si>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</si>
  <si>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</si>
  <si>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</si>
  <si>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</si>
  <si>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</si>
  <si>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</si>
  <si>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</si>
  <si>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</si>
  <si>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</si>
  <si>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</si>
  <si>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</si>
  <si>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</si>
  <si>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</si>
  <si>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</si>
  <si>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</si>
  <si>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</si>
  <si>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</si>
  <si>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</si>
  <si>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</si>
  <si>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</si>
  <si>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</si>
  <si>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</si>
  <si>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</si>
  <si>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</si>
  <si>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</si>
  <si>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</si>
  <si>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</si>
  <si>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</si>
  <si>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</si>
  <si>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</si>
  <si>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</si>
  <si>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</si>
  <si>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</si>
  <si>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</si>
  <si>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</si>
  <si>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</si>
  <si>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</si>
  <si>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</si>
  <si>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</si>
  <si>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</si>
  <si>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</si>
  <si>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</si>
  <si>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</si>
  <si>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</si>
  <si>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</si>
  <si>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</si>
  <si>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</si>
  <si>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</si>
  <si>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</si>
  <si>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</si>
  <si>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</si>
  <si>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</si>
  <si>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</si>
  <si>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</si>
  <si>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</si>
  <si>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</si>
  <si>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</si>
  <si>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</si>
  <si>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</si>
  <si>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</si>
  <si>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</si>
  <si>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</si>
  <si>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</si>
  <si>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</si>
  <si>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</si>
  <si>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</si>
  <si>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</si>
  <si>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</si>
  <si>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</si>
  <si>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</si>
  <si>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</si>
  <si>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</si>
  <si>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</si>
  <si>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</si>
  <si>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</si>
  <si>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</si>
  <si>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</si>
  <si>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</si>
  <si>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</si>
  <si>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</si>
  <si>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</si>
  <si>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</si>
  <si>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</si>
  <si>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</si>
  <si>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</si>
  <si>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</si>
  <si>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</si>
  <si>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</si>
  <si>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</si>
  <si>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</si>
  <si>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</si>
  <si>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</si>
  <si>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</si>
  <si>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</si>
  <si>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</si>
  <si>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</si>
  <si>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</si>
  <si>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</si>
  <si>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</si>
  <si>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</si>
  <si>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</si>
  <si>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</si>
  <si>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</si>
  <si>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</si>
  <si>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</si>
  <si>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</si>
  <si>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</si>
  <si>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</si>
  <si>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</si>
  <si>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</si>
  <si>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</si>
  <si>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</si>
  <si>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</si>
  <si>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</si>
  <si>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</si>
  <si>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</si>
  <si>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</si>
  <si>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</si>
  <si>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</si>
  <si>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</si>
  <si>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</si>
  <si>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</si>
  <si>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</si>
  <si>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</si>
  <si>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</si>
  <si>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</si>
  <si>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</si>
  <si>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</si>
  <si>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</si>
  <si>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</si>
  <si>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</si>
  <si>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</si>
  <si>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</si>
  <si>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</si>
  <si>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</si>
  <si>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</si>
  <si>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</si>
  <si>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</si>
  <si>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</si>
  <si>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</si>
  <si>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</si>
  <si>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</si>
  <si>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</si>
  <si>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</si>
  <si>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</si>
  <si>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</si>
  <si>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</si>
  <si>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</si>
  <si>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</si>
  <si>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</si>
  <si>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</si>
  <si>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</si>
  <si>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</si>
  <si>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</si>
  <si>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</si>
  <si>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</si>
  <si>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</si>
  <si>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</si>
  <si>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</si>
  <si>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</si>
  <si>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</si>
  <si>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</si>
  <si>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</si>
  <si>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</si>
  <si>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</si>
  <si>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</si>
  <si>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</si>
  <si>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</si>
  <si>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</si>
  <si>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</si>
  <si>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</si>
  <si>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</si>
  <si>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</si>
  <si>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</si>
  <si>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</si>
  <si>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</si>
  <si>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</si>
  <si>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</si>
  <si>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</si>
  <si>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</si>
  <si>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</si>
  <si>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</si>
  <si>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</si>
  <si>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</si>
  <si>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</si>
  <si>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</si>
  <si>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</si>
  <si>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</si>
  <si>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</si>
  <si>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</si>
  <si>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</si>
  <si>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</si>
  <si>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</si>
  <si>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</si>
  <si>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</si>
  <si>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</si>
  <si>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</si>
  <si>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</si>
  <si>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</si>
  <si>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</si>
  <si>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</si>
  <si>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</si>
  <si>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</si>
  <si>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</si>
  <si>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</si>
  <si>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</si>
  <si>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</si>
  <si>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</si>
  <si>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</si>
  <si>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</si>
  <si>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</si>
  <si>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</si>
  <si>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</si>
  <si>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</si>
  <si>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</si>
  <si>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</si>
  <si>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</si>
  <si>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</si>
  <si>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</si>
  <si>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</si>
  <si>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</si>
  <si>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</si>
  <si>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</si>
  <si>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</si>
  <si>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</si>
  <si>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</si>
  <si>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</si>
  <si>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</si>
  <si>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</si>
  <si>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</si>
  <si>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</si>
  <si>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</si>
  <si>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</si>
  <si>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</si>
  <si>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</si>
  <si>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</si>
  <si>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</si>
  <si>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</si>
  <si>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</si>
  <si>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</si>
  <si>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</si>
  <si>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</si>
  <si>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</si>
  <si>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</si>
  <si>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</si>
  <si>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</si>
  <si>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</si>
  <si>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</si>
  <si>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</si>
  <si>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</si>
  <si>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</si>
  <si>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</si>
  <si>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</si>
  <si>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</si>
  <si>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</si>
  <si>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</si>
  <si>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</si>
  <si>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</si>
  <si>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</si>
  <si>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</si>
  <si>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</si>
  <si>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</si>
  <si>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</si>
  <si>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</si>
  <si>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</si>
  <si>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</si>
  <si>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</si>
  <si>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</si>
  <si>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</si>
  <si>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</si>
  <si>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</si>
  <si>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</si>
  <si>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</si>
  <si>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</si>
  <si>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</si>
  <si>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</si>
  <si>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</si>
  <si>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</si>
  <si>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</si>
  <si>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</si>
  <si>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</si>
  <si>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</si>
  <si>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</si>
  <si>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</si>
  <si>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</si>
  <si>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</si>
  <si>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</si>
  <si>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</si>
  <si>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</si>
  <si>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Vidros float monolíticos verde de 6 mm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</si>
  <si>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</si>
  <si>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</si>
  <si>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</si>
  <si>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</si>
  <si>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</si>
  <si>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</si>
  <si>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</si>
  <si>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</si>
  <si>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</si>
  <si>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</si>
  <si>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</si>
  <si>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</si>
  <si>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</si>
  <si>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</si>
  <si>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</si>
  <si>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</si>
  <si>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</si>
  <si>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</si>
  <si>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</si>
  <si>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</si>
  <si>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</si>
  <si>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</si>
  <si>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</si>
  <si>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</si>
  <si>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</si>
  <si>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 mm</t>
  </si>
  <si>
    <t>26.03.300</t>
  </si>
  <si>
    <t>Vidro laminado temperado neutro verde de 12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</si>
  <si>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</si>
  <si>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</si>
  <si>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</si>
  <si>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</si>
  <si>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</si>
  <si>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</si>
  <si>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</si>
  <si>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</si>
  <si>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</si>
  <si>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</si>
  <si>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</si>
  <si>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</si>
  <si>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</si>
  <si>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</si>
  <si>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</si>
  <si>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</si>
  <si>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</si>
  <si>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</si>
  <si>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</si>
  <si>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</si>
  <si>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</si>
  <si>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</si>
  <si>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</si>
  <si>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</si>
  <si>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</si>
  <si>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</si>
  <si>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</si>
  <si>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</si>
  <si>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</si>
  <si>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</si>
  <si>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</si>
  <si>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</si>
  <si>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</si>
  <si>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</si>
  <si>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</si>
  <si>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</si>
  <si>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</si>
  <si>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</si>
  <si>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</si>
  <si>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</si>
  <si>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</si>
  <si>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</si>
  <si>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</si>
  <si>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</si>
  <si>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</si>
  <si>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</si>
  <si>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</si>
  <si>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</si>
  <si>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</si>
  <si>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</si>
  <si>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</si>
  <si>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</si>
  <si>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</si>
  <si>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</si>
  <si>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</si>
  <si>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</si>
  <si>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</si>
  <si>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</si>
  <si>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</si>
  <si>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</si>
  <si>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</si>
  <si>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</si>
  <si>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</si>
  <si>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</si>
  <si>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</si>
  <si>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</si>
  <si>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</si>
  <si>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</si>
  <si>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</si>
  <si>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</si>
  <si>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</si>
  <si>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</si>
  <si>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</si>
  <si>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</si>
  <si>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</si>
  <si>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</si>
  <si>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</si>
  <si>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</si>
  <si>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</si>
  <si>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</si>
  <si>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</si>
  <si>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</si>
  <si>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</si>
  <si>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</si>
  <si>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</si>
  <si>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</si>
  <si>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</si>
  <si>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</si>
  <si>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</si>
  <si>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</si>
  <si>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</si>
  <si>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</si>
  <si>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</si>
  <si>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</si>
  <si>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</si>
  <si>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</si>
  <si>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</si>
  <si>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</si>
  <si>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</si>
  <si>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</si>
  <si>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</si>
  <si>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</si>
  <si>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</si>
  <si>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</si>
  <si>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</si>
  <si>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</si>
  <si>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</si>
  <si>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</si>
  <si>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</si>
  <si>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</si>
  <si>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</si>
  <si>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</si>
  <si>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</si>
  <si>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</si>
  <si>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</si>
  <si>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</si>
  <si>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</si>
  <si>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</si>
  <si>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</si>
  <si>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</si>
  <si>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</si>
  <si>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</si>
  <si>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</si>
  <si>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</si>
  <si>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</si>
  <si>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</si>
  <si>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</si>
  <si>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</si>
  <si>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</si>
  <si>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</si>
  <si>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</si>
  <si>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</si>
  <si>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</si>
  <si>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</si>
  <si>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</si>
  <si>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</si>
  <si>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</si>
  <si>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</si>
  <si>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</si>
  <si>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</si>
  <si>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</si>
  <si>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</si>
  <si>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</si>
  <si>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</si>
  <si>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</si>
  <si>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</si>
  <si>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</si>
  <si>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</si>
  <si>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</si>
  <si>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</si>
  <si>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</si>
  <si>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</si>
  <si>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</si>
  <si>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</si>
  <si>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</si>
  <si>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</si>
  <si>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</si>
  <si>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</si>
  <si>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</si>
  <si>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</si>
  <si>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</si>
  <si>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</si>
  <si>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</si>
  <si>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</si>
  <si>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</si>
  <si>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</si>
  <si>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</si>
  <si>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</si>
  <si>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</si>
  <si>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</si>
  <si>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</si>
  <si>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</si>
  <si>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</si>
  <si>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</si>
  <si>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</si>
  <si>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</si>
  <si>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</si>
  <si>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</si>
  <si>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</si>
  <si>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</si>
  <si>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</si>
  <si>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</si>
  <si>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</si>
  <si>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</si>
  <si>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</si>
  <si>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</si>
  <si>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</si>
  <si>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</si>
  <si>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</si>
  <si>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</si>
  <si>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</si>
  <si>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</si>
  <si>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</si>
  <si>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</si>
  <si>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</si>
  <si>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</si>
  <si>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</si>
  <si>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</si>
  <si>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</si>
  <si>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</si>
  <si>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</si>
  <si>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</si>
  <si>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</si>
  <si>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</si>
  <si>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</si>
  <si>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</si>
  <si>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</si>
  <si>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</si>
  <si>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</si>
  <si>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</si>
  <si>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</si>
  <si>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</si>
  <si>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</si>
  <si>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</si>
  <si>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</si>
  <si>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</si>
  <si>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</si>
  <si>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Revestimento em borracha sintética colorida de 5 mm, para sinalização tátil de alerta / direcional - assentamento argamassado</t>
  </si>
  <si>
    <t>30.04.020</t>
  </si>
  <si>
    <t>Revestimento em borracha sintética colorida de 5 mm, para sinalização tátil de alerta / direcional - colado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</si>
  <si>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</si>
  <si>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</si>
  <si>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</si>
  <si>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</si>
  <si>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</si>
  <si>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</si>
  <si>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</si>
  <si>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</si>
  <si>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30.04.100</t>
  </si>
  <si>
    <t>Piso tátil de concreto, alerta / direcional, intertravado, espessura de 6 cm, com rejunte em areia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</si>
  <si>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</si>
  <si>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</si>
  <si>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</si>
  <si>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</si>
  <si>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</si>
  <si>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</si>
  <si>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</si>
  <si>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</si>
  <si>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</si>
  <si>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</si>
  <si>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</si>
  <si>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</si>
  <si>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</si>
  <si>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</si>
  <si>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</si>
  <si>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</si>
  <si>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</si>
  <si>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</si>
  <si>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</si>
  <si>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</si>
  <si>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</si>
  <si>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</si>
  <si>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</si>
  <si>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</si>
  <si>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</si>
  <si>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</si>
  <si>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</si>
  <si>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</si>
  <si>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</si>
  <si>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</si>
  <si>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</si>
  <si>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</si>
  <si>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</si>
  <si>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</si>
  <si>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</si>
  <si>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</si>
  <si>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</si>
  <si>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</si>
  <si>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</si>
  <si>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</si>
  <si>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</si>
  <si>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</si>
  <si>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</si>
  <si>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</si>
  <si>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</si>
  <si>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</si>
  <si>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</si>
  <si>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</si>
  <si>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</si>
  <si>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</si>
  <si>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</si>
  <si>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</si>
  <si>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</si>
  <si>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</si>
  <si>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</si>
  <si>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</si>
  <si>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</si>
  <si>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</si>
  <si>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</si>
  <si>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</si>
  <si>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</si>
  <si>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</si>
  <si>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</si>
  <si>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</si>
  <si>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</si>
  <si>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</si>
  <si>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</si>
  <si>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</si>
  <si>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</si>
  <si>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</si>
  <si>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</si>
  <si>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</si>
  <si>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</si>
  <si>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</si>
  <si>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</si>
  <si>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</si>
  <si>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</si>
  <si>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</si>
  <si>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</si>
  <si>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</si>
  <si>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</si>
  <si>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</si>
  <si>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</si>
  <si>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</si>
  <si>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</si>
  <si>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</si>
  <si>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</si>
  <si>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</si>
  <si>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</si>
  <si>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</si>
  <si>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</si>
  <si>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</si>
  <si>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</si>
  <si>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</si>
  <si>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</si>
  <si>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</si>
  <si>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</si>
  <si>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</si>
  <si>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</si>
  <si>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</si>
  <si>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</si>
  <si>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</si>
  <si>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</si>
  <si>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</si>
  <si>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</si>
  <si>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</si>
  <si>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</si>
  <si>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</si>
  <si>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</si>
  <si>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</si>
  <si>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</si>
  <si>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</si>
  <si>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</si>
  <si>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</si>
  <si>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</si>
  <si>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</si>
  <si>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</si>
  <si>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</si>
  <si>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</si>
  <si>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</si>
  <si>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</si>
  <si>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</si>
  <si>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</si>
  <si>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</si>
  <si>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</si>
  <si>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</si>
  <si>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</si>
  <si>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</si>
  <si>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</si>
  <si>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</si>
  <si>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</si>
  <si>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</si>
  <si>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</si>
  <si>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</si>
  <si>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</si>
  <si>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</si>
  <si>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</si>
  <si>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</si>
  <si>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</si>
  <si>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</si>
  <si>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</si>
  <si>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</si>
  <si>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</si>
  <si>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</si>
  <si>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</si>
  <si>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</si>
  <si>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</si>
  <si>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</si>
  <si>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</si>
  <si>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</si>
  <si>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</si>
  <si>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</si>
  <si>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</si>
  <si>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</si>
  <si>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</si>
  <si>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</si>
  <si>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</si>
  <si>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</si>
  <si>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</si>
  <si>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</si>
  <si>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</si>
  <si>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</si>
  <si>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</si>
  <si>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</si>
  <si>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</si>
  <si>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</si>
  <si>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</si>
  <si>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</si>
  <si>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</si>
  <si>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</si>
  <si>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</si>
  <si>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</si>
  <si>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</si>
  <si>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</si>
  <si>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</si>
  <si>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</si>
  <si>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</si>
  <si>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</si>
  <si>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</si>
  <si>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</si>
  <si>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</si>
  <si>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</si>
  <si>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</si>
  <si>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</si>
  <si>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</si>
  <si>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</si>
  <si>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</si>
  <si>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</si>
  <si>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</si>
  <si>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</si>
  <si>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</si>
  <si>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</si>
  <si>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</si>
  <si>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</si>
  <si>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</si>
  <si>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</si>
  <si>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</si>
  <si>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</si>
  <si>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</si>
  <si>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</si>
  <si>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</si>
  <si>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</si>
  <si>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</si>
  <si>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</si>
  <si>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</si>
  <si>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</si>
  <si>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</si>
  <si>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</si>
  <si>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</si>
  <si>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</si>
  <si>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</si>
  <si>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</si>
  <si>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</si>
  <si>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</si>
  <si>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</si>
  <si>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</si>
  <si>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</si>
  <si>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</si>
  <si>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</si>
  <si>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</si>
  <si>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</si>
  <si>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</si>
  <si>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</si>
  <si>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</si>
  <si>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</si>
  <si>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</si>
  <si>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</si>
  <si>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</si>
  <si>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</si>
  <si>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</si>
  <si>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</si>
  <si>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</si>
  <si>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</si>
  <si>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</si>
  <si>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</si>
  <si>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</si>
  <si>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</si>
  <si>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</si>
  <si>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</si>
  <si>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</si>
  <si>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</si>
  <si>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</si>
  <si>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</si>
  <si>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</si>
  <si>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</si>
  <si>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</si>
  <si>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</si>
  <si>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</si>
  <si>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</si>
  <si>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</si>
  <si>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</si>
  <si>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</si>
  <si>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</si>
  <si>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</si>
  <si>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</si>
  <si>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</si>
  <si>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</si>
  <si>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</si>
  <si>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</si>
  <si>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</si>
  <si>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</si>
  <si>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</si>
  <si>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</si>
  <si>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</si>
  <si>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</si>
  <si>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</si>
  <si>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</si>
  <si>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</si>
  <si>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</si>
  <si>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</si>
  <si>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</si>
  <si>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</si>
  <si>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</si>
  <si>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</si>
  <si>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</si>
  <si>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</si>
  <si>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</si>
  <si>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</si>
  <si>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</si>
  <si>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</si>
  <si>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</si>
  <si>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</si>
  <si>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</si>
  <si>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</si>
  <si>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</si>
  <si>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</si>
  <si>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</si>
  <si>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</si>
  <si>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</si>
  <si>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</si>
  <si>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</si>
  <si>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</si>
  <si>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</si>
  <si>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</si>
  <si>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</si>
  <si>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</si>
  <si>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</si>
  <si>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</si>
  <si>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</si>
  <si>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</si>
  <si>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</si>
  <si>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</si>
  <si>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</si>
  <si>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</si>
  <si>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</si>
  <si>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</si>
  <si>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</si>
  <si>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</si>
  <si>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</si>
  <si>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</si>
  <si>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</si>
  <si>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</si>
  <si>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</si>
  <si>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</si>
  <si>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</si>
  <si>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</si>
  <si>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</si>
  <si>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</si>
  <si>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</si>
  <si>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</si>
  <si>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</si>
  <si>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</si>
  <si>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</si>
  <si>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</si>
  <si>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33.10.130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</si>
  <si>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</si>
  <si>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</si>
  <si>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</si>
  <si>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</si>
  <si>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</si>
  <si>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</si>
  <si>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</si>
  <si>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</si>
  <si>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</si>
  <si>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</si>
  <si>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</si>
  <si>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</si>
  <si>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</si>
  <si>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</si>
  <si>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</si>
  <si>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</si>
  <si>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</si>
  <si>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</si>
  <si>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</si>
  <si>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</si>
  <si>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</si>
  <si>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</si>
  <si>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</si>
  <si>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</si>
  <si>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</si>
  <si>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</si>
  <si>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</si>
  <si>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</si>
  <si>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</si>
  <si>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</si>
  <si>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</si>
  <si>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</si>
  <si>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</si>
  <si>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</si>
  <si>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</si>
  <si>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</si>
  <si>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</si>
  <si>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</si>
  <si>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</si>
  <si>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</si>
  <si>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</si>
  <si>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</si>
  <si>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</si>
  <si>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</si>
  <si>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</si>
  <si>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</si>
  <si>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</si>
  <si>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</si>
  <si>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</si>
  <si>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</si>
  <si>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</si>
  <si>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</si>
  <si>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</si>
  <si>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</si>
  <si>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</si>
  <si>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</si>
  <si>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</si>
  <si>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</si>
  <si>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</si>
  <si>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</si>
  <si>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</si>
  <si>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</si>
  <si>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</si>
  <si>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</si>
  <si>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</si>
  <si>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</si>
  <si>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</si>
  <si>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</si>
  <si>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</si>
  <si>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</si>
  <si>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</si>
  <si>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</si>
  <si>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</si>
  <si>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</si>
  <si>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</si>
  <si>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</si>
  <si>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</si>
  <si>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</si>
  <si>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</si>
  <si>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</si>
  <si>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</si>
  <si>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</si>
  <si>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</si>
  <si>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</si>
  <si>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</si>
  <si>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</si>
  <si>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</si>
  <si>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</si>
  <si>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</si>
  <si>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</si>
  <si>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</si>
  <si>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</si>
  <si>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</si>
  <si>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</si>
  <si>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</si>
  <si>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</si>
  <si>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</si>
  <si>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</si>
  <si>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</si>
  <si>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</si>
  <si>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</si>
  <si>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</si>
  <si>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</si>
  <si>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</si>
  <si>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</si>
  <si>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</si>
  <si>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</si>
  <si>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</si>
  <si>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</si>
  <si>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</si>
  <si>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</si>
  <si>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</si>
  <si>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</si>
  <si>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</si>
  <si>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</si>
  <si>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</si>
  <si>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</si>
  <si>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</si>
  <si>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</si>
  <si>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</si>
  <si>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</si>
  <si>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</si>
  <si>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</si>
  <si>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</si>
  <si>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</si>
  <si>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</si>
  <si>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</si>
  <si>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</si>
  <si>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</si>
  <si>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</si>
  <si>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</si>
  <si>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</si>
  <si>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</si>
  <si>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</si>
  <si>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</si>
  <si>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</si>
  <si>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</si>
  <si>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</si>
  <si>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</si>
  <si>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</si>
  <si>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</si>
  <si>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</si>
  <si>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</si>
  <si>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</si>
  <si>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</si>
  <si>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</si>
  <si>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</si>
  <si>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</si>
  <si>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</si>
  <si>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</si>
  <si>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</si>
  <si>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</si>
  <si>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</si>
  <si>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</si>
  <si>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</si>
  <si>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</si>
  <si>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</si>
  <si>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</si>
  <si>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</si>
  <si>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</si>
  <si>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</si>
  <si>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</si>
  <si>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</si>
  <si>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</si>
  <si>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</si>
  <si>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</si>
  <si>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</si>
  <si>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</si>
  <si>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</si>
  <si>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</si>
  <si>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</si>
  <si>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</si>
  <si>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</si>
  <si>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</si>
  <si>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</si>
  <si>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</si>
  <si>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</si>
  <si>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</si>
  <si>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</si>
  <si>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</si>
  <si>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</si>
  <si>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</si>
  <si>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</si>
  <si>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</si>
  <si>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</si>
  <si>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</si>
  <si>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</si>
  <si>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</si>
  <si>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</si>
  <si>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</si>
  <si>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</si>
  <si>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</si>
  <si>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</si>
  <si>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</si>
  <si>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</si>
  <si>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</si>
  <si>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</si>
  <si>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</si>
  <si>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</si>
  <si>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</si>
  <si>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</si>
  <si>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</si>
  <si>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</si>
  <si>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</si>
  <si>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</si>
  <si>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</si>
  <si>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</si>
  <si>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</si>
  <si>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</si>
  <si>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</si>
  <si>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</si>
  <si>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</si>
  <si>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</si>
  <si>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</si>
  <si>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</si>
  <si>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</si>
  <si>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</si>
  <si>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</si>
  <si>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</si>
  <si>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</si>
  <si>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</si>
  <si>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</si>
  <si>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</si>
  <si>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</si>
  <si>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</si>
  <si>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</si>
  <si>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</si>
  <si>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</si>
  <si>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</si>
  <si>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</si>
  <si>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</si>
  <si>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</si>
  <si>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</si>
  <si>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</si>
  <si>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</si>
  <si>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</si>
  <si>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</si>
  <si>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</si>
  <si>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</si>
  <si>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</si>
  <si>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</si>
  <si>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</si>
  <si>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</si>
  <si>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</si>
  <si>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</si>
  <si>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</si>
  <si>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</si>
  <si>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</si>
  <si>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</si>
  <si>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</si>
  <si>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</si>
  <si>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</si>
  <si>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</si>
  <si>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</si>
  <si>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</si>
  <si>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</si>
  <si>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</si>
  <si>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</si>
  <si>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</si>
  <si>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</si>
  <si>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</si>
  <si>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</si>
  <si>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</si>
  <si>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</si>
  <si>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</si>
  <si>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</si>
  <si>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</si>
  <si>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</si>
  <si>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</si>
  <si>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</si>
  <si>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</si>
  <si>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</si>
  <si>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</si>
  <si>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</si>
  <si>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</si>
  <si>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</si>
  <si>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</si>
  <si>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</si>
  <si>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</si>
  <si>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</si>
  <si>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</si>
  <si>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</si>
  <si>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</si>
  <si>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</si>
  <si>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</si>
  <si>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</si>
  <si>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</si>
  <si>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</si>
  <si>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</si>
  <si>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</si>
  <si>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</si>
  <si>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</si>
  <si>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</si>
  <si>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</si>
  <si>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</si>
  <si>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</si>
  <si>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</si>
  <si>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</si>
  <si>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</si>
  <si>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</si>
  <si>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</si>
  <si>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</si>
  <si>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</si>
  <si>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</si>
  <si>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</si>
  <si>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</si>
  <si>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</si>
  <si>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</si>
  <si>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</si>
  <si>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</si>
  <si>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</si>
  <si>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</si>
  <si>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</si>
  <si>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</si>
  <si>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</si>
  <si>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</si>
  <si>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</si>
  <si>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</si>
  <si>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</si>
  <si>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</si>
  <si>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</si>
  <si>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</si>
  <si>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</si>
  <si>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</si>
  <si>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</si>
  <si>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</si>
  <si>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</si>
  <si>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</si>
  <si>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</si>
  <si>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</si>
  <si>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</si>
  <si>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</si>
  <si>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</si>
  <si>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</si>
  <si>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</si>
  <si>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</si>
  <si>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</si>
  <si>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</si>
  <si>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</si>
  <si>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</si>
  <si>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</si>
  <si>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</si>
  <si>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</si>
  <si>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</si>
  <si>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</si>
  <si>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</si>
  <si>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</si>
  <si>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</si>
  <si>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</si>
  <si>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</si>
  <si>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</si>
  <si>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</si>
  <si>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</si>
  <si>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</si>
  <si>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</si>
  <si>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</si>
  <si>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</si>
  <si>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</si>
  <si>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</si>
  <si>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</si>
  <si>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</si>
  <si>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</si>
  <si>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</si>
  <si>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</si>
  <si>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</si>
  <si>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</si>
  <si>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</si>
  <si>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</si>
  <si>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</si>
  <si>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</si>
  <si>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</si>
  <si>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</si>
  <si>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</si>
  <si>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</si>
  <si>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</si>
  <si>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</si>
  <si>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</si>
  <si>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</si>
  <si>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</si>
  <si>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</si>
  <si>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</si>
  <si>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</si>
  <si>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</si>
  <si>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</si>
  <si>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</si>
  <si>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</si>
  <si>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</si>
  <si>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</si>
  <si>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</si>
  <si>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</si>
  <si>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</si>
  <si>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</si>
  <si>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</si>
  <si>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</si>
  <si>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</si>
  <si>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</si>
  <si>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</si>
  <si>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</si>
  <si>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</si>
  <si>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</si>
  <si>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</si>
  <si>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</si>
  <si>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</si>
  <si>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</si>
  <si>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</si>
  <si>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</si>
  <si>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</si>
  <si>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</si>
  <si>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</si>
  <si>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</si>
  <si>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</si>
  <si>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</si>
  <si>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</si>
  <si>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</si>
  <si>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</si>
  <si>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</si>
  <si>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</si>
  <si>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</si>
  <si>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</si>
  <si>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</si>
  <si>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</si>
  <si>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</si>
  <si>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</si>
  <si>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</si>
  <si>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</si>
  <si>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</si>
  <si>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</si>
  <si>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</si>
  <si>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</si>
  <si>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</si>
  <si>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</si>
  <si>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</si>
  <si>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</si>
  <si>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</si>
  <si>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</si>
  <si>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</si>
  <si>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</si>
  <si>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</si>
  <si>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</si>
  <si>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</si>
  <si>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</si>
  <si>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</si>
  <si>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</si>
  <si>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</si>
  <si>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</si>
  <si>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</si>
  <si>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</si>
  <si>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</si>
  <si>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</si>
  <si>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</si>
  <si>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</si>
  <si>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</si>
  <si>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</si>
  <si>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</si>
  <si>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</si>
  <si>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</si>
  <si>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</si>
  <si>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</si>
  <si>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</si>
  <si>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</si>
  <si>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</si>
  <si>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</si>
  <si>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</si>
  <si>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</si>
  <si>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</si>
  <si>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</si>
  <si>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</si>
  <si>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</si>
  <si>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</si>
  <si>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</si>
  <si>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</si>
  <si>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</si>
  <si>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</si>
  <si>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</si>
  <si>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</si>
  <si>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</si>
  <si>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</si>
  <si>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</si>
  <si>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</si>
  <si>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</si>
  <si>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</si>
  <si>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</si>
  <si>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</si>
  <si>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</si>
  <si>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</si>
  <si>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</si>
  <si>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</si>
  <si>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</si>
  <si>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</si>
  <si>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</si>
  <si>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</si>
  <si>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</si>
  <si>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</si>
  <si>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</si>
  <si>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</si>
  <si>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</si>
  <si>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</si>
  <si>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</si>
  <si>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</si>
  <si>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</si>
  <si>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</si>
  <si>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</si>
  <si>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</si>
  <si>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</si>
  <si>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</si>
  <si>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</si>
  <si>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</si>
  <si>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</si>
  <si>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</si>
  <si>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</si>
  <si>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</si>
  <si>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</si>
  <si>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</si>
  <si>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</si>
  <si>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</si>
  <si>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</si>
  <si>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</si>
  <si>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</si>
  <si>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</si>
  <si>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</si>
  <si>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</si>
  <si>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</si>
  <si>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</si>
  <si>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</si>
  <si>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</si>
  <si>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</si>
  <si>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</si>
  <si>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</si>
  <si>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</si>
  <si>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</si>
  <si>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</si>
  <si>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</si>
  <si>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</si>
  <si>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</si>
  <si>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</si>
  <si>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</si>
  <si>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</si>
  <si>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</si>
  <si>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</si>
  <si>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</si>
  <si>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</si>
  <si>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</si>
  <si>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</si>
  <si>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</si>
  <si>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</si>
  <si>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</si>
  <si>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</si>
  <si>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</si>
  <si>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</si>
  <si>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</si>
  <si>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</si>
  <si>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</si>
  <si>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</si>
  <si>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</si>
  <si>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</si>
  <si>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</si>
  <si>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</si>
  <si>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</si>
  <si>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</si>
  <si>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</si>
  <si>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</si>
  <si>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</si>
  <si>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</si>
  <si>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</si>
  <si>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</si>
  <si>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</si>
  <si>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</si>
  <si>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</si>
  <si>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</si>
  <si>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</si>
  <si>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</si>
  <si>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</si>
  <si>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</si>
  <si>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</si>
  <si>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</si>
  <si>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</si>
  <si>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</si>
  <si>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</si>
  <si>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</si>
  <si>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</si>
  <si>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</si>
  <si>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</si>
  <si>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</si>
  <si>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</si>
  <si>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</si>
  <si>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</si>
  <si>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</si>
  <si>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</si>
  <si>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</si>
  <si>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</si>
  <si>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</si>
  <si>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</si>
  <si>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</si>
  <si>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</si>
  <si>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</si>
  <si>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</si>
  <si>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</si>
  <si>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</si>
  <si>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</si>
  <si>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</si>
  <si>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</si>
  <si>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</si>
  <si>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</si>
  <si>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</si>
  <si>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</si>
  <si>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</si>
  <si>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</si>
  <si>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</si>
  <si>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</si>
  <si>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</si>
  <si>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</si>
  <si>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</si>
  <si>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</si>
  <si>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</si>
  <si>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</si>
  <si>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</si>
  <si>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</si>
  <si>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</si>
  <si>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</si>
  <si>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</si>
  <si>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</si>
  <si>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</si>
  <si>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</si>
  <si>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</si>
  <si>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</si>
  <si>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</si>
  <si>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</si>
  <si>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</si>
  <si>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</si>
  <si>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</si>
  <si>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</si>
  <si>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</si>
  <si>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</si>
  <si>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</si>
  <si>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</si>
  <si>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</si>
  <si>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</si>
  <si>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</si>
  <si>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</si>
  <si>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</si>
  <si>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</si>
  <si>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Régua de bornes para 9 polos de 600 V / 50 A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</si>
  <si>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</si>
  <si>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</si>
  <si>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</si>
  <si>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</si>
  <si>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</si>
  <si>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</si>
  <si>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</si>
  <si>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</si>
  <si>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</si>
  <si>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</si>
  <si>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</si>
  <si>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</si>
  <si>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</si>
  <si>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</si>
  <si>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</si>
  <si>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</si>
  <si>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</si>
  <si>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</si>
  <si>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</si>
  <si>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</si>
  <si>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</si>
  <si>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</si>
  <si>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</si>
  <si>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</si>
  <si>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</si>
  <si>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</si>
  <si>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</si>
  <si>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</si>
  <si>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</si>
  <si>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</si>
  <si>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37.24.031</t>
  </si>
  <si>
    <t>37.24.032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</si>
  <si>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</si>
  <si>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</si>
  <si>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</si>
  <si>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</si>
  <si>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</si>
  <si>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</si>
  <si>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</si>
  <si>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</si>
  <si>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</si>
  <si>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</si>
  <si>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</si>
  <si>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</si>
  <si>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</si>
  <si>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</si>
  <si>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</si>
  <si>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</si>
  <si>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</si>
  <si>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</si>
  <si>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</si>
  <si>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</si>
  <si>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</si>
  <si>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</si>
  <si>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</si>
  <si>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</si>
  <si>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</si>
  <si>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</si>
  <si>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</si>
  <si>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</si>
  <si>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</si>
  <si>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</si>
  <si>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</si>
  <si>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</si>
  <si>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</si>
  <si>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</si>
  <si>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</si>
  <si>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</si>
  <si>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</si>
  <si>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</si>
  <si>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</si>
  <si>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</si>
  <si>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</si>
  <si>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</si>
  <si>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</si>
  <si>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</si>
  <si>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38.04.060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</si>
  <si>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</si>
  <si>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</si>
  <si>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</si>
  <si>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</si>
  <si>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</si>
  <si>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</si>
  <si>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</si>
  <si>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</si>
  <si>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</si>
  <si>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</si>
  <si>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</si>
  <si>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</si>
  <si>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</si>
  <si>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</si>
  <si>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</si>
  <si>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38.05.060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</si>
  <si>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</si>
  <si>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</si>
  <si>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</si>
  <si>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</si>
  <si>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</si>
  <si>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</si>
  <si>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</si>
  <si>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</si>
  <si>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</si>
  <si>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</si>
  <si>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</si>
  <si>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</si>
  <si>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</si>
  <si>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</si>
  <si>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</si>
  <si>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</si>
  <si>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</si>
  <si>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</si>
  <si>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</si>
  <si>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</si>
  <si>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</si>
  <si>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</si>
  <si>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</si>
  <si>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</si>
  <si>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</si>
  <si>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</si>
  <si>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</si>
  <si>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</si>
  <si>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</si>
  <si>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</si>
  <si>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</si>
  <si>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</si>
  <si>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</si>
  <si>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</si>
  <si>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</si>
  <si>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</si>
  <si>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</si>
  <si>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</si>
  <si>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</si>
  <si>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</si>
  <si>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</si>
  <si>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</si>
  <si>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</si>
  <si>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</si>
  <si>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</si>
  <si>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</si>
  <si>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</si>
  <si>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</si>
  <si>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</si>
  <si>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</si>
  <si>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</si>
  <si>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</si>
  <si>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</si>
  <si>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</si>
  <si>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</si>
  <si>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</si>
  <si>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</si>
  <si>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</si>
  <si>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</si>
  <si>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</si>
  <si>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</si>
  <si>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</si>
  <si>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</si>
  <si>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</si>
  <si>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</si>
  <si>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</si>
  <si>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</si>
  <si>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</si>
  <si>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</si>
  <si>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</si>
  <si>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</si>
  <si>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</si>
  <si>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</si>
  <si>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</si>
  <si>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</si>
  <si>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</si>
  <si>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</si>
  <si>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</si>
  <si>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</si>
  <si>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</si>
  <si>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</si>
  <si>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</si>
  <si>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</si>
  <si>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</si>
  <si>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</si>
  <si>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</si>
  <si>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</si>
  <si>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</si>
  <si>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</si>
  <si>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</si>
  <si>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</si>
  <si>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</si>
  <si>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</si>
  <si>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</si>
  <si>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</si>
  <si>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</si>
  <si>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</si>
  <si>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</si>
  <si>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</si>
  <si>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</si>
  <si>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</si>
  <si>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</si>
  <si>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</si>
  <si>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</si>
  <si>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</si>
  <si>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</si>
  <si>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</si>
  <si>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</si>
  <si>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</si>
  <si>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</si>
  <si>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</si>
  <si>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</si>
  <si>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</si>
  <si>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</si>
  <si>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</si>
  <si>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</si>
  <si>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</si>
  <si>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</si>
  <si>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</si>
  <si>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</si>
  <si>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</si>
  <si>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</si>
  <si>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</si>
  <si>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</si>
  <si>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</si>
  <si>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</si>
  <si>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</si>
  <si>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</si>
  <si>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</si>
  <si>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</si>
  <si>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</si>
  <si>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</si>
  <si>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</si>
  <si>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</si>
  <si>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</si>
  <si>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</si>
  <si>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</si>
  <si>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</si>
  <si>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</si>
  <si>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</si>
  <si>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</si>
  <si>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</si>
  <si>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</si>
  <si>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</si>
  <si>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</si>
  <si>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</si>
  <si>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</si>
  <si>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</si>
  <si>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</si>
  <si>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</si>
  <si>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</si>
  <si>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</si>
  <si>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</si>
  <si>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</si>
  <si>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</si>
  <si>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</si>
  <si>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</si>
  <si>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</si>
  <si>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</si>
  <si>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</si>
  <si>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</si>
  <si>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</si>
  <si>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</si>
  <si>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</si>
  <si>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</si>
  <si>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</si>
  <si>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</si>
  <si>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</si>
  <si>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</si>
  <si>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</si>
  <si>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</si>
  <si>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</si>
  <si>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</si>
  <si>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</si>
  <si>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</si>
  <si>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</si>
  <si>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</si>
  <si>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</si>
  <si>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</si>
  <si>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</si>
  <si>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</si>
  <si>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</si>
  <si>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</si>
  <si>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</si>
  <si>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</si>
  <si>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</si>
  <si>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</si>
  <si>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</si>
  <si>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</si>
  <si>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</si>
  <si>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</si>
  <si>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</si>
  <si>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</si>
  <si>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</si>
  <si>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</si>
  <si>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</si>
  <si>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</si>
  <si>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</si>
  <si>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</si>
  <si>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</si>
  <si>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</si>
  <si>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</si>
  <si>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</si>
  <si>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</si>
  <si>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</si>
  <si>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</si>
  <si>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</si>
  <si>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</si>
  <si>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</si>
  <si>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</si>
  <si>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</si>
  <si>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</si>
  <si>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</si>
  <si>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</si>
  <si>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</si>
  <si>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</si>
  <si>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</si>
  <si>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</si>
  <si>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</si>
  <si>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</si>
  <si>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</si>
  <si>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</si>
  <si>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</si>
  <si>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</si>
  <si>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</si>
  <si>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</si>
  <si>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</si>
  <si>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</si>
  <si>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</si>
  <si>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</si>
  <si>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</si>
  <si>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</si>
  <si>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</si>
  <si>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Eletrocalha e acessorios..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</si>
  <si>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</si>
  <si>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</si>
  <si>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</si>
  <si>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</si>
  <si>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</si>
  <si>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</si>
  <si>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</si>
  <si>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</si>
  <si>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</si>
  <si>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</si>
  <si>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</si>
  <si>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</si>
  <si>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</si>
  <si>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</si>
  <si>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</si>
  <si>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</si>
  <si>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</si>
  <si>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</si>
  <si>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</si>
  <si>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</si>
  <si>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</si>
  <si>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</si>
  <si>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</si>
  <si>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</si>
  <si>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</si>
  <si>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</si>
  <si>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</si>
  <si>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</si>
  <si>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</si>
  <si>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</si>
  <si>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</si>
  <si>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</si>
  <si>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</si>
  <si>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</si>
  <si>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</si>
  <si>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</si>
  <si>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</si>
  <si>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</si>
  <si>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</si>
  <si>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</si>
  <si>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</si>
  <si>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</si>
  <si>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</si>
  <si>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</si>
  <si>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</si>
  <si>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</si>
  <si>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</si>
  <si>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</si>
  <si>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</si>
  <si>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</si>
  <si>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</si>
  <si>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</si>
  <si>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</si>
  <si>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</si>
  <si>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</si>
  <si>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</si>
  <si>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</si>
  <si>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</si>
  <si>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</si>
  <si>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</si>
  <si>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</si>
  <si>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</si>
  <si>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</si>
  <si>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</si>
  <si>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</si>
  <si>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</si>
  <si>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</si>
  <si>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</si>
  <si>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</si>
  <si>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</si>
  <si>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</si>
  <si>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</si>
  <si>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</si>
  <si>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</si>
  <si>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</si>
  <si>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</si>
  <si>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</si>
  <si>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</si>
  <si>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</si>
  <si>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</si>
  <si>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</si>
  <si>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</si>
  <si>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</si>
  <si>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</si>
  <si>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</si>
  <si>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</si>
  <si>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</si>
  <si>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</si>
  <si>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</si>
  <si>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</si>
  <si>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</si>
  <si>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</si>
  <si>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</si>
  <si>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</si>
  <si>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</si>
  <si>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</si>
  <si>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</si>
  <si>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</si>
  <si>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</si>
  <si>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</si>
  <si>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</si>
  <si>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</si>
  <si>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</si>
  <si>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</si>
  <si>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</si>
  <si>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</si>
  <si>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</si>
  <si>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</si>
  <si>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</si>
  <si>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</si>
  <si>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</si>
  <si>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</si>
  <si>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</si>
  <si>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</si>
  <si>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</si>
  <si>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</si>
  <si>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</si>
  <si>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</si>
  <si>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</si>
  <si>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</si>
  <si>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</si>
  <si>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</si>
  <si>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</si>
  <si>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</si>
  <si>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</si>
  <si>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</si>
  <si>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</si>
  <si>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</si>
  <si>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</si>
  <si>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</si>
  <si>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</si>
  <si>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</si>
  <si>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</si>
  <si>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</si>
  <si>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</si>
  <si>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</si>
  <si>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</si>
  <si>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</si>
  <si>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</si>
  <si>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</si>
  <si>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</si>
  <si>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</si>
  <si>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</si>
  <si>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</si>
  <si>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</si>
  <si>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</si>
  <si>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</si>
  <si>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</si>
  <si>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</si>
  <si>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</si>
  <si>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</si>
  <si>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</si>
  <si>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</si>
  <si>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</si>
  <si>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</si>
  <si>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</si>
  <si>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</si>
  <si>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</si>
  <si>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</si>
  <si>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</si>
  <si>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</si>
  <si>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</si>
  <si>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</si>
  <si>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</si>
  <si>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</si>
  <si>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</si>
  <si>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</si>
  <si>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</si>
  <si>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</si>
  <si>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</si>
  <si>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</si>
  <si>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</si>
  <si>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</si>
  <si>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</si>
  <si>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</si>
  <si>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</si>
  <si>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</si>
  <si>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</si>
  <si>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</si>
  <si>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</si>
  <si>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</si>
  <si>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</si>
  <si>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</si>
  <si>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</si>
  <si>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</si>
  <si>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</si>
  <si>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</si>
  <si>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</si>
  <si>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</si>
  <si>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</si>
  <si>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</si>
  <si>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</si>
  <si>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</si>
  <si>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</si>
  <si>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</si>
  <si>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</si>
  <si>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</si>
  <si>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</si>
  <si>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</si>
  <si>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</si>
  <si>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Cabo de cobre flexível de 2,5 mm², isolamento 0,6/1kV - isolação HEPR 90°C</t>
  </si>
  <si>
    <t>Cabo de cobre flexível de 4 mm², isolamento 0,6/1kV - isolação HEPR 90°C</t>
  </si>
  <si>
    <t>39.21.040</t>
  </si>
  <si>
    <t>Cabo de cobre flexível de 6 mm², isolamento 0,6/1kV - isolação HEPR 90°C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</si>
  <si>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</si>
  <si>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</si>
  <si>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</si>
  <si>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</si>
  <si>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</si>
  <si>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</si>
  <si>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</si>
  <si>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</si>
  <si>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</si>
  <si>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</si>
  <si>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</si>
  <si>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</si>
  <si>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</si>
  <si>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</si>
  <si>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</si>
  <si>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</si>
  <si>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</si>
  <si>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</si>
  <si>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</si>
  <si>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</si>
  <si>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</si>
  <si>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</si>
  <si>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</si>
  <si>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</si>
  <si>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</si>
  <si>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</si>
  <si>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</si>
  <si>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</si>
  <si>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</si>
  <si>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</si>
  <si>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</si>
  <si>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</si>
  <si>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</si>
  <si>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</si>
  <si>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</si>
  <si>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</si>
  <si>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</si>
  <si>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</si>
  <si>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</si>
  <si>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</si>
  <si>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</si>
  <si>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</si>
  <si>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</si>
  <si>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</si>
  <si>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</si>
  <si>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</si>
  <si>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</si>
  <si>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</si>
  <si>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</si>
  <si>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</si>
  <si>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</si>
  <si>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</si>
  <si>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</si>
  <si>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</si>
  <si>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</si>
  <si>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</si>
  <si>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</si>
  <si>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</si>
  <si>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</si>
  <si>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</si>
  <si>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</si>
  <si>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</si>
  <si>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</si>
  <si>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</si>
  <si>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</si>
  <si>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</si>
  <si>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</si>
  <si>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</si>
  <si>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</si>
  <si>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</si>
  <si>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</si>
  <si>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</si>
  <si>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</si>
  <si>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</si>
  <si>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</si>
  <si>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</si>
  <si>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</si>
  <si>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</si>
  <si>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</si>
  <si>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</si>
  <si>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</si>
  <si>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</si>
  <si>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</si>
  <si>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</si>
  <si>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</si>
  <si>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</si>
  <si>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</si>
  <si>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</si>
  <si>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</si>
  <si>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</si>
  <si>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</si>
  <si>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</si>
  <si>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</si>
  <si>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</si>
  <si>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</si>
  <si>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</si>
  <si>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</si>
  <si>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</si>
  <si>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</si>
  <si>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</si>
  <si>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</si>
  <si>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39.29.111</t>
  </si>
  <si>
    <t>Cabo de cobre flexível de 2,5 mm², isolamento 750 V - isolação LSHF/A 70°C - baixa emissão de fumaça e gases</t>
  </si>
  <si>
    <t>39.29.112</t>
  </si>
  <si>
    <t>39.29.113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</si>
  <si>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</si>
  <si>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</si>
  <si>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</si>
  <si>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</si>
  <si>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</si>
  <si>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</si>
  <si>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</si>
  <si>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</si>
  <si>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</si>
  <si>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</si>
  <si>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</si>
  <si>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</si>
  <si>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</si>
  <si>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</si>
  <si>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</si>
  <si>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</si>
  <si>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</si>
  <si>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</si>
  <si>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</si>
  <si>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</si>
  <si>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</si>
  <si>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</si>
  <si>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</si>
  <si>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</si>
  <si>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</si>
  <si>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</si>
  <si>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</si>
  <si>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</si>
  <si>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</si>
  <si>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</si>
  <si>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</si>
  <si>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</si>
  <si>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</si>
  <si>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</si>
  <si>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</si>
  <si>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</si>
  <si>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</si>
  <si>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</si>
  <si>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</si>
  <si>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</si>
  <si>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</si>
  <si>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</si>
  <si>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</si>
  <si>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</si>
  <si>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</si>
  <si>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</si>
  <si>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</si>
  <si>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</si>
  <si>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</si>
  <si>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</si>
  <si>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</si>
  <si>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</si>
  <si>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</si>
  <si>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</si>
  <si>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</si>
  <si>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</si>
  <si>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</si>
  <si>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</si>
  <si>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</si>
  <si>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</si>
  <si>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</si>
  <si>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</si>
  <si>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</si>
  <si>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</si>
  <si>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</si>
  <si>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</si>
  <si>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</si>
  <si>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</si>
  <si>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</si>
  <si>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</si>
  <si>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</si>
  <si>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</si>
  <si>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</si>
  <si>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</si>
  <si>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</si>
  <si>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</si>
  <si>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</si>
  <si>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</si>
  <si>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</si>
  <si>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</si>
  <si>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</si>
  <si>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</si>
  <si>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</si>
  <si>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</si>
  <si>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</si>
  <si>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</si>
  <si>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</si>
  <si>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</si>
  <si>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</si>
  <si>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</si>
  <si>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</si>
  <si>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</si>
  <si>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</si>
  <si>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</si>
  <si>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</si>
  <si>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</si>
  <si>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</si>
  <si>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</si>
  <si>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</si>
  <si>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</si>
  <si>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</si>
  <si>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</si>
  <si>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</si>
  <si>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</si>
  <si>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</si>
  <si>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</si>
  <si>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</si>
  <si>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</si>
  <si>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</si>
  <si>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</si>
  <si>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</si>
  <si>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</si>
  <si>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</si>
  <si>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</si>
  <si>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</si>
  <si>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</si>
  <si>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</si>
  <si>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</si>
  <si>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</si>
  <si>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</si>
  <si>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</si>
  <si>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</si>
  <si>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</si>
  <si>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</si>
  <si>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</si>
  <si>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</si>
  <si>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</si>
  <si>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</si>
  <si>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</si>
  <si>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</si>
  <si>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</si>
  <si>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</si>
  <si>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</si>
  <si>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</si>
  <si>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</si>
  <si>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</si>
  <si>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</si>
  <si>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</si>
  <si>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</si>
  <si>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</si>
  <si>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</si>
  <si>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</si>
  <si>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</si>
  <si>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</si>
  <si>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</si>
  <si>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</si>
  <si>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</si>
  <si>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</si>
  <si>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</si>
  <si>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</si>
  <si>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</si>
  <si>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</si>
  <si>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</si>
  <si>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</si>
  <si>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</si>
  <si>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</si>
  <si>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</si>
  <si>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</si>
  <si>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</si>
  <si>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</si>
  <si>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</si>
  <si>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</si>
  <si>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</si>
  <si>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</si>
  <si>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</si>
  <si>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</si>
  <si>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</si>
  <si>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</si>
  <si>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</si>
  <si>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</si>
  <si>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</si>
  <si>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</si>
  <si>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</si>
  <si>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</si>
  <si>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</si>
  <si>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</si>
  <si>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</si>
  <si>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</si>
  <si>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</si>
  <si>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</si>
  <si>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</si>
  <si>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</si>
  <si>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</si>
  <si>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</si>
  <si>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</si>
  <si>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</si>
  <si>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</si>
  <si>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</si>
  <si>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</si>
  <si>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</si>
  <si>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</si>
  <si>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</si>
  <si>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</si>
  <si>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</si>
  <si>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</si>
  <si>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</si>
  <si>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</si>
  <si>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</si>
  <si>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</si>
  <si>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</si>
  <si>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</si>
  <si>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</si>
  <si>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</si>
  <si>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</si>
  <si>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</si>
  <si>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</si>
  <si>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</si>
  <si>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</si>
  <si>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</si>
  <si>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</si>
  <si>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</si>
  <si>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</si>
  <si>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</si>
  <si>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</si>
  <si>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</si>
  <si>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</si>
  <si>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</si>
  <si>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</si>
  <si>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</si>
  <si>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</si>
  <si>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</si>
  <si>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</si>
  <si>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</si>
  <si>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</si>
  <si>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</si>
  <si>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</si>
  <si>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</si>
  <si>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</si>
  <si>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</si>
  <si>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</si>
  <si>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</si>
  <si>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</si>
  <si>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</si>
  <si>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</si>
  <si>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</si>
  <si>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</si>
  <si>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</si>
  <si>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</si>
  <si>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</si>
  <si>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</si>
  <si>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</si>
  <si>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</si>
  <si>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41.02.551</t>
  </si>
  <si>
    <t>41.02.562</t>
  </si>
  <si>
    <t>41.02.580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</si>
  <si>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</si>
  <si>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</si>
  <si>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</si>
  <si>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</si>
  <si>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</si>
  <si>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</si>
  <si>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</si>
  <si>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</si>
  <si>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</si>
  <si>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</si>
  <si>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</si>
  <si>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</si>
  <si>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</si>
  <si>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</si>
  <si>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</si>
  <si>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</si>
  <si>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</si>
  <si>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</si>
  <si>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</si>
  <si>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</si>
  <si>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</si>
  <si>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</si>
  <si>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</si>
  <si>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</si>
  <si>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</si>
  <si>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</si>
  <si>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</si>
  <si>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</si>
  <si>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</si>
  <si>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</si>
  <si>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</si>
  <si>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</si>
  <si>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</si>
  <si>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</si>
  <si>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</si>
  <si>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</si>
  <si>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</si>
  <si>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</si>
  <si>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</si>
  <si>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</si>
  <si>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</si>
  <si>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</si>
  <si>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</si>
  <si>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</si>
  <si>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</si>
  <si>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</si>
  <si>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</si>
  <si>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</si>
  <si>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</si>
  <si>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</si>
  <si>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</si>
  <si>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</si>
  <si>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</si>
  <si>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</si>
  <si>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</si>
  <si>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</si>
  <si>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</si>
  <si>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</si>
  <si>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</si>
  <si>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</si>
  <si>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</si>
  <si>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</si>
  <si>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</si>
  <si>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</si>
  <si>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</si>
  <si>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</si>
  <si>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</si>
  <si>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</si>
  <si>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</si>
  <si>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</si>
  <si>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</si>
  <si>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</si>
  <si>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</si>
  <si>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</si>
  <si>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</si>
  <si>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</si>
  <si>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</si>
  <si>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</si>
  <si>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</si>
  <si>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</si>
  <si>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</si>
  <si>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</si>
  <si>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</si>
  <si>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</si>
  <si>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</si>
  <si>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</si>
  <si>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</si>
  <si>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</si>
  <si>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</si>
  <si>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</si>
  <si>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</si>
  <si>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</si>
  <si>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</si>
  <si>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</si>
  <si>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</si>
  <si>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</si>
  <si>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</si>
  <si>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</si>
  <si>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</si>
  <si>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</si>
  <si>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</si>
  <si>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</si>
  <si>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</si>
  <si>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</si>
  <si>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</si>
  <si>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</si>
  <si>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</si>
  <si>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</si>
  <si>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</si>
  <si>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</si>
  <si>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</si>
  <si>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</si>
  <si>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</si>
  <si>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</si>
  <si>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</si>
  <si>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</si>
  <si>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</si>
  <si>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</si>
  <si>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</si>
  <si>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</si>
  <si>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</si>
  <si>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41.11.703</t>
  </si>
  <si>
    <t>41.11.711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</si>
  <si>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</si>
  <si>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</si>
  <si>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</si>
  <si>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</si>
  <si>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</si>
  <si>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</si>
  <si>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</si>
  <si>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41.12.070</t>
  </si>
  <si>
    <t>Projetor retangular fechado, para lâmpada vapor metálico de 70 W/150 W ou halógena de 300 W/500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</si>
  <si>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</si>
  <si>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</si>
  <si>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</si>
  <si>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</si>
  <si>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</si>
  <si>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41.13</t>
  </si>
  <si>
    <t>Aparelho de iluminacao a prova de tempo, gases e vapores</t>
  </si>
  <si>
    <t>41.13.030</t>
  </si>
  <si>
    <t>Luminária blindada retangular de embutir, para lâmpada de 160 W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</si>
  <si>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</si>
  <si>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</si>
  <si>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</si>
  <si>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</si>
  <si>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</si>
  <si>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</si>
  <si>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</si>
  <si>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</si>
  <si>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</si>
  <si>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</si>
  <si>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</si>
  <si>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</si>
  <si>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</si>
  <si>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</si>
  <si>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</si>
  <si>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</si>
  <si>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</si>
  <si>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</si>
  <si>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</si>
  <si>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</si>
  <si>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</si>
  <si>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</si>
  <si>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</si>
  <si>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</si>
  <si>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</si>
  <si>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</si>
  <si>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</si>
  <si>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</si>
  <si>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</si>
  <si>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</si>
  <si>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</si>
  <si>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</si>
  <si>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</si>
  <si>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</si>
  <si>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</si>
  <si>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</si>
  <si>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</si>
  <si>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</si>
  <si>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</si>
  <si>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</si>
  <si>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</si>
  <si>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</si>
  <si>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</si>
  <si>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</si>
  <si>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</si>
  <si>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</si>
  <si>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</si>
  <si>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</si>
  <si>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</si>
  <si>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</si>
  <si>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</si>
  <si>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</si>
  <si>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41.31.040</t>
  </si>
  <si>
    <t>41.31.070</t>
  </si>
  <si>
    <t>41.31.080</t>
  </si>
  <si>
    <t>41.31.087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</si>
  <si>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</si>
  <si>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</si>
  <si>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</si>
  <si>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</si>
  <si>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</si>
  <si>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</si>
  <si>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</si>
  <si>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</si>
  <si>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</si>
  <si>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</si>
  <si>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</si>
  <si>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</si>
  <si>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</si>
  <si>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</si>
  <si>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</si>
  <si>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</si>
  <si>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</si>
  <si>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</si>
  <si>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</si>
  <si>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</si>
  <si>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</si>
  <si>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</si>
  <si>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</si>
  <si>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</si>
  <si>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</si>
  <si>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</si>
  <si>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</si>
  <si>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</si>
  <si>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</si>
  <si>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</si>
  <si>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</si>
  <si>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</si>
  <si>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</si>
  <si>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</si>
  <si>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</si>
  <si>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</si>
  <si>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</si>
  <si>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</si>
  <si>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</si>
  <si>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</si>
  <si>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</si>
  <si>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</si>
  <si>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</si>
  <si>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</si>
  <si>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</si>
  <si>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</si>
  <si>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</si>
  <si>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</si>
  <si>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</si>
  <si>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</si>
  <si>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</si>
  <si>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</si>
  <si>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</si>
  <si>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</si>
  <si>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</si>
  <si>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</si>
  <si>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</si>
  <si>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</si>
  <si>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</si>
  <si>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</si>
  <si>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</si>
  <si>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</si>
  <si>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</si>
  <si>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</si>
  <si>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</si>
  <si>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</si>
  <si>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</si>
  <si>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</si>
  <si>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</si>
  <si>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</si>
  <si>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</si>
  <si>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</si>
  <si>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</si>
  <si>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</si>
  <si>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</si>
  <si>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</si>
  <si>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</si>
  <si>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</si>
  <si>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</si>
  <si>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</si>
  <si>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</si>
  <si>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</si>
  <si>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</si>
  <si>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</si>
  <si>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</si>
  <si>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</si>
  <si>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</si>
  <si>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</si>
  <si>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</si>
  <si>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</si>
  <si>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</si>
  <si>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</si>
  <si>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</si>
  <si>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</si>
  <si>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</si>
  <si>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</si>
  <si>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</si>
  <si>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</si>
  <si>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</si>
  <si>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</si>
  <si>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</si>
  <si>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</si>
  <si>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</si>
  <si>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</si>
  <si>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</si>
  <si>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</si>
  <si>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</si>
  <si>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</si>
  <si>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</si>
  <si>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</si>
  <si>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</si>
  <si>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</si>
  <si>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</si>
  <si>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</si>
  <si>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</si>
  <si>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</si>
  <si>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</si>
  <si>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</si>
  <si>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</si>
  <si>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</si>
  <si>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</si>
  <si>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</si>
  <si>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</si>
  <si>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</si>
  <si>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</si>
  <si>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</si>
  <si>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</si>
  <si>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</si>
  <si>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</si>
  <si>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</si>
  <si>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</si>
  <si>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</si>
  <si>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</si>
  <si>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</si>
  <si>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</si>
  <si>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</si>
  <si>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</si>
  <si>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</si>
  <si>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</si>
  <si>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</si>
  <si>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</si>
  <si>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</si>
  <si>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</si>
  <si>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</si>
  <si>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</si>
  <si>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</si>
  <si>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</si>
  <si>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</si>
  <si>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</si>
  <si>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</si>
  <si>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</si>
  <si>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</si>
  <si>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</si>
  <si>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</si>
  <si>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</si>
  <si>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</si>
  <si>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</si>
  <si>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</si>
  <si>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</si>
  <si>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</si>
  <si>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</si>
  <si>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</si>
  <si>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</si>
  <si>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</si>
  <si>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</si>
  <si>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</si>
  <si>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</si>
  <si>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</si>
  <si>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</si>
  <si>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</si>
  <si>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</si>
  <si>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</si>
  <si>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</si>
  <si>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</si>
  <si>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</si>
  <si>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</si>
  <si>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</si>
  <si>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</si>
  <si>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</si>
  <si>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</si>
  <si>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</si>
  <si>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</si>
  <si>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</si>
  <si>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</si>
  <si>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</si>
  <si>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</si>
  <si>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</si>
  <si>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</si>
  <si>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</si>
  <si>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</si>
  <si>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</si>
  <si>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</si>
  <si>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</si>
  <si>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</si>
  <si>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</si>
  <si>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</si>
  <si>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</si>
  <si>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</si>
  <si>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</si>
  <si>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</si>
  <si>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</si>
  <si>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</si>
  <si>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</si>
  <si>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</si>
  <si>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</si>
  <si>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</si>
  <si>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</si>
  <si>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</si>
  <si>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</si>
  <si>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</si>
  <si>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</si>
  <si>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</si>
  <si>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</si>
  <si>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</si>
  <si>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</si>
  <si>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</si>
  <si>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</si>
  <si>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</si>
  <si>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</si>
  <si>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</si>
  <si>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</si>
  <si>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</si>
  <si>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</si>
  <si>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</si>
  <si>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</si>
  <si>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</si>
  <si>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</si>
  <si>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</si>
  <si>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</si>
  <si>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</si>
  <si>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</si>
  <si>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</si>
  <si>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</si>
  <si>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</si>
  <si>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</si>
  <si>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</si>
  <si>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</si>
  <si>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</si>
  <si>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</si>
  <si>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</si>
  <si>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</si>
  <si>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</si>
  <si>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</si>
  <si>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</si>
  <si>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</si>
  <si>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</si>
  <si>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</si>
  <si>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</si>
  <si>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</si>
  <si>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</si>
  <si>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</si>
  <si>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</si>
  <si>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</si>
  <si>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</si>
  <si>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</si>
  <si>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</si>
  <si>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</si>
  <si>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</si>
  <si>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</si>
  <si>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</si>
  <si>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</si>
  <si>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</si>
  <si>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</si>
  <si>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</si>
  <si>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</si>
  <si>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</si>
  <si>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</si>
  <si>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</si>
  <si>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</si>
  <si>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</si>
  <si>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</si>
  <si>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</si>
  <si>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</si>
  <si>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</si>
  <si>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</si>
  <si>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</si>
  <si>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</si>
  <si>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</si>
  <si>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</si>
  <si>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</si>
  <si>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</si>
  <si>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</si>
  <si>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</si>
  <si>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</si>
  <si>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</si>
  <si>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</si>
  <si>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</si>
  <si>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</si>
  <si>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</si>
  <si>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</si>
  <si>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</si>
  <si>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</si>
  <si>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</si>
  <si>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</si>
  <si>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</si>
  <si>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</si>
  <si>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</si>
  <si>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</si>
  <si>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</si>
  <si>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</si>
  <si>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</si>
  <si>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</si>
  <si>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</si>
  <si>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</si>
  <si>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</si>
  <si>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</si>
  <si>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</si>
  <si>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</si>
  <si>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</si>
  <si>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</si>
  <si>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</si>
  <si>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</si>
  <si>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</si>
  <si>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</si>
  <si>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</si>
  <si>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</si>
  <si>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</si>
  <si>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</si>
  <si>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</si>
  <si>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</si>
  <si>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</si>
  <si>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</si>
  <si>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</si>
  <si>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</si>
  <si>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</si>
  <si>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</si>
  <si>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</si>
  <si>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</si>
  <si>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</si>
  <si>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</si>
  <si>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</si>
  <si>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</si>
  <si>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</si>
  <si>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</si>
  <si>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</si>
  <si>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</si>
  <si>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</si>
  <si>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</si>
  <si>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</si>
  <si>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</si>
  <si>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</si>
  <si>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</si>
  <si>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</si>
  <si>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</si>
  <si>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</si>
  <si>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</si>
  <si>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</si>
  <si>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</si>
  <si>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</si>
  <si>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</si>
  <si>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</si>
  <si>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</si>
  <si>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</si>
  <si>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</si>
  <si>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</si>
  <si>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</si>
  <si>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</si>
  <si>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</si>
  <si>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</si>
  <si>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</si>
  <si>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</si>
  <si>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</si>
  <si>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</si>
  <si>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</si>
  <si>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</si>
  <si>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</si>
  <si>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</si>
  <si>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</si>
  <si>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</si>
  <si>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</si>
  <si>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</si>
  <si>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</si>
  <si>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</si>
  <si>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</si>
  <si>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</si>
  <si>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</si>
  <si>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</si>
  <si>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</si>
  <si>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</si>
  <si>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</si>
  <si>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</si>
  <si>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</si>
  <si>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</si>
  <si>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</si>
  <si>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</si>
  <si>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</si>
  <si>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</si>
  <si>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</si>
  <si>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</si>
  <si>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</si>
  <si>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</si>
  <si>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</si>
  <si>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</si>
  <si>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</si>
  <si>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</si>
  <si>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</si>
  <si>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</si>
  <si>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</si>
  <si>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</si>
  <si>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</si>
  <si>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</si>
  <si>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</si>
  <si>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</si>
  <si>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</si>
  <si>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</si>
  <si>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</si>
  <si>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</si>
  <si>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</si>
  <si>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</si>
  <si>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</si>
  <si>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</si>
  <si>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</si>
  <si>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</si>
  <si>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</si>
  <si>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</si>
  <si>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</si>
  <si>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</si>
  <si>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</si>
  <si>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</si>
  <si>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</si>
  <si>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</si>
  <si>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</si>
  <si>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</si>
  <si>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</si>
  <si>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</si>
  <si>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</si>
  <si>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</si>
  <si>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</si>
  <si>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</si>
  <si>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</si>
  <si>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</si>
  <si>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</si>
  <si>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</si>
  <si>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</si>
  <si>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</si>
  <si>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</si>
  <si>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</si>
  <si>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</si>
  <si>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</si>
  <si>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</si>
  <si>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</si>
  <si>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</si>
  <si>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</si>
  <si>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</si>
  <si>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</si>
  <si>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</si>
  <si>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</si>
  <si>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</si>
  <si>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</si>
  <si>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</si>
  <si>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</si>
  <si>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</si>
  <si>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</si>
  <si>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</si>
  <si>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</si>
  <si>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</si>
  <si>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</si>
  <si>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</si>
  <si>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</si>
  <si>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</si>
  <si>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</si>
  <si>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</si>
  <si>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</si>
  <si>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</si>
  <si>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</si>
  <si>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</si>
  <si>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</si>
  <si>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</si>
  <si>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volante tipo alavanca</t>
  </si>
  <si>
    <t>44.03.315</t>
  </si>
  <si>
    <t>Torneira de mesa com bica móvel e alavanca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</si>
  <si>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</si>
  <si>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</si>
  <si>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</si>
  <si>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</si>
  <si>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</si>
  <si>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</si>
  <si>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</si>
  <si>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</si>
  <si>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</si>
  <si>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</si>
  <si>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</si>
  <si>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</si>
  <si>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</si>
  <si>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</si>
  <si>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</si>
  <si>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</si>
  <si>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</si>
  <si>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</si>
  <si>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</si>
  <si>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</si>
  <si>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</si>
  <si>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</si>
  <si>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</si>
  <si>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</si>
  <si>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</si>
  <si>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</si>
  <si>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</si>
  <si>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</si>
  <si>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</si>
  <si>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</si>
  <si>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</si>
  <si>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</si>
  <si>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</si>
  <si>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</si>
  <si>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</si>
  <si>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</si>
  <si>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</si>
  <si>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</si>
  <si>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</si>
  <si>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</si>
  <si>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</si>
  <si>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</si>
  <si>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</si>
  <si>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</si>
  <si>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</si>
  <si>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</si>
  <si>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</si>
  <si>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</si>
  <si>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</si>
  <si>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</si>
  <si>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</si>
  <si>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</si>
  <si>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</si>
  <si>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</si>
  <si>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</si>
  <si>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</si>
  <si>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</si>
  <si>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</si>
  <si>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</si>
  <si>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</si>
  <si>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</si>
  <si>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</si>
  <si>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</si>
  <si>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</si>
  <si>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</si>
  <si>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</si>
  <si>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</si>
  <si>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</si>
  <si>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</si>
  <si>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</si>
  <si>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</si>
  <si>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</si>
  <si>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</si>
  <si>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</si>
  <si>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</si>
  <si>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</si>
  <si>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</si>
  <si>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</si>
  <si>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</si>
  <si>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</si>
  <si>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</si>
  <si>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</si>
  <si>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</si>
  <si>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</si>
  <si>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</si>
  <si>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</si>
  <si>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</si>
  <si>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</si>
  <si>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</si>
  <si>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</si>
  <si>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</si>
  <si>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</si>
  <si>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</si>
  <si>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</si>
  <si>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</si>
  <si>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</si>
  <si>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</si>
  <si>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</si>
  <si>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</si>
  <si>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</si>
  <si>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</si>
  <si>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</si>
  <si>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</si>
  <si>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</si>
  <si>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</si>
  <si>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</si>
  <si>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</si>
  <si>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</si>
  <si>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</si>
  <si>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</si>
  <si>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</si>
  <si>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</si>
  <si>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</si>
  <si>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</si>
  <si>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</si>
  <si>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</si>
  <si>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</si>
  <si>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</si>
  <si>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</si>
  <si>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</si>
  <si>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</si>
  <si>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</si>
  <si>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</si>
  <si>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</si>
  <si>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</si>
  <si>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</si>
  <si>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</si>
  <si>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</si>
  <si>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</si>
  <si>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</si>
  <si>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</si>
  <si>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</si>
  <si>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</si>
  <si>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</si>
  <si>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</si>
  <si>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</si>
  <si>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</si>
  <si>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</si>
  <si>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</si>
  <si>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</si>
  <si>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</si>
  <si>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</si>
  <si>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</si>
  <si>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</si>
  <si>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</si>
  <si>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</si>
  <si>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</si>
  <si>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</si>
  <si>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</si>
  <si>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</si>
  <si>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</si>
  <si>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</si>
  <si>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</si>
  <si>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</si>
  <si>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</si>
  <si>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</si>
  <si>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</si>
  <si>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</si>
  <si>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</si>
  <si>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</si>
  <si>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</si>
  <si>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</si>
  <si>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</si>
  <si>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</si>
  <si>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</si>
  <si>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</si>
  <si>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</si>
  <si>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</si>
  <si>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</si>
  <si>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</si>
  <si>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</si>
  <si>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</si>
  <si>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</si>
  <si>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</si>
  <si>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</si>
  <si>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</si>
  <si>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</si>
  <si>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</si>
  <si>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</si>
  <si>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</si>
  <si>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</si>
  <si>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</si>
  <si>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</si>
  <si>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</si>
  <si>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</si>
  <si>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</si>
  <si>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</si>
  <si>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</si>
  <si>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</si>
  <si>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</si>
  <si>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</si>
  <si>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</si>
  <si>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</si>
  <si>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</si>
  <si>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</si>
  <si>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</si>
  <si>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</si>
  <si>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</si>
  <si>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</si>
  <si>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</si>
  <si>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</si>
  <si>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</si>
  <si>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</si>
  <si>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</si>
  <si>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</si>
  <si>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</si>
  <si>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</si>
  <si>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</si>
  <si>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</si>
  <si>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</si>
  <si>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</si>
  <si>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</si>
  <si>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</si>
  <si>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</si>
  <si>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</si>
  <si>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</si>
  <si>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</si>
  <si>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</si>
  <si>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</si>
  <si>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</si>
  <si>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</si>
  <si>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</si>
  <si>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</si>
  <si>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</si>
  <si>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</si>
  <si>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</si>
  <si>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</si>
  <si>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</si>
  <si>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</si>
  <si>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</si>
  <si>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</si>
  <si>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</si>
  <si>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</si>
  <si>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</si>
  <si>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</si>
  <si>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</si>
  <si>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</si>
  <si>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</si>
  <si>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</si>
  <si>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</si>
  <si>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</si>
  <si>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</si>
  <si>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</si>
  <si>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</si>
  <si>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</si>
  <si>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</si>
  <si>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</si>
  <si>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</si>
  <si>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</si>
  <si>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</si>
  <si>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</si>
  <si>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</si>
  <si>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</si>
  <si>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</si>
  <si>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</si>
  <si>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</si>
  <si>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</si>
  <si>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</si>
  <si>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</si>
  <si>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</si>
  <si>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</si>
  <si>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</si>
  <si>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</si>
  <si>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</si>
  <si>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</si>
  <si>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</si>
  <si>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</si>
  <si>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</si>
  <si>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</si>
  <si>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</si>
  <si>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</si>
  <si>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</si>
  <si>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</si>
  <si>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</si>
  <si>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</si>
  <si>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</si>
  <si>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</si>
  <si>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</si>
  <si>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</si>
  <si>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</si>
  <si>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</si>
  <si>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</si>
  <si>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</si>
  <si>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</si>
  <si>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</si>
  <si>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</si>
  <si>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</si>
  <si>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</si>
  <si>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</si>
  <si>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</si>
  <si>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</si>
  <si>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</si>
  <si>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</si>
  <si>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</si>
  <si>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</si>
  <si>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</si>
  <si>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</si>
  <si>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</si>
  <si>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</si>
  <si>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</si>
  <si>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</si>
  <si>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</si>
  <si>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</si>
  <si>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</si>
  <si>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</si>
  <si>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</si>
  <si>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</si>
  <si>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</si>
  <si>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</si>
  <si>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</si>
  <si>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</si>
  <si>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</si>
  <si>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</si>
  <si>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</si>
  <si>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</si>
  <si>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</si>
  <si>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</si>
  <si>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</si>
  <si>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</si>
  <si>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</si>
  <si>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</si>
  <si>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</si>
  <si>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</si>
  <si>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</si>
  <si>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</si>
  <si>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</si>
  <si>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</si>
  <si>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</si>
  <si>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</si>
  <si>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</si>
  <si>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</si>
  <si>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</si>
  <si>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</si>
  <si>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</si>
  <si>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</si>
  <si>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</si>
  <si>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</si>
  <si>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</si>
  <si>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</si>
  <si>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</si>
  <si>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</si>
  <si>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</si>
  <si>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</si>
  <si>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</si>
  <si>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</si>
  <si>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</si>
  <si>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</si>
  <si>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</si>
  <si>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</si>
  <si>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</si>
  <si>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</si>
  <si>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</si>
  <si>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</si>
  <si>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</si>
  <si>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</si>
  <si>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</si>
  <si>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</si>
  <si>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</si>
  <si>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</si>
  <si>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</si>
  <si>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</si>
  <si>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</si>
  <si>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</si>
  <si>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</si>
  <si>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</si>
  <si>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</si>
  <si>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</si>
  <si>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</si>
  <si>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</si>
  <si>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</si>
  <si>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</si>
  <si>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</si>
  <si>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</si>
  <si>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</si>
  <si>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</si>
  <si>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</si>
  <si>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</si>
  <si>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</si>
  <si>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</si>
  <si>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</si>
  <si>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</si>
  <si>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</si>
  <si>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</si>
  <si>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</si>
  <si>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</si>
  <si>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</si>
  <si>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</si>
  <si>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</si>
  <si>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</si>
  <si>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</si>
  <si>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</si>
  <si>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</si>
  <si>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</si>
  <si>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</si>
  <si>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</si>
  <si>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</si>
  <si>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</si>
  <si>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</si>
  <si>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</si>
  <si>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</si>
  <si>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</si>
  <si>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</si>
  <si>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</si>
  <si>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</si>
  <si>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</si>
  <si>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</si>
  <si>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</si>
  <si>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</si>
  <si>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</si>
  <si>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</si>
  <si>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</si>
  <si>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</si>
  <si>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</si>
  <si>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</si>
  <si>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</si>
  <si>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</si>
  <si>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</si>
  <si>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</si>
  <si>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</si>
  <si>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</si>
  <si>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</si>
  <si>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</si>
  <si>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</si>
  <si>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</si>
  <si>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</si>
  <si>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</si>
  <si>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</si>
  <si>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</si>
  <si>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</si>
  <si>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</si>
  <si>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</si>
  <si>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</si>
  <si>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</si>
  <si>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</si>
  <si>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</si>
  <si>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</si>
  <si>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</si>
  <si>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</si>
  <si>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</si>
  <si>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</si>
  <si>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</si>
  <si>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</si>
  <si>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</si>
  <si>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</si>
  <si>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</si>
  <si>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</si>
  <si>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</si>
  <si>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</si>
  <si>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</si>
  <si>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</si>
  <si>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</si>
  <si>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</si>
  <si>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</si>
  <si>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</si>
  <si>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</si>
  <si>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</si>
  <si>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</si>
  <si>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</si>
  <si>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</si>
  <si>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</si>
  <si>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</si>
  <si>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</si>
  <si>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</si>
  <si>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</si>
  <si>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</si>
  <si>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</si>
  <si>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</si>
  <si>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</si>
  <si>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</si>
  <si>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</si>
  <si>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</si>
  <si>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</si>
  <si>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</si>
  <si>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</si>
  <si>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</si>
  <si>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</si>
  <si>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</si>
  <si>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</si>
  <si>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</si>
  <si>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</si>
  <si>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</si>
  <si>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</si>
  <si>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</si>
  <si>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</si>
  <si>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</si>
  <si>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</si>
  <si>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</si>
  <si>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</si>
  <si>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</si>
  <si>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</si>
  <si>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</si>
  <si>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</si>
  <si>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</si>
  <si>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</si>
  <si>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</si>
  <si>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</si>
  <si>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</si>
  <si>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</si>
  <si>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</si>
  <si>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</si>
  <si>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</si>
  <si>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</si>
  <si>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</si>
  <si>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</si>
  <si>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</si>
  <si>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</si>
  <si>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</si>
  <si>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</si>
  <si>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</si>
  <si>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</si>
  <si>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</si>
  <si>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</si>
  <si>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</si>
  <si>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</si>
  <si>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</si>
  <si>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</si>
  <si>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</si>
  <si>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</si>
  <si>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</si>
  <si>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</si>
  <si>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</si>
  <si>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</si>
  <si>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</si>
  <si>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</si>
  <si>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</si>
  <si>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</si>
  <si>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</si>
  <si>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</si>
  <si>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</si>
  <si>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</si>
  <si>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</si>
  <si>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</si>
  <si>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</si>
  <si>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</si>
  <si>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</si>
  <si>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</si>
  <si>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</si>
  <si>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</si>
  <si>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</si>
  <si>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</si>
  <si>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</si>
  <si>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</si>
  <si>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</si>
  <si>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</si>
  <si>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</si>
  <si>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</si>
  <si>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</si>
  <si>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</si>
  <si>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</si>
  <si>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</si>
  <si>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</si>
  <si>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</si>
  <si>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</si>
  <si>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</si>
  <si>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</si>
  <si>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</si>
  <si>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</si>
  <si>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</si>
  <si>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</si>
  <si>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</si>
  <si>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</si>
  <si>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</si>
  <si>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</si>
  <si>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</si>
  <si>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</si>
  <si>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</si>
  <si>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</si>
  <si>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</si>
  <si>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</si>
  <si>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</si>
  <si>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</si>
  <si>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</si>
  <si>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</si>
  <si>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</si>
  <si>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</si>
  <si>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</si>
  <si>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</si>
  <si>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</si>
  <si>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</si>
  <si>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</si>
  <si>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</si>
  <si>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</si>
  <si>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</si>
  <si>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</si>
  <si>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</si>
  <si>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</si>
  <si>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</si>
  <si>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</si>
  <si>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</si>
  <si>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</si>
  <si>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</si>
  <si>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</si>
  <si>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</si>
  <si>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</si>
  <si>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</si>
  <si>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</si>
  <si>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</si>
  <si>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</si>
  <si>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</si>
  <si>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</si>
  <si>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</si>
  <si>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</si>
  <si>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</si>
  <si>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</si>
  <si>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</si>
  <si>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</si>
  <si>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</si>
  <si>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</si>
  <si>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</si>
  <si>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</si>
  <si>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</si>
  <si>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</si>
  <si>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</si>
  <si>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</si>
  <si>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</si>
  <si>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</si>
  <si>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</si>
  <si>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</si>
  <si>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</si>
  <si>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</si>
  <si>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</si>
  <si>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</si>
  <si>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</si>
  <si>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</si>
  <si>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</si>
  <si>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</si>
  <si>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</si>
  <si>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</si>
  <si>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</si>
  <si>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</si>
  <si>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</si>
  <si>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</si>
  <si>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</si>
  <si>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</si>
  <si>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</si>
  <si>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</si>
  <si>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</si>
  <si>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</si>
  <si>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</si>
  <si>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</si>
  <si>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</si>
  <si>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</si>
  <si>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</si>
  <si>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</si>
  <si>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</si>
  <si>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</si>
  <si>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</si>
  <si>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</si>
  <si>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</si>
  <si>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</si>
  <si>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</si>
  <si>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</si>
  <si>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</si>
  <si>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</si>
  <si>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</si>
  <si>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</si>
  <si>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</si>
  <si>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</si>
  <si>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</si>
  <si>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</si>
  <si>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</si>
  <si>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</si>
  <si>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</si>
  <si>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</si>
  <si>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</si>
  <si>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</si>
  <si>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</si>
  <si>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</si>
  <si>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</si>
  <si>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</si>
  <si>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</si>
  <si>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</si>
  <si>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</si>
  <si>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</si>
  <si>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</si>
  <si>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</si>
  <si>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</si>
  <si>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</si>
  <si>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</si>
  <si>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</si>
  <si>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</si>
  <si>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</si>
  <si>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</si>
  <si>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</si>
  <si>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</si>
  <si>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</si>
  <si>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</si>
  <si>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</si>
  <si>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</si>
  <si>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</si>
  <si>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</si>
  <si>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</si>
  <si>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</si>
  <si>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</si>
  <si>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</si>
  <si>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</si>
  <si>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</si>
  <si>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</si>
  <si>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</si>
  <si>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</si>
  <si>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</si>
  <si>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</si>
  <si>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</si>
  <si>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</si>
  <si>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</si>
  <si>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</si>
  <si>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</si>
  <si>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</si>
  <si>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</si>
  <si>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</si>
  <si>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</si>
  <si>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</si>
  <si>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</si>
  <si>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</si>
  <si>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</si>
  <si>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</si>
  <si>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</si>
  <si>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</si>
  <si>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</si>
  <si>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</si>
  <si>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</si>
  <si>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</si>
  <si>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</si>
  <si>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</si>
  <si>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</si>
  <si>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</si>
  <si>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</si>
  <si>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</si>
  <si>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</si>
  <si>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</si>
  <si>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</si>
  <si>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</si>
  <si>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</si>
  <si>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</si>
  <si>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</si>
  <si>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</si>
  <si>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</si>
  <si>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</si>
  <si>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</si>
  <si>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</si>
  <si>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</si>
  <si>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</si>
  <si>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</si>
  <si>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</si>
  <si>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</si>
  <si>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</si>
  <si>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</si>
  <si>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</si>
  <si>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</si>
  <si>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</si>
  <si>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</si>
  <si>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</si>
  <si>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</si>
  <si>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</si>
  <si>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</si>
  <si>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</si>
  <si>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</si>
  <si>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</si>
  <si>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</si>
  <si>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</si>
  <si>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</si>
  <si>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</si>
  <si>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</si>
  <si>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</si>
  <si>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</si>
  <si>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</si>
  <si>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</si>
  <si>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</si>
  <si>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</si>
  <si>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</si>
  <si>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</si>
  <si>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</si>
  <si>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</si>
  <si>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</si>
  <si>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</si>
  <si>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</si>
  <si>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</si>
  <si>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</si>
  <si>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</si>
  <si>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</si>
  <si>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</si>
  <si>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</si>
  <si>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</si>
  <si>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</si>
  <si>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</si>
  <si>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</si>
  <si>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</si>
  <si>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</si>
  <si>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</si>
  <si>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</si>
  <si>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</si>
  <si>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</si>
  <si>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</si>
  <si>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</si>
  <si>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</si>
  <si>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</si>
  <si>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</si>
  <si>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</si>
  <si>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</si>
  <si>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</si>
  <si>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</si>
  <si>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</si>
  <si>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</si>
  <si>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</si>
  <si>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</si>
  <si>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</si>
  <si>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</si>
  <si>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</si>
  <si>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</si>
  <si>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</si>
  <si>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</si>
  <si>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</si>
  <si>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</si>
  <si>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</si>
  <si>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</si>
  <si>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</si>
  <si>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</si>
  <si>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</si>
  <si>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</si>
  <si>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</si>
  <si>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</si>
  <si>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</si>
  <si>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</si>
  <si>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</si>
  <si>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</si>
  <si>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</si>
  <si>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</si>
  <si>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</si>
  <si>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</si>
  <si>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</si>
  <si>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</si>
  <si>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</si>
  <si>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</si>
  <si>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</si>
  <si>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</si>
  <si>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</si>
  <si>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</si>
  <si>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</si>
  <si>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</si>
  <si>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</si>
  <si>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</si>
  <si>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</si>
  <si>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</si>
  <si>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</si>
  <si>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</si>
  <si>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</si>
  <si>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</si>
  <si>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</si>
  <si>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</si>
  <si>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</si>
  <si>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</si>
  <si>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</si>
  <si>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</si>
  <si>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</si>
  <si>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</si>
  <si>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</si>
  <si>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</si>
  <si>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</si>
  <si>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</si>
  <si>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</si>
  <si>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</si>
  <si>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</si>
  <si>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</si>
  <si>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</si>
  <si>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</si>
  <si>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</si>
  <si>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</si>
  <si>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</si>
  <si>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</si>
  <si>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</si>
  <si>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</si>
  <si>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</si>
  <si>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</si>
  <si>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</si>
  <si>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</si>
  <si>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</si>
  <si>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</si>
  <si>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</si>
  <si>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</si>
  <si>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</si>
  <si>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</si>
  <si>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</si>
  <si>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</si>
  <si>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</si>
  <si>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</si>
  <si>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</si>
  <si>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</si>
  <si>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</si>
  <si>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</si>
  <si>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</si>
  <si>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</si>
  <si>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</si>
  <si>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</si>
  <si>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</si>
  <si>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</si>
  <si>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</si>
  <si>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</si>
  <si>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</si>
  <si>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</si>
  <si>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</si>
  <si>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</si>
  <si>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</si>
  <si>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</si>
  <si>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</si>
  <si>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</si>
  <si>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</si>
  <si>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</si>
  <si>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</si>
  <si>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</si>
  <si>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</si>
  <si>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</si>
  <si>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</si>
  <si>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</si>
  <si>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</si>
  <si>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</si>
  <si>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</si>
  <si>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</si>
  <si>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</si>
  <si>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</si>
  <si>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</si>
  <si>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</si>
  <si>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</si>
  <si>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</si>
  <si>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</si>
  <si>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</si>
  <si>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</si>
  <si>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</si>
  <si>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</si>
  <si>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</si>
  <si>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</si>
  <si>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</si>
  <si>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</si>
  <si>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</si>
  <si>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</si>
  <si>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</si>
  <si>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</si>
  <si>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</si>
  <si>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</si>
  <si>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</si>
  <si>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</si>
  <si>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</si>
  <si>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</si>
  <si>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</si>
  <si>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</si>
  <si>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</si>
  <si>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</si>
  <si>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</si>
  <si>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</si>
  <si>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</si>
  <si>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</si>
  <si>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</si>
  <si>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</si>
  <si>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</si>
  <si>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</si>
  <si>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</si>
  <si>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</si>
  <si>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</si>
  <si>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</si>
  <si>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</si>
  <si>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</si>
  <si>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</si>
  <si>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</si>
  <si>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</si>
  <si>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</si>
  <si>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</si>
  <si>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</si>
  <si>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</si>
  <si>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</si>
  <si>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</si>
  <si>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</si>
  <si>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</si>
  <si>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</si>
  <si>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</si>
  <si>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</si>
  <si>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</si>
  <si>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</si>
  <si>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</si>
  <si>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</si>
  <si>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</si>
  <si>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</si>
  <si>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</si>
  <si>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</si>
  <si>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</si>
  <si>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</si>
  <si>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</si>
  <si>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</si>
  <si>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</si>
  <si>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</si>
  <si>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</si>
  <si>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</si>
  <si>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</si>
  <si>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</si>
  <si>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</si>
  <si>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</si>
  <si>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</si>
  <si>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</si>
  <si>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</si>
  <si>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</si>
  <si>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</si>
  <si>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</si>
  <si>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</si>
  <si>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</si>
  <si>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</si>
  <si>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</si>
  <si>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</si>
  <si>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</si>
  <si>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</si>
  <si>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</si>
  <si>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</si>
  <si>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</si>
  <si>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</si>
  <si>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</si>
  <si>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</si>
  <si>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</si>
  <si>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</si>
  <si>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</si>
  <si>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</si>
  <si>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</si>
  <si>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</si>
  <si>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</si>
  <si>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</si>
  <si>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</si>
  <si>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</si>
  <si>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</si>
  <si>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</si>
  <si>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</si>
  <si>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</si>
  <si>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</si>
  <si>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</si>
  <si>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</si>
  <si>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</si>
  <si>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</si>
  <si>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</si>
  <si>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</si>
  <si>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</si>
  <si>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</si>
  <si>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</si>
  <si>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</si>
  <si>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</si>
  <si>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</si>
  <si>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</si>
  <si>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</si>
  <si>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</si>
  <si>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</si>
  <si>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</si>
  <si>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</si>
  <si>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</si>
  <si>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</si>
  <si>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</si>
  <si>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</si>
  <si>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</si>
  <si>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</si>
  <si>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</si>
  <si>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</si>
  <si>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</si>
  <si>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</si>
  <si>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</si>
  <si>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</si>
  <si>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</si>
  <si>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</si>
  <si>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</si>
  <si>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</si>
  <si>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</si>
  <si>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</si>
  <si>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</si>
  <si>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</si>
  <si>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</si>
  <si>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</si>
  <si>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</si>
  <si>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</si>
  <si>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</si>
  <si>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</si>
  <si>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</si>
  <si>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</si>
  <si>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</si>
  <si>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</si>
  <si>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</si>
  <si>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</si>
  <si>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</si>
  <si>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</si>
  <si>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</si>
  <si>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</si>
  <si>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</si>
  <si>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</si>
  <si>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</si>
  <si>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</si>
  <si>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</si>
  <si>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</si>
  <si>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</si>
  <si>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</si>
  <si>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</si>
  <si>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</si>
  <si>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</si>
  <si>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</si>
  <si>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</si>
  <si>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</si>
  <si>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</si>
  <si>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</si>
  <si>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</si>
  <si>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</si>
  <si>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Válvula de esfera em aço carbono fundido, passagem plena, classe 150 libras para vapor e classe 600 libras para água, óleo e gás, DN= 1/2´</t>
  </si>
  <si>
    <t>47.07.020</t>
  </si>
  <si>
    <t>Válvula de esfera em aço carbono fundido, passagem plena, classe 150 libras para vapor e classe 600 libras para água, óleo e gás, DN= 3/4´</t>
  </si>
  <si>
    <t>47.07.030</t>
  </si>
  <si>
    <t>Válvula de esfera em aço carbono fundido, passagem plena, classe 150 libras para vapor e classe 600 libras para água, óleo e gás, DN= 1´</t>
  </si>
  <si>
    <t>47.07.031</t>
  </si>
  <si>
    <t>Válvula de esfera em aço carbono fundido, passagem plena, classe 150 libras para vapor e classe 600 libras para água, óleo e gás, DN= 1.1/4´</t>
  </si>
  <si>
    <t>47.07.090</t>
  </si>
  <si>
    <t>Válvula de esfera em aço carbono fundido, passagem plena, extremidades rosqueáveis, classe 300 libras para vapor saturado, DN= 2´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</si>
  <si>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</si>
  <si>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</si>
  <si>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</si>
  <si>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</si>
  <si>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</si>
  <si>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</si>
  <si>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</si>
  <si>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</si>
  <si>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</si>
  <si>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</si>
  <si>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</si>
  <si>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</si>
  <si>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</si>
  <si>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</si>
  <si>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</si>
  <si>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</si>
  <si>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</si>
  <si>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</si>
  <si>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</si>
  <si>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</si>
  <si>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</si>
  <si>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</si>
  <si>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</si>
  <si>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</si>
  <si>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</si>
  <si>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</si>
  <si>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</si>
  <si>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</si>
  <si>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</si>
  <si>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</si>
  <si>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</si>
  <si>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</si>
  <si>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</si>
  <si>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</si>
  <si>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</si>
  <si>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</si>
  <si>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</si>
  <si>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</si>
  <si>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</si>
  <si>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</si>
  <si>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</si>
  <si>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</si>
  <si>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</si>
  <si>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</si>
  <si>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</si>
  <si>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</si>
  <si>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</si>
  <si>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</si>
  <si>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</si>
  <si>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</si>
  <si>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</si>
  <si>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</si>
  <si>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</si>
  <si>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</si>
  <si>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</si>
  <si>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</si>
  <si>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</si>
  <si>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</si>
  <si>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</si>
  <si>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</si>
  <si>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</si>
  <si>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</si>
  <si>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</si>
  <si>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</si>
  <si>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</si>
  <si>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</si>
  <si>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</si>
  <si>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</si>
  <si>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</si>
  <si>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</si>
  <si>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</si>
  <si>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</si>
  <si>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</si>
  <si>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</si>
  <si>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</si>
  <si>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</si>
  <si>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</si>
  <si>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</si>
  <si>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</si>
  <si>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</si>
  <si>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</si>
  <si>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</si>
  <si>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</si>
  <si>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</si>
  <si>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</si>
  <si>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</si>
  <si>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</si>
  <si>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</si>
  <si>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</si>
  <si>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</si>
  <si>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</si>
  <si>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</si>
  <si>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</si>
  <si>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</si>
  <si>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</si>
  <si>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</si>
  <si>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</si>
  <si>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</si>
  <si>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</si>
  <si>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</si>
  <si>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</si>
  <si>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</si>
  <si>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</si>
  <si>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</si>
  <si>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</si>
  <si>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</si>
  <si>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</si>
  <si>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</si>
  <si>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</si>
  <si>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</si>
  <si>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</si>
  <si>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</si>
  <si>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</si>
  <si>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</si>
  <si>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</si>
  <si>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</si>
  <si>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</si>
  <si>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</si>
  <si>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</si>
  <si>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</si>
  <si>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</si>
  <si>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</si>
  <si>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</si>
  <si>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</si>
  <si>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</si>
  <si>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</si>
  <si>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</si>
  <si>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</si>
  <si>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</si>
  <si>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</si>
  <si>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</si>
  <si>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</si>
  <si>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</si>
  <si>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</si>
  <si>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</si>
  <si>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</si>
  <si>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</si>
  <si>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</si>
  <si>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</si>
  <si>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</si>
  <si>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</si>
  <si>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</si>
  <si>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</si>
  <si>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</si>
  <si>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</si>
  <si>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</si>
  <si>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</si>
  <si>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</si>
  <si>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</si>
  <si>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</si>
  <si>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</si>
  <si>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</si>
  <si>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</si>
  <si>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</si>
  <si>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</si>
  <si>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</si>
  <si>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</si>
  <si>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</si>
  <si>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</si>
  <si>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</si>
  <si>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</si>
  <si>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</si>
  <si>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</si>
  <si>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</si>
  <si>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</si>
  <si>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</si>
  <si>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</si>
  <si>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</si>
  <si>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</si>
  <si>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</si>
  <si>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</si>
  <si>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</si>
  <si>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</si>
  <si>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</si>
  <si>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</si>
  <si>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</si>
  <si>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</si>
  <si>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</si>
  <si>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49.06.072</t>
  </si>
  <si>
    <t>Grelha articulada em ferro fundido tipo boca de leão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</si>
  <si>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</si>
  <si>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</si>
  <si>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</si>
  <si>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</si>
  <si>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</si>
  <si>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</si>
  <si>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</si>
  <si>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</si>
  <si>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</si>
  <si>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</si>
  <si>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</si>
  <si>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</si>
  <si>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</si>
  <si>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</si>
  <si>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</si>
  <si>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250 (ruptura &gt; 250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</si>
  <si>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</si>
  <si>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</si>
  <si>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</si>
  <si>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</si>
  <si>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</si>
  <si>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</si>
  <si>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</si>
  <si>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</si>
  <si>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</si>
  <si>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</si>
  <si>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</si>
  <si>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</si>
  <si>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</si>
  <si>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</si>
  <si>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</si>
  <si>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</si>
  <si>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</si>
  <si>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</si>
  <si>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</si>
  <si>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</si>
  <si>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</si>
  <si>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</si>
  <si>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</si>
  <si>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</si>
  <si>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</si>
  <si>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</si>
  <si>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</si>
  <si>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</si>
  <si>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</si>
  <si>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</si>
  <si>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</si>
  <si>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</si>
  <si>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</si>
  <si>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</si>
  <si>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</si>
  <si>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</si>
  <si>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</si>
  <si>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</si>
  <si>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</si>
  <si>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</si>
  <si>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</si>
  <si>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</si>
  <si>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</si>
  <si>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</si>
  <si>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</si>
  <si>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</si>
  <si>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</si>
  <si>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</si>
  <si>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</si>
  <si>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</si>
  <si>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</si>
  <si>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</si>
  <si>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</si>
  <si>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</si>
  <si>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</si>
  <si>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</si>
  <si>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</si>
  <si>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</si>
  <si>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</si>
  <si>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</si>
  <si>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</si>
  <si>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</si>
  <si>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</si>
  <si>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</si>
  <si>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</si>
  <si>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</si>
  <si>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</si>
  <si>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</si>
  <si>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</si>
  <si>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</si>
  <si>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</si>
  <si>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</si>
  <si>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</si>
  <si>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</si>
  <si>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</si>
  <si>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</si>
  <si>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</si>
  <si>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</si>
  <si>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</si>
  <si>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</si>
  <si>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</si>
  <si>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</si>
  <si>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</si>
  <si>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</si>
  <si>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</si>
  <si>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</si>
  <si>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</si>
  <si>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</si>
  <si>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</si>
  <si>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</si>
  <si>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</si>
  <si>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</si>
  <si>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</si>
  <si>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</si>
  <si>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</si>
  <si>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</si>
  <si>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</si>
  <si>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</si>
  <si>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</si>
  <si>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</si>
  <si>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</si>
  <si>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</si>
  <si>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</si>
  <si>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</si>
  <si>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</si>
  <si>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</si>
  <si>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</si>
  <si>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</si>
  <si>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</si>
  <si>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</si>
  <si>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</si>
  <si>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</si>
  <si>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</si>
  <si>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</si>
  <si>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</si>
  <si>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</si>
  <si>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</si>
  <si>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</si>
  <si>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</si>
  <si>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</si>
  <si>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</si>
  <si>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</si>
  <si>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</si>
  <si>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</si>
  <si>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</si>
  <si>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</si>
  <si>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</si>
  <si>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</si>
  <si>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</si>
  <si>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</si>
  <si>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</si>
  <si>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</si>
  <si>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</si>
  <si>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</si>
  <si>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</si>
  <si>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</si>
  <si>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</si>
  <si>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</si>
  <si>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</si>
  <si>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50.05.070</t>
  </si>
  <si>
    <t>Luminária para unidade centralizada pendente completa com lâmpadas fluorescentes compactas de 9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</si>
  <si>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</si>
  <si>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</si>
  <si>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</si>
  <si>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</si>
  <si>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</si>
  <si>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</si>
  <si>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</si>
  <si>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</si>
  <si>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</si>
  <si>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</si>
  <si>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</si>
  <si>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</si>
  <si>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</si>
  <si>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</si>
  <si>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50.05.260</t>
  </si>
  <si>
    <t>Bloco autônomo de iluminação de emergência com autonomia mínima de 1 hora, equipado com 2 lâmpadas de 11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</si>
  <si>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</si>
  <si>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</si>
  <si>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</si>
  <si>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</si>
  <si>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</si>
  <si>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</si>
  <si>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</si>
  <si>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</si>
  <si>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</si>
  <si>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</si>
  <si>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</si>
  <si>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</si>
  <si>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</si>
  <si>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</si>
  <si>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</si>
  <si>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</si>
  <si>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</si>
  <si>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</si>
  <si>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</si>
  <si>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</si>
  <si>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</si>
  <si>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</si>
  <si>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</si>
  <si>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</si>
  <si>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</si>
  <si>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</si>
  <si>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</si>
  <si>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</si>
  <si>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</si>
  <si>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</si>
  <si>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</si>
  <si>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</si>
  <si>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</si>
  <si>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</si>
  <si>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</si>
  <si>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</si>
  <si>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</si>
  <si>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</si>
  <si>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</si>
  <si>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</si>
  <si>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</si>
  <si>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</si>
  <si>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</si>
  <si>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</si>
  <si>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</si>
  <si>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</si>
  <si>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</si>
  <si>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</si>
  <si>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</si>
  <si>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</si>
  <si>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</si>
  <si>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</si>
  <si>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</si>
  <si>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</si>
  <si>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</si>
  <si>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</si>
  <si>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</si>
  <si>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</si>
  <si>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</si>
  <si>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</si>
  <si>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</si>
  <si>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</si>
  <si>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</si>
  <si>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</si>
  <si>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</si>
  <si>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</si>
  <si>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</si>
  <si>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</si>
  <si>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</si>
  <si>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</si>
  <si>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</si>
  <si>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</si>
  <si>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</si>
  <si>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</si>
  <si>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</si>
  <si>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</si>
  <si>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</si>
  <si>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</si>
  <si>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</si>
  <si>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</si>
  <si>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</si>
  <si>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</si>
  <si>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</si>
  <si>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</si>
  <si>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</si>
  <si>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</si>
  <si>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</si>
  <si>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</si>
  <si>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</si>
  <si>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</si>
  <si>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</si>
  <si>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</si>
  <si>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</si>
  <si>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</si>
  <si>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</si>
  <si>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</si>
  <si>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</si>
  <si>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</si>
  <si>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</si>
  <si>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</si>
  <si>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</si>
  <si>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</si>
  <si>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</si>
  <si>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</si>
  <si>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</si>
  <si>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</si>
  <si>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</si>
  <si>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</si>
  <si>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</si>
  <si>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</si>
  <si>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</si>
  <si>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</si>
  <si>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</si>
  <si>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</si>
  <si>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</si>
  <si>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</si>
  <si>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</si>
  <si>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</si>
  <si>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</si>
  <si>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</si>
  <si>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</si>
  <si>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</si>
  <si>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</si>
  <si>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</si>
  <si>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</si>
  <si>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</si>
  <si>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</si>
  <si>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</si>
  <si>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</si>
  <si>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</si>
  <si>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</si>
  <si>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</si>
  <si>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</si>
  <si>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</si>
  <si>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</si>
  <si>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</si>
  <si>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</si>
  <si>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</si>
  <si>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</si>
  <si>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</si>
  <si>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</si>
  <si>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</si>
  <si>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</si>
  <si>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</si>
  <si>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</si>
  <si>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</si>
  <si>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</si>
  <si>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</si>
  <si>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</si>
  <si>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</si>
  <si>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</si>
  <si>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</si>
  <si>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</si>
  <si>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</si>
  <si>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</si>
  <si>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</si>
  <si>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</si>
  <si>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</si>
  <si>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</si>
  <si>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</si>
  <si>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</si>
  <si>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</si>
  <si>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</si>
  <si>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</si>
  <si>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</si>
  <si>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</si>
  <si>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</si>
  <si>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</si>
  <si>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</si>
  <si>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</si>
  <si>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</si>
  <si>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</si>
  <si>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</si>
  <si>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</si>
  <si>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</si>
  <si>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</si>
  <si>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</si>
  <si>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</si>
  <si>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</si>
  <si>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</si>
  <si>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</si>
  <si>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</si>
  <si>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</si>
  <si>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</si>
  <si>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</si>
  <si>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</si>
  <si>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</si>
  <si>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</si>
  <si>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</si>
  <si>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</si>
  <si>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</si>
  <si>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</si>
  <si>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</si>
  <si>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</si>
  <si>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</si>
  <si>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</si>
  <si>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</si>
  <si>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</si>
  <si>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</si>
  <si>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</si>
  <si>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</si>
  <si>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</si>
  <si>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</si>
  <si>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</si>
  <si>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</si>
  <si>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</si>
  <si>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</si>
  <si>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</si>
  <si>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</si>
  <si>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</si>
  <si>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</si>
  <si>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</si>
  <si>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</si>
  <si>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</si>
  <si>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</si>
  <si>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</si>
  <si>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</si>
  <si>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</si>
  <si>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</si>
  <si>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</si>
  <si>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</si>
  <si>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</si>
  <si>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</si>
  <si>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</si>
  <si>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</si>
  <si>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</si>
  <si>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</si>
  <si>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</si>
  <si>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</si>
  <si>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</si>
  <si>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</si>
  <si>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</si>
  <si>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</si>
  <si>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</si>
  <si>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</si>
  <si>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</si>
  <si>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</si>
  <si>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</si>
  <si>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</si>
  <si>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</si>
  <si>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</si>
  <si>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</si>
  <si>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</si>
  <si>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</si>
  <si>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</si>
  <si>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</si>
  <si>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</si>
  <si>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</si>
  <si>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</si>
  <si>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</si>
  <si>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</si>
  <si>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</si>
  <si>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61.10.310</t>
  </si>
  <si>
    <t>61.10.320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</si>
  <si>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</si>
  <si>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</si>
  <si>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</si>
  <si>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</si>
  <si>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</si>
  <si>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</si>
  <si>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</si>
  <si>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</si>
  <si>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</si>
  <si>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</si>
  <si>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</si>
  <si>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</si>
  <si>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</si>
  <si>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</si>
  <si>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</si>
  <si>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</si>
  <si>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</si>
  <si>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</si>
  <si>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</si>
  <si>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</si>
  <si>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</si>
  <si>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</si>
  <si>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</si>
  <si>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</si>
  <si>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</si>
  <si>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</si>
  <si>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</si>
  <si>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</si>
  <si>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</si>
  <si>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</si>
  <si>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</si>
  <si>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</si>
  <si>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</si>
  <si>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</si>
  <si>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</si>
  <si>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</si>
  <si>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</si>
  <si>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</si>
  <si>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</si>
  <si>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</si>
  <si>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</si>
  <si>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</si>
  <si>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</si>
  <si>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</si>
  <si>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</si>
  <si>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</si>
  <si>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</si>
  <si>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</si>
  <si>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</si>
  <si>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</si>
  <si>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</si>
  <si>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</si>
  <si>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</si>
  <si>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</si>
  <si>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</si>
  <si>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</si>
  <si>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</si>
  <si>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</si>
  <si>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</si>
  <si>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</si>
  <si>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</si>
  <si>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</si>
  <si>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</si>
  <si>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</si>
  <si>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</si>
  <si>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</si>
  <si>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</si>
  <si>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</si>
  <si>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</si>
  <si>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</si>
  <si>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</si>
  <si>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</si>
  <si>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</si>
  <si>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</si>
  <si>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</si>
  <si>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</si>
  <si>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</si>
  <si>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</si>
  <si>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</si>
  <si>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</si>
  <si>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</si>
  <si>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</si>
  <si>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</si>
  <si>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</si>
  <si>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</si>
  <si>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</si>
  <si>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</si>
  <si>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</si>
  <si>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</si>
  <si>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</si>
  <si>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</si>
  <si>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</si>
  <si>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</si>
  <si>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</si>
  <si>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</si>
  <si>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</si>
  <si>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</si>
  <si>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</si>
  <si>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</si>
  <si>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</si>
  <si>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</si>
  <si>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</si>
  <si>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</si>
  <si>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</si>
  <si>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</si>
  <si>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</si>
  <si>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</si>
  <si>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</si>
  <si>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</si>
  <si>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</si>
  <si>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</si>
  <si>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</si>
  <si>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</si>
  <si>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</si>
  <si>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</si>
  <si>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</si>
  <si>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</si>
  <si>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</si>
  <si>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</si>
  <si>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</si>
  <si>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</si>
  <si>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</si>
  <si>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</si>
  <si>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</si>
  <si>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</si>
  <si>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</si>
  <si>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</si>
  <si>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</si>
  <si>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</si>
  <si>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</si>
  <si>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</si>
  <si>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</si>
  <si>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</si>
  <si>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</si>
  <si>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</si>
  <si>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</si>
  <si>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</si>
  <si>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</si>
  <si>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</si>
  <si>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</si>
  <si>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</si>
  <si>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</si>
  <si>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</si>
  <si>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</si>
  <si>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</si>
  <si>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</si>
  <si>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</si>
  <si>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</si>
  <si>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</si>
  <si>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</si>
  <si>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</si>
  <si>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</si>
  <si>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</si>
  <si>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</si>
  <si>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</si>
  <si>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</si>
  <si>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</si>
  <si>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</si>
  <si>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</si>
  <si>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</si>
  <si>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</si>
  <si>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</si>
  <si>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</si>
  <si>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</si>
  <si>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</si>
  <si>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</si>
  <si>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</si>
  <si>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</si>
  <si>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</si>
  <si>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</si>
  <si>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</si>
  <si>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</si>
  <si>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</si>
  <si>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</si>
  <si>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</si>
  <si>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</si>
  <si>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</si>
  <si>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</si>
  <si>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</si>
  <si>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</si>
  <si>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</si>
  <si>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</si>
  <si>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</si>
  <si>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</si>
  <si>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</si>
  <si>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</si>
  <si>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</si>
  <si>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</si>
  <si>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</si>
  <si>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</si>
  <si>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</si>
  <si>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</si>
  <si>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</si>
  <si>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</si>
  <si>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</si>
  <si>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</si>
  <si>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</si>
  <si>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</si>
  <si>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</si>
  <si>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</si>
  <si>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</si>
  <si>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</si>
  <si>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</si>
  <si>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</si>
  <si>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</si>
  <si>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</si>
  <si>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</si>
  <si>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</si>
  <si>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</si>
  <si>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</si>
  <si>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</si>
  <si>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</si>
  <si>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</si>
  <si>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</si>
  <si>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</si>
  <si>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</si>
  <si>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</si>
  <si>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</si>
  <si>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</si>
  <si>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</si>
  <si>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</si>
  <si>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</si>
  <si>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</si>
  <si>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</si>
  <si>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</si>
  <si>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</si>
  <si>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</si>
  <si>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</si>
  <si>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</si>
  <si>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</si>
  <si>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</si>
  <si>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</si>
  <si>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</si>
  <si>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</si>
  <si>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</si>
  <si>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</si>
  <si>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</si>
  <si>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</si>
  <si>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</si>
  <si>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</si>
  <si>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</si>
  <si>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</si>
  <si>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</si>
  <si>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</si>
  <si>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</si>
  <si>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</si>
  <si>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</si>
  <si>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</si>
  <si>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</si>
  <si>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</si>
  <si>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</si>
  <si>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</si>
  <si>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</si>
  <si>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</si>
  <si>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</si>
  <si>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</si>
  <si>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</si>
  <si>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</si>
  <si>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</si>
  <si>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</si>
  <si>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</si>
  <si>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</si>
  <si>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</si>
  <si>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</si>
  <si>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</si>
  <si>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</si>
  <si>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</si>
  <si>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</si>
  <si>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</si>
  <si>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</si>
  <si>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</si>
  <si>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</si>
  <si>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</si>
  <si>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</si>
  <si>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</si>
  <si>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</si>
  <si>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</si>
  <si>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</si>
  <si>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</si>
  <si>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</si>
  <si>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</si>
  <si>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</si>
  <si>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</si>
  <si>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</si>
  <si>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</si>
  <si>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</si>
  <si>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</si>
  <si>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</si>
  <si>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</si>
  <si>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</si>
  <si>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</si>
  <si>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</si>
  <si>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</si>
  <si>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</si>
  <si>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</si>
  <si>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</si>
  <si>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</si>
  <si>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</si>
  <si>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</si>
  <si>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</si>
  <si>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</si>
  <si>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</si>
  <si>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</si>
  <si>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</si>
  <si>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</si>
  <si>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</si>
  <si>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</si>
  <si>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</si>
  <si>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</si>
  <si>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</si>
  <si>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</si>
  <si>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</si>
  <si>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</si>
  <si>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</si>
  <si>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</si>
  <si>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</si>
  <si>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</si>
  <si>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</si>
  <si>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</si>
  <si>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</si>
  <si>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</si>
  <si>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</si>
  <si>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</si>
  <si>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</si>
  <si>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</si>
  <si>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</si>
  <si>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</si>
  <si>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</si>
  <si>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</si>
  <si>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</si>
  <si>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</si>
  <si>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</si>
  <si>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</si>
  <si>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</si>
  <si>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</si>
  <si>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</si>
  <si>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</si>
  <si>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</si>
  <si>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</si>
  <si>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</si>
  <si>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</si>
  <si>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</si>
  <si>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</si>
  <si>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</si>
  <si>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</si>
  <si>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</si>
  <si>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</si>
  <si>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</si>
  <si>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</si>
  <si>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</si>
  <si>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</si>
  <si>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</si>
  <si>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</si>
  <si>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</si>
  <si>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</si>
  <si>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</si>
  <si>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</si>
  <si>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</si>
  <si>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</si>
  <si>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</si>
  <si>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</si>
  <si>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</si>
  <si>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</si>
  <si>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</si>
  <si>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</si>
  <si>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</si>
  <si>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</si>
  <si>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</si>
  <si>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</si>
  <si>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</si>
  <si>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</si>
  <si>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</si>
  <si>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</si>
  <si>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</si>
  <si>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</si>
  <si>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</si>
  <si>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</si>
  <si>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</si>
  <si>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</si>
  <si>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</si>
  <si>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</si>
  <si>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</si>
  <si>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</si>
  <si>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</si>
  <si>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</si>
  <si>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</si>
  <si>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</si>
  <si>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</si>
  <si>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</si>
  <si>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</si>
  <si>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</si>
  <si>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</si>
  <si>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</si>
  <si>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</si>
  <si>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</si>
  <si>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</si>
  <si>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</si>
  <si>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</si>
  <si>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</si>
  <si>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</si>
  <si>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</si>
  <si>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</si>
  <si>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</si>
  <si>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</si>
  <si>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</si>
  <si>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</si>
  <si>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</si>
  <si>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</si>
  <si>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</si>
  <si>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Amplificador de potência para VHF e CATV-50 dB, frequência 40 a 550 MHz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</si>
  <si>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</si>
  <si>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</si>
  <si>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</si>
  <si>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</si>
  <si>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</si>
  <si>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</si>
  <si>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</si>
  <si>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</si>
  <si>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</si>
  <si>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</si>
  <si>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</si>
  <si>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</si>
  <si>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</si>
  <si>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</si>
  <si>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</si>
  <si>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</si>
  <si>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</si>
  <si>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</si>
  <si>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</si>
  <si>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</si>
  <si>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</si>
  <si>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</si>
  <si>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</si>
  <si>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</si>
  <si>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</si>
  <si>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</si>
  <si>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</si>
  <si>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</si>
  <si>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</si>
  <si>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</si>
  <si>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</si>
  <si>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</si>
  <si>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</si>
  <si>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</si>
  <si>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</si>
  <si>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</si>
  <si>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</si>
  <si>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</si>
  <si>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</si>
  <si>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</si>
  <si>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</si>
  <si>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</si>
  <si>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</si>
  <si>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</si>
  <si>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</si>
  <si>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</si>
  <si>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</si>
  <si>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</si>
  <si>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</si>
  <si>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</si>
  <si>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</si>
  <si>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</si>
  <si>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</si>
  <si>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</si>
  <si>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</si>
  <si>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</si>
  <si>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</si>
  <si>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</si>
  <si>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</si>
  <si>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</si>
  <si>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</si>
  <si>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</si>
  <si>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</si>
  <si>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</si>
  <si>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</si>
  <si>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</si>
  <si>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</si>
  <si>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</si>
  <si>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</si>
  <si>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</si>
  <si>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</si>
  <si>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</si>
  <si>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</si>
  <si>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</si>
  <si>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</si>
  <si>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</si>
  <si>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</si>
  <si>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</si>
  <si>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</si>
  <si>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</si>
  <si>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</si>
  <si>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</si>
  <si>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</si>
  <si>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</si>
  <si>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</si>
  <si>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</si>
  <si>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</si>
  <si>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</si>
  <si>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</si>
  <si>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</si>
  <si>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</si>
  <si>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</si>
  <si>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</si>
  <si>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</si>
  <si>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</si>
  <si>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</si>
  <si>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</si>
  <si>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</si>
  <si>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</si>
  <si>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</si>
  <si>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</si>
  <si>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</si>
  <si>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</si>
  <si>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</si>
  <si>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</si>
  <si>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</si>
  <si>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</si>
  <si>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</si>
  <si>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</si>
  <si>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</si>
  <si>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</si>
  <si>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</si>
  <si>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</si>
  <si>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</si>
  <si>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</si>
  <si>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</si>
  <si>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</si>
  <si>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</si>
  <si>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</si>
  <si>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</si>
  <si>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</si>
  <si>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</si>
  <si>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 rodas) refletivo</t>
  </si>
  <si>
    <t>70.06.010</t>
  </si>
  <si>
    <t>Tacha refletiva de vidro temperado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</si>
  <si>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</si>
  <si>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</si>
  <si>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</si>
  <si>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</si>
  <si>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</si>
  <si>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</si>
  <si>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</si>
  <si>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</si>
  <si>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</si>
  <si>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</si>
  <si>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</si>
  <si>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</si>
  <si>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</si>
  <si>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</si>
  <si>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</si>
  <si>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</si>
  <si>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</si>
  <si>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</si>
  <si>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</si>
  <si>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</si>
  <si>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</si>
  <si>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</si>
  <si>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</si>
  <si>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</si>
  <si>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</si>
  <si>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</si>
  <si>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</si>
  <si>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</si>
  <si>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</si>
  <si>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</si>
  <si>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</si>
  <si>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</si>
  <si>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</si>
  <si>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</si>
  <si>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</si>
  <si>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</si>
  <si>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</si>
  <si>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</si>
  <si>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</si>
  <si>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</si>
  <si>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</si>
  <si>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</si>
  <si>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</si>
  <si>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</si>
  <si>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</si>
  <si>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</si>
  <si>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Colocação de placa em suporte de madeira / metálico - solo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</si>
  <si>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</si>
  <si>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</si>
  <si>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</si>
  <si>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</si>
  <si>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</si>
  <si>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</si>
  <si>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FONTE</t>
  </si>
  <si>
    <t xml:space="preserve">ITEM </t>
  </si>
  <si>
    <t>CODIGO</t>
  </si>
  <si>
    <t>DISCRIMINAÇÃO</t>
  </si>
  <si>
    <t>QUANT</t>
  </si>
  <si>
    <t>CUSTO</t>
  </si>
  <si>
    <t>2.0</t>
  </si>
  <si>
    <t>REFERÊNCIA:</t>
  </si>
  <si>
    <t>Engenheiro Civil</t>
  </si>
  <si>
    <t xml:space="preserve">Secretário Municipal de Obras, </t>
  </si>
  <si>
    <t>Infraestrutura, Habitação e Urbanismo</t>
  </si>
  <si>
    <t>VITOR EVANDRO R. SELEGUIN</t>
  </si>
  <si>
    <t>CREA nº. 5069830549</t>
  </si>
  <si>
    <t>MEMORIAL DE CÁLCULO</t>
  </si>
  <si>
    <t>=</t>
  </si>
  <si>
    <t>Área</t>
  </si>
  <si>
    <t>x</t>
  </si>
  <si>
    <t>m²</t>
  </si>
  <si>
    <t>SUBTOTAL</t>
  </si>
  <si>
    <t>Secretário Municipal de Obras, Infraestrutura,</t>
  </si>
  <si>
    <t xml:space="preserve"> Habitação e Urbanismo</t>
  </si>
  <si>
    <t>CREA nº 5069830549</t>
  </si>
  <si>
    <t>LOCAL:</t>
  </si>
  <si>
    <t>COBERTURA</t>
  </si>
  <si>
    <t>BDI =</t>
  </si>
  <si>
    <t>un</t>
  </si>
  <si>
    <t>FORRO</t>
  </si>
  <si>
    <t>Cobertura à Executar</t>
  </si>
  <si>
    <t xml:space="preserve">Peso de Estrutura / m² </t>
  </si>
  <si>
    <t>Forro à Executar</t>
  </si>
  <si>
    <t>INSTALAÇÕES HIDRÁULICAS</t>
  </si>
  <si>
    <t>ESQUADRIAS</t>
  </si>
  <si>
    <t>PINTURA DE ESQUADRIAS</t>
  </si>
  <si>
    <t>SERVIÇOS PRELIMINARES</t>
  </si>
  <si>
    <t>3.0</t>
  </si>
  <si>
    <t>3.1</t>
  </si>
  <si>
    <t>INFRAESTRUTURA</t>
  </si>
  <si>
    <t>4.0</t>
  </si>
  <si>
    <t>4.1</t>
  </si>
  <si>
    <t>SUPERESTRUTURA</t>
  </si>
  <si>
    <t>3.1.1</t>
  </si>
  <si>
    <t>4.1.1</t>
  </si>
  <si>
    <t>5.0</t>
  </si>
  <si>
    <t>5.1</t>
  </si>
  <si>
    <t>MURETAS PARA BANCADA E PIA</t>
  </si>
  <si>
    <t>6.0</t>
  </si>
  <si>
    <t>REVESTIMENTO</t>
  </si>
  <si>
    <t>7.0</t>
  </si>
  <si>
    <t>INSTALAÇÕES ELÉTRICAS</t>
  </si>
  <si>
    <t>9.0</t>
  </si>
  <si>
    <t>PISO</t>
  </si>
  <si>
    <t>ÁGUA FRIA</t>
  </si>
  <si>
    <t>ESGOTO</t>
  </si>
  <si>
    <t>10.0</t>
  </si>
  <si>
    <t>10.1</t>
  </si>
  <si>
    <t>11.1</t>
  </si>
  <si>
    <t>11.1.1</t>
  </si>
  <si>
    <t>11.1.2</t>
  </si>
  <si>
    <t>12.1</t>
  </si>
  <si>
    <t>12.1.2</t>
  </si>
  <si>
    <t>13.0</t>
  </si>
  <si>
    <t>14.0</t>
  </si>
  <si>
    <t>14.1</t>
  </si>
  <si>
    <t>SISTEMA DE PROTEÇÃO CONTRA INCÊNDIO</t>
  </si>
  <si>
    <t>15.0</t>
  </si>
  <si>
    <t>SERVIÇOS COMPLEMENTARES</t>
  </si>
  <si>
    <t>PAREDES</t>
  </si>
  <si>
    <t>Placa de Obra =</t>
  </si>
  <si>
    <t>Comp.</t>
  </si>
  <si>
    <t>Altura</t>
  </si>
  <si>
    <t>Espessura</t>
  </si>
  <si>
    <t>m³</t>
  </si>
  <si>
    <t>+</t>
  </si>
  <si>
    <t>Comprimento</t>
  </si>
  <si>
    <t>m</t>
  </si>
  <si>
    <t>Largura</t>
  </si>
  <si>
    <t>5.1.1</t>
  </si>
  <si>
    <t>Qtd. p/ Pia</t>
  </si>
  <si>
    <t>Varanda</t>
  </si>
  <si>
    <t>Masculino</t>
  </si>
  <si>
    <t>Feminino</t>
  </si>
  <si>
    <t>Lados</t>
  </si>
  <si>
    <t xml:space="preserve">Comp. Total </t>
  </si>
  <si>
    <t>Qtd.</t>
  </si>
  <si>
    <t>Comp</t>
  </si>
  <si>
    <t>larg</t>
  </si>
  <si>
    <t>comp</t>
  </si>
  <si>
    <t>alt</t>
  </si>
  <si>
    <t>QTD</t>
  </si>
  <si>
    <t>BLOCO:</t>
  </si>
  <si>
    <t>Espessura de lastro de brita</t>
  </si>
  <si>
    <t>folga para colocação das formas</t>
  </si>
  <si>
    <t>BLOCO DE FUNDAÇÃO</t>
  </si>
  <si>
    <t>1 Bloco</t>
  </si>
  <si>
    <t>blocos</t>
  </si>
  <si>
    <t>alt (5cm)</t>
  </si>
  <si>
    <t>1 bloco</t>
  </si>
  <si>
    <t>lateral</t>
  </si>
  <si>
    <t>bloco</t>
  </si>
  <si>
    <t>reaproveitamento</t>
  </si>
  <si>
    <t>x =</t>
  </si>
  <si>
    <t>cobrim</t>
  </si>
  <si>
    <t>quant:</t>
  </si>
  <si>
    <t>ESPAÇAMENTO REAL</t>
  </si>
  <si>
    <t>kg/m</t>
  </si>
  <si>
    <t>kg</t>
  </si>
  <si>
    <t>topo</t>
  </si>
  <si>
    <t>escavação</t>
  </si>
  <si>
    <t>concreto</t>
  </si>
  <si>
    <t>lastro</t>
  </si>
  <si>
    <t>-            (</t>
  </si>
  <si>
    <t>) =</t>
  </si>
  <si>
    <t>PILARES</t>
  </si>
  <si>
    <t>Dados:</t>
  </si>
  <si>
    <t xml:space="preserve">Volume (1 Pilar) = </t>
  </si>
  <si>
    <t>Qtd. Pilares</t>
  </si>
  <si>
    <t>volume unit.</t>
  </si>
  <si>
    <t>Volume total =</t>
  </si>
  <si>
    <t>nº barras</t>
  </si>
  <si>
    <t>Estribo 5mm ou 3/16''</t>
  </si>
  <si>
    <t>Comp. Lado 1</t>
  </si>
  <si>
    <t>Comp. Lado 2</t>
  </si>
  <si>
    <t>Dobra</t>
  </si>
  <si>
    <t>Comp. Total estribos =</t>
  </si>
  <si>
    <t>x   (</t>
  </si>
  <si>
    <t>)      +</t>
  </si>
  <si>
    <t>Espaçamento</t>
  </si>
  <si>
    <t>/</t>
  </si>
  <si>
    <t>unid</t>
  </si>
  <si>
    <t>Peso dos Estribos (Barra 5mm)=</t>
  </si>
  <si>
    <t>Lado</t>
  </si>
  <si>
    <t>Total p/ 1 pilar</t>
  </si>
  <si>
    <t>Área de foram total =</t>
  </si>
  <si>
    <t>Reaproveitamento =</t>
  </si>
  <si>
    <t xml:space="preserve">Área de Forma (com reaproveitamento) = </t>
  </si>
  <si>
    <t>Barra 10mm ou 3/8''</t>
  </si>
  <si>
    <t>Peso Total Aço (Barra 10mm) =</t>
  </si>
  <si>
    <t>CDHU</t>
  </si>
  <si>
    <t>-</t>
  </si>
  <si>
    <t>Alvenaria à executar</t>
  </si>
  <si>
    <t>Tela em polietileno, malha 10 x 10 cm, fio 2 mm</t>
  </si>
  <si>
    <t>Eletroduto galvanizado conforme NBR13057 -  3/4´ com acessórios</t>
  </si>
  <si>
    <t>Eletroduto galvanizado conforme NBR13057 -  1´ com acessórios</t>
  </si>
  <si>
    <t>Eletroduto galvanizado a quente conforme NBR6323 - 3/4´ - com acessórios</t>
  </si>
  <si>
    <t>Eletroduto galvanizado a quente conforme NBR6323 - 1´ - com acessórios</t>
  </si>
  <si>
    <t>Eletroduto galvanizado a quente conforme NBR5598 - 2 1/2´ com acessórios</t>
  </si>
  <si>
    <t>44.01.040</t>
  </si>
  <si>
    <t xml:space="preserve">Bacia sifonada com caixa de descarga acoplada e tampa - infantil	</t>
  </si>
  <si>
    <t>BALDRAME</t>
  </si>
  <si>
    <t>SEÇÃO</t>
  </si>
  <si>
    <t>VIGA BALDRAME</t>
  </si>
  <si>
    <t>lados</t>
  </si>
  <si>
    <t>IDEM ITEM</t>
  </si>
  <si>
    <t>qtd</t>
  </si>
  <si>
    <t>espaçam</t>
  </si>
  <si>
    <t>estribo 5mm ou 3/16"</t>
  </si>
  <si>
    <t>Total</t>
  </si>
  <si>
    <t>reaterro</t>
  </si>
  <si>
    <t>Volume Total =</t>
  </si>
  <si>
    <t xml:space="preserve">Volume total Vigas = </t>
  </si>
  <si>
    <t>Peso Aço (Barra 10mm)=</t>
  </si>
  <si>
    <t>Qtd. Estribos (V1)=</t>
  </si>
  <si>
    <t>Área de Forma (Lados) =</t>
  </si>
  <si>
    <t>Quantidade</t>
  </si>
  <si>
    <t>11.1.3</t>
  </si>
  <si>
    <t>13.1</t>
  </si>
  <si>
    <t>13.1.1</t>
  </si>
  <si>
    <t>13.1.2</t>
  </si>
  <si>
    <t>15.1</t>
  </si>
  <si>
    <t>15.2</t>
  </si>
  <si>
    <t>16.0</t>
  </si>
  <si>
    <t>16.1</t>
  </si>
  <si>
    <t>PINTURA INTERNA DE PAREDES</t>
  </si>
  <si>
    <t>13.2</t>
  </si>
  <si>
    <t>PINTURA EXTERNA DE PAREDES</t>
  </si>
  <si>
    <t>Perímetro</t>
  </si>
  <si>
    <t>Janelas</t>
  </si>
  <si>
    <t>Portas</t>
  </si>
  <si>
    <t>9.1.1</t>
  </si>
  <si>
    <t>12.1.3</t>
  </si>
  <si>
    <t>Parcela  (n.º)</t>
  </si>
  <si>
    <t>Peso</t>
  </si>
  <si>
    <t>Engenheiro Eletricista</t>
  </si>
  <si>
    <t>CREA nº. 5063542280</t>
  </si>
  <si>
    <t>CREA nº 5063542280</t>
  </si>
  <si>
    <t>ALVENARIA À EXECUTAR</t>
  </si>
  <si>
    <t>Comprimento =</t>
  </si>
  <si>
    <t>Quantidade =</t>
  </si>
  <si>
    <t>BROCAS Ø 250mm - DETALHAMENTO</t>
  </si>
  <si>
    <t>BROCAS</t>
  </si>
  <si>
    <t>Barras Longitudinais =</t>
  </si>
  <si>
    <t>Barra 10,0mm ou 3/8''</t>
  </si>
  <si>
    <t>Comprimento de Barras (sem arranque) =</t>
  </si>
  <si>
    <t>Comp. Total</t>
  </si>
  <si>
    <t>Qtd. Estribos =</t>
  </si>
  <si>
    <t>Esp.</t>
  </si>
  <si>
    <t xml:space="preserve"> </t>
  </si>
  <si>
    <t>VIGAS</t>
  </si>
  <si>
    <t>Alvenaria de Muros e Paredes</t>
  </si>
  <si>
    <t>W.C. Masc.</t>
  </si>
  <si>
    <t>Comprimento de Vergas e Contravergas Janelas</t>
  </si>
  <si>
    <t>VEZES</t>
  </si>
  <si>
    <t>Comprimento de Vergas Portas</t>
  </si>
  <si>
    <t>Vergas e Contravergas =</t>
  </si>
  <si>
    <t>Comp. Total de Vergas e Contravergas =</t>
  </si>
  <si>
    <t>6.1</t>
  </si>
  <si>
    <t>6.1.1</t>
  </si>
  <si>
    <t>Alvenaria =</t>
  </si>
  <si>
    <t xml:space="preserve">Alvenaria Total  - Idem Item </t>
  </si>
  <si>
    <t>Total  - Idem Item</t>
  </si>
  <si>
    <t>ALVENARIA, PAREDES E FECHAMENTOS</t>
  </si>
  <si>
    <t>Muretas para Pia e Bancada =</t>
  </si>
  <si>
    <t>Muretas para Pia e Bancada</t>
  </si>
  <si>
    <t>4.2</t>
  </si>
  <si>
    <t>4.2.1</t>
  </si>
  <si>
    <t>4.2.2</t>
  </si>
  <si>
    <t>4.2.3</t>
  </si>
  <si>
    <t>4.2.4</t>
  </si>
  <si>
    <t>4.2.5</t>
  </si>
  <si>
    <t>Qtd</t>
  </si>
  <si>
    <t>Parecer técnico</t>
  </si>
  <si>
    <t>Projeto de instalações elétricas</t>
  </si>
  <si>
    <t>Levantamento topográfico e geofísico</t>
  </si>
  <si>
    <t>Tratamento, recuperação e trabalhos especiais em concreto</t>
  </si>
  <si>
    <t>Poço profundo</t>
  </si>
  <si>
    <t>Construção provisória</t>
  </si>
  <si>
    <t>Tapume, vedação e proteções diversas</t>
  </si>
  <si>
    <t>Alocação de equipe, equipamento e ferramental</t>
  </si>
  <si>
    <t>Sinalização de obra</t>
  </si>
  <si>
    <t>Locação de obra</t>
  </si>
  <si>
    <t>Demolição de concreto, lastro, mistura e afins</t>
  </si>
  <si>
    <t>Demolição de alvenaria</t>
  </si>
  <si>
    <t>Demolição de revestimento em massa</t>
  </si>
  <si>
    <t>Demolição de revestimento cerâmico e ladrilho hidráulico</t>
  </si>
  <si>
    <t>Demolição de revestimento sintético</t>
  </si>
  <si>
    <t>Demolição de revestimento em pedra e blocos maciços</t>
  </si>
  <si>
    <t>Demolição de revestimento asfáltico</t>
  </si>
  <si>
    <t>Demolição de forro / divisórias</t>
  </si>
  <si>
    <t>Demolição de impermeabilização e afins</t>
  </si>
  <si>
    <t>Remoção de pintura</t>
  </si>
  <si>
    <t>Remoção de sinalização horizontal</t>
  </si>
  <si>
    <t>Retirada de elementos de estrutura (concreto, ferro, alumínio e madeira)</t>
  </si>
  <si>
    <t>Retirada de telhamento e proteção</t>
  </si>
  <si>
    <t>Retirada de revestimento em pedra e blocos maciços</t>
  </si>
  <si>
    <t>Retirada de revestimentos sintéticos e metálicos</t>
  </si>
  <si>
    <t>Retirada de esquadria e elementos metálicos</t>
  </si>
  <si>
    <t>Retirada de ferragens e acessórios para esquadrias</t>
  </si>
  <si>
    <t>Retirada de aparelhos, metais sanitários e registro</t>
  </si>
  <si>
    <t>Retirada de aparelhos elétricos e hidráulicos</t>
  </si>
  <si>
    <t>Retirada de impermeabilização e afins</t>
  </si>
  <si>
    <t>Retirada em instalação elétrica - letra A ate B</t>
  </si>
  <si>
    <t>Retirada em instalação elétrica - letra C</t>
  </si>
  <si>
    <t>Retirada em instalação elétrica - letra D ate I</t>
  </si>
  <si>
    <t>Retirada em instalação elétrica - letra J ate N</t>
  </si>
  <si>
    <t>Retirada em instalação elétrica - letra O ate S</t>
  </si>
  <si>
    <t>Retirada em instalação elétrica - letra T ate o final</t>
  </si>
  <si>
    <t>Retirada em instalação hidráulica</t>
  </si>
  <si>
    <t>Retirada em instalação de combate a incêndio</t>
  </si>
  <si>
    <t>Retirada de sistema e equipamento de conforto mecânico</t>
  </si>
  <si>
    <t>Retirada de dispositivos viários</t>
  </si>
  <si>
    <t>Escavação manual em campo aberto de solo, exceto rocha</t>
  </si>
  <si>
    <t>Escavação manual em valas e buracos de solo, exceto rocha</t>
  </si>
  <si>
    <t>Escavação ou corte mecanizados em campo aberto de solo, exceto rocha</t>
  </si>
  <si>
    <t>Escavação mecanizada de valas e buracos em solo, exceto rocha</t>
  </si>
  <si>
    <t>Escavação mecanizada em solo brejoso ou turfa</t>
  </si>
  <si>
    <t>Escavação ou carga mecanizada em campo aberto</t>
  </si>
  <si>
    <t>Contenção</t>
  </si>
  <si>
    <t>Forma em papelão</t>
  </si>
  <si>
    <t>11.01.520</t>
  </si>
  <si>
    <t>Concreto usinado, fck = 30 MPa - para bombeamento em estaca hélice contínua</t>
  </si>
  <si>
    <t>Concreto usinado não estrutural - fornecimento do material</t>
  </si>
  <si>
    <t>Concreto não estrutural executado no local - fornecimento do material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</si>
  <si>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</si>
  <si>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</si>
  <si>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</si>
  <si>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</si>
  <si>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Lançamento e aplicação</t>
  </si>
  <si>
    <t>Reparos, conservações e complementos - GRUPO 11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</si>
  <si>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</si>
  <si>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</si>
  <si>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</si>
  <si>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</si>
  <si>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Tubulão</t>
  </si>
  <si>
    <t>Estaca hélice continua</t>
  </si>
  <si>
    <t>Estaca escavada com injeção ou micro estaca</t>
  </si>
  <si>
    <t>Laje pre-fabricada mista em vigotas treplicadas e lajotas</t>
  </si>
  <si>
    <t>Alvenaria de fundação (embasamento)</t>
  </si>
  <si>
    <t>Alvenaria com tijolo maciço comum ou especial</t>
  </si>
  <si>
    <t>Alvenaria com bloco cerâmico de vedação</t>
  </si>
  <si>
    <t>Alvenaria com bloco cerâmico estrutural</t>
  </si>
  <si>
    <t>Alvenaria com bloco de concreto de vedação</t>
  </si>
  <si>
    <t>Alvenaria de concreto celular ou silico calcário</t>
  </si>
  <si>
    <t>Elementos vazados (concreto, cerâmica e vidros)</t>
  </si>
  <si>
    <t>Divisória e fechamento</t>
  </si>
  <si>
    <t>Divisória e fechamento.</t>
  </si>
  <si>
    <t>Reparos, conservações e complementos - GRUPO 14</t>
  </si>
  <si>
    <t>Estrutura em aço</t>
  </si>
  <si>
    <t>Reparos, conservações e complementos - GRUPO 15</t>
  </si>
  <si>
    <t>Telhamento em cimento reforçado com fio sintético (CRFS)</t>
  </si>
  <si>
    <t>Telhamento metálico comum</t>
  </si>
  <si>
    <t>Telhamento metálico especial</t>
  </si>
  <si>
    <t>Telhamento em material sintético</t>
  </si>
  <si>
    <t>Reparos, conservações e complementos - GRUPO 16</t>
  </si>
  <si>
    <t>Regularização de base</t>
  </si>
  <si>
    <t>Reparos e conservações em massa e concreto - GRUPO 17</t>
  </si>
  <si>
    <t>Placa cerâmica esmaltada prensada</t>
  </si>
  <si>
    <t>24.02.811</t>
  </si>
  <si>
    <t>Porta de ferro acústica, espessura de 80mm, batente tripla vedação 185mm, com fechadura e maçaneta - 50 dB</t>
  </si>
  <si>
    <t>Eletroduto rígido em aço carbono galvanizado por imersão a quente com acessórios – NBR 5598</t>
  </si>
  <si>
    <t>41.11.712</t>
  </si>
  <si>
    <t>41.31.100</t>
  </si>
  <si>
    <t>43.05.100</t>
  </si>
  <si>
    <t>Insuflador de ar compacto, para renovação de ar em ambientes, vazão máxima 93 m³/h</t>
  </si>
  <si>
    <t>Ar condicionado a frio, tipo split piso teto com capacidade de 48.000 BTU/h</t>
  </si>
  <si>
    <t>43.20.250</t>
  </si>
  <si>
    <t>Poço termométrico em alumínio, com haste de 30mm e rosca 1/2" npt</t>
  </si>
  <si>
    <t>44.03.316</t>
  </si>
  <si>
    <t>Torneira misturador clínica de mesa com arejador articulado, acionamento cotovelo</t>
  </si>
  <si>
    <t>44.03.810</t>
  </si>
  <si>
    <t>Aparelho misturador de mesa para pia com bica móvel, acabamento cromado</t>
  </si>
  <si>
    <t>49.03.022</t>
  </si>
  <si>
    <t>61.10.101</t>
  </si>
  <si>
    <t>Tratamento de ar (Fan-Coil) tipo Air Handling Unit de concepção modular, capacidade de 6 TR</t>
  </si>
  <si>
    <t>61.14.051</t>
  </si>
  <si>
    <t>Caixa ventiladora com ventilador centrífugo, vazão 10.000 m³/h, pressão 30 mmCA - 220/380 V / 60Hz</t>
  </si>
  <si>
    <t>BAIXA TENSÃO</t>
  </si>
  <si>
    <t>9.1</t>
  </si>
  <si>
    <t>INSTALAÇÃO DE PORTAS EM MADEIRA</t>
  </si>
  <si>
    <t>INSTALAÇÃO DE PEITORIS E SOLEIRAS</t>
  </si>
  <si>
    <t>Comprimento Total</t>
  </si>
  <si>
    <t>BLOCOS</t>
  </si>
  <si>
    <t>DRENAGEM DA COBERTURA</t>
  </si>
  <si>
    <t>Fator de Área</t>
  </si>
  <si>
    <t>13.3.2</t>
  </si>
  <si>
    <t>13.4</t>
  </si>
  <si>
    <t>13.4.1</t>
  </si>
  <si>
    <t>BRUNO EVANDRO R. COUTO</t>
  </si>
  <si>
    <t>Largura/Comp</t>
  </si>
  <si>
    <t>3.2</t>
  </si>
  <si>
    <t>3.2.1</t>
  </si>
  <si>
    <t>3.2.2</t>
  </si>
  <si>
    <t>PINTURA DE FORRO E TETO</t>
  </si>
  <si>
    <t>SINAPI</t>
  </si>
  <si>
    <t>01.23.056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</si>
  <si>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</si>
  <si>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</si>
  <si>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</si>
  <si>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</si>
  <si>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</si>
  <si>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</si>
  <si>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17.12.241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</si>
  <si>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</si>
  <si>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</si>
  <si>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</si>
  <si>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</si>
  <si>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</si>
  <si>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</si>
  <si>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28.20.655</t>
  </si>
  <si>
    <t>Puxador duplo em aço inoxidável de 300 mm, para porta</t>
  </si>
  <si>
    <t>Piso em ladrilho hidráulico podotátil várias cores (25x25cm), assentado com argamassa mista</t>
  </si>
  <si>
    <t>30.04.032</t>
  </si>
  <si>
    <t>Piso em ladrilho hidráulico podotátil várias cores (30x30cm),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</si>
  <si>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</si>
  <si>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</si>
  <si>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</si>
  <si>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</si>
  <si>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</si>
  <si>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</si>
  <si>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</si>
  <si>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</si>
  <si>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</si>
  <si>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</si>
  <si>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</si>
  <si>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41.11.094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</si>
  <si>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</si>
  <si>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</si>
  <si>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</si>
  <si>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</si>
  <si>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</si>
  <si>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</si>
  <si>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</si>
  <si>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</si>
  <si>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</si>
  <si>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</si>
  <si>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</si>
  <si>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</si>
  <si>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</si>
  <si>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</si>
  <si>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</si>
  <si>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</si>
  <si>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</si>
  <si>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</si>
  <si>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</si>
  <si>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</si>
  <si>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</si>
  <si>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</si>
  <si>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</si>
  <si>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</si>
  <si>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</si>
  <si>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</si>
  <si>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retangular de sobrepor com difusor translúcido, 4000 K, fluxo luminoso de 3690 a 4800 lm, potência de 38 W a 41 W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</si>
  <si>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</si>
  <si>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</si>
  <si>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</si>
  <si>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Projetor LED verde retangular, foco orientável, para fixação em parede ou piso, potência de 7,5 W</t>
  </si>
  <si>
    <t>41.31.101</t>
  </si>
  <si>
    <t>Projetor LED retangular, potência de 30 W, fluxo luminoso de 2250 a 2400 lm, temperatura cor 6.500 K, bivolt</t>
  </si>
  <si>
    <t>43.20.260</t>
  </si>
  <si>
    <t>Termostato para aquecimento ou refrigeração com programação horária</t>
  </si>
  <si>
    <t>44.03.645</t>
  </si>
  <si>
    <t>Torneira para bancada automática, acionamento hidromecânico, em latão cromado, DN= 1/2´ou 3/4´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</si>
  <si>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</si>
  <si>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</si>
  <si>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</si>
  <si>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</si>
  <si>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</si>
  <si>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</si>
  <si>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</si>
  <si>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</si>
  <si>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</si>
  <si>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49.06.486</t>
  </si>
  <si>
    <t>Tampão em ferro fundido com tampa articulada, de 900 mm, classe D 400 (ruptura &gt; 400kN</t>
  </si>
  <si>
    <t>54.04.393</t>
  </si>
  <si>
    <t>68.01.640</t>
  </si>
  <si>
    <t>Poste de concreto circular, 200 kg, H = 11,00 m</t>
  </si>
  <si>
    <t>69.03.301</t>
  </si>
  <si>
    <t>Central de Pabx para 2 linhas e 8 ramais</t>
  </si>
  <si>
    <t>Versão 186</t>
  </si>
  <si>
    <t>Data Base:</t>
  </si>
  <si>
    <t>MAIO/22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</si>
  <si>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</si>
  <si>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</si>
  <si>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</si>
  <si>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</si>
  <si>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</si>
  <si>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</si>
  <si>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</si>
  <si>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</si>
  <si>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</si>
  <si>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</si>
  <si>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</si>
  <si>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</si>
  <si>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14.28.012</t>
  </si>
  <si>
    <t>Elemento vazado em cerâmica, tipo quadriculado de 18 x 18 x 7 cm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</si>
  <si>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</si>
  <si>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</si>
  <si>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</si>
  <si>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</si>
  <si>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</si>
  <si>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</si>
  <si>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</si>
  <si>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</si>
  <si>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</si>
  <si>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</si>
  <si>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</si>
  <si>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</si>
  <si>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</si>
  <si>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</si>
  <si>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Testeira em tábua aparelhada, largura até 20cm</t>
  </si>
  <si>
    <t>Forro em painéis de gesso acartonado, espessura de 12,5mm, fixo</t>
  </si>
  <si>
    <t>Forro em placa de gesso removível com película rígida de PVC de 625mm x 625mm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</si>
  <si>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</si>
  <si>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</si>
  <si>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</si>
  <si>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</si>
  <si>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</si>
  <si>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</si>
  <si>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</si>
  <si>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Brise metálico fixo em chapa lisa aluzinc pré-pintada, formato ogiva, lâmina frontal de 200mm</t>
  </si>
  <si>
    <t>Brise metálico fixo em chapa lisa alumínio pré-pintada, formato ogiva, lâmina frontal de 200mm</t>
  </si>
  <si>
    <t>Moldura de gesso simples, largura até 6,0cm</t>
  </si>
  <si>
    <t>23.08.244</t>
  </si>
  <si>
    <t>Porta articulada em MDF revestida com laminado melamínico, batente em alumínio - completa</t>
  </si>
  <si>
    <t>Chapa em policarbonato compacta, fumê, espessura de 6 mm</t>
  </si>
  <si>
    <t>Trocador acessível em MDF com revestimento em laminado melamínico de 180x80 cm</t>
  </si>
  <si>
    <t>Árvore ornamental tipo Falso barbatimão - h= 2,00 m</t>
  </si>
  <si>
    <t>Árvore ornamental tipo Manacá-da-serra - h= 2,00 m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</si>
  <si>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</si>
  <si>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</si>
  <si>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</si>
  <si>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</si>
  <si>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</si>
  <si>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</si>
  <si>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</si>
  <si>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</si>
  <si>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</si>
  <si>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</si>
  <si>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</si>
  <si>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</si>
  <si>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</si>
  <si>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</si>
  <si>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</si>
  <si>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</si>
  <si>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</si>
  <si>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</si>
  <si>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</si>
  <si>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</si>
  <si>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</si>
  <si>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</si>
  <si>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</si>
  <si>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</si>
  <si>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</si>
  <si>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</si>
  <si>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</si>
  <si>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</si>
  <si>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</si>
  <si>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</si>
  <si>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</si>
  <si>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</si>
  <si>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</si>
  <si>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</si>
  <si>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</si>
  <si>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</si>
  <si>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</si>
  <si>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</si>
  <si>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</si>
  <si>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</si>
  <si>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 xml:space="preserve">Cabo de cobre de 4 mm², isolamento 0,6/1 kV - isolação em PVC 70°C._x000D_
</t>
  </si>
  <si>
    <t>Cabo coaxial tipo RGC 6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</si>
  <si>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</si>
  <si>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</si>
  <si>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</si>
  <si>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</si>
  <si>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</si>
  <si>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13,5W, com base E-27, 1400 até 1510 lm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</si>
  <si>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</si>
  <si>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</si>
  <si>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</si>
  <si>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</si>
  <si>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</si>
  <si>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Luminária LED redonda de embutir para parede ou piso, área interna ou externa, bivolt - potência 6 W</t>
  </si>
  <si>
    <t>41.14.792</t>
  </si>
  <si>
    <t>Luminária hermética de sobrepor, com difusor em policarbonato, para lâmpadas de 2 x 28 W</t>
  </si>
  <si>
    <t>Haste de aterramento de 3/4´ x 3 m</t>
  </si>
  <si>
    <t>Haste de aterramento de 5/8´ x 2,4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</si>
  <si>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</si>
  <si>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</si>
  <si>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</si>
  <si>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</si>
  <si>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</si>
  <si>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Filtro Y em aço carbono, classe 150 libras, conexões flangeadas, DN= 4´</t>
  </si>
  <si>
    <t>Chave de fluxo de água com retardo para tubulações com diâmetro nominal de 1´ a 6´ - conexão BSP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</si>
  <si>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</si>
  <si>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</si>
  <si>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</si>
  <si>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</si>
  <si>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Realimentador automático, DN= 1´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</si>
  <si>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</si>
  <si>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</si>
  <si>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</si>
  <si>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</si>
  <si>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</si>
  <si>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</si>
  <si>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</si>
  <si>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</si>
  <si>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</si>
  <si>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</si>
  <si>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</si>
  <si>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</si>
  <si>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</si>
  <si>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</si>
  <si>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</si>
  <si>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</si>
  <si>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</si>
  <si>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</si>
  <si>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</si>
  <si>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</si>
  <si>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</si>
  <si>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</si>
  <si>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</si>
  <si>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</si>
  <si>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70.01.002</t>
  </si>
  <si>
    <t>Faixa elevada para travessia de pedestres em massa asfáltica - lombofaixa</t>
  </si>
  <si>
    <t>70.01.020</t>
  </si>
  <si>
    <t>Ondulação transversal em massa asfáltica - lombada tipo A</t>
  </si>
  <si>
    <t>70.01.021</t>
  </si>
  <si>
    <t>Ondulação transversal em massa alfáltica - lombada tipo B</t>
  </si>
  <si>
    <t>Coluna simples (PP), diâmetro de 2 1/2´ e comprimento de 3,6 m</t>
  </si>
  <si>
    <t>Coluna dupla (PP), diâmetro de 2 x 2 1/2´ e comprimento de 3,6 m</t>
  </si>
  <si>
    <t>barra 8,0mm ou 5/16''</t>
  </si>
  <si>
    <t>espaçamento</t>
  </si>
  <si>
    <t>BARRA 5/16" / 8 mm</t>
  </si>
  <si>
    <t>normal à altura</t>
  </si>
  <si>
    <t>normal ao comp</t>
  </si>
  <si>
    <t>normal à larg</t>
  </si>
  <si>
    <t>MASSA DE AÇO POR KG DE CONCRETO</t>
  </si>
  <si>
    <t>Lado 1 e 2</t>
  </si>
  <si>
    <t>W.C. Fem.</t>
  </si>
  <si>
    <t>barra 10mm ou 3/8''</t>
  </si>
  <si>
    <t>Área Total a Desconsiderar</t>
  </si>
  <si>
    <t>Área de Janelas</t>
  </si>
  <si>
    <t>Área de Portas</t>
  </si>
  <si>
    <t>Área de Alvenaria Real</t>
  </si>
  <si>
    <t>Área Total</t>
  </si>
  <si>
    <t>Área a Desconsiderar</t>
  </si>
  <si>
    <t>2.2</t>
  </si>
  <si>
    <t>2.3</t>
  </si>
  <si>
    <t>2.4</t>
  </si>
  <si>
    <t>2.5</t>
  </si>
  <si>
    <t>2.6</t>
  </si>
  <si>
    <t>3.2.3</t>
  </si>
  <si>
    <t>3.2.4</t>
  </si>
  <si>
    <t>3.2.5</t>
  </si>
  <si>
    <t>3.2.6</t>
  </si>
  <si>
    <t>3.2.7</t>
  </si>
  <si>
    <t>3.2.8</t>
  </si>
  <si>
    <t>3.3</t>
  </si>
  <si>
    <t>3.3.1</t>
  </si>
  <si>
    <t>3.3.2</t>
  </si>
  <si>
    <t>3.3.3</t>
  </si>
  <si>
    <t>3.3.4</t>
  </si>
  <si>
    <t>3.3.5</t>
  </si>
  <si>
    <t>16.2</t>
  </si>
  <si>
    <t>Prateleiras e divisórias em granito com espessura de 2 cm</t>
  </si>
  <si>
    <t>Fechadura de centro com cilindro para portas e janelas em vidro temperado</t>
  </si>
  <si>
    <t>Área de Forma (Fundo) =</t>
  </si>
  <si>
    <t>DEMOLIÇÕES E RETIRADAS</t>
  </si>
  <si>
    <t>2.1</t>
  </si>
  <si>
    <t>3.3.6</t>
  </si>
  <si>
    <t>3.3.7</t>
  </si>
  <si>
    <t>3.3.8</t>
  </si>
  <si>
    <t>3.3.9</t>
  </si>
  <si>
    <t>3.3.10</t>
  </si>
  <si>
    <t>2.7</t>
  </si>
  <si>
    <t>2.8</t>
  </si>
  <si>
    <t>2.9</t>
  </si>
  <si>
    <t>2.10</t>
  </si>
  <si>
    <t>+    2  x    (</t>
  </si>
  <si>
    <t>)         =</t>
  </si>
  <si>
    <t>Comp./Altura</t>
  </si>
  <si>
    <t>Largura/Perímetro</t>
  </si>
  <si>
    <t>Cozinha</t>
  </si>
  <si>
    <t>Paredes</t>
  </si>
  <si>
    <t>W.C.Masc.</t>
  </si>
  <si>
    <t>INSTALAÇÃO DE JANELAS</t>
  </si>
  <si>
    <t>5.2</t>
  </si>
  <si>
    <t>5.2.1</t>
  </si>
  <si>
    <t>5.2.2</t>
  </si>
  <si>
    <t>7.1</t>
  </si>
  <si>
    <t>7.1.1</t>
  </si>
  <si>
    <t>7.1.2</t>
  </si>
  <si>
    <t>7.2</t>
  </si>
  <si>
    <t>7.2.1</t>
  </si>
  <si>
    <t>12.0</t>
  </si>
  <si>
    <t>Desc.</t>
  </si>
  <si>
    <t>Fator de Unididade (Espessura)</t>
  </si>
  <si>
    <t>Entulho Gerado</t>
  </si>
  <si>
    <t xml:space="preserve">          =</t>
  </si>
  <si>
    <t>6.2</t>
  </si>
  <si>
    <t>6.2.1</t>
  </si>
  <si>
    <t>9.1.2</t>
  </si>
  <si>
    <t>12.1.1</t>
  </si>
  <si>
    <t>COBERTURA À EXECUTAR</t>
  </si>
  <si>
    <t>PISO EXTERNO</t>
  </si>
  <si>
    <t>8.0</t>
  </si>
  <si>
    <t>8.1</t>
  </si>
  <si>
    <t>8.1.1</t>
  </si>
  <si>
    <t>8.1.2</t>
  </si>
  <si>
    <t>8.2</t>
  </si>
  <si>
    <t>8.2.1</t>
  </si>
  <si>
    <t>8.3</t>
  </si>
  <si>
    <t>8.3.1</t>
  </si>
  <si>
    <t>8.4</t>
  </si>
  <si>
    <t>8.4.1</t>
  </si>
  <si>
    <t>9.1.3</t>
  </si>
  <si>
    <t>11.0</t>
  </si>
  <si>
    <t>12.2</t>
  </si>
  <si>
    <t>12.2.1</t>
  </si>
  <si>
    <t>12.3</t>
  </si>
  <si>
    <t>12.3.1</t>
  </si>
  <si>
    <t>13.2.1</t>
  </si>
  <si>
    <t>13.3</t>
  </si>
  <si>
    <t>13.3.1</t>
  </si>
  <si>
    <t>15.3</t>
  </si>
  <si>
    <t>15.4</t>
  </si>
  <si>
    <t>Cronograma Físico-Financeiro Individual/Global - Contrapartida Financeira</t>
  </si>
  <si>
    <t>Agente promotor/executor</t>
  </si>
  <si>
    <t>Programa</t>
  </si>
  <si>
    <t>Modalidade</t>
  </si>
  <si>
    <t>PREFEITURA MUNICIPAL DE FERNANDÓPOLIS</t>
  </si>
  <si>
    <t>Agente financeiro</t>
  </si>
  <si>
    <t>Nome do empreendimento</t>
  </si>
  <si>
    <t>Valor de financiamento/repasse</t>
  </si>
  <si>
    <t>Localização</t>
  </si>
  <si>
    <t>Tipo de obra/serviço</t>
  </si>
  <si>
    <t>Discriminação dos serviços</t>
  </si>
  <si>
    <t>Peso (%)</t>
  </si>
  <si>
    <t>Valor das obras/serviços (R$)</t>
  </si>
  <si>
    <t>Mês 01</t>
  </si>
  <si>
    <t>Mês 02</t>
  </si>
  <si>
    <t>Mês 03</t>
  </si>
  <si>
    <t>Mês 04</t>
  </si>
  <si>
    <t>Mês 05</t>
  </si>
  <si>
    <t>Mês 06</t>
  </si>
  <si>
    <t>Concedente R$</t>
  </si>
  <si>
    <t>% SIMPLES</t>
  </si>
  <si>
    <t>Total simples</t>
  </si>
  <si>
    <t>Total acumulado</t>
  </si>
  <si>
    <t>Local/Data</t>
  </si>
  <si>
    <t>11.2</t>
  </si>
  <si>
    <t>11.2.1</t>
  </si>
  <si>
    <t>Versão 187</t>
  </si>
  <si>
    <t>AGOSTO/22</t>
  </si>
  <si>
    <t>Regularização de piso com nata de cimento e adesivo de alto desempenho</t>
  </si>
  <si>
    <t>Chapisco com adesivo de alto desempenho</t>
  </si>
  <si>
    <t>Fechadura de centro com cilindro para porta em vidro temperado</t>
  </si>
  <si>
    <t>Torneira de mesa automática, acionamento hidromecânico, em latão cromado, DN= 1/2´ou 3/4´</t>
  </si>
  <si>
    <t>Prateleira em granito com espessura de 2 cm</t>
  </si>
  <si>
    <t>Tratamento de ar (fan-Coil) tipo Air Handling Unit de concepção modular, capacidade de 6 TR</t>
  </si>
  <si>
    <t>70.01.003</t>
  </si>
  <si>
    <t>70.01.030</t>
  </si>
  <si>
    <t>70.01.031</t>
  </si>
  <si>
    <t>Necrotério</t>
  </si>
  <si>
    <t>Sala IML</t>
  </si>
  <si>
    <t>Camara Fria</t>
  </si>
  <si>
    <t>Banheiro</t>
  </si>
  <si>
    <t>San. Masc.</t>
  </si>
  <si>
    <t>San. Fem.</t>
  </si>
  <si>
    <t>Armário</t>
  </si>
  <si>
    <t>Janela Banheiro</t>
  </si>
  <si>
    <t>Janela San. Masc.</t>
  </si>
  <si>
    <t>Janela San. Fem.</t>
  </si>
  <si>
    <t>Comprimento Portal (Banheiro)</t>
  </si>
  <si>
    <t>Porta Câmara Fria</t>
  </si>
  <si>
    <t>Janela Depósito</t>
  </si>
  <si>
    <t>Depósito (Piso)</t>
  </si>
  <si>
    <t>Depósito (Paredes)</t>
  </si>
  <si>
    <t>Banheiro (Piso)</t>
  </si>
  <si>
    <t>Banheiro (Paredes)</t>
  </si>
  <si>
    <t>Necrotério (Paredes)</t>
  </si>
  <si>
    <t>Necrotério (Mesa)</t>
  </si>
  <si>
    <t>Necrotério (Pia)</t>
  </si>
  <si>
    <t>San. Masc. (Piso)</t>
  </si>
  <si>
    <t>San. Masc. (Paredes)</t>
  </si>
  <si>
    <t>San. Fem. (Piso)</t>
  </si>
  <si>
    <t>San. Fem. (Paredes)</t>
  </si>
  <si>
    <t>Armário IML</t>
  </si>
  <si>
    <t>Armário Necrotério</t>
  </si>
  <si>
    <t>Armário Depósito</t>
  </si>
  <si>
    <t>Pilar Banheiro</t>
  </si>
  <si>
    <t>Área Livre</t>
  </si>
  <si>
    <t>4.3</t>
  </si>
  <si>
    <t>4.3.1</t>
  </si>
  <si>
    <t>4.3.2</t>
  </si>
  <si>
    <t>Kg/m</t>
  </si>
  <si>
    <t>Necroterio</t>
  </si>
  <si>
    <t>Depósito</t>
  </si>
  <si>
    <t>REVESTIMENTO EM PLACA CERÂMICA</t>
  </si>
  <si>
    <t>Sala de Espera</t>
  </si>
  <si>
    <t>Câmara Fria</t>
  </si>
  <si>
    <t>INSTALAÇÃO DE PORTÃO BASCULANTE</t>
  </si>
  <si>
    <t>Portão</t>
  </si>
  <si>
    <t>MURO</t>
  </si>
  <si>
    <t>3.4</t>
  </si>
  <si>
    <t>3.4.1</t>
  </si>
  <si>
    <t>3.4.2</t>
  </si>
  <si>
    <t>3.4.3</t>
  </si>
  <si>
    <t>3.4.4</t>
  </si>
  <si>
    <t>3.4.5</t>
  </si>
  <si>
    <t>3.5</t>
  </si>
  <si>
    <t>3.5.1</t>
  </si>
  <si>
    <t>3.5.2</t>
  </si>
  <si>
    <t>3.5.3</t>
  </si>
  <si>
    <t>3.5.4</t>
  </si>
  <si>
    <t>3.5.5</t>
  </si>
  <si>
    <t>3.6</t>
  </si>
  <si>
    <t>3.6.1</t>
  </si>
  <si>
    <t>3.6.2</t>
  </si>
  <si>
    <t>3.7</t>
  </si>
  <si>
    <t>3.7.1</t>
  </si>
  <si>
    <t>4.2.6</t>
  </si>
  <si>
    <t>4.2.7</t>
  </si>
  <si>
    <t>4.2.8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</si>
  <si>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</si>
  <si>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</si>
  <si>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</si>
  <si>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</si>
  <si>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</si>
  <si>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</si>
  <si>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</si>
  <si>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</si>
  <si>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5.1.2</t>
  </si>
  <si>
    <t>5.1.3</t>
  </si>
  <si>
    <t>5.1.4</t>
  </si>
  <si>
    <t>5.1.5</t>
  </si>
  <si>
    <t>5.2.3</t>
  </si>
  <si>
    <t>5.2.4</t>
  </si>
  <si>
    <t>5.2.5</t>
  </si>
  <si>
    <t>5.3</t>
  </si>
  <si>
    <t>5.3.1</t>
  </si>
  <si>
    <t>5.3.2</t>
  </si>
  <si>
    <t>6.2.2</t>
  </si>
  <si>
    <t>8.3.2</t>
  </si>
  <si>
    <t>8.3.3</t>
  </si>
  <si>
    <t>8.4.2</t>
  </si>
  <si>
    <t>8.4.3</t>
  </si>
  <si>
    <t>9.2</t>
  </si>
  <si>
    <t>9.2.1</t>
  </si>
  <si>
    <t>9.3</t>
  </si>
  <si>
    <t>9.3.1</t>
  </si>
  <si>
    <t>9.4</t>
  </si>
  <si>
    <t>9.4.1</t>
  </si>
  <si>
    <t>9.5</t>
  </si>
  <si>
    <t>9.5.1</t>
  </si>
  <si>
    <t>11.2.2</t>
  </si>
  <si>
    <t>11.2.3</t>
  </si>
  <si>
    <t>11.3</t>
  </si>
  <si>
    <t>11.3.1</t>
  </si>
  <si>
    <t>11.5</t>
  </si>
  <si>
    <t>11.5.1</t>
  </si>
  <si>
    <t>11.5.2</t>
  </si>
  <si>
    <t>Grade e portão</t>
  </si>
  <si>
    <t>3.6.3</t>
  </si>
  <si>
    <t>alt (3cm)</t>
  </si>
  <si>
    <t>Banheiros</t>
  </si>
  <si>
    <t>Câmara Fria e Compressor</t>
  </si>
  <si>
    <t>Perímetro Externo</t>
  </si>
  <si>
    <t>Sanit. Fem.</t>
  </si>
  <si>
    <t>Sanit. Masc.</t>
  </si>
  <si>
    <t>CÂMARA FRIA</t>
  </si>
  <si>
    <t>Janela de aço tipo basculante para vidros, com batente, ferragens e pintura anticorrosiva. Exclusive vidros, acabamento, alizar e contramarco</t>
  </si>
  <si>
    <t>M²</t>
  </si>
  <si>
    <t>9.3.2</t>
  </si>
  <si>
    <t>MÓVEIS E MOBÍLIAS</t>
  </si>
  <si>
    <t>16.3</t>
  </si>
  <si>
    <t>16.4</t>
  </si>
  <si>
    <t>16.5</t>
  </si>
  <si>
    <t>16.6</t>
  </si>
  <si>
    <t>17.0</t>
  </si>
  <si>
    <t>17.1</t>
  </si>
  <si>
    <t>17.2</t>
  </si>
  <si>
    <t>MERCADO</t>
  </si>
  <si>
    <t>AV. DA SAUDADE, 936, BAIRRO CORINTO, EM FERNANDÓPOLIS-SP</t>
  </si>
  <si>
    <t>10.2</t>
  </si>
  <si>
    <t>Luminária retangular de sobrepor tipo calha aberta, para 2 lâmpadas LED tubulares de 18 W</t>
  </si>
  <si>
    <t>Luminária retangular de sobrepor tipo calha aberta, para 1 lâmpada LED tubular de 40 W</t>
  </si>
  <si>
    <t>Luminária de LED para iluminação pública, de 98 W até 137 W - fornecimento e instalação</t>
  </si>
  <si>
    <t>Exaustor axial industrial premium de 30cm, 110V</t>
  </si>
  <si>
    <t>Luminária de emergência, com 30 lâmpadas LED de 2 W, sem reator - fornecimento e instalação</t>
  </si>
  <si>
    <t>Disjuntor de 20 A</t>
  </si>
  <si>
    <t>Disjuntor de 63 A (GERAL)</t>
  </si>
  <si>
    <t>Disjuntor de 20 A (AR CONDICIONADO)</t>
  </si>
  <si>
    <t>Disjuntor de 32 A (CHUVEIRO)</t>
  </si>
  <si>
    <t>Disjuntor de 10 A (AR CONDICIONADO)</t>
  </si>
  <si>
    <t>Disjuntor de 10 A (ILUMINAÇÃO EXT.)</t>
  </si>
  <si>
    <t>Disjuntor de 32 A (CÂMARA FRIA)</t>
  </si>
  <si>
    <t>15.5</t>
  </si>
  <si>
    <t>15.6</t>
  </si>
  <si>
    <t>Grelha</t>
  </si>
  <si>
    <t>DEPÓSITO</t>
  </si>
  <si>
    <t>11.4</t>
  </si>
  <si>
    <t>11.4.1</t>
  </si>
  <si>
    <t>11.4.2</t>
  </si>
  <si>
    <t>11.4.3</t>
  </si>
  <si>
    <t>11.4.4</t>
  </si>
  <si>
    <t>11.4.5</t>
  </si>
  <si>
    <t>11.4.6</t>
  </si>
  <si>
    <t>11.4.7</t>
  </si>
  <si>
    <t>11.4.8</t>
  </si>
  <si>
    <t>11.4.9</t>
  </si>
  <si>
    <t>11.4.10</t>
  </si>
  <si>
    <t>11.4.11</t>
  </si>
  <si>
    <t>11.4.12</t>
  </si>
  <si>
    <t>Prateleira</t>
  </si>
  <si>
    <t>Torneira curta com rosca para uso geral, em latão fundido sem acabamento</t>
  </si>
  <si>
    <t>SANITÁRIOS</t>
  </si>
  <si>
    <t>OUTROS LOCAIS</t>
  </si>
  <si>
    <t>CÂMARA FRIA MORTUÁRIA</t>
  </si>
  <si>
    <t>14.2</t>
  </si>
  <si>
    <t>14.2.1</t>
  </si>
  <si>
    <t>14.1.1</t>
  </si>
  <si>
    <t>14.2.2</t>
  </si>
  <si>
    <t>14.2.3</t>
  </si>
  <si>
    <t>14.2.4</t>
  </si>
  <si>
    <t>14.2.5</t>
  </si>
  <si>
    <t>14.2.6</t>
  </si>
  <si>
    <t>14.2.7</t>
  </si>
  <si>
    <t>14.2.8</t>
  </si>
  <si>
    <t>Qtd. de Muretas</t>
  </si>
  <si>
    <t>Muretas de Sustentação</t>
  </si>
  <si>
    <t>Altura/Largura</t>
  </si>
  <si>
    <t>Bancadas</t>
  </si>
  <si>
    <t>Total (1 Bancada)</t>
  </si>
  <si>
    <t>Área de Forma (Lado) =</t>
  </si>
  <si>
    <t>Concreto</t>
  </si>
  <si>
    <t>Volume</t>
  </si>
  <si>
    <t>Malha</t>
  </si>
  <si>
    <t>Tela Q92</t>
  </si>
  <si>
    <t>kg/m²</t>
  </si>
  <si>
    <t>Massa</t>
  </si>
  <si>
    <t>Bancada (Lado)</t>
  </si>
  <si>
    <t>Bancada (Fundo e topo)</t>
  </si>
  <si>
    <t>Qtd. Bancadas</t>
  </si>
  <si>
    <t>Depósito (Teto)</t>
  </si>
  <si>
    <t>Sanitários</t>
  </si>
  <si>
    <t>Brocas</t>
  </si>
  <si>
    <t>VIGA METÁLICA</t>
  </si>
  <si>
    <t>13.1.3</t>
  </si>
  <si>
    <t>7.2.2</t>
  </si>
  <si>
    <t>PINTURA EM PISO</t>
  </si>
  <si>
    <t>Pintura de piso com tinta epóxi, aplicação manual, 2 demãos, incluso primer epóxi.</t>
  </si>
  <si>
    <t>13.5</t>
  </si>
  <si>
    <t>13.5.1</t>
  </si>
  <si>
    <t>13.5.2</t>
  </si>
  <si>
    <t>CONTRAPISO - ÁREA COM REVESTIMENTO CERÂMICO</t>
  </si>
  <si>
    <t>8.2.2</t>
  </si>
  <si>
    <t>8.2.3</t>
  </si>
  <si>
    <t>8.3.4</t>
  </si>
  <si>
    <t>Camâra Fria</t>
  </si>
  <si>
    <t>CONTRAPISO - ÁREA COM PINTURA EPÓXI</t>
  </si>
  <si>
    <t>9.1.4</t>
  </si>
  <si>
    <t>INSTALAÇÃO DE PORTAS EM VIDRO</t>
  </si>
  <si>
    <t>9.2.2</t>
  </si>
  <si>
    <t>9.2.3</t>
  </si>
  <si>
    <t>9.2.4</t>
  </si>
  <si>
    <t>9.2.5</t>
  </si>
  <si>
    <t>Lados/Altura</t>
  </si>
  <si>
    <t>Depósito=</t>
  </si>
  <si>
    <t>San. Masc.=</t>
  </si>
  <si>
    <t>San. Fem.=</t>
  </si>
  <si>
    <t>Necrotério =</t>
  </si>
  <si>
    <t>Pilar 1 - Câmara Fria</t>
  </si>
  <si>
    <t>Pilar 2 - Varanda</t>
  </si>
  <si>
    <t>Pilar 1 - Varanda</t>
  </si>
  <si>
    <t>Pilar 2 - Câmara Fria</t>
  </si>
  <si>
    <t>Pilar 3 - Câmara Fria</t>
  </si>
  <si>
    <t>Cadeira diretor de pé palito com braços, em tecido preto</t>
  </si>
  <si>
    <t>Cadeira longarina secretária de 3 lugares, em tecido preto</t>
  </si>
  <si>
    <t>Mesa de escritório de 1,20 X 0,60 m  com 2 gavetas, na cor branca</t>
  </si>
  <si>
    <t>Frezzer horizontal 385 litros de 2 portas</t>
  </si>
  <si>
    <t>Bebedouro de água de coluna com compressor, branco</t>
  </si>
  <si>
    <t>SINAPI - Data de Referência Técnica: 17/10/2022</t>
  </si>
  <si>
    <t>San. Mas.</t>
  </si>
  <si>
    <t>PINTURA EXTERNA DE PAREDES E MURO</t>
  </si>
  <si>
    <t>Muro Lateral Direito</t>
  </si>
  <si>
    <t>Muro Lateral Esquerdo - Lado 1</t>
  </si>
  <si>
    <t>Muro Lateral Esquerdo - Lado 2</t>
  </si>
  <si>
    <t>5.4</t>
  </si>
  <si>
    <t>5.4.1</t>
  </si>
  <si>
    <t>5.4.2</t>
  </si>
  <si>
    <t>ESCORAMENTO EM LAJE</t>
  </si>
  <si>
    <t>Escora</t>
  </si>
  <si>
    <t xml:space="preserve">Escora </t>
  </si>
  <si>
    <t>volume</t>
  </si>
  <si>
    <t>meses</t>
  </si>
  <si>
    <t>m³ x mes</t>
  </si>
  <si>
    <t>BANCADAS/DIVISÓRIAS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</si>
  <si>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</si>
  <si>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</si>
  <si>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</si>
  <si>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</si>
  <si>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</si>
  <si>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</si>
  <si>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</si>
  <si>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</si>
  <si>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10.2.9</t>
  </si>
  <si>
    <t>10.2.10</t>
  </si>
  <si>
    <t>10.2.11</t>
  </si>
  <si>
    <t>10.2.12</t>
  </si>
  <si>
    <t>10.2.13</t>
  </si>
  <si>
    <t>10.2.14</t>
  </si>
  <si>
    <t>10.2.15</t>
  </si>
  <si>
    <t>10.2.16</t>
  </si>
  <si>
    <t>10.2.17</t>
  </si>
  <si>
    <t>10.2.18</t>
  </si>
  <si>
    <t>10.2.19</t>
  </si>
  <si>
    <t>10.2.20</t>
  </si>
  <si>
    <t>10.2.21</t>
  </si>
  <si>
    <t>10.2.22</t>
  </si>
  <si>
    <t>10.2.23</t>
  </si>
  <si>
    <t>10.2.24</t>
  </si>
  <si>
    <t>10.2.25</t>
  </si>
  <si>
    <t>10.2.26</t>
  </si>
  <si>
    <t>10.2.27</t>
  </si>
  <si>
    <t>10.2.28</t>
  </si>
  <si>
    <t>10.2.29</t>
  </si>
  <si>
    <t>10.2.30</t>
  </si>
  <si>
    <t>10.2.31</t>
  </si>
  <si>
    <t>10.2.32</t>
  </si>
  <si>
    <t>Entrada de energia elétrica, categoria T2, em poste incorporado, saída subterrânea, com cabos de 25mm² e disjuntor din 100A, em conformidade com DIS-NOR-030 Neoenergia Elektro</t>
  </si>
  <si>
    <t xml:space="preserve">Placa de Identificação </t>
  </si>
  <si>
    <t>QTD =</t>
  </si>
  <si>
    <t>PILARES TIPO 1</t>
  </si>
  <si>
    <t>PILARES TIPO 2</t>
  </si>
  <si>
    <t>Peso Total Aço =</t>
  </si>
  <si>
    <t>Área Total de Forma =</t>
  </si>
  <si>
    <t>Viga I a à Executar (W 200 x 31,3) - GUERDAU</t>
  </si>
  <si>
    <t>Câmara Fria =</t>
  </si>
  <si>
    <t>REFORMA E AMPLIAÇÃO DO INSTITUTO MÉDICO LEGAL (IML)</t>
  </si>
  <si>
    <t>Compressor</t>
  </si>
  <si>
    <t>Versão 188</t>
  </si>
  <si>
    <t>NOVEMBRO/22</t>
  </si>
  <si>
    <t>Vidro float monolítico verde de 6 mm</t>
  </si>
  <si>
    <t>Cabo de cobre de 4 mm², isolamento 0,6/1 kV - isolação em PVC 70°C</t>
  </si>
  <si>
    <t>41.11.116</t>
  </si>
  <si>
    <t>Luminária LED retangular para poste, fluxo luminoso de 5000 a 5500 lm - potência de 50W</t>
  </si>
  <si>
    <t>Luminária hermética de sobrepor, com difusor em policarbonato, para lâmpadas de 2 x 28 W/32 W/54 W</t>
  </si>
  <si>
    <t>Torneira clínica com volante tipo alavanca</t>
  </si>
  <si>
    <t>Tampão em ferro fundido, diâmetro de 600 mm, classe C 300 (ruptura &gt; 300 kN)</t>
  </si>
  <si>
    <t>50.05.072</t>
  </si>
  <si>
    <t>Luminária de emergência LED de sobrepor, para teto ou parede, autonomia mínima 2 horas</t>
  </si>
  <si>
    <t>54.20.050</t>
  </si>
  <si>
    <t>Bate rodas / limitador de pneus em resina</t>
  </si>
  <si>
    <t>69.10.152</t>
  </si>
  <si>
    <t>Antena WI-FI dual band access point, bandas silmultâneas - 1750Mbps</t>
  </si>
  <si>
    <t>Faixa elevada para travessia de pedestres em massa asfáltica - lombofaixa de vias com execução de recapeamento</t>
  </si>
  <si>
    <t>Ondulação transversal em massa asfáltica - lombada tipo "A" de vias com execução de recapeamento</t>
  </si>
  <si>
    <t>Ondulação transversal em massa asfáltica - lombada tipo "B" de vias com execução de recapeamento</t>
  </si>
  <si>
    <t>Segregador (bate-roda) refletivo - resina</t>
  </si>
  <si>
    <t>Tacha refletiva monodirecional tipo III ou IV, prismática/vítrea - resina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</si>
  <si>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</si>
  <si>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</si>
  <si>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</si>
  <si>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</si>
  <si>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</si>
  <si>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</si>
  <si>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</si>
  <si>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</si>
  <si>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</si>
  <si>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</si>
  <si>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</si>
  <si>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</si>
  <si>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</si>
  <si>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</si>
  <si>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</si>
  <si>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</si>
  <si>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</si>
  <si>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</si>
  <si>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</si>
  <si>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</si>
  <si>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</si>
  <si>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</si>
  <si>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</si>
  <si>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</si>
  <si>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</si>
  <si>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CDHU 188</t>
  </si>
  <si>
    <t>Versão 189</t>
  </si>
  <si>
    <t>FEVEREIRO/23</t>
  </si>
  <si>
    <t>12.04.080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</si>
  <si>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</si>
  <si>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</si>
  <si>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</si>
  <si>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</si>
  <si>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</si>
  <si>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</si>
  <si>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</si>
  <si>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</si>
  <si>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</si>
  <si>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</si>
  <si>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Forro em painéis de gesso acartonado, acabamento liso com película em PVC - removível</t>
  </si>
  <si>
    <t>Escada marinheiro (em aço galvanizado)</t>
  </si>
  <si>
    <t>Escada marinheiro com guarda corpo (em aço galvanizado)</t>
  </si>
  <si>
    <t>Bloco terminal conector até 65A / 600V, faixa de aplicação até 16 mm²</t>
  </si>
  <si>
    <t xml:space="preserve">Amplificador de potência para VHF e CATV-50 dB, frequência 54 a 750 MHz  </t>
  </si>
  <si>
    <t>Antena WI-FI dual band access point, bandas simultâneas - 1750Mbps</t>
  </si>
  <si>
    <t>CDHU 189</t>
  </si>
  <si>
    <t>CDHU Versão 189 - Vigência a partir de: FEVEREIRO DE 2023</t>
  </si>
  <si>
    <t>WELIGTON RODRIGO BRAZ</t>
  </si>
  <si>
    <t>CREA nº. 5061758343</t>
  </si>
  <si>
    <t>DEMOLIÇÃO DE REVESTIMENTO</t>
  </si>
  <si>
    <t>DEMOLIÇÃO DE CONCRETO</t>
  </si>
  <si>
    <t>Demolição (levantamento) mecanizada de pavimento asfáltico, inclusive fragmentação, carregamento, transporte até 1 quilômetro e descarregamento</t>
  </si>
  <si>
    <t>PLANILHA ORÇAMENTÁRIA</t>
  </si>
  <si>
    <t>Fernandópolis, 09 de maio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</si>
</sst>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0,##0"/>
    <numFmt numFmtId="166" formatCode="_ * #,##0.00_ ;_ * \-#,##0.00_ ;_ * &quot;-&quot;??_ ;_ @_ "/>
    <numFmt numFmtId="167" formatCode="_(* #,##0.00_);_(* \(#,##0.00\);_(* &quot;-&quot;??_);_(@_)"/>
    <numFmt numFmtId="168" formatCode="_-* #,##0_-;\-* #,##0_-;_-* &quot;-&quot;??_-;_-@_-"/>
    <numFmt numFmtId="169" formatCode="0.000"/>
    <numFmt numFmtId="170" formatCode="_-* #,##0.000_-;\-* #,##0.000_-;_-* &quot;-&quot;??_-;_-@_-"/>
    <numFmt numFmtId="171" formatCode="_ &quot;kr&quot;\ * #,##0.00_ ;_ &quot;kr&quot;\ * \-#,##0.00_ ;_ &quot;kr&quot;\ * &quot;-&quot;??_ ;_ @_ "/>
    <numFmt numFmtId="172" formatCode="&quot;R$&quot;#,##0.00_);[Red]\(&quot;R$&quot;#,##0.00\)"/>
    <numFmt numFmtId="173" formatCode="&quot;R$&quot;\ #,##0.00"/>
    <numFmt numFmtId="174" formatCode="0.0"/>
  </numFmts>
  <fonts count="65">
    <font>
      <sz val="10"/>
      <color indexed="8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2"/>
      <name val="Arial"/>
      <family val="2"/>
    </font>
    <font>
      <sz val="12"/>
      <color indexed="8"/>
      <name val="Calibri"/>
      <family val="2"/>
      <scheme val="minor"/>
    </font>
    <font>
      <sz val="10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rgb="FF000000"/>
      <name val="Times New Roman"/>
      <family val="1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color theme="1"/>
      <name val="Arial"/>
      <family val="2"/>
    </font>
    <font>
      <sz val="10"/>
      <color indexed="8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20"/>
      <color indexed="8"/>
      <name val="Arial"/>
      <family val="2"/>
    </font>
    <font>
      <b/>
      <sz val="14"/>
      <name val="Arial"/>
      <family val="2"/>
    </font>
    <font>
      <sz val="10"/>
      <name val="MS Sans Serif"/>
      <family val="2"/>
    </font>
    <font>
      <sz val="12"/>
      <name val="Arial Narrow"/>
      <family val="2"/>
    </font>
    <font>
      <sz val="12"/>
      <color rgb="FFFF0000"/>
      <name val="Arial"/>
      <family val="2"/>
    </font>
    <font>
      <sz val="10"/>
      <color theme="1"/>
      <name val="Arial Narrow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sz val="14"/>
      <color rgb="FFFF0000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b/>
      <sz val="12"/>
      <name val="Swis721 Md BT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4"/>
      <name val="Arial"/>
      <family val="2"/>
    </font>
    <font>
      <sz val="4"/>
      <color indexed="12"/>
      <name val="Arial"/>
      <family val="2"/>
    </font>
    <font>
      <b/>
      <sz val="10"/>
      <color theme="1"/>
      <name val="Arial"/>
      <family val="2"/>
    </font>
    <font>
      <sz val="10"/>
      <color indexed="8"/>
      <name val="MS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gray0625">
        <bgColor indexed="26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>
      <alignment vertical="top"/>
    </xf>
    <xf numFmtId="44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9" fillId="0" borderId="0"/>
    <xf numFmtId="167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>
      <alignment vertical="top"/>
    </xf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8" fillId="0" borderId="0"/>
    <xf numFmtId="0" fontId="38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8" fillId="0" borderId="0"/>
    <xf numFmtId="0" fontId="7" fillId="0" borderId="0"/>
    <xf numFmtId="0" fontId="4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0" fontId="5" fillId="0" borderId="0"/>
    <xf numFmtId="9" fontId="18" fillId="0" borderId="0" applyFont="0" applyFill="0" applyBorder="0" applyAlignment="0" applyProtection="0"/>
    <xf numFmtId="0" fontId="4" fillId="0" borderId="0"/>
    <xf numFmtId="0" fontId="19" fillId="0" borderId="0"/>
    <xf numFmtId="0" fontId="3" fillId="0" borderId="0"/>
    <xf numFmtId="0" fontId="56" fillId="0" borderId="0"/>
    <xf numFmtId="171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64" fillId="0" borderId="0"/>
    <xf numFmtId="0" fontId="1" fillId="0" borderId="0"/>
    <xf numFmtId="43" fontId="19" fillId="0" borderId="0" applyFont="0" applyFill="0" applyBorder="0" applyAlignment="0" applyProtection="0"/>
  </cellStyleXfs>
  <cellXfs count="568">
    <xf numFmtId="0" fontId="0" fillId="0" borderId="0" xfId="0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1" fillId="0" borderId="15" xfId="0" applyFont="1" applyBorder="1" applyAlignment="1">
      <alignment vertical="center" wrapText="1"/>
    </xf>
    <xf numFmtId="4" fontId="10" fillId="0" borderId="2" xfId="0" applyNumberFormat="1" applyFont="1" applyBorder="1" applyAlignment="1">
      <alignment vertical="center"/>
    </xf>
    <xf numFmtId="4" fontId="28" fillId="3" borderId="0" xfId="10" applyNumberFormat="1" applyFont="1" applyFill="1" applyAlignment="1">
      <alignment horizontal="right" vertical="center"/>
    </xf>
    <xf numFmtId="49" fontId="21" fillId="0" borderId="0" xfId="0" applyNumberFormat="1" applyFont="1" applyAlignment="1"/>
    <xf numFmtId="49" fontId="21" fillId="0" borderId="0" xfId="0" applyNumberFormat="1" applyFont="1" applyAlignment="1">
      <alignment horizontal="center" wrapText="1"/>
    </xf>
    <xf numFmtId="0" fontId="2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1" fillId="0" borderId="0" xfId="0" applyFont="1" applyAlignment="1"/>
    <xf numFmtId="0" fontId="30" fillId="0" borderId="0" xfId="0" applyFont="1" applyAlignment="1">
      <alignment wrapText="1"/>
    </xf>
    <xf numFmtId="49" fontId="31" fillId="0" borderId="0" xfId="0" applyNumberFormat="1" applyFont="1" applyAlignment="1">
      <alignment vertical="center" wrapText="1"/>
    </xf>
    <xf numFmtId="49" fontId="31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vertical="center" wrapText="1"/>
    </xf>
    <xf numFmtId="0" fontId="18" fillId="0" borderId="0" xfId="16" applyFont="1"/>
    <xf numFmtId="0" fontId="18" fillId="0" borderId="0" xfId="15" applyFont="1" applyAlignment="1">
      <alignment vertical="justify"/>
    </xf>
    <xf numFmtId="0" fontId="8" fillId="0" borderId="0" xfId="15"/>
    <xf numFmtId="0" fontId="39" fillId="0" borderId="15" xfId="16" applyFont="1" applyBorder="1"/>
    <xf numFmtId="0" fontId="39" fillId="0" borderId="16" xfId="16" applyFont="1" applyBorder="1"/>
    <xf numFmtId="0" fontId="39" fillId="0" borderId="2" xfId="16" applyFont="1" applyBorder="1"/>
    <xf numFmtId="0" fontId="18" fillId="7" borderId="0" xfId="16" applyFont="1" applyFill="1"/>
    <xf numFmtId="0" fontId="18" fillId="0" borderId="0" xfId="16" applyFont="1" applyAlignment="1">
      <alignment horizontal="center"/>
    </xf>
    <xf numFmtId="0" fontId="18" fillId="0" borderId="0" xfId="16" applyFont="1" applyAlignment="1">
      <alignment vertical="center"/>
    </xf>
    <xf numFmtId="2" fontId="18" fillId="0" borderId="0" xfId="16" applyNumberFormat="1" applyFont="1"/>
    <xf numFmtId="0" fontId="39" fillId="0" borderId="0" xfId="16" applyFont="1" applyAlignment="1">
      <alignment horizontal="center"/>
    </xf>
    <xf numFmtId="2" fontId="18" fillId="7" borderId="0" xfId="16" applyNumberFormat="1" applyFont="1" applyFill="1"/>
    <xf numFmtId="0" fontId="18" fillId="7" borderId="0" xfId="16" applyFont="1" applyFill="1" applyAlignment="1">
      <alignment vertical="center"/>
    </xf>
    <xf numFmtId="2" fontId="18" fillId="0" borderId="0" xfId="16" applyNumberFormat="1" applyFont="1" applyAlignment="1">
      <alignment horizontal="right"/>
    </xf>
    <xf numFmtId="0" fontId="39" fillId="0" borderId="0" xfId="16" applyFont="1" applyAlignment="1">
      <alignment vertical="center"/>
    </xf>
    <xf numFmtId="0" fontId="18" fillId="7" borderId="0" xfId="16" applyFont="1" applyFill="1" applyAlignment="1">
      <alignment horizontal="center"/>
    </xf>
    <xf numFmtId="49" fontId="39" fillId="0" borderId="16" xfId="16" applyNumberFormat="1" applyFont="1" applyBorder="1"/>
    <xf numFmtId="0" fontId="10" fillId="0" borderId="0" xfId="0" applyFont="1" applyAlignment="1"/>
    <xf numFmtId="0" fontId="10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18" fillId="0" borderId="0" xfId="16" applyFont="1" applyAlignment="1">
      <alignment horizontal="left"/>
    </xf>
    <xf numFmtId="2" fontId="18" fillId="0" borderId="0" xfId="16" applyNumberFormat="1" applyFont="1" applyAlignment="1">
      <alignment horizontal="center"/>
    </xf>
    <xf numFmtId="164" fontId="10" fillId="0" borderId="0" xfId="0" applyNumberFormat="1" applyFont="1" applyAlignment="1">
      <alignment vertical="center"/>
    </xf>
    <xf numFmtId="0" fontId="43" fillId="0" borderId="0" xfId="0" applyFont="1" applyAlignment="1">
      <alignment horizontal="center" vertical="center" wrapText="1"/>
    </xf>
    <xf numFmtId="0" fontId="32" fillId="0" borderId="4" xfId="0" applyFont="1" applyBorder="1" applyAlignment="1">
      <alignment vertical="center"/>
    </xf>
    <xf numFmtId="49" fontId="31" fillId="0" borderId="4" xfId="0" applyNumberFormat="1" applyFont="1" applyBorder="1" applyAlignment="1">
      <alignment vertical="center" wrapText="1"/>
    </xf>
    <xf numFmtId="0" fontId="33" fillId="0" borderId="3" xfId="0" applyFont="1" applyBorder="1" applyAlignment="1">
      <alignment vertical="center"/>
    </xf>
    <xf numFmtId="0" fontId="33" fillId="0" borderId="4" xfId="0" applyFont="1" applyBorder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0" fontId="18" fillId="0" borderId="0" xfId="4" applyFont="1"/>
    <xf numFmtId="0" fontId="18" fillId="0" borderId="0" xfId="4" applyFont="1" applyAlignment="1">
      <alignment horizontal="center"/>
    </xf>
    <xf numFmtId="0" fontId="18" fillId="0" borderId="0" xfId="4" applyFont="1" applyAlignment="1">
      <alignment vertical="center"/>
    </xf>
    <xf numFmtId="2" fontId="18" fillId="0" borderId="0" xfId="4" applyNumberFormat="1" applyFont="1"/>
    <xf numFmtId="2" fontId="18" fillId="0" borderId="0" xfId="4" applyNumberFormat="1" applyFont="1" applyAlignment="1">
      <alignment horizontal="center"/>
    </xf>
    <xf numFmtId="0" fontId="18" fillId="7" borderId="0" xfId="4" applyFont="1" applyFill="1"/>
    <xf numFmtId="2" fontId="18" fillId="7" borderId="0" xfId="4" applyNumberFormat="1" applyFont="1" applyFill="1"/>
    <xf numFmtId="0" fontId="18" fillId="0" borderId="0" xfId="4" applyFont="1" applyAlignment="1">
      <alignment horizontal="center" vertical="center"/>
    </xf>
    <xf numFmtId="0" fontId="18" fillId="0" borderId="0" xfId="16" applyFont="1" applyAlignment="1">
      <alignment horizontal="right"/>
    </xf>
    <xf numFmtId="0" fontId="39" fillId="0" borderId="0" xfId="16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>
      <alignment horizontal="center"/>
    </xf>
    <xf numFmtId="2" fontId="18" fillId="0" borderId="0" xfId="0" applyNumberFormat="1" applyFont="1" applyAlignment="1"/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horizontal="center" vertical="center"/>
    </xf>
    <xf numFmtId="0" fontId="18" fillId="7" borderId="0" xfId="0" applyFont="1" applyFill="1" applyAlignment="1">
      <alignment horizontal="right"/>
    </xf>
    <xf numFmtId="0" fontId="18" fillId="7" borderId="0" xfId="0" applyFont="1" applyFill="1" applyAlignment="1">
      <alignment horizontal="center" vertical="center"/>
    </xf>
    <xf numFmtId="2" fontId="18" fillId="7" borderId="0" xfId="0" applyNumberFormat="1" applyFont="1" applyFill="1" applyAlignment="1"/>
    <xf numFmtId="2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 vertical="center"/>
    </xf>
    <xf numFmtId="1" fontId="18" fillId="0" borderId="0" xfId="16" applyNumberFormat="1" applyFont="1" applyAlignment="1">
      <alignment horizontal="center"/>
    </xf>
    <xf numFmtId="43" fontId="18" fillId="0" borderId="0" xfId="2" applyFont="1"/>
    <xf numFmtId="43" fontId="0" fillId="0" borderId="0" xfId="0" applyNumberFormat="1" applyAlignment="1"/>
    <xf numFmtId="0" fontId="0" fillId="0" borderId="0" xfId="0" applyAlignment="1">
      <alignment horizontal="right"/>
    </xf>
    <xf numFmtId="43" fontId="0" fillId="0" borderId="0" xfId="2" applyFont="1"/>
    <xf numFmtId="0" fontId="0" fillId="0" borderId="0" xfId="0" quotePrefix="1" applyAlignment="1">
      <alignment horizontal="center"/>
    </xf>
    <xf numFmtId="2" fontId="18" fillId="7" borderId="0" xfId="16" applyNumberFormat="1" applyFont="1" applyFill="1" applyAlignment="1">
      <alignment vertical="center"/>
    </xf>
    <xf numFmtId="43" fontId="0" fillId="7" borderId="0" xfId="0" applyNumberFormat="1" applyFill="1" applyAlignment="1"/>
    <xf numFmtId="0" fontId="0" fillId="7" borderId="0" xfId="0" applyFill="1" applyAlignment="1"/>
    <xf numFmtId="2" fontId="0" fillId="0" borderId="0" xfId="0" applyNumberFormat="1" applyAlignment="1"/>
    <xf numFmtId="2" fontId="0" fillId="0" borderId="0" xfId="0" applyNumberFormat="1" applyAlignment="1">
      <alignment horizontal="center"/>
    </xf>
    <xf numFmtId="43" fontId="0" fillId="0" borderId="0" xfId="0" applyNumberFormat="1" applyAlignment="1">
      <alignment horizontal="center"/>
    </xf>
    <xf numFmtId="0" fontId="18" fillId="0" borderId="0" xfId="29"/>
    <xf numFmtId="0" fontId="18" fillId="0" borderId="0" xfId="29" applyAlignment="1">
      <alignment horizontal="center"/>
    </xf>
    <xf numFmtId="0" fontId="18" fillId="0" borderId="0" xfId="29" applyAlignment="1">
      <alignment horizontal="center" vertical="center"/>
    </xf>
    <xf numFmtId="2" fontId="18" fillId="0" borderId="0" xfId="29" applyNumberFormat="1" applyAlignment="1">
      <alignment horizontal="center"/>
    </xf>
    <xf numFmtId="2" fontId="18" fillId="0" borderId="0" xfId="29" applyNumberFormat="1" applyAlignment="1">
      <alignment horizontal="center" vertical="center"/>
    </xf>
    <xf numFmtId="2" fontId="18" fillId="0" borderId="0" xfId="29" applyNumberFormat="1"/>
    <xf numFmtId="0" fontId="18" fillId="7" borderId="0" xfId="29" applyFill="1"/>
    <xf numFmtId="0" fontId="18" fillId="7" borderId="0" xfId="29" applyFill="1" applyAlignment="1">
      <alignment horizontal="right"/>
    </xf>
    <xf numFmtId="2" fontId="18" fillId="7" borderId="0" xfId="29" applyNumberFormat="1" applyFill="1"/>
    <xf numFmtId="0" fontId="18" fillId="0" borderId="0" xfId="29" applyAlignment="1">
      <alignment horizontal="left"/>
    </xf>
    <xf numFmtId="166" fontId="18" fillId="0" borderId="0" xfId="30" applyFont="1" applyFill="1" applyBorder="1"/>
    <xf numFmtId="166" fontId="18" fillId="0" borderId="0" xfId="30" applyFont="1" applyFill="1"/>
    <xf numFmtId="0" fontId="18" fillId="0" borderId="0" xfId="29" applyAlignment="1">
      <alignment horizontal="right"/>
    </xf>
    <xf numFmtId="2" fontId="18" fillId="0" borderId="0" xfId="29" applyNumberFormat="1" applyAlignment="1">
      <alignment horizontal="left"/>
    </xf>
    <xf numFmtId="1" fontId="18" fillId="0" borderId="0" xfId="29" applyNumberFormat="1" applyAlignment="1">
      <alignment horizontal="center"/>
    </xf>
    <xf numFmtId="1" fontId="18" fillId="0" borderId="0" xfId="29" applyNumberFormat="1"/>
    <xf numFmtId="166" fontId="18" fillId="0" borderId="0" xfId="30" applyFont="1" applyFill="1" applyAlignment="1">
      <alignment horizontal="center"/>
    </xf>
    <xf numFmtId="166" fontId="18" fillId="7" borderId="0" xfId="30" applyFont="1" applyFill="1"/>
    <xf numFmtId="2" fontId="18" fillId="0" borderId="0" xfId="29" applyNumberFormat="1" applyAlignment="1">
      <alignment horizontal="right"/>
    </xf>
    <xf numFmtId="1" fontId="18" fillId="0" borderId="0" xfId="0" applyNumberFormat="1" applyFont="1" applyAlignment="1">
      <alignment horizontal="center"/>
    </xf>
    <xf numFmtId="164" fontId="20" fillId="0" borderId="5" xfId="0" applyNumberFormat="1" applyFont="1" applyBorder="1" applyAlignment="1">
      <alignment vertical="center"/>
    </xf>
    <xf numFmtId="0" fontId="17" fillId="0" borderId="23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4" fillId="8" borderId="0" xfId="0" applyFont="1" applyFill="1" applyAlignment="1">
      <alignment horizontal="centerContinuous" vertical="center"/>
    </xf>
    <xf numFmtId="164" fontId="31" fillId="2" borderId="0" xfId="1" applyNumberFormat="1" applyFont="1" applyFill="1" applyBorder="1" applyAlignment="1">
      <alignment horizontal="center" vertical="center" wrapText="1"/>
    </xf>
    <xf numFmtId="164" fontId="35" fillId="0" borderId="0" xfId="0" applyNumberFormat="1" applyFont="1" applyAlignment="1">
      <alignment vertical="center"/>
    </xf>
    <xf numFmtId="164" fontId="44" fillId="0" borderId="0" xfId="0" applyNumberFormat="1" applyFont="1" applyAlignment="1">
      <alignment vertical="center"/>
    </xf>
    <xf numFmtId="164" fontId="31" fillId="2" borderId="0" xfId="1" applyNumberFormat="1" applyFont="1" applyFill="1" applyBorder="1" applyAlignment="1">
      <alignment vertical="center" wrapText="1"/>
    </xf>
    <xf numFmtId="0" fontId="45" fillId="0" borderId="0" xfId="29" applyFont="1"/>
    <xf numFmtId="43" fontId="18" fillId="7" borderId="0" xfId="30" applyNumberFormat="1" applyFont="1" applyFill="1"/>
    <xf numFmtId="43" fontId="18" fillId="7" borderId="0" xfId="30" applyNumberFormat="1" applyFont="1" applyFill="1" applyBorder="1"/>
    <xf numFmtId="43" fontId="18" fillId="0" borderId="0" xfId="29" applyNumberFormat="1"/>
    <xf numFmtId="43" fontId="0" fillId="0" borderId="0" xfId="30" applyNumberFormat="1" applyFont="1"/>
    <xf numFmtId="168" fontId="18" fillId="0" borderId="0" xfId="29" applyNumberFormat="1"/>
    <xf numFmtId="43" fontId="5" fillId="0" borderId="0" xfId="30" applyNumberFormat="1" applyFont="1"/>
    <xf numFmtId="43" fontId="18" fillId="0" borderId="0" xfId="29" applyNumberFormat="1" applyAlignment="1">
      <alignment horizontal="center"/>
    </xf>
    <xf numFmtId="43" fontId="18" fillId="0" borderId="0" xfId="29" applyNumberFormat="1" applyAlignment="1">
      <alignment horizontal="right"/>
    </xf>
    <xf numFmtId="43" fontId="0" fillId="0" borderId="0" xfId="30" applyNumberFormat="1" applyFont="1" applyAlignment="1">
      <alignment horizontal="right"/>
    </xf>
    <xf numFmtId="43" fontId="0" fillId="0" borderId="0" xfId="30" applyNumberFormat="1" applyFont="1" applyAlignment="1">
      <alignment horizontal="center"/>
    </xf>
    <xf numFmtId="2" fontId="18" fillId="0" borderId="0" xfId="0" applyNumberFormat="1" applyFont="1" applyAlignment="1">
      <alignment horizontal="left"/>
    </xf>
    <xf numFmtId="43" fontId="18" fillId="0" borderId="0" xfId="2" applyFont="1" applyFill="1" applyBorder="1"/>
    <xf numFmtId="43" fontId="18" fillId="0" borderId="0" xfId="2" applyFont="1" applyFill="1"/>
    <xf numFmtId="1" fontId="18" fillId="0" borderId="0" xfId="0" applyNumberFormat="1" applyFont="1" applyAlignment="1"/>
    <xf numFmtId="43" fontId="18" fillId="0" borderId="0" xfId="2" applyFont="1" applyFill="1" applyAlignment="1">
      <alignment horizontal="center"/>
    </xf>
    <xf numFmtId="43" fontId="18" fillId="0" borderId="0" xfId="2" applyFont="1" applyBorder="1"/>
    <xf numFmtId="0" fontId="18" fillId="7" borderId="0" xfId="0" applyFont="1" applyFill="1" applyAlignment="1"/>
    <xf numFmtId="43" fontId="18" fillId="7" borderId="0" xfId="2" applyFont="1" applyFill="1"/>
    <xf numFmtId="0" fontId="18" fillId="0" borderId="0" xfId="0" applyFont="1" applyAlignment="1">
      <alignment horizontal="left"/>
    </xf>
    <xf numFmtId="49" fontId="18" fillId="0" borderId="0" xfId="0" applyNumberFormat="1" applyFont="1" applyAlignment="1"/>
    <xf numFmtId="43" fontId="0" fillId="0" borderId="0" xfId="0" applyNumberFormat="1" applyAlignment="1">
      <alignment vertical="center"/>
    </xf>
    <xf numFmtId="0" fontId="39" fillId="0" borderId="0" xfId="16" applyFont="1"/>
    <xf numFmtId="0" fontId="39" fillId="7" borderId="0" xfId="16" applyFont="1" applyFill="1" applyAlignment="1">
      <alignment horizontal="right"/>
    </xf>
    <xf numFmtId="0" fontId="10" fillId="7" borderId="0" xfId="0" applyFont="1" applyFill="1" applyAlignment="1"/>
    <xf numFmtId="170" fontId="18" fillId="7" borderId="0" xfId="30" applyNumberFormat="1" applyFont="1" applyFill="1"/>
    <xf numFmtId="170" fontId="18" fillId="0" borderId="0" xfId="29" applyNumberFormat="1"/>
    <xf numFmtId="168" fontId="18" fillId="0" borderId="0" xfId="29" applyNumberFormat="1" applyAlignment="1">
      <alignment horizontal="center"/>
    </xf>
    <xf numFmtId="169" fontId="18" fillId="0" borderId="0" xfId="29" applyNumberFormat="1" applyAlignment="1">
      <alignment horizontal="center"/>
    </xf>
    <xf numFmtId="169" fontId="18" fillId="0" borderId="0" xfId="0" applyNumberFormat="1" applyFont="1" applyAlignment="1">
      <alignment horizontal="center"/>
    </xf>
    <xf numFmtId="0" fontId="39" fillId="0" borderId="0" xfId="0" applyFont="1" applyAlignment="1">
      <alignment horizontal="center"/>
    </xf>
    <xf numFmtId="1" fontId="18" fillId="0" borderId="0" xfId="0" applyNumberFormat="1" applyFont="1" applyAlignment="1">
      <alignment horizontal="right"/>
    </xf>
    <xf numFmtId="0" fontId="39" fillId="0" borderId="0" xfId="0" applyFont="1" applyAlignment="1">
      <alignment horizontal="right"/>
    </xf>
    <xf numFmtId="0" fontId="48" fillId="0" borderId="0" xfId="0" applyFont="1" applyAlignment="1">
      <alignment horizontal="left" vertical="center"/>
    </xf>
    <xf numFmtId="0" fontId="50" fillId="0" borderId="3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0" fillId="0" borderId="0" xfId="0" applyFont="1" applyAlignment="1">
      <alignment horizontal="center" vertical="center" wrapText="1"/>
    </xf>
    <xf numFmtId="0" fontId="50" fillId="0" borderId="0" xfId="0" applyFont="1" applyAlignment="1">
      <alignment vertical="center" wrapText="1"/>
    </xf>
    <xf numFmtId="0" fontId="50" fillId="0" borderId="0" xfId="0" applyFont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4" fontId="41" fillId="2" borderId="21" xfId="1" applyNumberFormat="1" applyFont="1" applyFill="1" applyBorder="1" applyAlignment="1">
      <alignment horizontal="center" vertical="center" wrapText="1"/>
    </xf>
    <xf numFmtId="165" fontId="41" fillId="2" borderId="20" xfId="0" applyNumberFormat="1" applyFont="1" applyFill="1" applyBorder="1" applyAlignment="1">
      <alignment horizontal="center" vertical="center" wrapText="1"/>
    </xf>
    <xf numFmtId="165" fontId="41" fillId="2" borderId="1" xfId="0" applyNumberFormat="1" applyFont="1" applyFill="1" applyBorder="1" applyAlignment="1">
      <alignment horizontal="center" vertical="center" wrapText="1"/>
    </xf>
    <xf numFmtId="49" fontId="41" fillId="2" borderId="1" xfId="0" applyNumberFormat="1" applyFont="1" applyFill="1" applyBorder="1" applyAlignment="1">
      <alignment horizontal="center" vertical="center" wrapText="1"/>
    </xf>
    <xf numFmtId="49" fontId="41" fillId="2" borderId="1" xfId="0" applyNumberFormat="1" applyFont="1" applyFill="1" applyBorder="1" applyAlignment="1">
      <alignment horizontal="left" vertical="center" wrapText="1"/>
    </xf>
    <xf numFmtId="0" fontId="52" fillId="0" borderId="20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center" wrapText="1"/>
    </xf>
    <xf numFmtId="2" fontId="53" fillId="0" borderId="1" xfId="0" applyNumberFormat="1" applyFont="1" applyBorder="1" applyAlignment="1">
      <alignment horizontal="center" vertical="center" wrapText="1"/>
    </xf>
    <xf numFmtId="164" fontId="51" fillId="0" borderId="1" xfId="0" applyNumberFormat="1" applyFont="1" applyBorder="1" applyAlignment="1">
      <alignment vertical="center" wrapText="1"/>
    </xf>
    <xf numFmtId="164" fontId="52" fillId="0" borderId="21" xfId="0" applyNumberFormat="1" applyFont="1" applyBorder="1" applyAlignment="1">
      <alignment vertical="center" wrapText="1"/>
    </xf>
    <xf numFmtId="0" fontId="50" fillId="0" borderId="3" xfId="0" applyFont="1" applyBorder="1" applyAlignment="1">
      <alignment vertical="center" wrapText="1"/>
    </xf>
    <xf numFmtId="2" fontId="41" fillId="2" borderId="1" xfId="0" applyNumberFormat="1" applyFont="1" applyFill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41" fillId="0" borderId="20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justify" vertical="center" wrapText="1"/>
    </xf>
    <xf numFmtId="0" fontId="51" fillId="0" borderId="1" xfId="0" applyFont="1" applyBorder="1" applyAlignment="1">
      <alignment horizontal="center" vertical="center" wrapText="1"/>
    </xf>
    <xf numFmtId="164" fontId="51" fillId="0" borderId="21" xfId="0" applyNumberFormat="1" applyFont="1" applyBorder="1" applyAlignment="1">
      <alignment vertical="center" wrapText="1"/>
    </xf>
    <xf numFmtId="0" fontId="51" fillId="0" borderId="20" xfId="0" applyFont="1" applyBorder="1" applyAlignment="1">
      <alignment horizontal="center" vertical="center" wrapText="1"/>
    </xf>
    <xf numFmtId="2" fontId="51" fillId="0" borderId="1" xfId="0" applyNumberFormat="1" applyFont="1" applyBorder="1" applyAlignment="1">
      <alignment horizontal="center" vertical="center" wrapText="1"/>
    </xf>
    <xf numFmtId="0" fontId="54" fillId="0" borderId="3" xfId="0" applyFont="1" applyBorder="1" applyAlignment="1">
      <alignment vertical="center" wrapText="1"/>
    </xf>
    <xf numFmtId="0" fontId="54" fillId="0" borderId="0" xfId="0" applyFont="1" applyAlignment="1">
      <alignment vertical="center" wrapText="1"/>
    </xf>
    <xf numFmtId="0" fontId="54" fillId="0" borderId="0" xfId="0" applyFont="1" applyAlignment="1">
      <alignment horizontal="center" vertical="center" wrapText="1"/>
    </xf>
    <xf numFmtId="0" fontId="55" fillId="0" borderId="20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justify" vertical="center" wrapText="1"/>
    </xf>
    <xf numFmtId="0" fontId="52" fillId="0" borderId="1" xfId="0" applyFont="1" applyBorder="1" applyAlignment="1">
      <alignment horizontal="left" vertical="center"/>
    </xf>
    <xf numFmtId="0" fontId="51" fillId="0" borderId="3" xfId="0" applyFont="1" applyBorder="1" applyAlignment="1">
      <alignment vertical="center" wrapText="1"/>
    </xf>
    <xf numFmtId="0" fontId="51" fillId="0" borderId="0" xfId="0" applyFont="1" applyAlignment="1">
      <alignment vertical="center" wrapText="1"/>
    </xf>
    <xf numFmtId="0" fontId="51" fillId="0" borderId="0" xfId="0" applyFont="1" applyAlignment="1">
      <alignment horizontal="center" vertical="center" wrapText="1"/>
    </xf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41" fillId="0" borderId="0" xfId="4" applyFont="1" applyAlignment="1">
      <alignment vertical="center"/>
    </xf>
    <xf numFmtId="0" fontId="51" fillId="0" borderId="0" xfId="4" applyFont="1" applyAlignment="1">
      <alignment vertical="center"/>
    </xf>
    <xf numFmtId="0" fontId="51" fillId="0" borderId="0" xfId="4" applyFont="1" applyAlignment="1">
      <alignment vertical="center" wrapText="1"/>
    </xf>
    <xf numFmtId="0" fontId="49" fillId="0" borderId="0" xfId="0" applyFont="1" applyAlignment="1">
      <alignment horizontal="right" vertical="center"/>
    </xf>
    <xf numFmtId="9" fontId="49" fillId="0" borderId="0" xfId="14" applyFont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43" fontId="51" fillId="0" borderId="0" xfId="2" applyFont="1" applyBorder="1" applyAlignment="1"/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horizontal="center"/>
    </xf>
    <xf numFmtId="0" fontId="51" fillId="0" borderId="0" xfId="0" applyFont="1" applyAlignment="1">
      <alignment horizontal="center" vertical="center"/>
    </xf>
    <xf numFmtId="0" fontId="41" fillId="7" borderId="1" xfId="0" applyFont="1" applyFill="1" applyBorder="1" applyAlignment="1">
      <alignment horizontal="center" vertical="center" wrapText="1"/>
    </xf>
    <xf numFmtId="164" fontId="41" fillId="7" borderId="21" xfId="1" applyNumberFormat="1" applyFont="1" applyFill="1" applyBorder="1" applyAlignment="1">
      <alignment horizontal="center" vertical="center" wrapText="1"/>
    </xf>
    <xf numFmtId="165" fontId="41" fillId="7" borderId="20" xfId="0" applyNumberFormat="1" applyFont="1" applyFill="1" applyBorder="1" applyAlignment="1">
      <alignment horizontal="center" vertical="center" wrapText="1"/>
    </xf>
    <xf numFmtId="165" fontId="41" fillId="7" borderId="1" xfId="0" applyNumberFormat="1" applyFont="1" applyFill="1" applyBorder="1" applyAlignment="1">
      <alignment horizontal="center" vertical="center" wrapText="1"/>
    </xf>
    <xf numFmtId="49" fontId="41" fillId="7" borderId="1" xfId="0" applyNumberFormat="1" applyFont="1" applyFill="1" applyBorder="1" applyAlignment="1">
      <alignment horizontal="center" vertical="center" wrapText="1"/>
    </xf>
    <xf numFmtId="49" fontId="41" fillId="7" borderId="1" xfId="0" applyNumberFormat="1" applyFont="1" applyFill="1" applyBorder="1" applyAlignment="1">
      <alignment horizontal="left" vertical="center" wrapText="1"/>
    </xf>
    <xf numFmtId="2" fontId="41" fillId="7" borderId="1" xfId="0" applyNumberFormat="1" applyFont="1" applyFill="1" applyBorder="1" applyAlignment="1">
      <alignment horizontal="center" vertical="center" wrapText="1"/>
    </xf>
    <xf numFmtId="2" fontId="55" fillId="7" borderId="1" xfId="0" applyNumberFormat="1" applyFont="1" applyFill="1" applyBorder="1" applyAlignment="1">
      <alignment horizontal="center" vertical="center" wrapText="1"/>
    </xf>
    <xf numFmtId="164" fontId="55" fillId="7" borderId="21" xfId="1" applyNumberFormat="1" applyFont="1" applyFill="1" applyBorder="1" applyAlignment="1">
      <alignment horizontal="center" vertical="center" wrapText="1"/>
    </xf>
    <xf numFmtId="49" fontId="41" fillId="7" borderId="15" xfId="0" applyNumberFormat="1" applyFont="1" applyFill="1" applyBorder="1" applyAlignment="1">
      <alignment horizontal="center" wrapText="1"/>
    </xf>
    <xf numFmtId="49" fontId="41" fillId="7" borderId="16" xfId="0" applyNumberFormat="1" applyFont="1" applyFill="1" applyBorder="1" applyAlignment="1">
      <alignment horizontal="center" wrapText="1"/>
    </xf>
    <xf numFmtId="0" fontId="41" fillId="7" borderId="16" xfId="0" applyFont="1" applyFill="1" applyBorder="1" applyAlignment="1">
      <alignment horizontal="center" vertical="center" wrapText="1"/>
    </xf>
    <xf numFmtId="0" fontId="41" fillId="7" borderId="16" xfId="0" applyFont="1" applyFill="1" applyBorder="1" applyAlignment="1">
      <alignment horizontal="center" wrapText="1"/>
    </xf>
    <xf numFmtId="164" fontId="41" fillId="7" borderId="2" xfId="1" applyNumberFormat="1" applyFont="1" applyFill="1" applyBorder="1" applyAlignment="1">
      <alignment horizontal="center" vertical="center" wrapText="1"/>
    </xf>
    <xf numFmtId="0" fontId="18" fillId="0" borderId="0" xfId="28"/>
    <xf numFmtId="49" fontId="19" fillId="0" borderId="0" xfId="34" applyNumberFormat="1" applyAlignment="1">
      <alignment horizontal="left" vertical="center"/>
    </xf>
    <xf numFmtId="0" fontId="19" fillId="0" borderId="0" xfId="34" applyAlignment="1">
      <alignment vertical="center" wrapText="1"/>
    </xf>
    <xf numFmtId="0" fontId="26" fillId="0" borderId="0" xfId="34" applyFont="1" applyAlignment="1">
      <alignment horizontal="center" vertical="center"/>
    </xf>
    <xf numFmtId="0" fontId="28" fillId="0" borderId="0" xfId="34" applyFont="1" applyAlignment="1">
      <alignment horizontal="right" vertical="center"/>
    </xf>
    <xf numFmtId="10" fontId="28" fillId="5" borderId="0" xfId="34" applyNumberFormat="1" applyFont="1" applyFill="1" applyAlignment="1">
      <alignment horizontal="center" vertical="center"/>
    </xf>
    <xf numFmtId="49" fontId="29" fillId="6" borderId="1" xfId="34" applyNumberFormat="1" applyFont="1" applyFill="1" applyBorder="1" applyAlignment="1">
      <alignment horizontal="center" vertical="center"/>
    </xf>
    <xf numFmtId="0" fontId="29" fillId="6" borderId="8" xfId="34" applyFont="1" applyFill="1" applyBorder="1" applyAlignment="1">
      <alignment horizontal="center" vertical="center" wrapText="1"/>
    </xf>
    <xf numFmtId="0" fontId="29" fillId="6" borderId="1" xfId="34" applyFont="1" applyFill="1" applyBorder="1" applyAlignment="1">
      <alignment horizontal="center" vertical="center"/>
    </xf>
    <xf numFmtId="4" fontId="29" fillId="6" borderId="1" xfId="34" applyNumberFormat="1" applyFont="1" applyFill="1" applyBorder="1" applyAlignment="1">
      <alignment horizontal="center" vertical="center"/>
    </xf>
    <xf numFmtId="49" fontId="56" fillId="0" borderId="0" xfId="36" applyNumberFormat="1" applyAlignment="1">
      <alignment horizontal="left" vertical="center"/>
    </xf>
    <xf numFmtId="0" fontId="56" fillId="0" borderId="0" xfId="36" applyAlignment="1">
      <alignment vertical="center"/>
    </xf>
    <xf numFmtId="0" fontId="56" fillId="0" borderId="0" xfId="36"/>
    <xf numFmtId="0" fontId="20" fillId="3" borderId="0" xfId="36" applyFont="1" applyFill="1" applyAlignment="1">
      <alignment vertical="center"/>
    </xf>
    <xf numFmtId="0" fontId="56" fillId="3" borderId="0" xfId="36" applyFill="1" applyAlignment="1">
      <alignment vertical="center"/>
    </xf>
    <xf numFmtId="0" fontId="27" fillId="5" borderId="0" xfId="36" applyFont="1" applyFill="1" applyAlignment="1">
      <alignment horizontal="right" vertical="center"/>
    </xf>
    <xf numFmtId="0" fontId="27" fillId="3" borderId="0" xfId="36" applyFont="1" applyFill="1" applyAlignment="1">
      <alignment horizontal="right" vertical="center"/>
    </xf>
    <xf numFmtId="49" fontId="27" fillId="5" borderId="0" xfId="36" applyNumberFormat="1" applyFont="1" applyFill="1" applyAlignment="1">
      <alignment horizontal="center" vertical="center"/>
    </xf>
    <xf numFmtId="10" fontId="47" fillId="5" borderId="0" xfId="36" applyNumberFormat="1" applyFont="1" applyFill="1"/>
    <xf numFmtId="0" fontId="56" fillId="0" borderId="0" xfId="36" applyAlignment="1">
      <alignment horizontal="center" vertical="center"/>
    </xf>
    <xf numFmtId="49" fontId="56" fillId="5" borderId="22" xfId="36" applyNumberFormat="1" applyFill="1" applyBorder="1" applyAlignment="1">
      <alignment horizontal="left" vertical="center"/>
    </xf>
    <xf numFmtId="0" fontId="56" fillId="0" borderId="22" xfId="36" applyBorder="1" applyAlignment="1">
      <alignment vertical="center" wrapText="1"/>
    </xf>
    <xf numFmtId="0" fontId="56" fillId="0" borderId="22" xfId="36" applyBorder="1" applyAlignment="1">
      <alignment horizontal="center" vertical="center"/>
    </xf>
    <xf numFmtId="4" fontId="56" fillId="0" borderId="22" xfId="36" applyNumberFormat="1" applyBorder="1" applyAlignment="1">
      <alignment vertical="center"/>
    </xf>
    <xf numFmtId="49" fontId="56" fillId="0" borderId="17" xfId="36" applyNumberFormat="1" applyBorder="1" applyAlignment="1">
      <alignment horizontal="left" vertical="center"/>
    </xf>
    <xf numFmtId="0" fontId="56" fillId="0" borderId="17" xfId="36" applyBorder="1" applyAlignment="1">
      <alignment vertical="center" wrapText="1"/>
    </xf>
    <xf numFmtId="0" fontId="56" fillId="0" borderId="17" xfId="36" applyBorder="1" applyAlignment="1">
      <alignment horizontal="center" vertical="center"/>
    </xf>
    <xf numFmtId="4" fontId="56" fillId="0" borderId="17" xfId="36" applyNumberFormat="1" applyBorder="1" applyAlignment="1">
      <alignment vertical="center"/>
    </xf>
    <xf numFmtId="0" fontId="56" fillId="0" borderId="17" xfId="36" quotePrefix="1" applyBorder="1" applyAlignment="1">
      <alignment vertical="center" wrapText="1"/>
    </xf>
    <xf numFmtId="0" fontId="56" fillId="0" borderId="0" xfId="36" applyAlignment="1">
      <alignment vertical="center" wrapText="1"/>
    </xf>
    <xf numFmtId="4" fontId="56" fillId="0" borderId="0" xfId="36" applyNumberFormat="1" applyAlignment="1">
      <alignment vertical="center"/>
    </xf>
    <xf numFmtId="164" fontId="57" fillId="0" borderId="5" xfId="0" applyNumberFormat="1" applyFont="1" applyBorder="1" applyAlignment="1">
      <alignment vertical="center"/>
    </xf>
    <xf numFmtId="0" fontId="51" fillId="0" borderId="1" xfId="0" applyFont="1" applyBorder="1" applyAlignment="1">
      <alignment horizontal="left" vertical="center" wrapText="1"/>
    </xf>
    <xf numFmtId="0" fontId="10" fillId="7" borderId="0" xfId="0" applyFont="1" applyFill="1" applyAlignment="1">
      <alignment horizontal="right"/>
    </xf>
    <xf numFmtId="2" fontId="10" fillId="7" borderId="0" xfId="0" applyNumberFormat="1" applyFont="1" applyFill="1" applyAlignment="1"/>
    <xf numFmtId="0" fontId="18" fillId="0" borderId="0" xfId="0" applyFont="1" applyAlignment="1">
      <alignment vertical="center" wrapText="1"/>
    </xf>
    <xf numFmtId="49" fontId="41" fillId="0" borderId="0" xfId="0" applyNumberFormat="1" applyFont="1" applyAlignment="1">
      <alignment vertical="center" wrapText="1"/>
    </xf>
    <xf numFmtId="49" fontId="41" fillId="0" borderId="0" xfId="0" applyNumberFormat="1" applyFont="1" applyAlignment="1">
      <alignment vertical="center"/>
    </xf>
    <xf numFmtId="2" fontId="18" fillId="0" borderId="12" xfId="16" applyNumberFormat="1" applyFont="1" applyBorder="1" applyAlignment="1">
      <alignment horizontal="right" vertical="center"/>
    </xf>
    <xf numFmtId="2" fontId="18" fillId="0" borderId="11" xfId="16" applyNumberFormat="1" applyFont="1" applyBorder="1" applyAlignment="1">
      <alignment horizontal="left" vertical="center"/>
    </xf>
    <xf numFmtId="2" fontId="18" fillId="0" borderId="6" xfId="16" applyNumberFormat="1" applyFont="1" applyBorder="1" applyAlignment="1">
      <alignment horizontal="right" vertical="center"/>
    </xf>
    <xf numFmtId="2" fontId="18" fillId="0" borderId="8" xfId="16" applyNumberFormat="1" applyFont="1" applyBorder="1" applyAlignment="1">
      <alignment horizontal="left" vertical="center"/>
    </xf>
    <xf numFmtId="0" fontId="39" fillId="0" borderId="1" xfId="16" applyFont="1" applyBorder="1" applyAlignment="1">
      <alignment horizontal="center" vertical="center"/>
    </xf>
    <xf numFmtId="0" fontId="18" fillId="0" borderId="1" xfId="16" applyFont="1" applyBorder="1" applyAlignment="1">
      <alignment horizontal="center" vertical="center"/>
    </xf>
    <xf numFmtId="0" fontId="18" fillId="0" borderId="1" xfId="16" applyFont="1" applyBorder="1" applyAlignment="1">
      <alignment horizontal="left" vertical="center" wrapText="1"/>
    </xf>
    <xf numFmtId="0" fontId="39" fillId="0" borderId="1" xfId="16" applyFont="1" applyBorder="1" applyAlignment="1">
      <alignment horizontal="center" vertical="center" wrapText="1"/>
    </xf>
    <xf numFmtId="2" fontId="18" fillId="0" borderId="1" xfId="16" applyNumberFormat="1" applyFont="1" applyBorder="1" applyAlignment="1">
      <alignment horizontal="center" vertical="center"/>
    </xf>
    <xf numFmtId="0" fontId="18" fillId="0" borderId="6" xfId="16" applyFont="1" applyBorder="1" applyAlignment="1">
      <alignment vertical="center"/>
    </xf>
    <xf numFmtId="0" fontId="18" fillId="0" borderId="8" xfId="16" applyFont="1" applyBorder="1" applyAlignment="1">
      <alignment vertical="center"/>
    </xf>
    <xf numFmtId="0" fontId="39" fillId="0" borderId="1" xfId="16" applyFont="1" applyBorder="1" applyAlignment="1">
      <alignment vertical="center"/>
    </xf>
    <xf numFmtId="0" fontId="18" fillId="0" borderId="1" xfId="16" applyFont="1" applyBorder="1" applyAlignment="1">
      <alignment horizontal="center"/>
    </xf>
    <xf numFmtId="0" fontId="39" fillId="0" borderId="0" xfId="28" applyFont="1" applyAlignment="1">
      <alignment horizontal="center"/>
    </xf>
    <xf numFmtId="2" fontId="18" fillId="0" borderId="0" xfId="28" applyNumberFormat="1" applyAlignment="1">
      <alignment horizontal="center"/>
    </xf>
    <xf numFmtId="0" fontId="18" fillId="0" borderId="0" xfId="28" applyAlignment="1">
      <alignment horizontal="center"/>
    </xf>
    <xf numFmtId="2" fontId="18" fillId="0" borderId="0" xfId="28" applyNumberFormat="1"/>
    <xf numFmtId="0" fontId="18" fillId="7" borderId="0" xfId="28" applyFill="1"/>
    <xf numFmtId="0" fontId="18" fillId="7" borderId="0" xfId="28" applyFill="1" applyAlignment="1">
      <alignment horizontal="right"/>
    </xf>
    <xf numFmtId="2" fontId="18" fillId="7" borderId="0" xfId="28" applyNumberFormat="1" applyFill="1"/>
    <xf numFmtId="0" fontId="18" fillId="0" borderId="0" xfId="28" applyAlignment="1">
      <alignment horizontal="right"/>
    </xf>
    <xf numFmtId="3" fontId="51" fillId="0" borderId="1" xfId="0" applyNumberFormat="1" applyFont="1" applyBorder="1" applyAlignment="1">
      <alignment horizontal="center" vertical="center" wrapText="1"/>
    </xf>
    <xf numFmtId="0" fontId="39" fillId="0" borderId="0" xfId="16" applyFont="1" applyAlignment="1">
      <alignment horizontal="center" vertical="center"/>
    </xf>
    <xf numFmtId="0" fontId="18" fillId="0" borderId="0" xfId="16" applyFont="1" applyAlignment="1">
      <alignment horizontal="center" vertical="center"/>
    </xf>
    <xf numFmtId="0" fontId="18" fillId="0" borderId="0" xfId="21" applyAlignment="1">
      <alignment vertical="top"/>
    </xf>
    <xf numFmtId="0" fontId="59" fillId="0" borderId="9" xfId="21" applyFont="1" applyBorder="1" applyAlignment="1">
      <alignment vertical="center"/>
    </xf>
    <xf numFmtId="0" fontId="13" fillId="0" borderId="0" xfId="21" applyFont="1" applyAlignment="1">
      <alignment vertical="center" wrapText="1"/>
    </xf>
    <xf numFmtId="4" fontId="59" fillId="0" borderId="9" xfId="21" applyNumberFormat="1" applyFont="1" applyBorder="1" applyAlignment="1">
      <alignment vertical="center"/>
    </xf>
    <xf numFmtId="4" fontId="13" fillId="0" borderId="0" xfId="21" applyNumberFormat="1" applyFont="1" applyAlignment="1">
      <alignment vertical="center" wrapText="1"/>
    </xf>
    <xf numFmtId="10" fontId="13" fillId="0" borderId="13" xfId="21" applyNumberFormat="1" applyFont="1" applyBorder="1" applyAlignment="1">
      <alignment vertical="center" wrapText="1"/>
    </xf>
    <xf numFmtId="0" fontId="61" fillId="0" borderId="9" xfId="21" applyFont="1" applyBorder="1" applyAlignment="1">
      <alignment vertical="center" wrapText="1"/>
    </xf>
    <xf numFmtId="0" fontId="61" fillId="0" borderId="0" xfId="21" applyFont="1" applyAlignment="1">
      <alignment vertical="center" wrapText="1"/>
    </xf>
    <xf numFmtId="0" fontId="62" fillId="0" borderId="0" xfId="21" applyFont="1" applyAlignment="1">
      <alignment vertical="center" wrapText="1"/>
    </xf>
    <xf numFmtId="0" fontId="61" fillId="0" borderId="13" xfId="21" applyFont="1" applyBorder="1" applyAlignment="1">
      <alignment vertical="center" wrapText="1"/>
    </xf>
    <xf numFmtId="0" fontId="13" fillId="0" borderId="9" xfId="21" applyFont="1" applyBorder="1" applyAlignment="1">
      <alignment vertical="center"/>
    </xf>
    <xf numFmtId="0" fontId="15" fillId="0" borderId="0" xfId="21" applyFont="1" applyAlignment="1">
      <alignment vertical="center" wrapText="1"/>
    </xf>
    <xf numFmtId="0" fontId="13" fillId="0" borderId="13" xfId="21" applyFont="1" applyBorder="1" applyAlignment="1">
      <alignment vertical="center" wrapText="1"/>
    </xf>
    <xf numFmtId="0" fontId="13" fillId="0" borderId="0" xfId="21" applyFont="1" applyAlignment="1">
      <alignment vertical="center"/>
    </xf>
    <xf numFmtId="1" fontId="39" fillId="4" borderId="12" xfId="29" applyNumberFormat="1" applyFont="1" applyFill="1" applyBorder="1" applyAlignment="1" applyProtection="1">
      <alignment horizontal="center" vertical="center"/>
      <protection locked="0"/>
    </xf>
    <xf numFmtId="0" fontId="61" fillId="0" borderId="0" xfId="21" applyFont="1" applyAlignment="1" applyProtection="1">
      <alignment vertical="center" wrapText="1"/>
      <protection hidden="1"/>
    </xf>
    <xf numFmtId="0" fontId="61" fillId="0" borderId="0" xfId="21" applyFont="1" applyAlignment="1" applyProtection="1">
      <alignment horizontal="center" vertical="center" wrapText="1"/>
      <protection hidden="1"/>
    </xf>
    <xf numFmtId="0" fontId="61" fillId="0" borderId="13" xfId="21" applyFont="1" applyBorder="1" applyAlignment="1" applyProtection="1">
      <alignment vertical="center" wrapText="1"/>
      <protection hidden="1"/>
    </xf>
    <xf numFmtId="0" fontId="13" fillId="4" borderId="33" xfId="21" applyFont="1" applyFill="1" applyBorder="1" applyAlignment="1">
      <alignment horizontal="center" vertical="center" wrapText="1"/>
    </xf>
    <xf numFmtId="0" fontId="13" fillId="4" borderId="30" xfId="21" applyFont="1" applyFill="1" applyBorder="1" applyAlignment="1">
      <alignment horizontal="center" vertical="center" wrapText="1"/>
    </xf>
    <xf numFmtId="0" fontId="13" fillId="4" borderId="34" xfId="21" applyFont="1" applyFill="1" applyBorder="1" applyAlignment="1" applyProtection="1">
      <alignment horizontal="center" vertical="center" wrapText="1"/>
      <protection hidden="1"/>
    </xf>
    <xf numFmtId="0" fontId="13" fillId="4" borderId="37" xfId="21" applyFont="1" applyFill="1" applyBorder="1" applyAlignment="1" applyProtection="1">
      <alignment horizontal="center" vertical="center" wrapText="1"/>
      <protection hidden="1"/>
    </xf>
    <xf numFmtId="10" fontId="13" fillId="0" borderId="1" xfId="38" applyNumberFormat="1" applyFont="1" applyBorder="1" applyAlignment="1" applyProtection="1">
      <alignment horizontal="center" vertical="center" wrapText="1"/>
      <protection hidden="1"/>
    </xf>
    <xf numFmtId="173" fontId="13" fillId="0" borderId="1" xfId="39" applyNumberFormat="1" applyFont="1" applyBorder="1" applyAlignment="1" applyProtection="1">
      <alignment vertical="center" wrapText="1"/>
    </xf>
    <xf numFmtId="10" fontId="13" fillId="0" borderId="38" xfId="32" applyNumberFormat="1" applyFont="1" applyBorder="1" applyAlignment="1" applyProtection="1">
      <alignment vertical="center" wrapText="1"/>
      <protection hidden="1"/>
    </xf>
    <xf numFmtId="173" fontId="13" fillId="0" borderId="12" xfId="39" applyNumberFormat="1" applyFont="1" applyBorder="1" applyAlignment="1" applyProtection="1">
      <alignment vertical="center" wrapText="1"/>
    </xf>
    <xf numFmtId="10" fontId="13" fillId="0" borderId="5" xfId="32" applyNumberFormat="1" applyFont="1" applyBorder="1" applyAlignment="1" applyProtection="1">
      <alignment vertical="center" wrapText="1"/>
      <protection hidden="1"/>
    </xf>
    <xf numFmtId="49" fontId="13" fillId="0" borderId="1" xfId="21" applyNumberFormat="1" applyFont="1" applyBorder="1" applyAlignment="1">
      <alignment horizontal="center" vertical="center" wrapText="1"/>
    </xf>
    <xf numFmtId="166" fontId="13" fillId="0" borderId="1" xfId="39" applyNumberFormat="1" applyFont="1" applyBorder="1" applyAlignment="1" applyProtection="1">
      <alignment vertical="center" wrapText="1"/>
    </xf>
    <xf numFmtId="10" fontId="13" fillId="0" borderId="1" xfId="32" applyNumberFormat="1" applyFont="1" applyBorder="1" applyAlignment="1" applyProtection="1">
      <alignment vertical="center" wrapText="1"/>
      <protection hidden="1"/>
    </xf>
    <xf numFmtId="10" fontId="13" fillId="0" borderId="1" xfId="21" applyNumberFormat="1" applyFont="1" applyBorder="1" applyAlignment="1">
      <alignment vertical="center" wrapText="1"/>
    </xf>
    <xf numFmtId="0" fontId="13" fillId="0" borderId="1" xfId="21" applyFont="1" applyBorder="1" applyAlignment="1">
      <alignment horizontal="left" vertical="center" wrapText="1"/>
    </xf>
    <xf numFmtId="2" fontId="13" fillId="0" borderId="1" xfId="21" applyNumberFormat="1" applyFont="1" applyBorder="1" applyAlignment="1" applyProtection="1">
      <alignment vertical="center" wrapText="1"/>
      <protection hidden="1"/>
    </xf>
    <xf numFmtId="166" fontId="13" fillId="0" borderId="1" xfId="39" applyNumberFormat="1" applyFont="1" applyBorder="1" applyAlignment="1" applyProtection="1">
      <alignment horizontal="center" vertical="center" wrapText="1"/>
      <protection locked="0" hidden="1"/>
    </xf>
    <xf numFmtId="166" fontId="13" fillId="0" borderId="5" xfId="39" applyNumberFormat="1" applyFont="1" applyBorder="1" applyAlignment="1" applyProtection="1">
      <alignment vertical="center" wrapText="1"/>
    </xf>
    <xf numFmtId="166" fontId="13" fillId="0" borderId="1" xfId="39" applyNumberFormat="1" applyFont="1" applyBorder="1" applyAlignment="1" applyProtection="1">
      <alignment vertical="center" wrapText="1"/>
      <protection locked="0"/>
    </xf>
    <xf numFmtId="9" fontId="13" fillId="0" borderId="1" xfId="32" applyFont="1" applyBorder="1" applyAlignment="1" applyProtection="1">
      <alignment vertical="center" wrapText="1"/>
      <protection hidden="1"/>
    </xf>
    <xf numFmtId="0" fontId="13" fillId="0" borderId="1" xfId="21" applyFont="1" applyBorder="1" applyAlignment="1">
      <alignment horizontal="center" vertical="center" wrapText="1"/>
    </xf>
    <xf numFmtId="166" fontId="13" fillId="0" borderId="5" xfId="39" applyNumberFormat="1" applyFont="1" applyBorder="1" applyAlignment="1" applyProtection="1">
      <alignment horizontal="center" vertical="center" wrapText="1"/>
      <protection locked="0" hidden="1"/>
    </xf>
    <xf numFmtId="9" fontId="13" fillId="0" borderId="5" xfId="32" applyFont="1" applyBorder="1" applyAlignment="1" applyProtection="1">
      <alignment vertical="center" wrapText="1"/>
      <protection hidden="1"/>
    </xf>
    <xf numFmtId="0" fontId="13" fillId="0" borderId="6" xfId="21" applyFont="1" applyBorder="1" applyAlignment="1" applyProtection="1">
      <alignment horizontal="left" vertical="center" wrapText="1"/>
      <protection locked="0" hidden="1"/>
    </xf>
    <xf numFmtId="0" fontId="13" fillId="0" borderId="7" xfId="21" applyFont="1" applyBorder="1" applyAlignment="1" applyProtection="1">
      <alignment horizontal="left" vertical="center" wrapText="1"/>
      <protection locked="0" hidden="1"/>
    </xf>
    <xf numFmtId="0" fontId="13" fillId="0" borderId="8" xfId="21" applyFont="1" applyBorder="1" applyAlignment="1" applyProtection="1">
      <alignment horizontal="left" vertical="center" wrapText="1"/>
      <protection locked="0" hidden="1"/>
    </xf>
    <xf numFmtId="174" fontId="13" fillId="0" borderId="5" xfId="21" applyNumberFormat="1" applyFont="1" applyBorder="1" applyAlignment="1" applyProtection="1">
      <alignment vertical="center" wrapText="1"/>
      <protection hidden="1"/>
    </xf>
    <xf numFmtId="10" fontId="14" fillId="0" borderId="5" xfId="38" applyNumberFormat="1" applyFont="1" applyBorder="1" applyAlignment="1" applyProtection="1">
      <alignment horizontal="center" vertical="center" wrapText="1"/>
      <protection hidden="1"/>
    </xf>
    <xf numFmtId="173" fontId="14" fillId="0" borderId="5" xfId="39" applyNumberFormat="1" applyFont="1" applyBorder="1" applyAlignment="1" applyProtection="1">
      <alignment vertical="center" wrapText="1"/>
      <protection hidden="1"/>
    </xf>
    <xf numFmtId="10" fontId="14" fillId="0" borderId="5" xfId="38" applyNumberFormat="1" applyFont="1" applyBorder="1" applyAlignment="1" applyProtection="1">
      <alignment vertical="center" wrapText="1"/>
      <protection hidden="1"/>
    </xf>
    <xf numFmtId="10" fontId="14" fillId="0" borderId="1" xfId="38" applyNumberFormat="1" applyFont="1" applyBorder="1" applyAlignment="1" applyProtection="1">
      <alignment horizontal="center" vertical="center" wrapText="1"/>
      <protection hidden="1"/>
    </xf>
    <xf numFmtId="166" fontId="14" fillId="9" borderId="1" xfId="39" applyNumberFormat="1" applyFont="1" applyFill="1" applyBorder="1" applyAlignment="1" applyProtection="1">
      <alignment vertical="center" wrapText="1"/>
      <protection hidden="1"/>
    </xf>
    <xf numFmtId="173" fontId="14" fillId="0" borderId="1" xfId="39" applyNumberFormat="1" applyFont="1" applyBorder="1" applyAlignment="1" applyProtection="1">
      <alignment vertical="center" wrapText="1"/>
      <protection hidden="1"/>
    </xf>
    <xf numFmtId="10" fontId="14" fillId="0" borderId="1" xfId="38" applyNumberFormat="1" applyFont="1" applyBorder="1" applyAlignment="1" applyProtection="1">
      <alignment vertical="center" wrapText="1"/>
      <protection hidden="1"/>
    </xf>
    <xf numFmtId="0" fontId="13" fillId="0" borderId="0" xfId="21" applyFont="1"/>
    <xf numFmtId="0" fontId="13" fillId="0" borderId="10" xfId="21" applyFont="1" applyBorder="1" applyProtection="1">
      <protection locked="0"/>
    </xf>
    <xf numFmtId="0" fontId="13" fillId="0" borderId="14" xfId="21" applyFont="1" applyBorder="1" applyAlignment="1">
      <alignment horizontal="left"/>
    </xf>
    <xf numFmtId="0" fontId="13" fillId="0" borderId="14" xfId="21" applyFont="1" applyBorder="1" applyAlignment="1">
      <alignment horizontal="centerContinuous"/>
    </xf>
    <xf numFmtId="0" fontId="26" fillId="0" borderId="0" xfId="36" applyFont="1" applyAlignment="1">
      <alignment horizontal="center"/>
    </xf>
    <xf numFmtId="166" fontId="21" fillId="0" borderId="0" xfId="40" applyFont="1" applyFill="1" applyBorder="1" applyAlignment="1">
      <alignment horizontal="right" wrapText="1"/>
    </xf>
    <xf numFmtId="0" fontId="13" fillId="0" borderId="0" xfId="21" applyFont="1" applyAlignment="1">
      <alignment horizontal="left"/>
    </xf>
    <xf numFmtId="0" fontId="13" fillId="0" borderId="0" xfId="21" applyFont="1" applyAlignment="1">
      <alignment horizontal="centerContinuous"/>
    </xf>
    <xf numFmtId="0" fontId="10" fillId="0" borderId="0" xfId="36" applyFont="1" applyAlignment="1">
      <alignment horizontal="center"/>
    </xf>
    <xf numFmtId="0" fontId="10" fillId="0" borderId="0" xfId="36" applyFont="1" applyAlignment="1">
      <alignment vertical="center" wrapText="1"/>
    </xf>
    <xf numFmtId="0" fontId="18" fillId="0" borderId="0" xfId="21"/>
    <xf numFmtId="0" fontId="39" fillId="0" borderId="0" xfId="36" applyFont="1" applyAlignment="1">
      <alignment horizontal="center" vertical="center"/>
    </xf>
    <xf numFmtId="0" fontId="24" fillId="0" borderId="0" xfId="36" applyFont="1" applyAlignment="1">
      <alignment horizontal="center"/>
    </xf>
    <xf numFmtId="0" fontId="18" fillId="0" borderId="0" xfId="36" applyFont="1" applyAlignment="1">
      <alignment horizontal="center" vertical="center"/>
    </xf>
    <xf numFmtId="0" fontId="13" fillId="0" borderId="38" xfId="21" applyFont="1" applyBorder="1" applyAlignment="1">
      <alignment horizontal="center" vertical="center" wrapText="1"/>
    </xf>
    <xf numFmtId="165" fontId="55" fillId="0" borderId="20" xfId="0" applyNumberFormat="1" applyFont="1" applyBorder="1" applyAlignment="1">
      <alignment horizontal="center" vertical="center" wrapText="1"/>
    </xf>
    <xf numFmtId="49" fontId="55" fillId="0" borderId="1" xfId="0" applyNumberFormat="1" applyFont="1" applyBorder="1" applyAlignment="1">
      <alignment horizontal="left" vertical="center" wrapText="1"/>
    </xf>
    <xf numFmtId="164" fontId="52" fillId="0" borderId="1" xfId="0" applyNumberFormat="1" applyFont="1" applyBorder="1" applyAlignment="1">
      <alignment vertical="center" wrapText="1"/>
    </xf>
    <xf numFmtId="2" fontId="5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49" fontId="19" fillId="0" borderId="0" xfId="4" applyNumberFormat="1" applyAlignment="1">
      <alignment horizontal="left" vertical="center"/>
    </xf>
    <xf numFmtId="0" fontId="2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7" fillId="5" borderId="0" xfId="0" applyFont="1" applyFill="1" applyAlignment="1">
      <alignment horizontal="right" vertical="center"/>
    </xf>
    <xf numFmtId="0" fontId="19" fillId="0" borderId="0" xfId="4" applyAlignment="1">
      <alignment vertical="center" wrapText="1"/>
    </xf>
    <xf numFmtId="0" fontId="26" fillId="0" borderId="0" xfId="4" applyFont="1" applyAlignment="1">
      <alignment horizontal="center" vertical="center"/>
    </xf>
    <xf numFmtId="0" fontId="27" fillId="3" borderId="0" xfId="0" applyFont="1" applyFill="1" applyAlignment="1">
      <alignment horizontal="right" vertical="center"/>
    </xf>
    <xf numFmtId="49" fontId="27" fillId="5" borderId="0" xfId="0" applyNumberFormat="1" applyFont="1" applyFill="1" applyAlignment="1">
      <alignment horizontal="left" vertical="center"/>
    </xf>
    <xf numFmtId="0" fontId="28" fillId="0" borderId="0" xfId="4" applyFont="1" applyAlignment="1">
      <alignment horizontal="right" vertical="center"/>
    </xf>
    <xf numFmtId="10" fontId="47" fillId="5" borderId="0" xfId="0" applyNumberFormat="1" applyFont="1" applyFill="1" applyAlignment="1"/>
    <xf numFmtId="10" fontId="28" fillId="5" borderId="0" xfId="4" applyNumberFormat="1" applyFont="1" applyFill="1" applyAlignment="1">
      <alignment horizontal="center" vertical="center"/>
    </xf>
    <xf numFmtId="49" fontId="29" fillId="6" borderId="1" xfId="4" applyNumberFormat="1" applyFont="1" applyFill="1" applyBorder="1" applyAlignment="1">
      <alignment horizontal="center" vertical="center"/>
    </xf>
    <xf numFmtId="0" fontId="29" fillId="6" borderId="8" xfId="4" applyFont="1" applyFill="1" applyBorder="1" applyAlignment="1">
      <alignment horizontal="center" vertical="center" wrapText="1"/>
    </xf>
    <xf numFmtId="0" fontId="29" fillId="6" borderId="1" xfId="4" applyFont="1" applyFill="1" applyBorder="1" applyAlignment="1">
      <alignment horizontal="center" vertical="center"/>
    </xf>
    <xf numFmtId="4" fontId="29" fillId="6" borderId="1" xfId="4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5" borderId="22" xfId="0" applyNumberFormat="1" applyFill="1" applyBorder="1" applyAlignment="1">
      <alignment horizontal="left" vertical="center"/>
    </xf>
    <xf numFmtId="0" fontId="0" fillId="0" borderId="22" xfId="0" applyBorder="1" applyAlignment="1">
      <alignment vertical="center" wrapText="1"/>
    </xf>
    <xf numFmtId="0" fontId="0" fillId="0" borderId="22" xfId="0" applyBorder="1" applyAlignment="1">
      <alignment horizontal="center" vertical="center"/>
    </xf>
    <xf numFmtId="4" fontId="0" fillId="0" borderId="22" xfId="0" applyNumberFormat="1" applyBorder="1" applyAlignment="1">
      <alignment vertical="center"/>
    </xf>
    <xf numFmtId="49" fontId="0" fillId="0" borderId="17" xfId="0" applyNumberFormat="1" applyBorder="1" applyAlignment="1">
      <alignment horizontal="left" vertical="center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4" fontId="0" fillId="0" borderId="17" xfId="0" applyNumberFormat="1" applyBorder="1" applyAlignment="1">
      <alignment vertical="center"/>
    </xf>
    <xf numFmtId="0" fontId="0" fillId="0" borderId="17" xfId="0" quotePrefix="1" applyBorder="1" applyAlignment="1">
      <alignment vertical="center" wrapText="1"/>
    </xf>
    <xf numFmtId="4" fontId="0" fillId="0" borderId="0" xfId="0" applyNumberFormat="1" applyAlignment="1">
      <alignment vertical="center"/>
    </xf>
    <xf numFmtId="0" fontId="18" fillId="7" borderId="0" xfId="16" applyFont="1" applyFill="1" applyAlignment="1">
      <alignment horizontal="center" vertical="center"/>
    </xf>
    <xf numFmtId="0" fontId="18" fillId="0" borderId="0" xfId="4" applyFont="1" applyAlignment="1">
      <alignment horizontal="right"/>
    </xf>
    <xf numFmtId="2" fontId="18" fillId="0" borderId="0" xfId="16" applyNumberFormat="1" applyFont="1" applyAlignment="1">
      <alignment horizontal="left"/>
    </xf>
    <xf numFmtId="0" fontId="18" fillId="0" borderId="1" xfId="16" applyFont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18" fillId="0" borderId="0" xfId="4" applyFont="1" applyAlignment="1">
      <alignment horizontal="right" vertical="center"/>
    </xf>
    <xf numFmtId="2" fontId="18" fillId="0" borderId="0" xfId="4" applyNumberFormat="1" applyFont="1" applyAlignment="1">
      <alignment horizontal="right" vertical="center"/>
    </xf>
    <xf numFmtId="1" fontId="18" fillId="0" borderId="0" xfId="16" applyNumberFormat="1" applyFont="1" applyAlignment="1">
      <alignment horizontal="right"/>
    </xf>
    <xf numFmtId="0" fontId="51" fillId="0" borderId="1" xfId="0" applyFont="1" applyBorder="1" applyAlignment="1">
      <alignment horizontal="left" vertical="center"/>
    </xf>
    <xf numFmtId="10" fontId="14" fillId="0" borderId="5" xfId="32" applyNumberFormat="1" applyFont="1" applyBorder="1" applyAlignment="1" applyProtection="1">
      <alignment vertical="center" wrapText="1"/>
      <protection hidden="1"/>
    </xf>
    <xf numFmtId="0" fontId="13" fillId="4" borderId="31" xfId="21" applyFont="1" applyFill="1" applyBorder="1" applyAlignment="1">
      <alignment horizontal="center" vertical="center" wrapText="1"/>
    </xf>
    <xf numFmtId="10" fontId="13" fillId="0" borderId="0" xfId="21" applyNumberFormat="1" applyFont="1" applyAlignment="1">
      <alignment vertical="center" wrapText="1"/>
    </xf>
    <xf numFmtId="10" fontId="13" fillId="0" borderId="6" xfId="32" applyNumberFormat="1" applyFont="1" applyBorder="1" applyAlignment="1" applyProtection="1">
      <alignment vertical="center" wrapText="1"/>
      <protection hidden="1"/>
    </xf>
    <xf numFmtId="9" fontId="13" fillId="0" borderId="6" xfId="32" applyFont="1" applyBorder="1" applyAlignment="1" applyProtection="1">
      <alignment vertical="center" wrapText="1"/>
      <protection hidden="1"/>
    </xf>
    <xf numFmtId="9" fontId="13" fillId="0" borderId="12" xfId="32" applyFont="1" applyBorder="1" applyAlignment="1" applyProtection="1">
      <alignment vertical="center" wrapText="1"/>
      <protection hidden="1"/>
    </xf>
    <xf numFmtId="174" fontId="13" fillId="0" borderId="12" xfId="21" applyNumberFormat="1" applyFont="1" applyBorder="1" applyAlignment="1" applyProtection="1">
      <alignment vertical="center" wrapText="1"/>
      <protection hidden="1"/>
    </xf>
    <xf numFmtId="10" fontId="14" fillId="0" borderId="12" xfId="38" applyNumberFormat="1" applyFont="1" applyBorder="1" applyAlignment="1" applyProtection="1">
      <alignment vertical="center" wrapText="1"/>
      <protection hidden="1"/>
    </xf>
    <xf numFmtId="10" fontId="14" fillId="0" borderId="6" xfId="38" applyNumberFormat="1" applyFont="1" applyBorder="1" applyAlignment="1" applyProtection="1">
      <alignment vertical="center" wrapText="1"/>
      <protection hidden="1"/>
    </xf>
    <xf numFmtId="0" fontId="59" fillId="0" borderId="0" xfId="21" applyFont="1" applyAlignment="1">
      <alignment vertical="center"/>
    </xf>
    <xf numFmtId="4" fontId="59" fillId="0" borderId="0" xfId="21" applyNumberFormat="1" applyFont="1" applyAlignment="1">
      <alignment vertical="center"/>
    </xf>
    <xf numFmtId="1" fontId="39" fillId="4" borderId="0" xfId="29" applyNumberFormat="1" applyFont="1" applyFill="1" applyAlignment="1" applyProtection="1">
      <alignment horizontal="center" vertical="center"/>
      <protection locked="0"/>
    </xf>
    <xf numFmtId="0" fontId="13" fillId="4" borderId="0" xfId="21" applyFont="1" applyFill="1" applyAlignment="1">
      <alignment horizontal="center" vertical="center" wrapText="1"/>
    </xf>
    <xf numFmtId="0" fontId="13" fillId="4" borderId="0" xfId="21" applyFont="1" applyFill="1" applyAlignment="1" applyProtection="1">
      <alignment horizontal="center" vertical="center" wrapText="1"/>
      <protection hidden="1"/>
    </xf>
    <xf numFmtId="49" fontId="13" fillId="0" borderId="0" xfId="21" applyNumberFormat="1" applyFont="1" applyAlignment="1">
      <alignment horizontal="center" vertical="center" wrapText="1"/>
    </xf>
    <xf numFmtId="10" fontId="13" fillId="0" borderId="0" xfId="38" applyNumberFormat="1" applyFont="1" applyBorder="1" applyAlignment="1" applyProtection="1">
      <alignment horizontal="center" vertical="center" wrapText="1"/>
      <protection hidden="1"/>
    </xf>
    <xf numFmtId="173" fontId="13" fillId="0" borderId="0" xfId="39" applyNumberFormat="1" applyFont="1" applyBorder="1" applyAlignment="1" applyProtection="1">
      <alignment vertical="center" wrapText="1"/>
    </xf>
    <xf numFmtId="10" fontId="13" fillId="0" borderId="0" xfId="32" applyNumberFormat="1" applyFont="1" applyBorder="1" applyAlignment="1" applyProtection="1">
      <alignment vertical="center" wrapText="1"/>
      <protection hidden="1"/>
    </xf>
    <xf numFmtId="10" fontId="13" fillId="0" borderId="0" xfId="38" applyNumberFormat="1" applyFont="1" applyBorder="1" applyAlignment="1" applyProtection="1">
      <alignment horizontal="right" vertical="center" wrapText="1"/>
      <protection hidden="1"/>
    </xf>
    <xf numFmtId="174" fontId="61" fillId="0" borderId="0" xfId="21" applyNumberFormat="1" applyFont="1" applyAlignment="1" applyProtection="1">
      <alignment vertical="center" wrapText="1"/>
      <protection hidden="1"/>
    </xf>
    <xf numFmtId="0" fontId="13" fillId="0" borderId="0" xfId="21" applyFont="1" applyAlignment="1">
      <alignment horizontal="left" vertical="center" wrapText="1"/>
    </xf>
    <xf numFmtId="2" fontId="13" fillId="0" borderId="0" xfId="21" applyNumberFormat="1" applyFont="1" applyAlignment="1" applyProtection="1">
      <alignment vertical="center" wrapText="1"/>
      <protection hidden="1"/>
    </xf>
    <xf numFmtId="166" fontId="13" fillId="0" borderId="0" xfId="39" applyNumberFormat="1" applyFont="1" applyBorder="1" applyAlignment="1" applyProtection="1">
      <alignment horizontal="center" vertical="center" wrapText="1"/>
      <protection locked="0" hidden="1"/>
    </xf>
    <xf numFmtId="166" fontId="13" fillId="0" borderId="0" xfId="39" applyNumberFormat="1" applyFont="1" applyBorder="1" applyAlignment="1" applyProtection="1">
      <alignment vertical="center" wrapText="1"/>
      <protection locked="0"/>
    </xf>
    <xf numFmtId="9" fontId="13" fillId="0" borderId="0" xfId="32" applyFont="1" applyBorder="1" applyAlignment="1" applyProtection="1">
      <alignment vertical="center" wrapText="1"/>
      <protection hidden="1"/>
    </xf>
    <xf numFmtId="0" fontId="13" fillId="0" borderId="0" xfId="21" applyFont="1" applyAlignment="1">
      <alignment horizontal="center" vertical="center" wrapText="1"/>
    </xf>
    <xf numFmtId="0" fontId="13" fillId="0" borderId="0" xfId="21" applyFont="1" applyAlignment="1" applyProtection="1">
      <alignment horizontal="left" vertical="center" wrapText="1"/>
      <protection locked="0" hidden="1"/>
    </xf>
    <xf numFmtId="174" fontId="13" fillId="0" borderId="0" xfId="21" applyNumberFormat="1" applyFont="1" applyAlignment="1" applyProtection="1">
      <alignment vertical="center" wrapText="1"/>
      <protection hidden="1"/>
    </xf>
    <xf numFmtId="10" fontId="14" fillId="0" borderId="0" xfId="38" applyNumberFormat="1" applyFont="1" applyBorder="1" applyAlignment="1" applyProtection="1">
      <alignment horizontal="center" vertical="center" wrapText="1"/>
      <protection hidden="1"/>
    </xf>
    <xf numFmtId="173" fontId="14" fillId="0" borderId="0" xfId="39" applyNumberFormat="1" applyFont="1" applyBorder="1" applyAlignment="1" applyProtection="1">
      <alignment vertical="center" wrapText="1"/>
      <protection hidden="1"/>
    </xf>
    <xf numFmtId="10" fontId="14" fillId="0" borderId="0" xfId="38" applyNumberFormat="1" applyFont="1" applyBorder="1" applyAlignment="1" applyProtection="1">
      <alignment vertical="center" wrapText="1"/>
      <protection hidden="1"/>
    </xf>
    <xf numFmtId="166" fontId="14" fillId="9" borderId="0" xfId="39" applyNumberFormat="1" applyFont="1" applyFill="1" applyBorder="1" applyAlignment="1" applyProtection="1">
      <alignment vertical="center" wrapText="1"/>
      <protection hidden="1"/>
    </xf>
    <xf numFmtId="0" fontId="13" fillId="0" borderId="0" xfId="21" applyFont="1" applyProtection="1">
      <protection locked="0"/>
    </xf>
    <xf numFmtId="0" fontId="21" fillId="0" borderId="0" xfId="36" applyFont="1" applyAlignment="1">
      <alignment horizontal="right" wrapText="1"/>
    </xf>
    <xf numFmtId="0" fontId="0" fillId="0" borderId="0" xfId="0" applyAlignment="1">
      <alignment horizontal="left"/>
    </xf>
    <xf numFmtId="43" fontId="18" fillId="0" borderId="0" xfId="2" applyFont="1" applyAlignment="1">
      <alignment horizontal="right"/>
    </xf>
    <xf numFmtId="170" fontId="0" fillId="0" borderId="0" xfId="2" applyNumberFormat="1" applyFont="1"/>
    <xf numFmtId="169" fontId="0" fillId="0" borderId="0" xfId="0" applyNumberFormat="1" applyAlignment="1"/>
    <xf numFmtId="49" fontId="63" fillId="5" borderId="0" xfId="0" applyNumberFormat="1" applyFont="1" applyFill="1" applyAlignment="1">
      <alignment horizontal="center" vertical="center"/>
    </xf>
    <xf numFmtId="49" fontId="47" fillId="5" borderId="22" xfId="0" applyNumberFormat="1" applyFont="1" applyFill="1" applyBorder="1" applyAlignment="1">
      <alignment horizontal="left" vertical="center"/>
    </xf>
    <xf numFmtId="0" fontId="47" fillId="0" borderId="22" xfId="0" applyFont="1" applyBorder="1" applyAlignment="1">
      <alignment vertical="center" wrapText="1"/>
    </xf>
    <xf numFmtId="0" fontId="47" fillId="0" borderId="22" xfId="0" applyFont="1" applyBorder="1" applyAlignment="1">
      <alignment horizontal="center" vertical="center"/>
    </xf>
    <xf numFmtId="4" fontId="47" fillId="0" borderId="22" xfId="0" applyNumberFormat="1" applyFont="1" applyBorder="1" applyAlignment="1">
      <alignment vertical="center"/>
    </xf>
    <xf numFmtId="49" fontId="47" fillId="0" borderId="17" xfId="0" applyNumberFormat="1" applyFont="1" applyBorder="1" applyAlignment="1">
      <alignment horizontal="left" vertical="center"/>
    </xf>
    <xf numFmtId="0" fontId="47" fillId="0" borderId="17" xfId="0" applyFont="1" applyBorder="1" applyAlignment="1">
      <alignment vertical="center" wrapText="1"/>
    </xf>
    <xf numFmtId="0" fontId="47" fillId="0" borderId="17" xfId="0" applyFont="1" applyBorder="1" applyAlignment="1">
      <alignment horizontal="center" vertical="center"/>
    </xf>
    <xf numFmtId="4" fontId="47" fillId="0" borderId="17" xfId="0" applyNumberFormat="1" applyFont="1" applyBorder="1" applyAlignment="1">
      <alignment vertical="center"/>
    </xf>
    <xf numFmtId="164" fontId="35" fillId="0" borderId="0" xfId="0" applyNumberFormat="1" applyFont="1" applyAlignment="1">
      <alignment vertical="center" wrapText="1"/>
    </xf>
    <xf numFmtId="164" fontId="10" fillId="0" borderId="0" xfId="0" applyNumberFormat="1" applyFont="1" applyAlignment="1">
      <alignment vertical="center" wrapText="1"/>
    </xf>
    <xf numFmtId="0" fontId="41" fillId="0" borderId="0" xfId="4" applyFont="1" applyAlignment="1">
      <alignment horizontal="right" vertical="center"/>
    </xf>
    <xf numFmtId="2" fontId="41" fillId="7" borderId="8" xfId="0" applyNumberFormat="1" applyFont="1" applyFill="1" applyBorder="1" applyAlignment="1">
      <alignment horizontal="center" vertical="center" wrapText="1"/>
    </xf>
    <xf numFmtId="0" fontId="50" fillId="0" borderId="1" xfId="0" applyFont="1" applyBorder="1" applyAlignment="1">
      <alignment vertical="center" wrapText="1"/>
    </xf>
    <xf numFmtId="0" fontId="1" fillId="0" borderId="0" xfId="42"/>
    <xf numFmtId="0" fontId="20" fillId="3" borderId="0" xfId="42" applyFont="1" applyFill="1" applyAlignment="1">
      <alignment vertical="center"/>
    </xf>
    <xf numFmtId="0" fontId="1" fillId="3" borderId="0" xfId="42" applyFill="1" applyAlignment="1">
      <alignment vertical="center"/>
    </xf>
    <xf numFmtId="0" fontId="27" fillId="5" borderId="0" xfId="42" applyFont="1" applyFill="1" applyAlignment="1">
      <alignment horizontal="right" vertical="center"/>
    </xf>
    <xf numFmtId="0" fontId="27" fillId="3" borderId="0" xfId="42" applyFont="1" applyFill="1" applyAlignment="1">
      <alignment horizontal="right" vertical="center"/>
    </xf>
    <xf numFmtId="49" fontId="63" fillId="5" borderId="0" xfId="42" applyNumberFormat="1" applyFont="1" applyFill="1" applyAlignment="1">
      <alignment horizontal="left" vertical="center"/>
    </xf>
    <xf numFmtId="4" fontId="28" fillId="3" borderId="0" xfId="43" applyNumberFormat="1" applyFont="1" applyFill="1" applyAlignment="1">
      <alignment horizontal="right" vertical="center"/>
    </xf>
    <xf numFmtId="0" fontId="1" fillId="0" borderId="0" xfId="42" applyAlignment="1">
      <alignment horizontal="center" vertical="center"/>
    </xf>
    <xf numFmtId="49" fontId="1" fillId="5" borderId="22" xfId="42" applyNumberFormat="1" applyFill="1" applyBorder="1" applyAlignment="1">
      <alignment horizontal="left" vertical="center"/>
    </xf>
    <xf numFmtId="0" fontId="1" fillId="0" borderId="22" xfId="42" applyBorder="1" applyAlignment="1">
      <alignment vertical="center" wrapText="1"/>
    </xf>
    <xf numFmtId="0" fontId="1" fillId="0" borderId="22" xfId="42" applyBorder="1" applyAlignment="1">
      <alignment horizontal="center" vertical="center"/>
    </xf>
    <xf numFmtId="4" fontId="1" fillId="0" borderId="22" xfId="42" applyNumberFormat="1" applyBorder="1" applyAlignment="1">
      <alignment vertical="center"/>
    </xf>
    <xf numFmtId="0" fontId="1" fillId="0" borderId="0" xfId="42" applyAlignment="1">
      <alignment vertical="center"/>
    </xf>
    <xf numFmtId="49" fontId="1" fillId="0" borderId="17" xfId="42" applyNumberFormat="1" applyBorder="1" applyAlignment="1">
      <alignment horizontal="left" vertical="center"/>
    </xf>
    <xf numFmtId="0" fontId="1" fillId="0" borderId="17" xfId="42" applyBorder="1" applyAlignment="1">
      <alignment vertical="center" wrapText="1"/>
    </xf>
    <xf numFmtId="0" fontId="1" fillId="0" borderId="17" xfId="42" applyBorder="1" applyAlignment="1">
      <alignment horizontal="center" vertical="center"/>
    </xf>
    <xf numFmtId="4" fontId="1" fillId="0" borderId="17" xfId="42" applyNumberFormat="1" applyBorder="1" applyAlignment="1">
      <alignment vertical="center"/>
    </xf>
    <xf numFmtId="0" fontId="1" fillId="0" borderId="17" xfId="42" quotePrefix="1" applyBorder="1" applyAlignment="1">
      <alignment vertical="center" wrapText="1"/>
    </xf>
    <xf numFmtId="0" fontId="52" fillId="0" borderId="1" xfId="0" applyFont="1" applyBorder="1" applyAlignment="1">
      <alignment horizontal="center" wrapText="1"/>
    </xf>
    <xf numFmtId="2" fontId="53" fillId="0" borderId="1" xfId="0" applyNumberFormat="1" applyFont="1" applyBorder="1" applyAlignment="1">
      <alignment horizontal="center" wrapText="1"/>
    </xf>
    <xf numFmtId="164" fontId="51" fillId="0" borderId="1" xfId="0" applyNumberFormat="1" applyFont="1" applyBorder="1" applyAlignment="1">
      <alignment wrapText="1"/>
    </xf>
    <xf numFmtId="164" fontId="52" fillId="0" borderId="21" xfId="0" applyNumberFormat="1" applyFont="1" applyBorder="1" applyAlignment="1">
      <alignment wrapText="1"/>
    </xf>
    <xf numFmtId="0" fontId="18" fillId="0" borderId="0" xfId="4" quotePrefix="1" applyFont="1" applyAlignment="1">
      <alignment horizontal="right"/>
    </xf>
    <xf numFmtId="165" fontId="41" fillId="0" borderId="20" xfId="0" applyNumberFormat="1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0" fontId="49" fillId="7" borderId="20" xfId="0" applyFont="1" applyFill="1" applyBorder="1" applyAlignment="1">
      <alignment horizontal="center" vertical="center"/>
    </xf>
    <xf numFmtId="0" fontId="49" fillId="7" borderId="1" xfId="0" applyFont="1" applyFill="1" applyBorder="1" applyAlignment="1">
      <alignment horizontal="center" vertical="center"/>
    </xf>
    <xf numFmtId="0" fontId="49" fillId="7" borderId="1" xfId="0" applyFont="1" applyFill="1" applyBorder="1" applyAlignment="1">
      <alignment horizontal="center" vertical="center" wrapText="1"/>
    </xf>
    <xf numFmtId="0" fontId="49" fillId="7" borderId="6" xfId="0" applyFont="1" applyFill="1" applyBorder="1" applyAlignment="1">
      <alignment horizontal="center" vertical="center"/>
    </xf>
    <xf numFmtId="0" fontId="49" fillId="7" borderId="24" xfId="0" applyFont="1" applyFill="1" applyBorder="1" applyAlignment="1">
      <alignment horizontal="center" vertical="center"/>
    </xf>
    <xf numFmtId="0" fontId="39" fillId="0" borderId="0" xfId="16" applyFont="1" applyAlignment="1">
      <alignment horizontal="center" vertical="center"/>
    </xf>
    <xf numFmtId="0" fontId="18" fillId="0" borderId="0" xfId="16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16" applyFont="1" applyAlignment="1">
      <alignment horizontal="center"/>
    </xf>
    <xf numFmtId="0" fontId="39" fillId="0" borderId="6" xfId="16" applyFont="1" applyBorder="1" applyAlignment="1">
      <alignment horizontal="center" vertical="center"/>
    </xf>
    <xf numFmtId="0" fontId="39" fillId="0" borderId="8" xfId="16" applyFont="1" applyBorder="1" applyAlignment="1">
      <alignment horizontal="center" vertical="center"/>
    </xf>
    <xf numFmtId="2" fontId="18" fillId="0" borderId="0" xfId="16" applyNumberFormat="1" applyFont="1" applyAlignment="1">
      <alignment horizontal="center"/>
    </xf>
    <xf numFmtId="0" fontId="37" fillId="7" borderId="0" xfId="15" applyFont="1" applyFill="1" applyAlignment="1">
      <alignment horizontal="center" vertical="justify"/>
    </xf>
    <xf numFmtId="49" fontId="39" fillId="0" borderId="0" xfId="15" applyNumberFormat="1" applyFont="1" applyAlignment="1">
      <alignment horizontal="left" vertical="center"/>
    </xf>
    <xf numFmtId="0" fontId="39" fillId="0" borderId="0" xfId="15" applyFont="1" applyAlignment="1">
      <alignment horizontal="left" vertical="center"/>
    </xf>
    <xf numFmtId="49" fontId="39" fillId="0" borderId="0" xfId="15" applyNumberFormat="1" applyFont="1" applyAlignment="1">
      <alignment horizontal="left" vertical="center" wrapText="1"/>
    </xf>
    <xf numFmtId="0" fontId="39" fillId="0" borderId="0" xfId="15" applyFont="1" applyAlignment="1">
      <alignment horizontal="left" vertical="center" wrapText="1"/>
    </xf>
    <xf numFmtId="0" fontId="18" fillId="0" borderId="0" xfId="29" applyAlignment="1">
      <alignment horizontal="center"/>
    </xf>
    <xf numFmtId="0" fontId="18" fillId="0" borderId="0" xfId="4" applyFont="1" applyAlignment="1">
      <alignment horizontal="center" vertical="center"/>
    </xf>
    <xf numFmtId="2" fontId="18" fillId="0" borderId="0" xfId="28" applyNumberFormat="1" applyAlignment="1">
      <alignment horizontal="center"/>
    </xf>
    <xf numFmtId="0" fontId="0" fillId="0" borderId="0" xfId="0" applyAlignment="1">
      <alignment horizontal="center"/>
    </xf>
    <xf numFmtId="0" fontId="18" fillId="7" borderId="0" xfId="16" applyFont="1" applyFill="1" applyAlignment="1">
      <alignment horizontal="left" vertical="center" wrapText="1"/>
    </xf>
    <xf numFmtId="0" fontId="58" fillId="0" borderId="18" xfId="21" applyFont="1" applyBorder="1" applyAlignment="1" applyProtection="1">
      <alignment horizontal="center" vertical="center" wrapText="1"/>
      <protection hidden="1"/>
    </xf>
    <xf numFmtId="0" fontId="58" fillId="0" borderId="14" xfId="21" applyFont="1" applyBorder="1" applyAlignment="1" applyProtection="1">
      <alignment horizontal="center" vertical="center" wrapText="1"/>
      <protection hidden="1"/>
    </xf>
    <xf numFmtId="0" fontId="58" fillId="0" borderId="19" xfId="21" applyFont="1" applyBorder="1" applyAlignment="1" applyProtection="1">
      <alignment horizontal="center" vertical="center" wrapText="1"/>
      <protection hidden="1"/>
    </xf>
    <xf numFmtId="0" fontId="58" fillId="0" borderId="25" xfId="21" applyFont="1" applyBorder="1" applyAlignment="1" applyProtection="1">
      <alignment horizontal="center" vertical="center" wrapText="1"/>
      <protection hidden="1"/>
    </xf>
    <xf numFmtId="0" fontId="58" fillId="0" borderId="26" xfId="21" applyFont="1" applyBorder="1" applyAlignment="1" applyProtection="1">
      <alignment horizontal="center" vertical="center" wrapText="1"/>
      <protection hidden="1"/>
    </xf>
    <xf numFmtId="0" fontId="58" fillId="0" borderId="27" xfId="21" applyFont="1" applyBorder="1" applyAlignment="1" applyProtection="1">
      <alignment horizontal="center" vertical="center" wrapText="1"/>
      <protection hidden="1"/>
    </xf>
    <xf numFmtId="0" fontId="58" fillId="0" borderId="0" xfId="21" applyFont="1" applyAlignment="1" applyProtection="1">
      <alignment horizontal="center" vertical="center" wrapText="1"/>
      <protection hidden="1"/>
    </xf>
    <xf numFmtId="0" fontId="13" fillId="0" borderId="28" xfId="21" applyFont="1" applyBorder="1" applyAlignment="1">
      <alignment horizontal="left" vertical="center"/>
    </xf>
    <xf numFmtId="0" fontId="13" fillId="0" borderId="29" xfId="21" applyFont="1" applyBorder="1" applyAlignment="1">
      <alignment horizontal="left" vertical="center"/>
    </xf>
    <xf numFmtId="0" fontId="13" fillId="0" borderId="30" xfId="21" applyFont="1" applyBorder="1" applyAlignment="1">
      <alignment horizontal="left" vertical="center"/>
    </xf>
    <xf numFmtId="0" fontId="13" fillId="0" borderId="0" xfId="21" applyFont="1" applyAlignment="1">
      <alignment horizontal="left" vertical="center"/>
    </xf>
    <xf numFmtId="0" fontId="14" fillId="0" borderId="0" xfId="21" applyFont="1" applyAlignment="1" applyProtection="1">
      <alignment horizontal="left" vertical="center" wrapText="1"/>
      <protection locked="0"/>
    </xf>
    <xf numFmtId="0" fontId="60" fillId="0" borderId="0" xfId="21" applyFont="1" applyAlignment="1" applyProtection="1">
      <alignment horizontal="left" vertical="center" wrapText="1"/>
      <protection locked="0"/>
    </xf>
    <xf numFmtId="0" fontId="14" fillId="0" borderId="12" xfId="21" applyFont="1" applyBorder="1" applyAlignment="1" applyProtection="1">
      <alignment horizontal="left" vertical="center" wrapText="1"/>
      <protection locked="0"/>
    </xf>
    <xf numFmtId="0" fontId="14" fillId="0" borderId="10" xfId="21" applyFont="1" applyBorder="1" applyAlignment="1" applyProtection="1">
      <alignment horizontal="left" vertical="center" wrapText="1"/>
      <protection locked="0"/>
    </xf>
    <xf numFmtId="0" fontId="14" fillId="0" borderId="11" xfId="21" applyFont="1" applyBorder="1" applyAlignment="1" applyProtection="1">
      <alignment horizontal="left" vertical="center" wrapText="1"/>
      <protection locked="0"/>
    </xf>
    <xf numFmtId="0" fontId="60" fillId="0" borderId="12" xfId="21" applyFont="1" applyBorder="1" applyAlignment="1" applyProtection="1">
      <alignment horizontal="left" vertical="center" wrapText="1"/>
      <protection locked="0"/>
    </xf>
    <xf numFmtId="0" fontId="60" fillId="0" borderId="10" xfId="21" applyFont="1" applyBorder="1" applyAlignment="1" applyProtection="1">
      <alignment horizontal="left" vertical="center" wrapText="1"/>
      <protection locked="0"/>
    </xf>
    <xf numFmtId="0" fontId="60" fillId="0" borderId="11" xfId="21" applyFont="1" applyBorder="1" applyAlignment="1" applyProtection="1">
      <alignment horizontal="left" vertical="center" wrapText="1"/>
      <protection locked="0"/>
    </xf>
    <xf numFmtId="49" fontId="14" fillId="0" borderId="0" xfId="21" applyNumberFormat="1" applyFont="1" applyAlignment="1" applyProtection="1">
      <alignment horizontal="left" vertical="center" wrapText="1"/>
      <protection locked="0"/>
    </xf>
    <xf numFmtId="172" fontId="60" fillId="0" borderId="0" xfId="37" applyNumberFormat="1" applyFont="1" applyFill="1" applyBorder="1" applyAlignment="1" applyProtection="1">
      <alignment horizontal="left" vertical="center" wrapText="1"/>
      <protection locked="0"/>
    </xf>
    <xf numFmtId="171" fontId="60" fillId="0" borderId="0" xfId="37" applyFont="1" applyFill="1" applyBorder="1" applyAlignment="1" applyProtection="1">
      <alignment horizontal="left" vertical="center" wrapText="1"/>
      <protection locked="0"/>
    </xf>
    <xf numFmtId="49" fontId="14" fillId="0" borderId="12" xfId="21" applyNumberFormat="1" applyFont="1" applyBorder="1" applyAlignment="1" applyProtection="1">
      <alignment horizontal="left" vertical="center" wrapText="1"/>
      <protection locked="0"/>
    </xf>
    <xf numFmtId="172" fontId="60" fillId="0" borderId="12" xfId="37" applyNumberFormat="1" applyFont="1" applyFill="1" applyBorder="1" applyAlignment="1" applyProtection="1">
      <alignment horizontal="left" vertical="center" wrapText="1"/>
      <protection locked="0"/>
    </xf>
    <xf numFmtId="171" fontId="60" fillId="0" borderId="10" xfId="37" applyFont="1" applyFill="1" applyBorder="1" applyAlignment="1" applyProtection="1">
      <alignment horizontal="left" vertical="center" wrapText="1"/>
      <protection locked="0"/>
    </xf>
    <xf numFmtId="171" fontId="60" fillId="0" borderId="11" xfId="37" applyFont="1" applyFill="1" applyBorder="1" applyAlignment="1" applyProtection="1">
      <alignment horizontal="left" vertical="center" wrapText="1"/>
      <protection locked="0"/>
    </xf>
    <xf numFmtId="0" fontId="13" fillId="4" borderId="28" xfId="21" applyFont="1" applyFill="1" applyBorder="1" applyAlignment="1">
      <alignment horizontal="center" vertical="center" wrapText="1"/>
    </xf>
    <xf numFmtId="0" fontId="13" fillId="4" borderId="9" xfId="21" applyFont="1" applyFill="1" applyBorder="1" applyAlignment="1">
      <alignment horizontal="center" vertical="center" wrapText="1"/>
    </xf>
    <xf numFmtId="0" fontId="13" fillId="4" borderId="25" xfId="21" applyFont="1" applyFill="1" applyBorder="1" applyAlignment="1">
      <alignment horizontal="center" vertical="center" wrapText="1"/>
    </xf>
    <xf numFmtId="0" fontId="13" fillId="4" borderId="31" xfId="21" applyFont="1" applyFill="1" applyBorder="1" applyAlignment="1">
      <alignment horizontal="center" vertical="center" wrapText="1"/>
    </xf>
    <xf numFmtId="0" fontId="18" fillId="0" borderId="29" xfId="21" applyBorder="1" applyAlignment="1">
      <alignment horizontal="center" vertical="center" wrapText="1"/>
    </xf>
    <xf numFmtId="0" fontId="18" fillId="0" borderId="32" xfId="21" applyBorder="1" applyAlignment="1">
      <alignment horizontal="center" vertical="center" wrapText="1"/>
    </xf>
    <xf numFmtId="0" fontId="18" fillId="0" borderId="3" xfId="21" applyBorder="1" applyAlignment="1">
      <alignment horizontal="center" vertical="center" wrapText="1"/>
    </xf>
    <xf numFmtId="0" fontId="18" fillId="0" borderId="0" xfId="21" applyAlignment="1">
      <alignment horizontal="center" vertical="center" wrapText="1"/>
    </xf>
    <xf numFmtId="0" fontId="18" fillId="0" borderId="4" xfId="21" applyBorder="1" applyAlignment="1">
      <alignment horizontal="center" vertical="center" wrapText="1"/>
    </xf>
    <xf numFmtId="0" fontId="18" fillId="0" borderId="35" xfId="21" applyBorder="1" applyAlignment="1">
      <alignment horizontal="center" vertical="center" wrapText="1"/>
    </xf>
    <xf numFmtId="0" fontId="18" fillId="0" borderId="26" xfId="21" applyBorder="1" applyAlignment="1">
      <alignment horizontal="center" vertical="center" wrapText="1"/>
    </xf>
    <xf numFmtId="0" fontId="18" fillId="0" borderId="36" xfId="21" applyBorder="1" applyAlignment="1">
      <alignment horizontal="center" vertical="center" wrapText="1"/>
    </xf>
    <xf numFmtId="0" fontId="13" fillId="4" borderId="29" xfId="21" applyFont="1" applyFill="1" applyBorder="1" applyAlignment="1">
      <alignment horizontal="center" vertical="center" wrapText="1"/>
    </xf>
    <xf numFmtId="0" fontId="13" fillId="4" borderId="0" xfId="21" applyFont="1" applyFill="1" applyAlignment="1">
      <alignment horizontal="center" vertical="center" wrapText="1"/>
    </xf>
    <xf numFmtId="0" fontId="13" fillId="4" borderId="26" xfId="21" applyFont="1" applyFill="1" applyBorder="1" applyAlignment="1">
      <alignment horizontal="center" vertical="center" wrapText="1"/>
    </xf>
    <xf numFmtId="0" fontId="13" fillId="4" borderId="33" xfId="21" applyFont="1" applyFill="1" applyBorder="1" applyAlignment="1">
      <alignment horizontal="center" vertical="center" wrapText="1"/>
    </xf>
    <xf numFmtId="0" fontId="13" fillId="4" borderId="34" xfId="21" applyFont="1" applyFill="1" applyBorder="1" applyAlignment="1">
      <alignment horizontal="center" vertical="center" wrapText="1"/>
    </xf>
    <xf numFmtId="0" fontId="13" fillId="4" borderId="37" xfId="21" applyFont="1" applyFill="1" applyBorder="1" applyAlignment="1">
      <alignment horizontal="center" vertical="center" wrapText="1"/>
    </xf>
    <xf numFmtId="49" fontId="14" fillId="0" borderId="12" xfId="21" applyNumberFormat="1" applyFont="1" applyBorder="1" applyAlignment="1" applyProtection="1">
      <alignment horizontal="left" vertical="center" wrapText="1"/>
      <protection locked="0" hidden="1"/>
    </xf>
    <xf numFmtId="0" fontId="14" fillId="0" borderId="10" xfId="21" applyFont="1" applyBorder="1" applyAlignment="1" applyProtection="1">
      <alignment horizontal="left" vertical="center" wrapText="1"/>
      <protection locked="0" hidden="1"/>
    </xf>
    <xf numFmtId="0" fontId="14" fillId="0" borderId="11" xfId="21" applyFont="1" applyBorder="1" applyAlignment="1" applyProtection="1">
      <alignment horizontal="left" vertical="center" wrapText="1"/>
      <protection locked="0" hidden="1"/>
    </xf>
    <xf numFmtId="49" fontId="14" fillId="0" borderId="0" xfId="21" applyNumberFormat="1" applyFont="1" applyAlignment="1" applyProtection="1">
      <alignment horizontal="left" vertical="center" wrapText="1"/>
      <protection locked="0" hidden="1"/>
    </xf>
    <xf numFmtId="0" fontId="14" fillId="0" borderId="0" xfId="21" applyFont="1" applyAlignment="1" applyProtection="1">
      <alignment horizontal="left" vertical="center" wrapText="1"/>
      <protection locked="0" hidden="1"/>
    </xf>
    <xf numFmtId="0" fontId="13" fillId="4" borderId="34" xfId="21" applyFont="1" applyFill="1" applyBorder="1" applyAlignment="1" applyProtection="1">
      <alignment horizontal="center" vertical="center" wrapText="1"/>
      <protection hidden="1"/>
    </xf>
    <xf numFmtId="0" fontId="13" fillId="4" borderId="37" xfId="21" applyFont="1" applyFill="1" applyBorder="1" applyAlignment="1" applyProtection="1">
      <alignment horizontal="center" vertical="center" wrapText="1"/>
      <protection hidden="1"/>
    </xf>
    <xf numFmtId="0" fontId="13" fillId="4" borderId="0" xfId="21" applyFont="1" applyFill="1" applyAlignment="1" applyProtection="1">
      <alignment horizontal="center" vertical="center" wrapText="1"/>
      <protection hidden="1"/>
    </xf>
    <xf numFmtId="49" fontId="13" fillId="0" borderId="1" xfId="21" applyNumberFormat="1" applyFont="1" applyBorder="1" applyAlignment="1">
      <alignment horizontal="left" vertical="center" wrapText="1"/>
    </xf>
    <xf numFmtId="0" fontId="13" fillId="0" borderId="1" xfId="21" applyFont="1" applyBorder="1" applyAlignment="1">
      <alignment horizontal="left" vertical="center" wrapText="1"/>
    </xf>
    <xf numFmtId="0" fontId="13" fillId="0" borderId="0" xfId="21" applyFont="1" applyAlignment="1">
      <alignment horizontal="left" vertical="center" wrapText="1"/>
    </xf>
    <xf numFmtId="0" fontId="13" fillId="4" borderId="3" xfId="21" applyFont="1" applyFill="1" applyBorder="1" applyAlignment="1" applyProtection="1">
      <alignment horizontal="center" vertical="center" wrapText="1"/>
      <protection hidden="1"/>
    </xf>
    <xf numFmtId="0" fontId="13" fillId="4" borderId="35" xfId="21" applyFont="1" applyFill="1" applyBorder="1" applyAlignment="1" applyProtection="1">
      <alignment horizontal="center" vertical="center" wrapText="1"/>
      <protection hidden="1"/>
    </xf>
    <xf numFmtId="0" fontId="13" fillId="4" borderId="13" xfId="21" applyFont="1" applyFill="1" applyBorder="1" applyAlignment="1" applyProtection="1">
      <alignment horizontal="center" vertical="center" wrapText="1"/>
      <protection hidden="1"/>
    </xf>
    <xf numFmtId="0" fontId="13" fillId="4" borderId="27" xfId="21" applyFont="1" applyFill="1" applyBorder="1" applyAlignment="1" applyProtection="1">
      <alignment horizontal="center" vertical="center" wrapText="1"/>
      <protection hidden="1"/>
    </xf>
    <xf numFmtId="49" fontId="13" fillId="0" borderId="6" xfId="21" applyNumberFormat="1" applyFont="1" applyBorder="1" applyAlignment="1">
      <alignment horizontal="left" vertical="center" wrapText="1"/>
    </xf>
    <xf numFmtId="0" fontId="13" fillId="0" borderId="7" xfId="21" applyFont="1" applyBorder="1" applyAlignment="1">
      <alignment horizontal="left" vertical="center" wrapText="1"/>
    </xf>
    <xf numFmtId="0" fontId="13" fillId="0" borderId="8" xfId="21" applyFont="1" applyBorder="1" applyAlignment="1">
      <alignment horizontal="left" vertical="center" wrapText="1"/>
    </xf>
    <xf numFmtId="49" fontId="13" fillId="0" borderId="6" xfId="21" applyNumberFormat="1" applyFont="1" applyBorder="1" applyAlignment="1">
      <alignment horizontal="left" vertical="center"/>
    </xf>
    <xf numFmtId="0" fontId="13" fillId="0" borderId="7" xfId="21" applyFont="1" applyBorder="1" applyAlignment="1">
      <alignment horizontal="left" vertical="center"/>
    </xf>
    <xf numFmtId="0" fontId="13" fillId="0" borderId="8" xfId="21" applyFont="1" applyBorder="1" applyAlignment="1">
      <alignment horizontal="left" vertical="center"/>
    </xf>
    <xf numFmtId="0" fontId="13" fillId="0" borderId="6" xfId="21" applyFont="1" applyBorder="1" applyAlignment="1" applyProtection="1">
      <alignment horizontal="left" vertical="center" wrapText="1"/>
      <protection locked="0" hidden="1"/>
    </xf>
    <xf numFmtId="0" fontId="13" fillId="0" borderId="7" xfId="21" applyFont="1" applyBorder="1" applyAlignment="1" applyProtection="1">
      <alignment horizontal="left" vertical="center" wrapText="1"/>
      <protection locked="0" hidden="1"/>
    </xf>
    <xf numFmtId="0" fontId="13" fillId="0" borderId="8" xfId="21" applyFont="1" applyBorder="1" applyAlignment="1" applyProtection="1">
      <alignment horizontal="left" vertical="center" wrapText="1"/>
      <protection locked="0" hidden="1"/>
    </xf>
    <xf numFmtId="0" fontId="13" fillId="0" borderId="0" xfId="21" applyFont="1" applyAlignment="1" applyProtection="1">
      <alignment horizontal="left" vertical="center" wrapText="1"/>
      <protection locked="0" hidden="1"/>
    </xf>
    <xf numFmtId="0" fontId="13" fillId="0" borderId="6" xfId="21" applyFont="1" applyBorder="1" applyAlignment="1">
      <alignment horizontal="left" vertical="center" wrapText="1"/>
    </xf>
    <xf numFmtId="0" fontId="14" fillId="0" borderId="6" xfId="21" applyFont="1" applyBorder="1" applyAlignment="1">
      <alignment horizontal="left" vertical="center" wrapText="1"/>
    </xf>
    <xf numFmtId="0" fontId="14" fillId="0" borderId="7" xfId="21" applyFont="1" applyBorder="1" applyAlignment="1">
      <alignment horizontal="left" vertical="center" wrapText="1"/>
    </xf>
    <xf numFmtId="0" fontId="14" fillId="0" borderId="8" xfId="21" applyFont="1" applyBorder="1" applyAlignment="1">
      <alignment horizontal="left" vertical="center" wrapText="1"/>
    </xf>
    <xf numFmtId="0" fontId="14" fillId="0" borderId="0" xfId="21" applyFont="1" applyAlignment="1">
      <alignment horizontal="left" vertical="center" wrapText="1"/>
    </xf>
    <xf numFmtId="0" fontId="14" fillId="0" borderId="12" xfId="21" applyFont="1" applyBorder="1" applyAlignment="1" applyProtection="1">
      <alignment horizontal="left" vertical="center" wrapText="1"/>
      <protection hidden="1"/>
    </xf>
    <xf numFmtId="0" fontId="14" fillId="0" borderId="10" xfId="21" applyFont="1" applyBorder="1" applyAlignment="1" applyProtection="1">
      <alignment horizontal="left" vertical="center" wrapText="1"/>
      <protection hidden="1"/>
    </xf>
    <xf numFmtId="0" fontId="14" fillId="0" borderId="11" xfId="21" applyFont="1" applyBorder="1" applyAlignment="1" applyProtection="1">
      <alignment horizontal="left" vertical="center" wrapText="1"/>
      <protection hidden="1"/>
    </xf>
    <xf numFmtId="0" fontId="14" fillId="0" borderId="0" xfId="21" applyFont="1" applyAlignment="1" applyProtection="1">
      <alignment horizontal="left" vertical="center" wrapText="1"/>
      <protection hidden="1"/>
    </xf>
    <xf numFmtId="0" fontId="23" fillId="0" borderId="0" xfId="4" applyFont="1" applyAlignment="1">
      <alignment horizontal="center" vertical="center"/>
    </xf>
    <xf numFmtId="0" fontId="24" fillId="0" borderId="0" xfId="4" applyFont="1" applyAlignment="1">
      <alignment horizontal="center" vertical="center"/>
    </xf>
    <xf numFmtId="0" fontId="25" fillId="5" borderId="0" xfId="4" applyFont="1" applyFill="1" applyAlignment="1">
      <alignment horizontal="center" vertical="center"/>
    </xf>
    <xf numFmtId="0" fontId="23" fillId="0" borderId="0" xfId="34" applyFont="1" applyAlignment="1">
      <alignment horizontal="center" vertical="center"/>
    </xf>
    <xf numFmtId="0" fontId="24" fillId="0" borderId="0" xfId="34" applyFont="1" applyAlignment="1">
      <alignment horizontal="center" vertical="center"/>
    </xf>
    <xf numFmtId="0" fontId="25" fillId="5" borderId="0" xfId="34" applyFont="1" applyFill="1" applyAlignment="1">
      <alignment horizontal="center" vertical="center"/>
    </xf>
    <xf numFmtId="0" fontId="33" fillId="0" borderId="0" xfId="0" applyFont="1" applyAlignment="1">
      <alignment horizontal="left"/>
    </xf>
  </cellXfs>
  <cellStyles count="44">
    <cellStyle name="Moeda" xfId="1" builtinId="4"/>
    <cellStyle name="Moeda 2" xfId="19" xr:uid="{00000000-0005-0000-0000-000001000000}"/>
    <cellStyle name="Moeda 3" xfId="37" xr:uid="{00000000-0005-0000-0000-000002000000}"/>
    <cellStyle name="Normal" xfId="0" builtinId="0"/>
    <cellStyle name="Normal 10" xfId="33" xr:uid="{00000000-0005-0000-0000-000004000000}"/>
    <cellStyle name="Normal 11" xfId="35" xr:uid="{00000000-0005-0000-0000-000005000000}"/>
    <cellStyle name="Normal 12" xfId="36" xr:uid="{00000000-0005-0000-0000-000006000000}"/>
    <cellStyle name="Normal 13" xfId="42" xr:uid="{2185B5E4-D0C1-4EA8-B268-E0ECE3F0AE88}"/>
    <cellStyle name="Normal 2" xfId="4" xr:uid="{00000000-0005-0000-0000-000007000000}"/>
    <cellStyle name="Normal 2 2" xfId="29" xr:uid="{00000000-0005-0000-0000-000008000000}"/>
    <cellStyle name="Normal 2 2 3" xfId="34" xr:uid="{00000000-0005-0000-0000-000009000000}"/>
    <cellStyle name="Normal 2_3_-_PLANILHA_MODELO_e_Boletim_CPOS_157" xfId="41" xr:uid="{00000000-0005-0000-0000-00000A000000}"/>
    <cellStyle name="Normal 3" xfId="8" xr:uid="{00000000-0005-0000-0000-00000B000000}"/>
    <cellStyle name="Normal 3 2" xfId="23" xr:uid="{00000000-0005-0000-0000-00000C000000}"/>
    <cellStyle name="Normal 4" xfId="9" xr:uid="{00000000-0005-0000-0000-00000D000000}"/>
    <cellStyle name="Normal 5" xfId="12" xr:uid="{00000000-0005-0000-0000-00000E000000}"/>
    <cellStyle name="Normal 5 2" xfId="21" xr:uid="{00000000-0005-0000-0000-00000F000000}"/>
    <cellStyle name="Normal 6" xfId="15" xr:uid="{00000000-0005-0000-0000-000010000000}"/>
    <cellStyle name="Normal 6 2" xfId="22" xr:uid="{00000000-0005-0000-0000-000011000000}"/>
    <cellStyle name="Normal 6 2 2" xfId="27" xr:uid="{00000000-0005-0000-0000-000012000000}"/>
    <cellStyle name="Normal 6 3" xfId="26" xr:uid="{00000000-0005-0000-0000-000013000000}"/>
    <cellStyle name="Normal 7" xfId="16" xr:uid="{00000000-0005-0000-0000-000014000000}"/>
    <cellStyle name="Normal 7 2" xfId="28" xr:uid="{00000000-0005-0000-0000-000015000000}"/>
    <cellStyle name="Normal 8" xfId="17" xr:uid="{00000000-0005-0000-0000-000016000000}"/>
    <cellStyle name="Normal 8 2" xfId="24" xr:uid="{00000000-0005-0000-0000-000017000000}"/>
    <cellStyle name="Normal 9" xfId="31" xr:uid="{00000000-0005-0000-0000-000018000000}"/>
    <cellStyle name="Porcentagem" xfId="14" builtinId="5"/>
    <cellStyle name="Porcentagem 2" xfId="13" xr:uid="{00000000-0005-0000-0000-00001A000000}"/>
    <cellStyle name="Porcentagem 2 2" xfId="32" xr:uid="{00000000-0005-0000-0000-00001B000000}"/>
    <cellStyle name="Porcentagem 3" xfId="20" xr:uid="{00000000-0005-0000-0000-00001C000000}"/>
    <cellStyle name="Porcentagem 4" xfId="38" xr:uid="{00000000-0005-0000-0000-00001D000000}"/>
    <cellStyle name="Separador de milhares 2" xfId="7" xr:uid="{00000000-0005-0000-0000-00001E000000}"/>
    <cellStyle name="Vírgula" xfId="2" builtinId="3"/>
    <cellStyle name="Vírgula 2" xfId="3" xr:uid="{00000000-0005-0000-0000-000020000000}"/>
    <cellStyle name="Vírgula 2 2" xfId="6" xr:uid="{00000000-0005-0000-0000-000021000000}"/>
    <cellStyle name="Vírgula 2 3" xfId="10" xr:uid="{00000000-0005-0000-0000-000022000000}"/>
    <cellStyle name="Vírgula 2 4" xfId="39" xr:uid="{00000000-0005-0000-0000-000023000000}"/>
    <cellStyle name="Vírgula 2 4 2" xfId="43" xr:uid="{DCD7A60F-ED6C-4075-8536-89F766112558}"/>
    <cellStyle name="Vírgula 3" xfId="5" xr:uid="{00000000-0005-0000-0000-000024000000}"/>
    <cellStyle name="Vírgula 4" xfId="11" xr:uid="{00000000-0005-0000-0000-000025000000}"/>
    <cellStyle name="Vírgula 5" xfId="18" xr:uid="{00000000-0005-0000-0000-000026000000}"/>
    <cellStyle name="Vírgula 5 2" xfId="25" xr:uid="{00000000-0005-0000-0000-000027000000}"/>
    <cellStyle name="Vírgula 6" xfId="30" xr:uid="{00000000-0005-0000-0000-000028000000}"/>
    <cellStyle name="Vírgula 7" xfId="40" xr:uid="{00000000-0005-0000-0000-000029000000}"/>
  </cellStyles>
  <dxfs count="169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9</xdr:row>
      <xdr:rowOff>103039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46F207A8-3800-49BA-80D0-0E9BBD8C9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03324" cy="1514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2</xdr:col>
      <xdr:colOff>552450</xdr:colOff>
      <xdr:row>57</xdr:row>
      <xdr:rowOff>123210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5679164-8B9E-4616-952E-F3714941E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752600" cy="8819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</xdr:rowOff>
    </xdr:from>
    <xdr:to>
      <xdr:col>1</xdr:col>
      <xdr:colOff>330768</xdr:colOff>
      <xdr:row>2</xdr:row>
      <xdr:rowOff>71562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EF147A2-BA6C-45C2-A8C1-6E2355663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9525"/>
          <a:ext cx="1092768" cy="4335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1</xdr:col>
      <xdr:colOff>302193</xdr:colOff>
      <xdr:row>2</xdr:row>
      <xdr:rowOff>81087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937B9FC-8727-400C-94F9-7B9AD27DA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092768" cy="433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7"/>
  <sheetViews>
    <sheetView tabSelected="1" view="pageBreakPreview" topLeftCell="A295" zoomScale="90" zoomScaleSheetLayoutView="90" workbookViewId="0">
      <selection activeCell="A243" sqref="A243:H243"/>
    </sheetView>
  </sheetViews>
  <sheetFormatPr defaultRowHeight="15.75"/>
  <cols>
    <col min="1" max="1" width="12.5703125" style="3" customWidth="1"/>
    <col min="2" max="2" width="15.85546875" style="38" customWidth="1"/>
    <col min="3" max="3" width="15.28515625" style="6" customWidth="1"/>
    <col min="4" max="4" width="80" style="2" customWidth="1"/>
    <col min="5" max="5" width="11.140625" style="4" customWidth="1"/>
    <col min="6" max="6" width="11.42578125" style="4" bestFit="1" customWidth="1"/>
    <col min="7" max="7" width="18.85546875" style="4" customWidth="1"/>
    <col min="8" max="8" width="22" style="4" customWidth="1"/>
    <col min="9" max="9" width="18.5703125" style="4" customWidth="1"/>
    <col min="10" max="10" width="20.85546875" style="4" customWidth="1"/>
    <col min="11" max="11" width="15.28515625" style="1" bestFit="1" customWidth="1"/>
    <col min="12" max="12" width="16" style="1" bestFit="1" customWidth="1"/>
    <col min="13" max="13" width="19.42578125" style="1" customWidth="1"/>
    <col min="14" max="14" width="20.7109375" style="1" customWidth="1"/>
    <col min="15" max="16384" width="9.140625" style="1"/>
  </cols>
  <sheetData>
    <row r="1" spans="1:13" ht="31.5" customHeight="1" thickBot="1">
      <c r="A1" s="458" t="s">
        <v>8986</v>
      </c>
      <c r="B1" s="459"/>
      <c r="C1" s="459"/>
      <c r="D1" s="459"/>
      <c r="E1" s="459"/>
      <c r="F1" s="459"/>
      <c r="G1" s="459"/>
      <c r="H1" s="460"/>
      <c r="I1" s="108"/>
      <c r="J1" s="108"/>
    </row>
    <row r="2" spans="1:13" s="5" customFormat="1" ht="15">
      <c r="A2" s="50"/>
      <c r="B2" s="41"/>
      <c r="C2" s="42"/>
      <c r="D2" s="20"/>
      <c r="E2" s="43"/>
      <c r="F2" s="43"/>
      <c r="G2" s="43"/>
      <c r="H2" s="51"/>
      <c r="I2" s="40"/>
      <c r="J2" s="40"/>
    </row>
    <row r="3" spans="1:13" s="5" customFormat="1" ht="20.25" customHeight="1">
      <c r="A3" s="250" t="s">
        <v>37</v>
      </c>
      <c r="B3" s="251" t="s">
        <v>8912</v>
      </c>
      <c r="C3" s="47"/>
      <c r="D3" s="47"/>
      <c r="E3" s="18"/>
      <c r="F3" s="18"/>
      <c r="G3" s="18"/>
      <c r="H3" s="48"/>
      <c r="I3" s="18"/>
      <c r="J3" s="18"/>
    </row>
    <row r="4" spans="1:13" s="5" customFormat="1" ht="24.75" customHeight="1" thickBot="1">
      <c r="A4" s="251" t="s">
        <v>7946</v>
      </c>
      <c r="B4" s="251" t="s">
        <v>8756</v>
      </c>
      <c r="C4" s="47"/>
      <c r="D4" s="47"/>
      <c r="E4" s="16"/>
      <c r="F4" s="16"/>
      <c r="G4" s="16"/>
      <c r="H4" s="49"/>
      <c r="I4" s="16"/>
      <c r="J4" s="16"/>
    </row>
    <row r="5" spans="1:13" thickBot="1">
      <c r="A5" s="50"/>
      <c r="B5" s="41"/>
      <c r="C5" s="42"/>
      <c r="D5" s="20"/>
      <c r="E5" s="43"/>
      <c r="F5" s="43"/>
      <c r="G5" s="43"/>
      <c r="H5" s="51"/>
      <c r="I5" s="39"/>
      <c r="J5" s="39"/>
      <c r="K5" s="7" t="s">
        <v>35</v>
      </c>
      <c r="L5" s="8">
        <v>1.2</v>
      </c>
    </row>
    <row r="6" spans="1:13" ht="18">
      <c r="A6" s="461" t="s">
        <v>7925</v>
      </c>
      <c r="B6" s="462" t="s">
        <v>7924</v>
      </c>
      <c r="C6" s="462" t="s">
        <v>7926</v>
      </c>
      <c r="D6" s="463" t="s">
        <v>7927</v>
      </c>
      <c r="E6" s="462" t="s">
        <v>2</v>
      </c>
      <c r="F6" s="462" t="s">
        <v>7928</v>
      </c>
      <c r="G6" s="464" t="s">
        <v>7929</v>
      </c>
      <c r="H6" s="465"/>
      <c r="I6" s="109"/>
      <c r="J6" s="109"/>
      <c r="L6" s="5"/>
    </row>
    <row r="7" spans="1:13" ht="18">
      <c r="A7" s="461"/>
      <c r="B7" s="462"/>
      <c r="C7" s="462"/>
      <c r="D7" s="463"/>
      <c r="E7" s="462"/>
      <c r="F7" s="462"/>
      <c r="G7" s="200" t="s">
        <v>3</v>
      </c>
      <c r="H7" s="201" t="s">
        <v>4</v>
      </c>
      <c r="I7" s="110"/>
      <c r="J7" s="110"/>
      <c r="L7" s="5"/>
    </row>
    <row r="8" spans="1:13" thickBot="1">
      <c r="A8" s="50"/>
      <c r="B8" s="41"/>
      <c r="C8" s="42"/>
      <c r="D8" s="20"/>
      <c r="E8" s="43"/>
      <c r="F8" s="43"/>
      <c r="G8" s="43"/>
      <c r="H8" s="51"/>
      <c r="I8" s="39"/>
      <c r="J8" s="39"/>
      <c r="L8" s="5"/>
    </row>
    <row r="9" spans="1:13" ht="18.75" thickBot="1">
      <c r="A9" s="202" t="s">
        <v>5</v>
      </c>
      <c r="B9" s="203"/>
      <c r="C9" s="204"/>
      <c r="D9" s="205" t="s">
        <v>7957</v>
      </c>
      <c r="E9" s="200"/>
      <c r="F9" s="200"/>
      <c r="G9" s="200"/>
      <c r="H9" s="201"/>
      <c r="I9" s="110"/>
      <c r="J9" s="110"/>
      <c r="L9" s="107" t="s">
        <v>8959</v>
      </c>
      <c r="M9" s="107" t="s">
        <v>8979</v>
      </c>
    </row>
    <row r="10" spans="1:13" ht="18">
      <c r="A10" s="457" t="s">
        <v>10</v>
      </c>
      <c r="B10" s="161" t="s">
        <v>8061</v>
      </c>
      <c r="C10" s="162" t="s">
        <v>442</v>
      </c>
      <c r="D10" s="184" t="str">
        <f>IF(C10&gt;0,VLOOKUP(ORÇAMENTO!C10,CDHU188!$A$8:$F$4121,2,FALSE),"")</f>
        <v>Placa em lona com impressão digital e estrutura em madeira</v>
      </c>
      <c r="E10" s="161" t="str">
        <f>IF(C10&gt;0,VLOOKUP($C10,CDHU188!$A$8:$F$4121,3,FALSE),"")</f>
        <v>M2</v>
      </c>
      <c r="F10" s="164">
        <f>'MEMORIAL DE CÁLCULO'!J23</f>
        <v>2.88</v>
      </c>
      <c r="G10" s="165">
        <f>IF(C10&gt;0,ROUND(M10*$L$5,2),"")</f>
        <v>206.35</v>
      </c>
      <c r="H10" s="166">
        <f>IF(C10&gt;0,ROUND(F10*G10,2),"")</f>
        <v>594.29</v>
      </c>
      <c r="I10" s="111">
        <f>IF(C10&gt;0,H10-(ROUND(F10*G10,2)),"")</f>
        <v>0</v>
      </c>
      <c r="J10" s="111"/>
      <c r="K10" s="46"/>
      <c r="L10" s="106">
        <f>IF(C10&gt;0,VLOOKUP($C10,CDHU188!$A$8:$F$4121,6,FALSE),"")</f>
        <v>175.43</v>
      </c>
      <c r="M10" s="106">
        <f>IF(C10&gt;0,VLOOKUP($C10,CDHU189!$A$8:$F$4121,6,FALSE),"")</f>
        <v>171.96</v>
      </c>
    </row>
    <row r="11" spans="1:13" ht="18">
      <c r="A11" s="457"/>
      <c r="B11" s="161"/>
      <c r="C11" s="162"/>
      <c r="D11" s="433"/>
      <c r="E11" s="162"/>
      <c r="F11" s="162"/>
      <c r="G11" s="432" t="s">
        <v>6</v>
      </c>
      <c r="H11" s="201">
        <f>SUM(H10)</f>
        <v>594.29</v>
      </c>
      <c r="I11" s="111" t="str">
        <f t="shared" ref="I11:I100" si="0">IF(C11&gt;0,H11-(ROUND(F11*G11,2)),"")</f>
        <v/>
      </c>
      <c r="J11" s="110"/>
      <c r="L11" s="106" t="str">
        <f>IF(C11&gt;0,VLOOKUP($C11,CDHU!$A$8:$F$4121,6,FALSE),"")</f>
        <v/>
      </c>
      <c r="M11" s="106" t="str">
        <f>IF(C11&gt;0,VLOOKUP($C11,CDHU189!$A$8:$F$4121,6,FALSE),"")</f>
        <v/>
      </c>
    </row>
    <row r="12" spans="1:13" ht="18">
      <c r="A12" s="433"/>
      <c r="B12" s="433"/>
      <c r="C12" s="162"/>
      <c r="D12" s="433"/>
      <c r="E12" s="162"/>
      <c r="F12" s="162"/>
      <c r="G12" s="150"/>
      <c r="H12" s="169"/>
      <c r="I12" s="111" t="str">
        <f t="shared" si="0"/>
        <v/>
      </c>
      <c r="J12" s="39"/>
      <c r="L12" s="106" t="str">
        <f>IF(C12&gt;0,VLOOKUP($C12,CDHU!$A$8:$F$4121,6,FALSE),"")</f>
        <v/>
      </c>
      <c r="M12" s="106" t="str">
        <f>IF(C12&gt;0,VLOOKUP($C12,CDHU189!$A$8:$F$4121,6,FALSE),"")</f>
        <v/>
      </c>
    </row>
    <row r="13" spans="1:13" ht="18">
      <c r="A13" s="202" t="s">
        <v>7930</v>
      </c>
      <c r="B13" s="203"/>
      <c r="C13" s="204"/>
      <c r="D13" s="205" t="s">
        <v>8540</v>
      </c>
      <c r="E13" s="200"/>
      <c r="F13" s="200"/>
      <c r="G13" s="200"/>
      <c r="H13" s="201"/>
      <c r="I13" s="111" t="str">
        <f t="shared" ref="I13" si="1">IF(C13&gt;0,H13-(ROUND(F13*G13,2)),"")</f>
        <v/>
      </c>
      <c r="J13" s="110"/>
      <c r="L13" s="106" t="str">
        <f>IF(C13&gt;0,VLOOKUP($C13,CDHU!$A$8:$F$4121,6,FALSE),"")</f>
        <v/>
      </c>
      <c r="M13" s="106" t="str">
        <f>IF(C13&gt;0,VLOOKUP($C13,CDHU189!$A$8:$F$4121,6,FALSE),"")</f>
        <v/>
      </c>
    </row>
    <row r="14" spans="1:13" ht="36">
      <c r="A14" s="160" t="s">
        <v>8541</v>
      </c>
      <c r="B14" s="452" t="s">
        <v>8061</v>
      </c>
      <c r="C14" s="162" t="s">
        <v>493</v>
      </c>
      <c r="D14" s="163" t="str">
        <f>IF(C14&gt;0,VLOOKUP(ORÇAMENTO!C14,CDHU188!$A$8:$F$4121,2,FALSE),"")</f>
        <v>Demolição manual de alvenaria de elevação ou elemento vazado, incluindo revestimento</v>
      </c>
      <c r="E14" s="452" t="str">
        <f>IF(C14&gt;0,VLOOKUP($C14,CDHU!$A$8:$F$4121,3,FALSE),"")</f>
        <v>M3</v>
      </c>
      <c r="F14" s="453">
        <f>'MEMORIAL DE CÁLCULO'!J42</f>
        <v>7.5300000000000011</v>
      </c>
      <c r="G14" s="454">
        <f>IF(C14&gt;0,ROUND(M14*$L$5,2),"")</f>
        <v>80.98</v>
      </c>
      <c r="H14" s="455">
        <f t="shared" ref="H14:H15" si="2">IF(C14&gt;0,ROUND(F14*G14,2),"")</f>
        <v>609.78</v>
      </c>
      <c r="I14" s="111">
        <f t="shared" ref="I14:I15" si="3">IF(C14&gt;0,H14-(ROUND(F14*G14,2)),"")</f>
        <v>0</v>
      </c>
      <c r="J14" s="111"/>
      <c r="K14" s="46"/>
      <c r="L14" s="106">
        <f>IF(C14&gt;0,VLOOKUP($C14,CDHU188!$A$8:$F$4121,6,FALSE),"")</f>
        <v>67.48</v>
      </c>
      <c r="M14" s="106">
        <f>IF(C14&gt;0,VLOOKUP($C14,CDHU189!$A$8:$F$4121,6,FALSE),"")</f>
        <v>67.48</v>
      </c>
    </row>
    <row r="15" spans="1:13" ht="18">
      <c r="A15" s="160" t="s">
        <v>8519</v>
      </c>
      <c r="B15" s="452" t="s">
        <v>8061</v>
      </c>
      <c r="C15" s="162" t="s">
        <v>662</v>
      </c>
      <c r="D15" s="163" t="str">
        <f>IF(C15&gt;0,VLOOKUP(ORÇAMENTO!C15,CDHU188!$A$8:$F$4121,2,FALSE),"")</f>
        <v>Retirada de esquadria metálica em geral</v>
      </c>
      <c r="E15" s="452" t="str">
        <f>IF(C15&gt;0,VLOOKUP($C15,CDHU!$A$8:$F$4121,3,FALSE),"")</f>
        <v>M2</v>
      </c>
      <c r="F15" s="453">
        <f>'MEMORIAL DE CÁLCULO'!J55</f>
        <v>23.29</v>
      </c>
      <c r="G15" s="454">
        <f t="shared" ref="G15:G23" si="4">IF(C15&gt;0,ROUND(M15*$L$5,2),"")</f>
        <v>31.42</v>
      </c>
      <c r="H15" s="455">
        <f t="shared" si="2"/>
        <v>731.77</v>
      </c>
      <c r="I15" s="111">
        <f t="shared" si="3"/>
        <v>0</v>
      </c>
      <c r="J15" s="111"/>
      <c r="K15" s="46"/>
      <c r="L15" s="106">
        <f>IF(C15&gt;0,VLOOKUP($C15,CDHU188!$A$8:$F$4121,6,FALSE),"")</f>
        <v>26.18</v>
      </c>
      <c r="M15" s="106">
        <f>IF(C15&gt;0,VLOOKUP($C15,CDHU189!$A$8:$F$4121,6,FALSE),"")</f>
        <v>26.18</v>
      </c>
    </row>
    <row r="16" spans="1:13" ht="36">
      <c r="A16" s="160" t="s">
        <v>8520</v>
      </c>
      <c r="B16" s="452" t="s">
        <v>8061</v>
      </c>
      <c r="C16" s="162" t="s">
        <v>655</v>
      </c>
      <c r="D16" s="163" t="str">
        <f>IF(C16&gt;0,VLOOKUP(ORÇAMENTO!C16,CDHU188!$A$8:$F$4121,2,FALSE),"")</f>
        <v>Retirada de batente com guarnição e peças lineares em madeira, chumbados</v>
      </c>
      <c r="E16" s="452" t="str">
        <f>IF(C16&gt;0,VLOOKUP($C16,CDHU!$A$8:$F$4121,3,FALSE),"")</f>
        <v>M</v>
      </c>
      <c r="F16" s="453">
        <f>'MEMORIAL DE CÁLCULO'!J63</f>
        <v>5.2</v>
      </c>
      <c r="G16" s="454">
        <f t="shared" si="4"/>
        <v>13.46</v>
      </c>
      <c r="H16" s="455">
        <f t="shared" ref="H16:H19" si="5">IF(C16&gt;0,ROUND(F16*G16,2),"")</f>
        <v>69.989999999999995</v>
      </c>
      <c r="I16" s="111">
        <f t="shared" ref="I16:I19" si="6">IF(C16&gt;0,H16-(ROUND(F16*G16,2)),"")</f>
        <v>0</v>
      </c>
      <c r="J16" s="111"/>
      <c r="K16" s="46"/>
      <c r="L16" s="106">
        <f>IF(C16&gt;0,VLOOKUP($C16,CDHU188!$A$8:$F$4121,6,FALSE),"")</f>
        <v>11.22</v>
      </c>
      <c r="M16" s="106">
        <f>IF(C16&gt;0,VLOOKUP($C16,CDHU189!$A$8:$F$4121,6,FALSE),"")</f>
        <v>11.22</v>
      </c>
    </row>
    <row r="17" spans="1:13" ht="18">
      <c r="A17" s="160" t="s">
        <v>8521</v>
      </c>
      <c r="B17" s="452" t="s">
        <v>8061</v>
      </c>
      <c r="C17" s="162" t="s">
        <v>651</v>
      </c>
      <c r="D17" s="163" t="str">
        <f>IF(C17&gt;0,VLOOKUP(ORÇAMENTO!C17,CDHU188!$A$8:$F$4121,2,FALSE),"")</f>
        <v>Retirada de folha de esquadria em madeira</v>
      </c>
      <c r="E17" s="452" t="str">
        <f>IF(C17&gt;0,VLOOKUP($C17,CDHU!$A$8:$F$4121,3,FALSE),"")</f>
        <v>UN</v>
      </c>
      <c r="F17" s="453">
        <f>'MEMORIAL DE CÁLCULO'!J71</f>
        <v>1</v>
      </c>
      <c r="G17" s="454">
        <f t="shared" si="4"/>
        <v>22.45</v>
      </c>
      <c r="H17" s="455">
        <f t="shared" si="5"/>
        <v>22.45</v>
      </c>
      <c r="I17" s="111">
        <f t="shared" si="6"/>
        <v>0</v>
      </c>
      <c r="J17" s="111"/>
      <c r="K17" s="46"/>
      <c r="L17" s="106">
        <f>IF(C17&gt;0,VLOOKUP($C17,CDHU188!$A$8:$F$4121,6,FALSE),"")</f>
        <v>18.71</v>
      </c>
      <c r="M17" s="106">
        <f>IF(C17&gt;0,VLOOKUP($C17,CDHU189!$A$8:$F$4121,6,FALSE),"")</f>
        <v>18.71</v>
      </c>
    </row>
    <row r="18" spans="1:13" ht="18">
      <c r="A18" s="160" t="s">
        <v>8522</v>
      </c>
      <c r="B18" s="452" t="s">
        <v>8061</v>
      </c>
      <c r="C18" s="162" t="s">
        <v>503</v>
      </c>
      <c r="D18" s="163" t="str">
        <f>IF(C18&gt;0,VLOOKUP(ORÇAMENTO!C18,CDHU188!$A$8:$F$4121,2,FALSE),"")</f>
        <v>Demolição manual de revestimento cerâmico, incluindo a base</v>
      </c>
      <c r="E18" s="452" t="str">
        <f>IF(C18&gt;0,VLOOKUP($C18,CDHU!$A$8:$F$4121,3,FALSE),"")</f>
        <v>M2</v>
      </c>
      <c r="F18" s="453">
        <f>'MEMORIAL DE CÁLCULO'!J91</f>
        <v>198.57000000000005</v>
      </c>
      <c r="G18" s="454">
        <f t="shared" si="4"/>
        <v>12.14</v>
      </c>
      <c r="H18" s="455">
        <f t="shared" si="5"/>
        <v>2410.64</v>
      </c>
      <c r="I18" s="111">
        <f t="shared" si="6"/>
        <v>0</v>
      </c>
      <c r="J18" s="111"/>
      <c r="K18" s="46"/>
      <c r="L18" s="106">
        <f>IF(C18&gt;0,VLOOKUP($C18,CDHU188!$A$8:$F$4121,6,FALSE),"")</f>
        <v>10.119999999999999</v>
      </c>
      <c r="M18" s="106">
        <f>IF(C18&gt;0,VLOOKUP($C18,CDHU189!$A$8:$F$4121,6,FALSE),"")</f>
        <v>10.119999999999999</v>
      </c>
    </row>
    <row r="19" spans="1:13" ht="18">
      <c r="A19" s="160" t="s">
        <v>8523</v>
      </c>
      <c r="B19" s="452" t="s">
        <v>8061</v>
      </c>
      <c r="C19" s="162" t="s">
        <v>470</v>
      </c>
      <c r="D19" s="163" t="str">
        <f>IF(C19&gt;0,VLOOKUP(ORÇAMENTO!C19,CDHU188!$A$8:$F$4121,2,FALSE),"")</f>
        <v>Demolição manual de concreto armado</v>
      </c>
      <c r="E19" s="452" t="str">
        <f>IF(C19&gt;0,VLOOKUP($C19,CDHU!$A$8:$F$4121,3,FALSE),"")</f>
        <v>M3</v>
      </c>
      <c r="F19" s="453">
        <f>'MEMORIAL DE CÁLCULO'!J113</f>
        <v>3.2100000000000004</v>
      </c>
      <c r="G19" s="454">
        <f t="shared" si="4"/>
        <v>404.88</v>
      </c>
      <c r="H19" s="455">
        <f t="shared" si="5"/>
        <v>1299.6600000000001</v>
      </c>
      <c r="I19" s="111">
        <f t="shared" si="6"/>
        <v>0</v>
      </c>
      <c r="J19" s="111"/>
      <c r="K19" s="46"/>
      <c r="L19" s="106">
        <f>IF(C19&gt;0,VLOOKUP($C19,CDHU188!$A$8:$F$4121,6,FALSE),"")</f>
        <v>337.4</v>
      </c>
      <c r="M19" s="106">
        <f>IF(C19&gt;0,VLOOKUP($C19,CDHU189!$A$8:$F$4121,6,FALSE),"")</f>
        <v>337.4</v>
      </c>
    </row>
    <row r="20" spans="1:13" ht="54">
      <c r="A20" s="160" t="s">
        <v>8547</v>
      </c>
      <c r="B20" s="452" t="s">
        <v>8061</v>
      </c>
      <c r="C20" s="162" t="s">
        <v>482</v>
      </c>
      <c r="D20" s="163" t="s">
        <v>8985</v>
      </c>
      <c r="E20" s="452" t="str">
        <f>IF(C20&gt;0,VLOOKUP($C20,CDHU!$A$8:$F$4121,3,FALSE),"")</f>
        <v>M2</v>
      </c>
      <c r="F20" s="453">
        <f>'MEMORIAL DE CÁLCULO'!J122</f>
        <v>109.57</v>
      </c>
      <c r="G20" s="454">
        <f t="shared" si="4"/>
        <v>36.340000000000003</v>
      </c>
      <c r="H20" s="455">
        <f t="shared" ref="H20" si="7">IF(C20&gt;0,ROUND(F20*G20,2),"")</f>
        <v>3981.77</v>
      </c>
      <c r="I20" s="111">
        <f t="shared" ref="I20" si="8">IF(C20&gt;0,H20-(ROUND(F20*G20,2)),"")</f>
        <v>0</v>
      </c>
      <c r="J20" s="111"/>
      <c r="K20" s="46"/>
      <c r="L20" s="106">
        <f>IF(C20&gt;0,VLOOKUP($C20,CDHU188!$A$8:$F$4121,6,FALSE),"")</f>
        <v>30.77</v>
      </c>
      <c r="M20" s="106">
        <f>IF(C20&gt;0,VLOOKUP($C20,CDHU189!$A$8:$F$4121,6,FALSE),"")</f>
        <v>30.28</v>
      </c>
    </row>
    <row r="21" spans="1:13" ht="54">
      <c r="A21" s="160" t="s">
        <v>8548</v>
      </c>
      <c r="B21" s="452" t="s">
        <v>8061</v>
      </c>
      <c r="C21" s="162" t="s">
        <v>482</v>
      </c>
      <c r="D21" s="163" t="str">
        <f>IF(C21&gt;0,VLOOKUP(ORÇAMENTO!C21,CDHU188!$A$8:$F$4121,2,FALSE),"")</f>
        <v>Demolição mecanizada de pavimento ou piso em concreto, inclusive fragmentação, carregamento, transporte até 1 quilômetro e descarregamento</v>
      </c>
      <c r="E21" s="452" t="str">
        <f>IF(C21&gt;0,VLOOKUP($C21,CDHU!$A$8:$F$4121,3,FALSE),"")</f>
        <v>M2</v>
      </c>
      <c r="F21" s="453">
        <f>'MEMORIAL DE CÁLCULO'!J131</f>
        <v>57.120000000000005</v>
      </c>
      <c r="G21" s="454">
        <f t="shared" si="4"/>
        <v>36.340000000000003</v>
      </c>
      <c r="H21" s="455">
        <f t="shared" ref="H21" si="9">IF(C21&gt;0,ROUND(F21*G21,2),"")</f>
        <v>2075.7399999999998</v>
      </c>
      <c r="I21" s="111">
        <f t="shared" ref="I21" si="10">IF(C21&gt;0,H21-(ROUND(F21*G21,2)),"")</f>
        <v>0</v>
      </c>
      <c r="J21" s="111"/>
      <c r="K21" s="46"/>
      <c r="L21" s="106">
        <f>IF(C21&gt;0,VLOOKUP($C21,CDHU188!$A$8:$F$4121,6,FALSE),"")</f>
        <v>30.77</v>
      </c>
      <c r="M21" s="106">
        <f>IF(C21&gt;0,VLOOKUP($C21,CDHU189!$A$8:$F$4121,6,FALSE),"")</f>
        <v>30.28</v>
      </c>
    </row>
    <row r="22" spans="1:13" ht="18">
      <c r="A22" s="160" t="s">
        <v>8549</v>
      </c>
      <c r="B22" s="452" t="s">
        <v>8061</v>
      </c>
      <c r="C22" s="162" t="s">
        <v>688</v>
      </c>
      <c r="D22" s="163" t="str">
        <f>IF(C22&gt;0,VLOOKUP(ORÇAMENTO!C22,CDHU188!$A$8:$F$4121,2,FALSE),"")</f>
        <v>Retirada de aparelho sanitário incluindo acessórios</v>
      </c>
      <c r="E22" s="452" t="str">
        <f>IF(C22&gt;0,VLOOKUP($C22,CDHU!$A$8:$F$4121,3,FALSE),"")</f>
        <v>UN</v>
      </c>
      <c r="F22" s="453">
        <f>'MEMORIAL DE CÁLCULO'!J137</f>
        <v>6</v>
      </c>
      <c r="G22" s="454">
        <f t="shared" si="4"/>
        <v>44.28</v>
      </c>
      <c r="H22" s="455">
        <f t="shared" ref="H22" si="11">IF(C22&gt;0,ROUND(F22*G22,2),"")</f>
        <v>265.68</v>
      </c>
      <c r="I22" s="111">
        <f t="shared" ref="I22" si="12">IF(C22&gt;0,H22-(ROUND(F22*G22,2)),"")</f>
        <v>0</v>
      </c>
      <c r="J22" s="111"/>
      <c r="K22" s="46"/>
      <c r="L22" s="106">
        <f>IF(C22&gt;0,VLOOKUP($C22,CDHU188!$A$8:$F$4121,6,FALSE),"")</f>
        <v>36.9</v>
      </c>
      <c r="M22" s="106">
        <f>IF(C22&gt;0,VLOOKUP($C22,CDHU189!$A$8:$F$4121,6,FALSE),"")</f>
        <v>36.9</v>
      </c>
    </row>
    <row r="23" spans="1:13" ht="36">
      <c r="A23" s="160" t="s">
        <v>8550</v>
      </c>
      <c r="B23" s="452" t="s">
        <v>8061</v>
      </c>
      <c r="C23" s="162" t="s">
        <v>725</v>
      </c>
      <c r="D23" s="163" t="str">
        <f>IF(C23&gt;0,VLOOKUP(ORÇAMENTO!C23,CDHU188!$A$8:$F$4121,2,FALSE),"")</f>
        <v>Remoção de aparelho de iluminação ou projetor fixo em teto, piso ou parede</v>
      </c>
      <c r="E23" s="452" t="str">
        <f>IF(C23&gt;0,VLOOKUP($C23,CDHU!$A$8:$F$4121,3,FALSE),"")</f>
        <v>UN</v>
      </c>
      <c r="F23" s="453">
        <f>'MEMORIAL DE CÁLCULO'!J143</f>
        <v>20</v>
      </c>
      <c r="G23" s="454">
        <f t="shared" si="4"/>
        <v>19.91</v>
      </c>
      <c r="H23" s="455">
        <f t="shared" ref="H23" si="13">IF(C23&gt;0,ROUND(F23*G23,2),"")</f>
        <v>398.2</v>
      </c>
      <c r="I23" s="111">
        <f t="shared" ref="I23" si="14">IF(C23&gt;0,H23-(ROUND(F23*G23,2)),"")</f>
        <v>0</v>
      </c>
      <c r="J23" s="111"/>
      <c r="K23" s="46"/>
      <c r="L23" s="106">
        <f>IF(C23&gt;0,VLOOKUP($C23,CDHU188!$A$8:$F$4121,6,FALSE),"")</f>
        <v>16.59</v>
      </c>
      <c r="M23" s="106">
        <f>IF(C23&gt;0,VLOOKUP($C23,CDHU189!$A$8:$F$4121,6,FALSE),"")</f>
        <v>16.59</v>
      </c>
    </row>
    <row r="24" spans="1:13" ht="18">
      <c r="A24" s="177"/>
      <c r="B24" s="178"/>
      <c r="C24" s="1"/>
      <c r="D24" s="178"/>
      <c r="E24" s="179"/>
      <c r="F24" s="179"/>
      <c r="G24" s="207" t="s">
        <v>6</v>
      </c>
      <c r="H24" s="208">
        <f>SUM(H14:H23)</f>
        <v>11865.68</v>
      </c>
      <c r="I24" s="111"/>
      <c r="J24" s="111"/>
      <c r="L24" s="106" t="e">
        <f>IF(#REF!&gt;0,VLOOKUP(#REF!,CDHU!$A$8:$F$4121,6,FALSE),"")</f>
        <v>#REF!</v>
      </c>
      <c r="M24" s="106" t="str">
        <f>IF(C24&gt;0,VLOOKUP($C24,CDHU189!$A$8:$F$4121,6,FALSE),"")</f>
        <v/>
      </c>
    </row>
    <row r="25" spans="1:13" ht="18">
      <c r="A25" s="167"/>
      <c r="B25" s="151"/>
      <c r="C25" s="150"/>
      <c r="D25" s="151"/>
      <c r="E25" s="150"/>
      <c r="F25" s="150"/>
      <c r="G25" s="150"/>
      <c r="H25" s="169"/>
      <c r="I25" s="111"/>
      <c r="J25" s="111"/>
      <c r="L25" s="106"/>
      <c r="M25" s="106" t="str">
        <f>IF(C25&gt;0,VLOOKUP($C25,CDHU189!$A$8:$F$4121,6,FALSE),"")</f>
        <v/>
      </c>
    </row>
    <row r="26" spans="1:13" ht="18">
      <c r="A26" s="202" t="s">
        <v>7958</v>
      </c>
      <c r="B26" s="203"/>
      <c r="C26" s="204"/>
      <c r="D26" s="205" t="s">
        <v>8676</v>
      </c>
      <c r="E26" s="200"/>
      <c r="F26" s="200"/>
      <c r="G26" s="200"/>
      <c r="H26" s="201"/>
      <c r="I26" s="111" t="str">
        <f t="shared" ref="I26:I67" si="15">IF(C26&gt;0,H26-(ROUND(F26*G26,2)),"")</f>
        <v/>
      </c>
      <c r="J26" s="110"/>
      <c r="L26" s="106" t="str">
        <f>IF(C26&gt;0,VLOOKUP($C26,CDHU!$A$8:$F$4121,6,FALSE),"")</f>
        <v/>
      </c>
      <c r="M26" s="106" t="str">
        <f>IF(C26&gt;0,VLOOKUP($C26,CDHU189!$A$8:$F$4121,6,FALSE),"")</f>
        <v/>
      </c>
    </row>
    <row r="27" spans="1:13" ht="18">
      <c r="A27" s="180" t="s">
        <v>7959</v>
      </c>
      <c r="B27" s="181"/>
      <c r="C27" s="182"/>
      <c r="D27" s="183" t="s">
        <v>8113</v>
      </c>
      <c r="E27" s="161"/>
      <c r="F27" s="161"/>
      <c r="G27" s="165" t="str">
        <f t="shared" ref="G27:G49" si="16">IF(C27&gt;0,ROUND(L27*$L$5,2),"")</f>
        <v/>
      </c>
      <c r="H27" s="166"/>
      <c r="I27" s="111" t="str">
        <f t="shared" si="15"/>
        <v/>
      </c>
      <c r="J27" s="111"/>
      <c r="L27" s="106" t="str">
        <f>IF(C27&gt;0,VLOOKUP($C27,CDHU!$A$8:$F$4121,6,FALSE),"")</f>
        <v/>
      </c>
      <c r="M27" s="106" t="str">
        <f>IF(C27&gt;0,VLOOKUP($C27,CDHU189!$A$8:$F$4121,6,FALSE),"")</f>
        <v/>
      </c>
    </row>
    <row r="28" spans="1:13" ht="18">
      <c r="A28" s="160" t="s">
        <v>7964</v>
      </c>
      <c r="B28" s="161" t="s">
        <v>8061</v>
      </c>
      <c r="C28" s="162" t="s">
        <v>1326</v>
      </c>
      <c r="D28" s="184" t="str">
        <f>IF(C28&gt;0,VLOOKUP(ORÇAMENTO!C28,CDHU188!$A$8:$F$4121,2,FALSE),"")</f>
        <v>Broca em concreto armado diâmetro de 25 cm - completa</v>
      </c>
      <c r="E28" s="161" t="str">
        <f>IF(C28&gt;0,VLOOKUP($C28,CDHU!$A$8:$F$4121,3,FALSE),"")</f>
        <v>M</v>
      </c>
      <c r="F28" s="164">
        <f>'MEMORIAL DE CÁLCULO'!J158</f>
        <v>12</v>
      </c>
      <c r="G28" s="165">
        <f>IF(C28&gt;0,ROUND(M28*$L$5,2),"")</f>
        <v>82.8</v>
      </c>
      <c r="H28" s="166">
        <f>IF(C28&gt;0,ROUND(F28*G28,2),"")</f>
        <v>993.6</v>
      </c>
      <c r="I28" s="111">
        <f t="shared" si="15"/>
        <v>0</v>
      </c>
      <c r="J28" s="111"/>
      <c r="L28" s="106">
        <f>IF(C28&gt;0,VLOOKUP($C28,CDHU188!$A$8:$F$4121,6,FALSE),"")</f>
        <v>69.08</v>
      </c>
      <c r="M28" s="106">
        <f>IF(C28&gt;0,VLOOKUP($C28,CDHU189!$A$8:$F$4121,6,FALSE),"")</f>
        <v>69</v>
      </c>
    </row>
    <row r="29" spans="1:13" ht="18">
      <c r="A29" s="180" t="s">
        <v>8262</v>
      </c>
      <c r="B29" s="181"/>
      <c r="C29" s="182"/>
      <c r="D29" s="183" t="s">
        <v>8254</v>
      </c>
      <c r="E29" s="161" t="str">
        <f>IF(C29&gt;0,VLOOKUP($C29,#REF!,3,FALSE),"")</f>
        <v/>
      </c>
      <c r="F29" s="161"/>
      <c r="G29" s="165" t="str">
        <f t="shared" si="16"/>
        <v/>
      </c>
      <c r="H29" s="166"/>
      <c r="I29" s="111" t="str">
        <f t="shared" si="15"/>
        <v/>
      </c>
      <c r="J29" s="111"/>
      <c r="L29" s="106" t="str">
        <f>IF(C29&gt;0,VLOOKUP($C29,CDHU!$A$8:$F$4121,6,FALSE),"")</f>
        <v/>
      </c>
      <c r="M29" s="106" t="str">
        <f>IF(C29&gt;0,VLOOKUP($C29,CDHU189!$A$8:$F$4121,6,FALSE),"")</f>
        <v/>
      </c>
    </row>
    <row r="30" spans="1:13" ht="18">
      <c r="A30" s="160" t="s">
        <v>8263</v>
      </c>
      <c r="B30" s="161" t="s">
        <v>8061</v>
      </c>
      <c r="C30" s="162" t="s">
        <v>1002</v>
      </c>
      <c r="D30" s="184" t="str">
        <f>IF(C30&gt;0,VLOOKUP(ORÇAMENTO!C30,CDHU188!$A$8:$F$4121,2,FALSE),"")</f>
        <v>Escavação manual em solo de 1ª e 2ª categoria em campo aberto</v>
      </c>
      <c r="E30" s="161" t="str">
        <f>IF(C30&gt;0,VLOOKUP($C30,CDHU!$A$8:$F$4121,3,FALSE),"")</f>
        <v>M3</v>
      </c>
      <c r="F30" s="164">
        <f>'MEMORIAL DE CÁLCULO'!J176</f>
        <v>0.88</v>
      </c>
      <c r="G30" s="165">
        <f>IF(C30&gt;0,ROUND(M30*$L$5,2),"")</f>
        <v>50.62</v>
      </c>
      <c r="H30" s="166">
        <f>IF(C30&gt;0,ROUND(F30*G30,2),"")</f>
        <v>44.55</v>
      </c>
      <c r="I30" s="111">
        <f t="shared" si="15"/>
        <v>0</v>
      </c>
      <c r="J30" s="111"/>
      <c r="L30" s="106">
        <f>IF(C30&gt;0,VLOOKUP($C30,CDHU188!$A$8:$F$4121,6,FALSE),"")</f>
        <v>42.18</v>
      </c>
      <c r="M30" s="106">
        <f>IF(C30&gt;0,VLOOKUP($C30,CDHU189!$A$8:$F$4121,6,FALSE),"")</f>
        <v>42.18</v>
      </c>
    </row>
    <row r="31" spans="1:13" ht="18">
      <c r="A31" s="160" t="s">
        <v>8264</v>
      </c>
      <c r="B31" s="161" t="s">
        <v>8061</v>
      </c>
      <c r="C31" s="162" t="s">
        <v>1287</v>
      </c>
      <c r="D31" s="184" t="str">
        <f>IF(C31&gt;0,VLOOKUP(ORÇAMENTO!C31,CDHU188!$A$8:$F$4121,2,FALSE),"")</f>
        <v>Lastro de pedra britada</v>
      </c>
      <c r="E31" s="161" t="str">
        <f>IF(C31&gt;0,VLOOKUP($C31,CDHU!$A$8:$F$4121,3,FALSE),"")</f>
        <v>M3</v>
      </c>
      <c r="F31" s="164">
        <f>'MEMORIAL DE CÁLCULO'!J185</f>
        <v>0.06</v>
      </c>
      <c r="G31" s="165">
        <f t="shared" ref="G31:G37" si="17">IF(C31&gt;0,ROUND(M31*$L$5,2),"")</f>
        <v>203.27</v>
      </c>
      <c r="H31" s="166">
        <f t="shared" ref="H31:H66" si="18">IF(C31&gt;0,ROUND(F31*G31,2),"")</f>
        <v>12.2</v>
      </c>
      <c r="I31" s="111">
        <f t="shared" si="15"/>
        <v>0</v>
      </c>
      <c r="J31" s="111"/>
      <c r="L31" s="106">
        <f>IF(C31&gt;0,VLOOKUP($C31,CDHU188!$A$8:$F$4121,6,FALSE),"")</f>
        <v>167.47</v>
      </c>
      <c r="M31" s="106">
        <f>IF(C31&gt;0,VLOOKUP($C31,CDHU189!$A$8:$F$4121,6,FALSE),"")</f>
        <v>169.39</v>
      </c>
    </row>
    <row r="32" spans="1:13" ht="18">
      <c r="A32" s="160" t="s">
        <v>8524</v>
      </c>
      <c r="B32" s="161" t="s">
        <v>8061</v>
      </c>
      <c r="C32" s="162" t="s">
        <v>1155</v>
      </c>
      <c r="D32" s="184" t="str">
        <f>IF(C32&gt;0,VLOOKUP(ORÇAMENTO!C32,CDHU188!$A$8:$F$4121,2,FALSE),"")</f>
        <v>Forma em madeira comum para fundação</v>
      </c>
      <c r="E32" s="161" t="str">
        <f>IF(C32&gt;0,VLOOKUP($C32,CDHU!$A$8:$F$4121,3,FALSE),"")</f>
        <v>M2</v>
      </c>
      <c r="F32" s="164">
        <f>'MEMORIAL DE CÁLCULO'!J197</f>
        <v>1.07</v>
      </c>
      <c r="G32" s="165">
        <f t="shared" si="17"/>
        <v>111</v>
      </c>
      <c r="H32" s="166">
        <f t="shared" si="18"/>
        <v>118.77</v>
      </c>
      <c r="I32" s="111">
        <f t="shared" si="15"/>
        <v>0</v>
      </c>
      <c r="J32" s="111"/>
      <c r="L32" s="106">
        <f>IF(C32&gt;0,VLOOKUP($C32,CDHU188!$A$8:$F$4121,6,FALSE),"")</f>
        <v>91.06</v>
      </c>
      <c r="M32" s="106">
        <f>IF(C32&gt;0,VLOOKUP($C32,CDHU189!$A$8:$F$4121,6,FALSE),"")</f>
        <v>92.5</v>
      </c>
    </row>
    <row r="33" spans="1:13" ht="18">
      <c r="A33" s="160" t="s">
        <v>8525</v>
      </c>
      <c r="B33" s="161" t="s">
        <v>8061</v>
      </c>
      <c r="C33" s="162" t="s">
        <v>1220</v>
      </c>
      <c r="D33" s="184" t="str">
        <f>IF(C33&gt;0,VLOOKUP(ORÇAMENTO!C33,CDHU188!$A$8:$F$4121,2,FALSE),"")</f>
        <v>Concreto usinado, fck = 25 MPa</v>
      </c>
      <c r="E33" s="161" t="str">
        <f>IF(C33&gt;0,VLOOKUP($C33,CDHU!$A$8:$F$4121,3,FALSE),"")</f>
        <v>M3</v>
      </c>
      <c r="F33" s="164">
        <f>'MEMORIAL DE CÁLCULO'!J207</f>
        <v>0.4</v>
      </c>
      <c r="G33" s="165">
        <f t="shared" si="17"/>
        <v>549.97</v>
      </c>
      <c r="H33" s="166">
        <f t="shared" si="18"/>
        <v>219.99</v>
      </c>
      <c r="I33" s="111">
        <f t="shared" si="15"/>
        <v>0</v>
      </c>
      <c r="J33" s="111"/>
      <c r="L33" s="106">
        <f>IF(C33&gt;0,VLOOKUP($C33,CDHU188!$A$8:$F$4121,6,FALSE),"")</f>
        <v>456.42</v>
      </c>
      <c r="M33" s="106">
        <f>IF(C33&gt;0,VLOOKUP($C33,CDHU189!$A$8:$F$4121,6,FALSE),"")</f>
        <v>458.31</v>
      </c>
    </row>
    <row r="34" spans="1:13" ht="18">
      <c r="A34" s="160" t="s">
        <v>8526</v>
      </c>
      <c r="B34" s="161" t="s">
        <v>8061</v>
      </c>
      <c r="C34" s="162" t="s">
        <v>1275</v>
      </c>
      <c r="D34" s="184" t="str">
        <f>IF(C34&gt;0,VLOOKUP(ORÇAMENTO!C34,CDHU188!$A$8:$F$4121,2,FALSE),"")</f>
        <v>Lançamento e adensamento de concreto ou massa em fundação</v>
      </c>
      <c r="E34" s="161" t="str">
        <f>IF(C34&gt;0,VLOOKUP($C34,CDHU!$A$8:$F$4121,3,FALSE),"")</f>
        <v>M3</v>
      </c>
      <c r="F34" s="164">
        <f>'MEMORIAL DE CÁLCULO'!J213</f>
        <v>0.4</v>
      </c>
      <c r="G34" s="165">
        <f t="shared" si="17"/>
        <v>170.74</v>
      </c>
      <c r="H34" s="166">
        <f t="shared" si="18"/>
        <v>68.3</v>
      </c>
      <c r="I34" s="111">
        <f t="shared" si="15"/>
        <v>0</v>
      </c>
      <c r="J34" s="111"/>
      <c r="L34" s="106">
        <f>IF(C34&gt;0,VLOOKUP($C34,CDHU188!$A$8:$F$4121,6,FALSE),"")</f>
        <v>142.28</v>
      </c>
      <c r="M34" s="106">
        <f>IF(C34&gt;0,VLOOKUP($C34,CDHU189!$A$8:$F$4121,6,FALSE),"")</f>
        <v>142.28</v>
      </c>
    </row>
    <row r="35" spans="1:13" ht="18">
      <c r="A35" s="160" t="s">
        <v>8527</v>
      </c>
      <c r="B35" s="161" t="s">
        <v>8061</v>
      </c>
      <c r="C35" s="162" t="s">
        <v>1206</v>
      </c>
      <c r="D35" s="184" t="str">
        <f>IF(C35&gt;0,VLOOKUP(ORÇAMENTO!C35,CDHU188!$A$8:$F$4121,2,FALSE),"")</f>
        <v>Armadura em barra de aço CA-50 (A ou B) fyk = 500 MPa</v>
      </c>
      <c r="E35" s="161" t="str">
        <f>IF(C35&gt;0,VLOOKUP($C35,CDHU!$A$8:$F$4121,3,FALSE),"")</f>
        <v>KG</v>
      </c>
      <c r="F35" s="164">
        <f>'MEMORIAL DE CÁLCULO'!J242</f>
        <v>30.18</v>
      </c>
      <c r="G35" s="165">
        <f t="shared" si="17"/>
        <v>13.13</v>
      </c>
      <c r="H35" s="166">
        <f t="shared" si="18"/>
        <v>396.26</v>
      </c>
      <c r="I35" s="111">
        <f t="shared" si="15"/>
        <v>0</v>
      </c>
      <c r="J35" s="111"/>
      <c r="L35" s="106">
        <f>IF(C35&gt;0,VLOOKUP($C35,CDHU188!$A$8:$F$4121,6,FALSE),"")</f>
        <v>11.12</v>
      </c>
      <c r="M35" s="106">
        <f>IF(C35&gt;0,VLOOKUP($C35,CDHU189!$A$8:$F$4121,6,FALSE),"")</f>
        <v>10.94</v>
      </c>
    </row>
    <row r="36" spans="1:13" ht="18">
      <c r="A36" s="160" t="s">
        <v>8528</v>
      </c>
      <c r="B36" s="161" t="s">
        <v>8061</v>
      </c>
      <c r="C36" s="162" t="s">
        <v>3305</v>
      </c>
      <c r="D36" s="184" t="str">
        <f>IF(C36&gt;0,VLOOKUP(ORÇAMENTO!C36,CDHU188!$A$8:$F$4121,2,FALSE),"")</f>
        <v>Impermeabilização em pintura de asfalto oxidado com solventes orgânicos, sobre massa</v>
      </c>
      <c r="E36" s="161" t="str">
        <f>IF(C36&gt;0,VLOOKUP($C36,CDHU!$A$8:$F$4121,3,FALSE),"")</f>
        <v>M2</v>
      </c>
      <c r="F36" s="164">
        <f>'MEMORIAL DE CÁLCULO'!J254</f>
        <v>4.2</v>
      </c>
      <c r="G36" s="165">
        <f t="shared" si="17"/>
        <v>21.82</v>
      </c>
      <c r="H36" s="166">
        <f t="shared" si="18"/>
        <v>91.64</v>
      </c>
      <c r="I36" s="111">
        <f t="shared" si="15"/>
        <v>0</v>
      </c>
      <c r="J36" s="111"/>
      <c r="L36" s="106">
        <f>IF(C36&gt;0,VLOOKUP($C36,CDHU188!$A$8:$F$4121,6,FALSE),"")</f>
        <v>18.05</v>
      </c>
      <c r="M36" s="106">
        <f>IF(C36&gt;0,VLOOKUP($C36,CDHU189!$A$8:$F$4121,6,FALSE),"")</f>
        <v>18.18</v>
      </c>
    </row>
    <row r="37" spans="1:13" ht="18">
      <c r="A37" s="160" t="s">
        <v>8529</v>
      </c>
      <c r="B37" s="161" t="s">
        <v>8061</v>
      </c>
      <c r="C37" s="162" t="s">
        <v>1015</v>
      </c>
      <c r="D37" s="184" t="str">
        <f>IF(C37&gt;0,VLOOKUP(ORÇAMENTO!C37,CDHU188!$A$8:$F$4121,2,FALSE),"")</f>
        <v>Reaterro manual apiloado sem controle de compactação</v>
      </c>
      <c r="E37" s="161" t="str">
        <f>IF(C37&gt;0,VLOOKUP($C37,CDHU!$A$8:$F$4121,3,FALSE),"")</f>
        <v>M3</v>
      </c>
      <c r="F37" s="164">
        <f>'MEMORIAL DE CÁLCULO'!J261</f>
        <v>0.42</v>
      </c>
      <c r="G37" s="165">
        <f t="shared" si="17"/>
        <v>18.89</v>
      </c>
      <c r="H37" s="166">
        <f t="shared" si="18"/>
        <v>7.93</v>
      </c>
      <c r="I37" s="111">
        <f t="shared" si="15"/>
        <v>0</v>
      </c>
      <c r="J37" s="111"/>
      <c r="L37" s="106">
        <f>IF(C37&gt;0,VLOOKUP($C37,CDHU188!$A$8:$F$4121,6,FALSE),"")</f>
        <v>15.74</v>
      </c>
      <c r="M37" s="106">
        <f>IF(C37&gt;0,VLOOKUP($C37,CDHU189!$A$8:$F$4121,6,FALSE),"")</f>
        <v>15.74</v>
      </c>
    </row>
    <row r="38" spans="1:13" ht="18">
      <c r="A38" s="180" t="s">
        <v>8530</v>
      </c>
      <c r="B38" s="181"/>
      <c r="C38" s="182"/>
      <c r="D38" s="183" t="s">
        <v>8072</v>
      </c>
      <c r="E38" s="161"/>
      <c r="F38" s="161"/>
      <c r="G38" s="165" t="str">
        <f t="shared" si="16"/>
        <v/>
      </c>
      <c r="H38" s="166" t="str">
        <f t="shared" si="18"/>
        <v/>
      </c>
      <c r="I38" s="111" t="str">
        <f t="shared" si="15"/>
        <v/>
      </c>
      <c r="J38" s="111"/>
      <c r="L38" s="106" t="str">
        <f>IF(C38&gt;0,VLOOKUP($C38,CDHU!$A$8:$F$4121,6,FALSE),"")</f>
        <v/>
      </c>
      <c r="M38" s="106" t="str">
        <f>IF(C38&gt;0,VLOOKUP($C38,CDHU189!$A$8:$F$4121,6,FALSE),"")</f>
        <v/>
      </c>
    </row>
    <row r="39" spans="1:13" ht="36">
      <c r="A39" s="160" t="s">
        <v>8531</v>
      </c>
      <c r="B39" s="161" t="s">
        <v>8061</v>
      </c>
      <c r="C39" s="162" t="s">
        <v>1007</v>
      </c>
      <c r="D39" s="163" t="str">
        <f>IF(C39&gt;0,VLOOKUP(ORÇAMENTO!C39,CDHU188!$A$8:$F$4121,2,FALSE),"")</f>
        <v>Escavação manual em solo de 1ª e 2ª categoria em vala ou cava até 1,5 m</v>
      </c>
      <c r="E39" s="161" t="str">
        <f>IF(C39&gt;0,VLOOKUP($C39,CDHU!$A$8:$F$4121,3,FALSE),"")</f>
        <v>M3</v>
      </c>
      <c r="F39" s="164">
        <f>'MEMORIAL DE CÁLCULO'!J278</f>
        <v>0.97</v>
      </c>
      <c r="G39" s="165">
        <f>IF(C39&gt;0,ROUND(M39*$L$5,2),"")</f>
        <v>60.73</v>
      </c>
      <c r="H39" s="166">
        <f t="shared" si="18"/>
        <v>58.91</v>
      </c>
      <c r="I39" s="111">
        <f t="shared" si="15"/>
        <v>0</v>
      </c>
      <c r="J39" s="111"/>
      <c r="L39" s="106">
        <f>IF(C39&gt;0,VLOOKUP($C39,CDHU188!$A$8:$F$4121,6,FALSE),"")</f>
        <v>50.61</v>
      </c>
      <c r="M39" s="106">
        <f>IF(C39&gt;0,VLOOKUP($C39,CDHU189!$A$8:$F$4121,6,FALSE),"")</f>
        <v>50.61</v>
      </c>
    </row>
    <row r="40" spans="1:13" ht="18">
      <c r="A40" s="160" t="s">
        <v>8532</v>
      </c>
      <c r="B40" s="161" t="s">
        <v>8061</v>
      </c>
      <c r="C40" s="162" t="s">
        <v>1287</v>
      </c>
      <c r="D40" s="184" t="str">
        <f>IF(C40&gt;0,VLOOKUP(ORÇAMENTO!C40,CDHU188!$A$8:$F$4121,2,FALSE),"")</f>
        <v>Lastro de pedra britada</v>
      </c>
      <c r="E40" s="161" t="str">
        <f>IF(C40&gt;0,VLOOKUP($C40,CDHU!$A$8:$F$4121,3,FALSE),"")</f>
        <v>M3</v>
      </c>
      <c r="F40" s="164">
        <f>'MEMORIAL DE CÁLCULO'!J286</f>
        <v>0.08</v>
      </c>
      <c r="G40" s="165">
        <f t="shared" ref="G40:G48" si="19">IF(C40&gt;0,ROUND(M40*$L$5,2),"")</f>
        <v>203.27</v>
      </c>
      <c r="H40" s="166">
        <f t="shared" si="18"/>
        <v>16.260000000000002</v>
      </c>
      <c r="I40" s="111">
        <f t="shared" si="15"/>
        <v>0</v>
      </c>
      <c r="J40" s="111"/>
      <c r="L40" s="106">
        <f>IF(C40&gt;0,VLOOKUP($C40,CDHU188!$A$8:$F$4121,6,FALSE),"")</f>
        <v>167.47</v>
      </c>
      <c r="M40" s="106">
        <f>IF(C40&gt;0,VLOOKUP($C40,CDHU189!$A$8:$F$4121,6,FALSE),"")</f>
        <v>169.39</v>
      </c>
    </row>
    <row r="41" spans="1:13" ht="18">
      <c r="A41" s="160" t="s">
        <v>8533</v>
      </c>
      <c r="B41" s="161" t="s">
        <v>8061</v>
      </c>
      <c r="C41" s="162" t="s">
        <v>1155</v>
      </c>
      <c r="D41" s="184" t="str">
        <f>IF(C41&gt;0,VLOOKUP(ORÇAMENTO!C41,CDHU188!$A$8:$F$4121,2,FALSE),"")</f>
        <v>Forma em madeira comum para fundação</v>
      </c>
      <c r="E41" s="161" t="str">
        <f>IF(C41&gt;0,VLOOKUP($C41,CDHU!$A$8:$F$4121,3,FALSE),"")</f>
        <v>M2</v>
      </c>
      <c r="F41" s="164">
        <f>'MEMORIAL DE CÁLCULO'!J296</f>
        <v>1.38</v>
      </c>
      <c r="G41" s="165">
        <f t="shared" si="19"/>
        <v>111</v>
      </c>
      <c r="H41" s="166">
        <f t="shared" si="18"/>
        <v>153.18</v>
      </c>
      <c r="I41" s="111">
        <f t="shared" si="15"/>
        <v>0</v>
      </c>
      <c r="J41" s="111"/>
      <c r="L41" s="106">
        <f>IF(C41&gt;0,VLOOKUP($C41,CDHU188!$A$8:$F$4121,6,FALSE),"")</f>
        <v>91.06</v>
      </c>
      <c r="M41" s="106">
        <f>IF(C41&gt;0,VLOOKUP($C41,CDHU189!$A$8:$F$4121,6,FALSE),"")</f>
        <v>92.5</v>
      </c>
    </row>
    <row r="42" spans="1:13" ht="18">
      <c r="A42" s="160" t="s">
        <v>8534</v>
      </c>
      <c r="B42" s="161" t="s">
        <v>8061</v>
      </c>
      <c r="C42" s="162" t="s">
        <v>1220</v>
      </c>
      <c r="D42" s="184" t="str">
        <f>IF(C42&gt;0,VLOOKUP(ORÇAMENTO!C42,CDHU188!$A$8:$F$4121,2,FALSE),"")</f>
        <v>Concreto usinado, fck = 25 MPa</v>
      </c>
      <c r="E42" s="161" t="str">
        <f>IF(C42&gt;0,VLOOKUP($C42,CDHU!$A$8:$F$4121,3,FALSE),"")</f>
        <v>M3</v>
      </c>
      <c r="F42" s="164">
        <f>'MEMORIAL DE CÁLCULO'!J304</f>
        <v>0.41</v>
      </c>
      <c r="G42" s="165">
        <f t="shared" si="19"/>
        <v>549.97</v>
      </c>
      <c r="H42" s="166">
        <f t="shared" si="18"/>
        <v>225.49</v>
      </c>
      <c r="I42" s="111">
        <f t="shared" si="15"/>
        <v>0</v>
      </c>
      <c r="J42" s="111"/>
      <c r="L42" s="106">
        <f>IF(C42&gt;0,VLOOKUP($C42,CDHU188!$A$8:$F$4121,6,FALSE),"")</f>
        <v>456.42</v>
      </c>
      <c r="M42" s="106">
        <f>IF(C42&gt;0,VLOOKUP($C42,CDHU189!$A$8:$F$4121,6,FALSE),"")</f>
        <v>458.31</v>
      </c>
    </row>
    <row r="43" spans="1:13" ht="36">
      <c r="A43" s="160" t="s">
        <v>8535</v>
      </c>
      <c r="B43" s="161" t="s">
        <v>8061</v>
      </c>
      <c r="C43" s="162" t="s">
        <v>1273</v>
      </c>
      <c r="D43" s="163" t="str">
        <f>IF(C43&gt;0,VLOOKUP(ORÇAMENTO!C43,CDHU188!$A$8:$F$4121,2,FALSE),"")</f>
        <v>Lançamento, espalhamento e adensamento de concreto ou massa em lastro e/ou enchimento</v>
      </c>
      <c r="E43" s="161" t="str">
        <f>IF(C43&gt;0,VLOOKUP($C43,CDHU!$A$8:$F$4121,3,FALSE),"")</f>
        <v>M3</v>
      </c>
      <c r="F43" s="164">
        <f>'MEMORIAL DE CÁLCULO'!J310</f>
        <v>0.41</v>
      </c>
      <c r="G43" s="165">
        <f t="shared" si="19"/>
        <v>85.37</v>
      </c>
      <c r="H43" s="166">
        <f t="shared" si="18"/>
        <v>35</v>
      </c>
      <c r="I43" s="111">
        <f t="shared" si="15"/>
        <v>0</v>
      </c>
      <c r="J43" s="111"/>
      <c r="L43" s="106">
        <f>IF(C43&gt;0,VLOOKUP($C43,CDHU188!$A$8:$F$4121,6,FALSE),"")</f>
        <v>71.14</v>
      </c>
      <c r="M43" s="106">
        <f>IF(C43&gt;0,VLOOKUP($C43,CDHU189!$A$8:$F$4121,6,FALSE),"")</f>
        <v>71.14</v>
      </c>
    </row>
    <row r="44" spans="1:13" ht="18">
      <c r="A44" s="160" t="s">
        <v>8542</v>
      </c>
      <c r="B44" s="161" t="s">
        <v>8061</v>
      </c>
      <c r="C44" s="162" t="s">
        <v>1206</v>
      </c>
      <c r="D44" s="184" t="str">
        <f>IF(C44&gt;0,VLOOKUP(ORÇAMENTO!C44,CDHU188!$A$8:$F$4121,2,FALSE),"")</f>
        <v>Armadura em barra de aço CA-50 (A ou B) fyk = 500 MPa</v>
      </c>
      <c r="E44" s="161" t="str">
        <f>IF(C44&gt;0,VLOOKUP($C44,CDHU!$A$8:$F$4121,3,FALSE),"")</f>
        <v>KG</v>
      </c>
      <c r="F44" s="164">
        <f>'MEMORIAL DE CÁLCULO'!J322</f>
        <v>17.39</v>
      </c>
      <c r="G44" s="165">
        <f t="shared" si="19"/>
        <v>13.13</v>
      </c>
      <c r="H44" s="166">
        <f t="shared" si="18"/>
        <v>228.33</v>
      </c>
      <c r="I44" s="111">
        <f t="shared" si="15"/>
        <v>0</v>
      </c>
      <c r="J44" s="111"/>
      <c r="L44" s="106">
        <f>IF(C44&gt;0,VLOOKUP($C44,CDHU188!$A$8:$F$4121,6,FALSE),"")</f>
        <v>11.12</v>
      </c>
      <c r="M44" s="106">
        <f>IF(C44&gt;0,VLOOKUP($C44,CDHU189!$A$8:$F$4121,6,FALSE),"")</f>
        <v>10.94</v>
      </c>
    </row>
    <row r="45" spans="1:13" ht="18">
      <c r="A45" s="160" t="s">
        <v>8543</v>
      </c>
      <c r="B45" s="161" t="s">
        <v>8061</v>
      </c>
      <c r="C45" s="162" t="s">
        <v>1208</v>
      </c>
      <c r="D45" s="184" t="str">
        <f>IF(C45&gt;0,VLOOKUP(ORÇAMENTO!C45,CDHU188!$A$8:$F$4121,2,FALSE),"")</f>
        <v>Armadura em barra de aço CA-60 (A ou B) fyk = 600 MPa</v>
      </c>
      <c r="E45" s="161" t="str">
        <f>IF(C45&gt;0,VLOOKUP($C45,CDHU!$A$8:$F$4121,3,FALSE),"")</f>
        <v>KG</v>
      </c>
      <c r="F45" s="164">
        <f>'MEMORIAL DE CÁLCULO'!J334</f>
        <v>6.33</v>
      </c>
      <c r="G45" s="165">
        <f t="shared" si="19"/>
        <v>14.6</v>
      </c>
      <c r="H45" s="166">
        <f t="shared" si="18"/>
        <v>92.42</v>
      </c>
      <c r="I45" s="111">
        <f t="shared" si="15"/>
        <v>0</v>
      </c>
      <c r="J45" s="111"/>
      <c r="L45" s="106">
        <f>IF(C45&gt;0,VLOOKUP($C45,CDHU188!$A$8:$F$4121,6,FALSE),"")</f>
        <v>12.48</v>
      </c>
      <c r="M45" s="106">
        <f>IF(C45&gt;0,VLOOKUP($C45,CDHU189!$A$8:$F$4121,6,FALSE),"")</f>
        <v>12.17</v>
      </c>
    </row>
    <row r="46" spans="1:13" ht="18">
      <c r="A46" s="160" t="s">
        <v>8544</v>
      </c>
      <c r="B46" s="161" t="s">
        <v>8061</v>
      </c>
      <c r="C46" s="162" t="s">
        <v>3305</v>
      </c>
      <c r="D46" s="184" t="str">
        <f>IF(C46&gt;0,VLOOKUP(ORÇAMENTO!C46,CDHU188!$A$8:$F$4121,2,FALSE),"")</f>
        <v>Impermeabilização em pintura de asfalto oxidado com solventes orgânicos, sobre massa</v>
      </c>
      <c r="E46" s="161" t="str">
        <f>IF(C46&gt;0,VLOOKUP($C46,CDHU!$A$8:$F$4121,3,FALSE),"")</f>
        <v>M2</v>
      </c>
      <c r="F46" s="164">
        <f>'MEMORIAL DE CÁLCULO'!J344</f>
        <v>5.52</v>
      </c>
      <c r="G46" s="165">
        <f t="shared" si="19"/>
        <v>21.82</v>
      </c>
      <c r="H46" s="166">
        <f t="shared" si="18"/>
        <v>120.45</v>
      </c>
      <c r="I46" s="111">
        <f t="shared" si="15"/>
        <v>0</v>
      </c>
      <c r="J46" s="111"/>
      <c r="L46" s="106">
        <f>IF(C46&gt;0,VLOOKUP($C46,CDHU188!$A$8:$F$4121,6,FALSE),"")</f>
        <v>18.05</v>
      </c>
      <c r="M46" s="106">
        <f>IF(C46&gt;0,VLOOKUP($C46,CDHU189!$A$8:$F$4121,6,FALSE),"")</f>
        <v>18.18</v>
      </c>
    </row>
    <row r="47" spans="1:13" ht="18">
      <c r="A47" s="160" t="s">
        <v>8545</v>
      </c>
      <c r="B47" s="161" t="s">
        <v>8061</v>
      </c>
      <c r="C47" s="162" t="s">
        <v>1015</v>
      </c>
      <c r="D47" s="184" t="str">
        <f>IF(C47&gt;0,VLOOKUP(ORÇAMENTO!C47,CDHU188!$A$8:$F$4121,2,FALSE),"")</f>
        <v>Reaterro manual apiloado sem controle de compactação</v>
      </c>
      <c r="E47" s="161" t="str">
        <f>IF(C47&gt;0,VLOOKUP($C47,CDHU!$A$8:$F$4121,3,FALSE),"")</f>
        <v>M3</v>
      </c>
      <c r="F47" s="164">
        <f>'MEMORIAL DE CÁLCULO'!J353</f>
        <v>0.48000000000000004</v>
      </c>
      <c r="G47" s="165">
        <f t="shared" si="19"/>
        <v>18.89</v>
      </c>
      <c r="H47" s="166">
        <f t="shared" si="18"/>
        <v>9.07</v>
      </c>
      <c r="I47" s="111">
        <f t="shared" si="15"/>
        <v>0</v>
      </c>
      <c r="J47" s="111"/>
      <c r="L47" s="106">
        <f>IF(C47&gt;0,VLOOKUP($C47,CDHU188!$A$8:$F$4121,6,FALSE),"")</f>
        <v>15.74</v>
      </c>
      <c r="M47" s="106">
        <f>IF(C47&gt;0,VLOOKUP($C47,CDHU189!$A$8:$F$4121,6,FALSE),"")</f>
        <v>15.74</v>
      </c>
    </row>
    <row r="48" spans="1:13" ht="18">
      <c r="A48" s="160" t="s">
        <v>8546</v>
      </c>
      <c r="B48" s="161" t="s">
        <v>8061</v>
      </c>
      <c r="C48" s="162" t="s">
        <v>1491</v>
      </c>
      <c r="D48" s="184" t="str">
        <f>IF(C48&gt;0,VLOOKUP(ORÇAMENTO!C48,CDHU188!$A$8:$F$4121,2,FALSE),"")</f>
        <v>Alvenaria de embasamento em tijolo maciço comum</v>
      </c>
      <c r="E48" s="161" t="str">
        <f>IF(C48&gt;0,VLOOKUP($C48,CDHU!$A$8:$F$4121,3,FALSE),"")</f>
        <v>M3</v>
      </c>
      <c r="F48" s="164">
        <f>'MEMORIAL DE CÁLCULO'!J361</f>
        <v>0.11</v>
      </c>
      <c r="G48" s="165">
        <f t="shared" si="19"/>
        <v>1005.74</v>
      </c>
      <c r="H48" s="166">
        <f t="shared" si="18"/>
        <v>110.63</v>
      </c>
      <c r="I48" s="111">
        <f t="shared" si="15"/>
        <v>0</v>
      </c>
      <c r="J48" s="111"/>
      <c r="L48" s="106">
        <f>IF(C48&gt;0,VLOOKUP($C48,CDHU188!$A$8:$F$4121,6,FALSE),"")</f>
        <v>840.19</v>
      </c>
      <c r="M48" s="106">
        <f>IF(C48&gt;0,VLOOKUP($C48,CDHU189!$A$8:$F$4121,6,FALSE),"")</f>
        <v>838.12</v>
      </c>
    </row>
    <row r="49" spans="1:13" ht="18">
      <c r="A49" s="180" t="s">
        <v>8677</v>
      </c>
      <c r="B49" s="181"/>
      <c r="C49" s="182"/>
      <c r="D49" s="183" t="s">
        <v>8036</v>
      </c>
      <c r="E49" s="161"/>
      <c r="F49" s="161"/>
      <c r="G49" s="165" t="str">
        <f t="shared" si="16"/>
        <v/>
      </c>
      <c r="H49" s="166" t="str">
        <f t="shared" si="18"/>
        <v/>
      </c>
      <c r="I49" s="111" t="str">
        <f t="shared" si="15"/>
        <v/>
      </c>
      <c r="J49" s="111"/>
      <c r="L49" s="106" t="str">
        <f>IF(C49&gt;0,VLOOKUP($C49,CDHU!$A$8:$F$4121,6,FALSE),"")</f>
        <v/>
      </c>
      <c r="M49" s="106" t="str">
        <f>IF(C49&gt;0,VLOOKUP($C49,CDHU189!$A$8:$F$4121,6,FALSE),"")</f>
        <v/>
      </c>
    </row>
    <row r="50" spans="1:13" ht="18">
      <c r="A50" s="160" t="s">
        <v>8678</v>
      </c>
      <c r="B50" s="161" t="s">
        <v>8061</v>
      </c>
      <c r="C50" s="162" t="s">
        <v>1220</v>
      </c>
      <c r="D50" s="184" t="str">
        <f>IF(C50&gt;0,VLOOKUP(ORÇAMENTO!C50,CDHU188!$A$8:$F$4121,2,FALSE),"")</f>
        <v>Concreto usinado, fck = 25 MPa</v>
      </c>
      <c r="E50" s="161" t="str">
        <f>IF(C50&gt;0,VLOOKUP($C50,CDHU!$A$8:$F$4121,3,FALSE),"")</f>
        <v>M3</v>
      </c>
      <c r="F50" s="164">
        <f>'MEMORIAL DE CÁLCULO'!J376</f>
        <v>0.34</v>
      </c>
      <c r="G50" s="165">
        <f>IF(C50&gt;0,ROUND(M50*$L$5,2),"")</f>
        <v>549.97</v>
      </c>
      <c r="H50" s="166">
        <f t="shared" si="18"/>
        <v>186.99</v>
      </c>
      <c r="I50" s="111">
        <f t="shared" si="15"/>
        <v>0</v>
      </c>
      <c r="J50" s="111"/>
      <c r="L50" s="106">
        <f>IF(C50&gt;0,VLOOKUP($C50,CDHU188!$A$8:$F$4121,6,FALSE),"")</f>
        <v>456.42</v>
      </c>
      <c r="M50" s="106">
        <f>IF(C50&gt;0,VLOOKUP($C50,CDHU189!$A$8:$F$4121,6,FALSE),"")</f>
        <v>458.31</v>
      </c>
    </row>
    <row r="51" spans="1:13" ht="36">
      <c r="A51" s="160" t="s">
        <v>8679</v>
      </c>
      <c r="B51" s="161" t="s">
        <v>8061</v>
      </c>
      <c r="C51" s="162" t="s">
        <v>1273</v>
      </c>
      <c r="D51" s="163" t="str">
        <f>IF(C51&gt;0,VLOOKUP(ORÇAMENTO!C51,CDHU188!$A$8:$F$4121,2,FALSE),"")</f>
        <v>Lançamento, espalhamento e adensamento de concreto ou massa em lastro e/ou enchimento</v>
      </c>
      <c r="E51" s="161" t="str">
        <f>IF(C51&gt;0,VLOOKUP($C51,CDHU!$A$8:$F$4121,3,FALSE),"")</f>
        <v>M3</v>
      </c>
      <c r="F51" s="164">
        <f>'MEMORIAL DE CÁLCULO'!J382</f>
        <v>0.34</v>
      </c>
      <c r="G51" s="165">
        <f t="shared" ref="G51:G66" si="20">IF(C51&gt;0,ROUND(M51*$L$5,2),"")</f>
        <v>85.37</v>
      </c>
      <c r="H51" s="166">
        <f t="shared" si="18"/>
        <v>29.03</v>
      </c>
      <c r="I51" s="111">
        <f t="shared" si="15"/>
        <v>0</v>
      </c>
      <c r="J51" s="111"/>
      <c r="L51" s="106">
        <f>IF(C51&gt;0,VLOOKUP($C51,CDHU188!$A$8:$F$4121,6,FALSE),"")</f>
        <v>71.14</v>
      </c>
      <c r="M51" s="106">
        <f>IF(C51&gt;0,VLOOKUP($C51,CDHU189!$A$8:$F$4121,6,FALSE),"")</f>
        <v>71.14</v>
      </c>
    </row>
    <row r="52" spans="1:13" ht="18">
      <c r="A52" s="160" t="s">
        <v>8680</v>
      </c>
      <c r="B52" s="161" t="s">
        <v>8061</v>
      </c>
      <c r="C52" s="162" t="s">
        <v>1206</v>
      </c>
      <c r="D52" s="184" t="str">
        <f>IF(C52&gt;0,VLOOKUP(ORÇAMENTO!C52,CDHU188!$A$8:$F$4121,2,FALSE),"")</f>
        <v>Armadura em barra de aço CA-50 (A ou B) fyk = 500 MPa</v>
      </c>
      <c r="E52" s="161" t="str">
        <f>IF(C52&gt;0,VLOOKUP($C52,CDHU!$A$8:$F$4121,3,FALSE),"")</f>
        <v>KG</v>
      </c>
      <c r="F52" s="164">
        <f>'MEMORIAL DE CÁLCULO'!J395</f>
        <v>20.16</v>
      </c>
      <c r="G52" s="165">
        <f t="shared" si="20"/>
        <v>13.13</v>
      </c>
      <c r="H52" s="166">
        <f t="shared" si="18"/>
        <v>264.7</v>
      </c>
      <c r="I52" s="111">
        <f t="shared" si="15"/>
        <v>0</v>
      </c>
      <c r="J52" s="111"/>
      <c r="L52" s="106">
        <f>IF(C52&gt;0,VLOOKUP($C52,CDHU188!$A$8:$F$4121,6,FALSE),"")</f>
        <v>11.12</v>
      </c>
      <c r="M52" s="106">
        <f>IF(C52&gt;0,VLOOKUP($C52,CDHU189!$A$8:$F$4121,6,FALSE),"")</f>
        <v>10.94</v>
      </c>
    </row>
    <row r="53" spans="1:13" ht="18">
      <c r="A53" s="160" t="s">
        <v>8681</v>
      </c>
      <c r="B53" s="161" t="s">
        <v>8061</v>
      </c>
      <c r="C53" s="162" t="s">
        <v>1208</v>
      </c>
      <c r="D53" s="184" t="str">
        <f>IF(C53&gt;0,VLOOKUP(ORÇAMENTO!C53,CDHU188!$A$8:$F$4121,2,FALSE),"")</f>
        <v>Armadura em barra de aço CA-60 (A ou B) fyk = 600 MPa</v>
      </c>
      <c r="E53" s="161" t="str">
        <f>IF(C53&gt;0,VLOOKUP($C53,CDHU!$A$8:$F$4121,3,FALSE),"")</f>
        <v>KG</v>
      </c>
      <c r="F53" s="164">
        <f>'MEMORIAL DE CÁLCULO'!J409</f>
        <v>6.61</v>
      </c>
      <c r="G53" s="165">
        <f t="shared" si="20"/>
        <v>14.6</v>
      </c>
      <c r="H53" s="166">
        <f t="shared" si="18"/>
        <v>96.51</v>
      </c>
      <c r="I53" s="111">
        <f t="shared" si="15"/>
        <v>0</v>
      </c>
      <c r="J53" s="111"/>
      <c r="L53" s="106">
        <f>IF(C53&gt;0,VLOOKUP($C53,CDHU188!$A$8:$F$4121,6,FALSE),"")</f>
        <v>12.48</v>
      </c>
      <c r="M53" s="106">
        <f>IF(C53&gt;0,VLOOKUP($C53,CDHU189!$A$8:$F$4121,6,FALSE),"")</f>
        <v>12.17</v>
      </c>
    </row>
    <row r="54" spans="1:13" ht="18">
      <c r="A54" s="160" t="s">
        <v>8682</v>
      </c>
      <c r="B54" s="161" t="s">
        <v>8061</v>
      </c>
      <c r="C54" s="162" t="s">
        <v>1157</v>
      </c>
      <c r="D54" s="184" t="str">
        <f>IF(C54&gt;0,VLOOKUP(ORÇAMENTO!C54,CDHU188!$A$8:$F$4121,2,FALSE),"")</f>
        <v>Forma em madeira comum para estrutura</v>
      </c>
      <c r="E54" s="161" t="str">
        <f>IF(C54&gt;0,VLOOKUP($C54,CDHU!$A$8:$F$4121,3,FALSE),"")</f>
        <v>M2</v>
      </c>
      <c r="F54" s="164">
        <f>'MEMORIAL DE CÁLCULO'!J423</f>
        <v>2.35</v>
      </c>
      <c r="G54" s="165">
        <f t="shared" si="20"/>
        <v>285.60000000000002</v>
      </c>
      <c r="H54" s="166">
        <f t="shared" si="18"/>
        <v>671.16</v>
      </c>
      <c r="I54" s="111">
        <f t="shared" si="15"/>
        <v>0</v>
      </c>
      <c r="J54" s="111"/>
      <c r="L54" s="106">
        <f>IF(C54&gt;0,VLOOKUP($C54,CDHU188!$A$8:$F$4121,6,FALSE),"")</f>
        <v>232.72</v>
      </c>
      <c r="M54" s="106">
        <f>IF(C54&gt;0,VLOOKUP($C54,CDHU189!$A$8:$F$4121,6,FALSE),"")</f>
        <v>238</v>
      </c>
    </row>
    <row r="55" spans="1:13" ht="17.25" customHeight="1">
      <c r="A55" s="180" t="s">
        <v>8683</v>
      </c>
      <c r="B55" s="181"/>
      <c r="C55" s="182"/>
      <c r="D55" s="183" t="s">
        <v>8121</v>
      </c>
      <c r="E55" s="161"/>
      <c r="F55" s="161"/>
      <c r="G55" s="165" t="str">
        <f t="shared" si="20"/>
        <v/>
      </c>
      <c r="H55" s="166" t="str">
        <f t="shared" si="18"/>
        <v/>
      </c>
      <c r="I55" s="111" t="str">
        <f t="shared" si="15"/>
        <v/>
      </c>
      <c r="J55" s="111"/>
      <c r="L55" s="106" t="str">
        <f>IF(C55&gt;0,VLOOKUP($C55,CDHU!$A$8:$F$4121,6,FALSE),"")</f>
        <v/>
      </c>
      <c r="M55" s="106" t="str">
        <f>IF(C55&gt;0,VLOOKUP($C55,CDHU189!$A$8:$F$4121,6,FALSE),"")</f>
        <v/>
      </c>
    </row>
    <row r="56" spans="1:13" ht="18">
      <c r="A56" s="160" t="s">
        <v>8684</v>
      </c>
      <c r="B56" s="161" t="s">
        <v>8061</v>
      </c>
      <c r="C56" s="162" t="s">
        <v>1220</v>
      </c>
      <c r="D56" s="184" t="str">
        <f>IF(C56&gt;0,VLOOKUP(ORÇAMENTO!C56,CDHU188!$A$8:$F$4121,2,FALSE),"")</f>
        <v>Concreto usinado, fck = 25 MPa</v>
      </c>
      <c r="E56" s="161" t="str">
        <f>IF(C56&gt;0,VLOOKUP($C56,CDHU!$A$8:$F$4121,3,FALSE),"")</f>
        <v>M3</v>
      </c>
      <c r="F56" s="164">
        <f>'MEMORIAL DE CÁLCULO'!J432</f>
        <v>0.13</v>
      </c>
      <c r="G56" s="165">
        <f t="shared" si="20"/>
        <v>549.97</v>
      </c>
      <c r="H56" s="166">
        <f t="shared" si="18"/>
        <v>71.5</v>
      </c>
      <c r="I56" s="111">
        <f t="shared" si="15"/>
        <v>0</v>
      </c>
      <c r="J56" s="111"/>
      <c r="L56" s="106">
        <f>IF(C56&gt;0,VLOOKUP($C56,CDHU188!$A$8:$F$4121,6,FALSE),"")</f>
        <v>456.42</v>
      </c>
      <c r="M56" s="106">
        <f>IF(C56&gt;0,VLOOKUP($C56,CDHU189!$A$8:$F$4121,6,FALSE),"")</f>
        <v>458.31</v>
      </c>
    </row>
    <row r="57" spans="1:13" ht="18">
      <c r="A57" s="160" t="s">
        <v>8685</v>
      </c>
      <c r="B57" s="161" t="s">
        <v>8061</v>
      </c>
      <c r="C57" s="162" t="s">
        <v>1273</v>
      </c>
      <c r="D57" s="184" t="str">
        <f>IF(C57&gt;0,VLOOKUP(ORÇAMENTO!C57,CDHU188!$A$8:$F$4121,2,FALSE),"")</f>
        <v>Lançamento, espalhamento e adensamento de concreto ou massa em lastro e/ou enchimento</v>
      </c>
      <c r="E57" s="161" t="str">
        <f>IF(C57&gt;0,VLOOKUP($C57,CDHU!$A$8:$F$4121,3,FALSE),"")</f>
        <v>M3</v>
      </c>
      <c r="F57" s="164">
        <f>'MEMORIAL DE CÁLCULO'!J438</f>
        <v>0.13</v>
      </c>
      <c r="G57" s="165">
        <f t="shared" si="20"/>
        <v>85.37</v>
      </c>
      <c r="H57" s="166">
        <f t="shared" si="18"/>
        <v>11.1</v>
      </c>
      <c r="I57" s="111">
        <f t="shared" si="15"/>
        <v>0</v>
      </c>
      <c r="J57" s="111"/>
      <c r="L57" s="106">
        <f>IF(C57&gt;0,VLOOKUP($C57,CDHU188!$A$8:$F$4121,6,FALSE),"")</f>
        <v>71.14</v>
      </c>
      <c r="M57" s="106">
        <f>IF(C57&gt;0,VLOOKUP($C57,CDHU189!$A$8:$F$4121,6,FALSE),"")</f>
        <v>71.14</v>
      </c>
    </row>
    <row r="58" spans="1:13" ht="18">
      <c r="A58" s="160" t="s">
        <v>8686</v>
      </c>
      <c r="B58" s="161" t="s">
        <v>8061</v>
      </c>
      <c r="C58" s="162" t="s">
        <v>1206</v>
      </c>
      <c r="D58" s="184" t="str">
        <f>IF(C58&gt;0,VLOOKUP(ORÇAMENTO!C58,CDHU188!$A$8:$F$4121,2,FALSE),"")</f>
        <v>Armadura em barra de aço CA-50 (A ou B) fyk = 500 MPa</v>
      </c>
      <c r="E58" s="161" t="str">
        <f>IF(C58&gt;0,VLOOKUP($C58,CDHU!$A$8:$F$4121,3,FALSE),"")</f>
        <v>KG</v>
      </c>
      <c r="F58" s="164">
        <f>'MEMORIAL DE CÁLCULO'!J447</f>
        <v>9.07</v>
      </c>
      <c r="G58" s="165">
        <f t="shared" si="20"/>
        <v>13.13</v>
      </c>
      <c r="H58" s="166">
        <f t="shared" si="18"/>
        <v>119.09</v>
      </c>
      <c r="I58" s="111">
        <f t="shared" si="15"/>
        <v>0</v>
      </c>
      <c r="J58" s="111"/>
      <c r="L58" s="106">
        <f>IF(C58&gt;0,VLOOKUP($C58,CDHU188!$A$8:$F$4121,6,FALSE),"")</f>
        <v>11.12</v>
      </c>
      <c r="M58" s="106">
        <f>IF(C58&gt;0,VLOOKUP($C58,CDHU189!$A$8:$F$4121,6,FALSE),"")</f>
        <v>10.94</v>
      </c>
    </row>
    <row r="59" spans="1:13" ht="18">
      <c r="A59" s="160" t="s">
        <v>8687</v>
      </c>
      <c r="B59" s="161" t="s">
        <v>8061</v>
      </c>
      <c r="C59" s="162" t="s">
        <v>1208</v>
      </c>
      <c r="D59" s="184" t="str">
        <f>IF(C59&gt;0,VLOOKUP(ORÇAMENTO!C59,CDHU188!$A$8:$F$4121,2,FALSE),"")</f>
        <v>Armadura em barra de aço CA-60 (A ou B) fyk = 600 MPa</v>
      </c>
      <c r="E59" s="161" t="str">
        <f>IF(C59&gt;0,VLOOKUP($C59,CDHU!$A$8:$F$4121,3,FALSE),"")</f>
        <v>KG</v>
      </c>
      <c r="F59" s="164">
        <f>'MEMORIAL DE CÁLCULO'!J461</f>
        <v>2.61</v>
      </c>
      <c r="G59" s="165">
        <f t="shared" si="20"/>
        <v>14.6</v>
      </c>
      <c r="H59" s="166">
        <f t="shared" si="18"/>
        <v>38.11</v>
      </c>
      <c r="I59" s="111">
        <f t="shared" si="15"/>
        <v>0</v>
      </c>
      <c r="J59" s="111"/>
      <c r="L59" s="106">
        <f>IF(C59&gt;0,VLOOKUP($C59,CDHU188!$A$8:$F$4121,6,FALSE),"")</f>
        <v>12.48</v>
      </c>
      <c r="M59" s="106">
        <f>IF(C59&gt;0,VLOOKUP($C59,CDHU189!$A$8:$F$4121,6,FALSE),"")</f>
        <v>12.17</v>
      </c>
    </row>
    <row r="60" spans="1:13" ht="18">
      <c r="A60" s="160" t="s">
        <v>8688</v>
      </c>
      <c r="B60" s="161" t="s">
        <v>8061</v>
      </c>
      <c r="C60" s="162" t="s">
        <v>1157</v>
      </c>
      <c r="D60" s="184" t="str">
        <f>IF(C60&gt;0,VLOOKUP(ORÇAMENTO!C60,CDHU188!$A$8:$F$4121,2,FALSE),"")</f>
        <v>Forma em madeira comum para estrutura</v>
      </c>
      <c r="E60" s="161" t="str">
        <f>IF(C60&gt;0,VLOOKUP($C60,CDHU!$A$8:$F$4121,3,FALSE),"")</f>
        <v>M2</v>
      </c>
      <c r="F60" s="164">
        <f>'MEMORIAL DE CÁLCULO'!J473</f>
        <v>0.77</v>
      </c>
      <c r="G60" s="165">
        <f t="shared" si="20"/>
        <v>285.60000000000002</v>
      </c>
      <c r="H60" s="166">
        <f t="shared" si="18"/>
        <v>219.91</v>
      </c>
      <c r="I60" s="111">
        <f t="shared" si="15"/>
        <v>0</v>
      </c>
      <c r="J60" s="111"/>
      <c r="L60" s="106">
        <f>IF(C60&gt;0,VLOOKUP($C60,CDHU188!$A$8:$F$4121,6,FALSE),"")</f>
        <v>232.72</v>
      </c>
      <c r="M60" s="106">
        <f>IF(C60&gt;0,VLOOKUP($C60,CDHU189!$A$8:$F$4121,6,FALSE),"")</f>
        <v>238</v>
      </c>
    </row>
    <row r="61" spans="1:13" ht="18">
      <c r="A61" s="180" t="s">
        <v>8689</v>
      </c>
      <c r="B61" s="181"/>
      <c r="C61" s="182"/>
      <c r="D61" s="183" t="s">
        <v>8109</v>
      </c>
      <c r="E61" s="161"/>
      <c r="F61" s="161"/>
      <c r="G61" s="165" t="str">
        <f t="shared" si="20"/>
        <v/>
      </c>
      <c r="H61" s="166" t="str">
        <f t="shared" si="18"/>
        <v/>
      </c>
      <c r="I61" s="111" t="str">
        <f t="shared" si="15"/>
        <v/>
      </c>
      <c r="J61" s="111"/>
      <c r="L61" s="106" t="str">
        <f>IF(C61&gt;0,VLOOKUP($C61,CDHU!$A$8:$F$4121,6,FALSE),"")</f>
        <v/>
      </c>
      <c r="M61" s="106" t="str">
        <f>IF(C61&gt;0,VLOOKUP($C61,CDHU189!$A$8:$F$4121,6,FALSE),"")</f>
        <v/>
      </c>
    </row>
    <row r="62" spans="1:13" ht="18.75" customHeight="1">
      <c r="A62" s="160" t="s">
        <v>8690</v>
      </c>
      <c r="B62" s="161" t="s">
        <v>8061</v>
      </c>
      <c r="C62" s="162" t="s">
        <v>1521</v>
      </c>
      <c r="D62" s="184" t="str">
        <f>IF(C62&gt;0,VLOOKUP(ORÇAMENTO!C62,CDHU188!$A$8:$F$4121,2,FALSE),"")</f>
        <v>Alvenaria de bloco cerâmico de vedação, uso revestido, de 14 cm</v>
      </c>
      <c r="E62" s="161" t="str">
        <f>IF(C62&gt;0,VLOOKUP($C62,CDHU!$A$8:$F$4121,3,FALSE),"")</f>
        <v>M2</v>
      </c>
      <c r="F62" s="164">
        <f>'MEMORIAL DE CÁLCULO'!J483</f>
        <v>7.2</v>
      </c>
      <c r="G62" s="165">
        <f t="shared" si="20"/>
        <v>92.59</v>
      </c>
      <c r="H62" s="166">
        <f t="shared" si="18"/>
        <v>666.65</v>
      </c>
      <c r="I62" s="111">
        <f t="shared" si="15"/>
        <v>0</v>
      </c>
      <c r="J62" s="111"/>
      <c r="L62" s="106">
        <f>IF(C62&gt;0,VLOOKUP($C62,CDHU188!$A$8:$F$4121,6,FALSE),"")</f>
        <v>76.709999999999994</v>
      </c>
      <c r="M62" s="106">
        <f>IF(C62&gt;0,VLOOKUP($C62,CDHU189!$A$8:$F$4121,6,FALSE),"")</f>
        <v>77.16</v>
      </c>
    </row>
    <row r="63" spans="1:13" ht="18">
      <c r="A63" s="160" t="s">
        <v>8691</v>
      </c>
      <c r="B63" s="161" t="s">
        <v>8061</v>
      </c>
      <c r="C63" s="162" t="s">
        <v>1843</v>
      </c>
      <c r="D63" s="184" t="str">
        <f>IF(C63&gt;0,VLOOKUP(ORÇAMENTO!C63,CDHU188!$A$8:$F$4121,2,FALSE),"")</f>
        <v>Chapisco</v>
      </c>
      <c r="E63" s="161" t="str">
        <f>IF(C63&gt;0,VLOOKUP($C63,CDHU!$A$8:$F$4121,3,FALSE),"")</f>
        <v>M2</v>
      </c>
      <c r="F63" s="164">
        <f>'MEMORIAL DE CÁLCULO'!J491</f>
        <v>14.4</v>
      </c>
      <c r="G63" s="165">
        <f t="shared" si="20"/>
        <v>7.45</v>
      </c>
      <c r="H63" s="166">
        <f t="shared" si="18"/>
        <v>107.28</v>
      </c>
      <c r="I63" s="111">
        <f t="shared" si="15"/>
        <v>0</v>
      </c>
      <c r="J63" s="111"/>
      <c r="L63" s="106">
        <f>IF(C63&gt;0,VLOOKUP($C63,CDHU188!$A$8:$F$4121,6,FALSE),"")</f>
        <v>6.32</v>
      </c>
      <c r="M63" s="106">
        <f>IF(C63&gt;0,VLOOKUP($C63,CDHU189!$A$8:$F$4121,6,FALSE),"")</f>
        <v>6.21</v>
      </c>
    </row>
    <row r="64" spans="1:13" ht="18">
      <c r="A64" s="160" t="s">
        <v>8736</v>
      </c>
      <c r="B64" s="161" t="s">
        <v>8061</v>
      </c>
      <c r="C64" s="162" t="s">
        <v>1853</v>
      </c>
      <c r="D64" s="184" t="str">
        <f>IF(C64&gt;0,VLOOKUP(ORÇAMENTO!C64,CDHU188!$A$8:$F$4121,2,FALSE),"")</f>
        <v>Emboço comum</v>
      </c>
      <c r="E64" s="161" t="str">
        <f>IF(C64&gt;0,VLOOKUP($C64,CDHU!$A$8:$F$4121,3,FALSE),"")</f>
        <v>M2</v>
      </c>
      <c r="F64" s="164">
        <f>'MEMORIAL DE CÁLCULO'!J497</f>
        <v>14.4</v>
      </c>
      <c r="G64" s="165">
        <f t="shared" si="20"/>
        <v>24.41</v>
      </c>
      <c r="H64" s="166">
        <f t="shared" si="18"/>
        <v>351.5</v>
      </c>
      <c r="I64" s="111">
        <f t="shared" si="15"/>
        <v>0</v>
      </c>
      <c r="J64" s="111"/>
      <c r="L64" s="106">
        <f>IF(C64&gt;0,VLOOKUP($C64,CDHU188!$A$8:$F$4121,6,FALSE),"")</f>
        <v>20.41</v>
      </c>
      <c r="M64" s="106">
        <f>IF(C64&gt;0,VLOOKUP($C64,CDHU189!$A$8:$F$4121,6,FALSE),"")</f>
        <v>20.34</v>
      </c>
    </row>
    <row r="65" spans="1:13" ht="18">
      <c r="A65" s="180" t="s">
        <v>8692</v>
      </c>
      <c r="B65" s="181"/>
      <c r="C65" s="182"/>
      <c r="D65" s="183" t="s">
        <v>8098</v>
      </c>
      <c r="E65" s="161"/>
      <c r="F65" s="161"/>
      <c r="G65" s="165" t="str">
        <f t="shared" si="20"/>
        <v/>
      </c>
      <c r="H65" s="166" t="str">
        <f t="shared" si="18"/>
        <v/>
      </c>
      <c r="I65" s="111" t="str">
        <f t="shared" si="15"/>
        <v/>
      </c>
      <c r="J65" s="111"/>
      <c r="K65" s="46"/>
      <c r="L65" s="106" t="str">
        <f>IF(C65&gt;0,VLOOKUP($C65,CDHU!$A$8:$F$4121,6,FALSE),"")</f>
        <v/>
      </c>
      <c r="M65" s="106" t="str">
        <f>IF(C65&gt;0,VLOOKUP($C65,CDHU189!$A$8:$F$4121,6,FALSE),"")</f>
        <v/>
      </c>
    </row>
    <row r="66" spans="1:13" ht="18">
      <c r="A66" s="160" t="s">
        <v>8693</v>
      </c>
      <c r="B66" s="161" t="s">
        <v>8061</v>
      </c>
      <c r="C66" s="162" t="s">
        <v>3411</v>
      </c>
      <c r="D66" s="184" t="str">
        <f>IF(C66&gt;0,VLOOKUP(ORÇAMENTO!C66,CDHU188!$A$8:$F$4121,2,FALSE),"")</f>
        <v>Tinta látex antimofo em massa, inclusive preparo</v>
      </c>
      <c r="E66" s="161" t="str">
        <f>IF(C66&gt;0,VLOOKUP($C66,CDHU!$A$8:$F$4121,3,FALSE),"")</f>
        <v>M2</v>
      </c>
      <c r="F66" s="164">
        <f>'MEMORIAL DE CÁLCULO'!J507</f>
        <v>14.4</v>
      </c>
      <c r="G66" s="165">
        <f t="shared" si="20"/>
        <v>30.3</v>
      </c>
      <c r="H66" s="166">
        <f t="shared" si="18"/>
        <v>436.32</v>
      </c>
      <c r="I66" s="111">
        <f t="shared" si="15"/>
        <v>0</v>
      </c>
      <c r="J66" s="111"/>
      <c r="K66" s="46"/>
      <c r="L66" s="106">
        <f>IF(C66&gt;0,VLOOKUP($C66,CDHU188!$A$8:$F$4121,6,FALSE),"")</f>
        <v>25.23</v>
      </c>
      <c r="M66" s="106">
        <f>IF(C66&gt;0,VLOOKUP($C66,CDHU189!$A$8:$F$4121,6,FALSE),"")</f>
        <v>25.25</v>
      </c>
    </row>
    <row r="67" spans="1:13" ht="18">
      <c r="A67" s="167"/>
      <c r="B67" s="151"/>
      <c r="C67" s="151"/>
      <c r="D67" s="151"/>
      <c r="E67" s="150"/>
      <c r="F67" s="150"/>
      <c r="G67" s="206" t="s">
        <v>6</v>
      </c>
      <c r="H67" s="201">
        <f>SUM(H28:H66)</f>
        <v>6272.83</v>
      </c>
      <c r="I67" s="111" t="str">
        <f t="shared" si="15"/>
        <v/>
      </c>
      <c r="J67" s="110"/>
      <c r="L67" s="106" t="str">
        <f>IF(C67&gt;0,VLOOKUP($C67,CDHU!$A$8:$F$4121,6,FALSE),"")</f>
        <v/>
      </c>
      <c r="M67" s="106" t="str">
        <f>IF(C67&gt;0,VLOOKUP($C67,CDHU189!$A$8:$F$4121,6,FALSE),"")</f>
        <v/>
      </c>
    </row>
    <row r="68" spans="1:13" ht="18">
      <c r="A68" s="167"/>
      <c r="B68" s="151"/>
      <c r="C68" s="150"/>
      <c r="D68" s="151"/>
      <c r="E68" s="150"/>
      <c r="F68" s="150"/>
      <c r="G68" s="150"/>
      <c r="H68" s="169"/>
      <c r="I68" s="111"/>
      <c r="J68" s="111"/>
      <c r="L68" s="106" t="str">
        <f>IF(C68&gt;0,VLOOKUP($C68,CDHU!$A$8:$F$4121,6,FALSE),"")</f>
        <v/>
      </c>
      <c r="M68" s="106" t="str">
        <f>IF(C68&gt;0,VLOOKUP($C68,CDHU189!$A$8:$F$4121,6,FALSE),"")</f>
        <v/>
      </c>
    </row>
    <row r="69" spans="1:13" ht="18">
      <c r="A69" s="202" t="s">
        <v>7961</v>
      </c>
      <c r="B69" s="203"/>
      <c r="C69" s="204"/>
      <c r="D69" s="205" t="s">
        <v>7960</v>
      </c>
      <c r="E69" s="200"/>
      <c r="F69" s="200"/>
      <c r="G69" s="200"/>
      <c r="H69" s="201"/>
      <c r="I69" s="111" t="str">
        <f t="shared" si="0"/>
        <v/>
      </c>
      <c r="J69" s="110"/>
      <c r="L69" s="106" t="str">
        <f>IF(C69&gt;0,VLOOKUP($C69,CDHU!$A$8:$F$4121,6,FALSE),"")</f>
        <v/>
      </c>
      <c r="M69" s="106" t="str">
        <f>IF(C69&gt;0,VLOOKUP($C69,CDHU189!$A$8:$F$4121,6,FALSE),"")</f>
        <v/>
      </c>
    </row>
    <row r="70" spans="1:13" ht="18">
      <c r="A70" s="180" t="s">
        <v>7962</v>
      </c>
      <c r="B70" s="181"/>
      <c r="C70" s="182"/>
      <c r="D70" s="183" t="s">
        <v>8113</v>
      </c>
      <c r="E70" s="161"/>
      <c r="F70" s="161"/>
      <c r="G70" s="165" t="str">
        <f t="shared" ref="G70" si="21">IF(C70&gt;0,ROUND(L70*$L$5,2),"")</f>
        <v/>
      </c>
      <c r="H70" s="166"/>
      <c r="I70" s="111" t="str">
        <f t="shared" si="0"/>
        <v/>
      </c>
      <c r="J70" s="111"/>
      <c r="L70" s="106" t="str">
        <f>IF(C70&gt;0,VLOOKUP($C70,CDHU!$A$8:$F$4121,6,FALSE),"")</f>
        <v/>
      </c>
      <c r="M70" s="106" t="str">
        <f>IF(C70&gt;0,VLOOKUP($C70,CDHU189!$A$8:$F$4121,6,FALSE),"")</f>
        <v/>
      </c>
    </row>
    <row r="71" spans="1:13" ht="18">
      <c r="A71" s="160" t="s">
        <v>7965</v>
      </c>
      <c r="B71" s="161" t="s">
        <v>8061</v>
      </c>
      <c r="C71" s="162" t="s">
        <v>1326</v>
      </c>
      <c r="D71" s="184" t="str">
        <f>IF(C71&gt;0,VLOOKUP(ORÇAMENTO!C71,CDHU188!$A$8:$F$4121,2,FALSE),"")</f>
        <v>Broca em concreto armado diâmetro de 25 cm - completa</v>
      </c>
      <c r="E71" s="161" t="str">
        <f>IF(C71&gt;0,VLOOKUP($C71,CDHU!$A$8:$F$4121,3,FALSE),"")</f>
        <v>M</v>
      </c>
      <c r="F71" s="164">
        <f>'MEMORIAL DE CÁLCULO'!J525</f>
        <v>42</v>
      </c>
      <c r="G71" s="165">
        <f>IF(C71&gt;0,ROUND(M71*$L$5,2),"")</f>
        <v>82.8</v>
      </c>
      <c r="H71" s="166">
        <f>IF(C71&gt;0,ROUND(F71*G71,2),"")</f>
        <v>3477.6</v>
      </c>
      <c r="I71" s="111">
        <f t="shared" si="0"/>
        <v>0</v>
      </c>
      <c r="J71" s="111"/>
      <c r="L71" s="106">
        <f>IF(C71&gt;0,VLOOKUP($C71,CDHU188!$A$8:$F$4121,6,FALSE),"")</f>
        <v>69.08</v>
      </c>
      <c r="M71" s="106">
        <f>IF(C71&gt;0,VLOOKUP($C71,CDHU189!$A$8:$F$4121,6,FALSE),"")</f>
        <v>69</v>
      </c>
    </row>
    <row r="72" spans="1:13" ht="18">
      <c r="A72" s="180" t="s">
        <v>8137</v>
      </c>
      <c r="B72" s="181"/>
      <c r="C72" s="182"/>
      <c r="D72" s="183" t="s">
        <v>8254</v>
      </c>
      <c r="E72" s="161" t="str">
        <f>IF(C72&gt;0,VLOOKUP($C72,#REF!,3,FALSE),"")</f>
        <v/>
      </c>
      <c r="F72" s="161"/>
      <c r="G72" s="165" t="str">
        <f t="shared" ref="G72:G91" si="22">IF(C72&gt;0,ROUND(M72*$L$5,2),"")</f>
        <v/>
      </c>
      <c r="H72" s="166"/>
      <c r="I72" s="111" t="str">
        <f t="shared" si="0"/>
        <v/>
      </c>
      <c r="J72" s="111"/>
      <c r="L72" s="106" t="str">
        <f>IF(C72&gt;0,VLOOKUP($C72,CDHU!$A$8:$F$4121,6,FALSE),"")</f>
        <v/>
      </c>
      <c r="M72" s="106" t="str">
        <f>IF(C72&gt;0,VLOOKUP($C72,CDHU189!$A$8:$F$4121,6,FALSE),"")</f>
        <v/>
      </c>
    </row>
    <row r="73" spans="1:13" ht="18">
      <c r="A73" s="160" t="s">
        <v>8138</v>
      </c>
      <c r="B73" s="161" t="s">
        <v>8061</v>
      </c>
      <c r="C73" s="162" t="s">
        <v>1002</v>
      </c>
      <c r="D73" s="184" t="str">
        <f>IF(C73&gt;0,VLOOKUP(ORÇAMENTO!C73,CDHU188!$A$8:$F$4121,2,FALSE),"")</f>
        <v>Escavação manual em solo de 1ª e 2ª categoria em campo aberto</v>
      </c>
      <c r="E73" s="161" t="str">
        <f>IF(C73&gt;0,VLOOKUP($C73,CDHU!$A$8:$F$4121,3,FALSE),"")</f>
        <v>M3</v>
      </c>
      <c r="F73" s="164">
        <f>'MEMORIAL DE CÁLCULO'!J543</f>
        <v>3.09</v>
      </c>
      <c r="G73" s="165">
        <f t="shared" si="22"/>
        <v>50.62</v>
      </c>
      <c r="H73" s="166">
        <f>IF(C73&gt;0,ROUND(F73*G73,2),"")</f>
        <v>156.41999999999999</v>
      </c>
      <c r="I73" s="111">
        <f t="shared" si="0"/>
        <v>0</v>
      </c>
      <c r="J73" s="111"/>
      <c r="L73" s="106">
        <f>IF(C73&gt;0,VLOOKUP($C73,CDHU188!$A$8:$F$4121,6,FALSE),"")</f>
        <v>42.18</v>
      </c>
      <c r="M73" s="106">
        <f>IF(C73&gt;0,VLOOKUP($C73,CDHU189!$A$8:$F$4121,6,FALSE),"")</f>
        <v>42.18</v>
      </c>
    </row>
    <row r="74" spans="1:13" ht="18">
      <c r="A74" s="160" t="s">
        <v>8139</v>
      </c>
      <c r="B74" s="161" t="s">
        <v>8061</v>
      </c>
      <c r="C74" s="162" t="s">
        <v>1287</v>
      </c>
      <c r="D74" s="184" t="str">
        <f>IF(C74&gt;0,VLOOKUP(ORÇAMENTO!C74,CDHU188!$A$8:$F$4121,2,FALSE),"")</f>
        <v>Lastro de pedra britada</v>
      </c>
      <c r="E74" s="161" t="str">
        <f>IF(C74&gt;0,VLOOKUP($C74,CDHU!$A$8:$F$4121,3,FALSE),"")</f>
        <v>M3</v>
      </c>
      <c r="F74" s="164">
        <f>'MEMORIAL DE CÁLCULO'!J552</f>
        <v>0.21</v>
      </c>
      <c r="G74" s="165">
        <f t="shared" si="22"/>
        <v>203.27</v>
      </c>
      <c r="H74" s="166">
        <f t="shared" ref="H74:H91" si="23">IF(C74&gt;0,ROUND(F74*G74,2),"")</f>
        <v>42.69</v>
      </c>
      <c r="I74" s="111">
        <f t="shared" si="0"/>
        <v>0</v>
      </c>
      <c r="J74" s="111"/>
      <c r="L74" s="106">
        <f>IF(C74&gt;0,VLOOKUP($C74,CDHU188!$A$8:$F$4121,6,FALSE),"")</f>
        <v>167.47</v>
      </c>
      <c r="M74" s="106">
        <f>IF(C74&gt;0,VLOOKUP($C74,CDHU189!$A$8:$F$4121,6,FALSE),"")</f>
        <v>169.39</v>
      </c>
    </row>
    <row r="75" spans="1:13" ht="18">
      <c r="A75" s="160" t="s">
        <v>8140</v>
      </c>
      <c r="B75" s="161" t="s">
        <v>8061</v>
      </c>
      <c r="C75" s="162" t="s">
        <v>1155</v>
      </c>
      <c r="D75" s="184" t="str">
        <f>IF(C75&gt;0,VLOOKUP(ORÇAMENTO!C75,CDHU188!$A$8:$F$4121,2,FALSE),"")</f>
        <v>Forma em madeira comum para fundação</v>
      </c>
      <c r="E75" s="161" t="str">
        <f>IF(C75&gt;0,VLOOKUP($C75,CDHU!$A$8:$F$4121,3,FALSE),"")</f>
        <v>M2</v>
      </c>
      <c r="F75" s="164">
        <f>'MEMORIAL DE CÁLCULO'!J564</f>
        <v>3.73</v>
      </c>
      <c r="G75" s="165">
        <f t="shared" si="22"/>
        <v>111</v>
      </c>
      <c r="H75" s="166">
        <f t="shared" si="23"/>
        <v>414.03</v>
      </c>
      <c r="I75" s="111">
        <f t="shared" si="0"/>
        <v>0</v>
      </c>
      <c r="J75" s="111"/>
      <c r="L75" s="106">
        <f>IF(C75&gt;0,VLOOKUP($C75,CDHU188!$A$8:$F$4121,6,FALSE),"")</f>
        <v>91.06</v>
      </c>
      <c r="M75" s="106">
        <f>IF(C75&gt;0,VLOOKUP($C75,CDHU189!$A$8:$F$4121,6,FALSE),"")</f>
        <v>92.5</v>
      </c>
    </row>
    <row r="76" spans="1:13" ht="18">
      <c r="A76" s="160" t="s">
        <v>8141</v>
      </c>
      <c r="B76" s="161" t="s">
        <v>8061</v>
      </c>
      <c r="C76" s="162" t="s">
        <v>1220</v>
      </c>
      <c r="D76" s="184" t="str">
        <f>IF(C76&gt;0,VLOOKUP(ORÇAMENTO!C76,CDHU188!$A$8:$F$4121,2,FALSE),"")</f>
        <v>Concreto usinado, fck = 25 MPa</v>
      </c>
      <c r="E76" s="161" t="str">
        <f>IF(C76&gt;0,VLOOKUP($C76,CDHU!$A$8:$F$4121,3,FALSE),"")</f>
        <v>M3</v>
      </c>
      <c r="F76" s="164">
        <f>'MEMORIAL DE CÁLCULO'!J574</f>
        <v>1.4</v>
      </c>
      <c r="G76" s="165">
        <f t="shared" si="22"/>
        <v>549.97</v>
      </c>
      <c r="H76" s="166">
        <f t="shared" si="23"/>
        <v>769.96</v>
      </c>
      <c r="I76" s="111">
        <f t="shared" si="0"/>
        <v>0</v>
      </c>
      <c r="J76" s="111"/>
      <c r="L76" s="106">
        <f>IF(C76&gt;0,VLOOKUP($C76,CDHU188!$A$8:$F$4121,6,FALSE),"")</f>
        <v>456.42</v>
      </c>
      <c r="M76" s="106">
        <f>IF(C76&gt;0,VLOOKUP($C76,CDHU189!$A$8:$F$4121,6,FALSE),"")</f>
        <v>458.31</v>
      </c>
    </row>
    <row r="77" spans="1:13" ht="18">
      <c r="A77" s="160" t="s">
        <v>8142</v>
      </c>
      <c r="B77" s="161" t="s">
        <v>8061</v>
      </c>
      <c r="C77" s="162" t="s">
        <v>1275</v>
      </c>
      <c r="D77" s="184" t="str">
        <f>IF(C77&gt;0,VLOOKUP(ORÇAMENTO!C77,CDHU188!$A$8:$F$4121,2,FALSE),"")</f>
        <v>Lançamento e adensamento de concreto ou massa em fundação</v>
      </c>
      <c r="E77" s="161" t="str">
        <f>IF(C77&gt;0,VLOOKUP($C77,CDHU!$A$8:$F$4121,3,FALSE),"")</f>
        <v>M3</v>
      </c>
      <c r="F77" s="164">
        <f>'MEMORIAL DE CÁLCULO'!J580</f>
        <v>1.4</v>
      </c>
      <c r="G77" s="165">
        <f t="shared" si="22"/>
        <v>170.74</v>
      </c>
      <c r="H77" s="166">
        <f t="shared" si="23"/>
        <v>239.04</v>
      </c>
      <c r="I77" s="111">
        <f t="shared" si="0"/>
        <v>0</v>
      </c>
      <c r="J77" s="111"/>
      <c r="L77" s="106">
        <f>IF(C77&gt;0,VLOOKUP($C77,CDHU188!$A$8:$F$4121,6,FALSE),"")</f>
        <v>142.28</v>
      </c>
      <c r="M77" s="106">
        <f>IF(C77&gt;0,VLOOKUP($C77,CDHU189!$A$8:$F$4121,6,FALSE),"")</f>
        <v>142.28</v>
      </c>
    </row>
    <row r="78" spans="1:13" ht="18">
      <c r="A78" s="160" t="s">
        <v>8694</v>
      </c>
      <c r="B78" s="161" t="s">
        <v>8061</v>
      </c>
      <c r="C78" s="162" t="s">
        <v>1206</v>
      </c>
      <c r="D78" s="184" t="str">
        <f>IF(C78&gt;0,VLOOKUP(ORÇAMENTO!C78,CDHU188!$A$8:$F$4121,2,FALSE),"")</f>
        <v>Armadura em barra de aço CA-50 (A ou B) fyk = 500 MPa</v>
      </c>
      <c r="E78" s="161" t="str">
        <f>IF(C78&gt;0,VLOOKUP($C78,CDHU!$A$8:$F$4121,3,FALSE),"")</f>
        <v>KG</v>
      </c>
      <c r="F78" s="164">
        <f>'MEMORIAL DE CÁLCULO'!J609</f>
        <v>105.62</v>
      </c>
      <c r="G78" s="165">
        <f t="shared" si="22"/>
        <v>13.13</v>
      </c>
      <c r="H78" s="166">
        <f t="shared" si="23"/>
        <v>1386.79</v>
      </c>
      <c r="I78" s="111">
        <f t="shared" si="0"/>
        <v>0</v>
      </c>
      <c r="J78" s="111"/>
      <c r="L78" s="106">
        <f>IF(C78&gt;0,VLOOKUP($C78,CDHU188!$A$8:$F$4121,6,FALSE),"")</f>
        <v>11.12</v>
      </c>
      <c r="M78" s="106">
        <f>IF(C78&gt;0,VLOOKUP($C78,CDHU189!$A$8:$F$4121,6,FALSE),"")</f>
        <v>10.94</v>
      </c>
    </row>
    <row r="79" spans="1:13" ht="18">
      <c r="A79" s="160" t="s">
        <v>8695</v>
      </c>
      <c r="B79" s="161" t="s">
        <v>8061</v>
      </c>
      <c r="C79" s="162" t="s">
        <v>3305</v>
      </c>
      <c r="D79" s="184" t="str">
        <f>IF(C79&gt;0,VLOOKUP(ORÇAMENTO!C79,CDHU188!$A$8:$F$4121,2,FALSE),"")</f>
        <v>Impermeabilização em pintura de asfalto oxidado com solventes orgânicos, sobre massa</v>
      </c>
      <c r="E79" s="161" t="str">
        <f>IF(C79&gt;0,VLOOKUP($C79,CDHU!$A$8:$F$4121,3,FALSE),"")</f>
        <v>M2</v>
      </c>
      <c r="F79" s="164">
        <f>'MEMORIAL DE CÁLCULO'!J621</f>
        <v>14.7</v>
      </c>
      <c r="G79" s="165">
        <f t="shared" si="22"/>
        <v>21.82</v>
      </c>
      <c r="H79" s="166">
        <f t="shared" si="23"/>
        <v>320.75</v>
      </c>
      <c r="I79" s="111">
        <f t="shared" si="0"/>
        <v>0</v>
      </c>
      <c r="J79" s="111"/>
      <c r="L79" s="106">
        <f>IF(C79&gt;0,VLOOKUP($C79,CDHU188!$A$8:$F$4121,6,FALSE),"")</f>
        <v>18.05</v>
      </c>
      <c r="M79" s="106">
        <f>IF(C79&gt;0,VLOOKUP($C79,CDHU189!$A$8:$F$4121,6,FALSE),"")</f>
        <v>18.18</v>
      </c>
    </row>
    <row r="80" spans="1:13" ht="18">
      <c r="A80" s="160" t="s">
        <v>8696</v>
      </c>
      <c r="B80" s="161" t="s">
        <v>8061</v>
      </c>
      <c r="C80" s="162" t="s">
        <v>1015</v>
      </c>
      <c r="D80" s="184" t="str">
        <f>IF(C80&gt;0,VLOOKUP(ORÇAMENTO!C80,CDHU188!$A$8:$F$4121,2,FALSE),"")</f>
        <v>Reaterro manual apiloado sem controle de compactação</v>
      </c>
      <c r="E80" s="161" t="str">
        <f>IF(C80&gt;0,VLOOKUP($C80,CDHU!$A$8:$F$4121,3,FALSE),"")</f>
        <v>M3</v>
      </c>
      <c r="F80" s="164">
        <f>'MEMORIAL DE CÁLCULO'!J628</f>
        <v>1.48</v>
      </c>
      <c r="G80" s="165">
        <f t="shared" si="22"/>
        <v>18.89</v>
      </c>
      <c r="H80" s="166">
        <f t="shared" si="23"/>
        <v>27.96</v>
      </c>
      <c r="I80" s="111">
        <f t="shared" si="0"/>
        <v>0</v>
      </c>
      <c r="J80" s="111"/>
      <c r="L80" s="106">
        <f>IF(C80&gt;0,VLOOKUP($C80,CDHU188!$A$8:$F$4121,6,FALSE),"")</f>
        <v>15.74</v>
      </c>
      <c r="M80" s="106">
        <f>IF(C80&gt;0,VLOOKUP($C80,CDHU189!$A$8:$F$4121,6,FALSE),"")</f>
        <v>15.74</v>
      </c>
    </row>
    <row r="81" spans="1:13" ht="18">
      <c r="A81" s="180" t="s">
        <v>8665</v>
      </c>
      <c r="B81" s="181"/>
      <c r="C81" s="182"/>
      <c r="D81" s="183" t="s">
        <v>8072</v>
      </c>
      <c r="E81" s="161"/>
      <c r="F81" s="161"/>
      <c r="G81" s="165" t="str">
        <f t="shared" si="22"/>
        <v/>
      </c>
      <c r="H81" s="166" t="str">
        <f t="shared" si="23"/>
        <v/>
      </c>
      <c r="I81" s="111" t="str">
        <f t="shared" si="0"/>
        <v/>
      </c>
      <c r="J81" s="111"/>
      <c r="L81" s="106" t="str">
        <f>IF(C81&gt;0,VLOOKUP($C81,CDHU!$A$8:$F$4121,6,FALSE),"")</f>
        <v/>
      </c>
      <c r="M81" s="106" t="str">
        <f>IF(C81&gt;0,VLOOKUP($C81,CDHU189!$A$8:$F$4121,6,FALSE),"")</f>
        <v/>
      </c>
    </row>
    <row r="82" spans="1:13" ht="36">
      <c r="A82" s="160" t="s">
        <v>8666</v>
      </c>
      <c r="B82" s="161" t="s">
        <v>8061</v>
      </c>
      <c r="C82" s="162" t="s">
        <v>1007</v>
      </c>
      <c r="D82" s="163" t="str">
        <f>IF(C82&gt;0,VLOOKUP(ORÇAMENTO!C82,CDHU188!$A$8:$F$4121,2,FALSE),"")</f>
        <v>Escavação manual em solo de 1ª e 2ª categoria em vala ou cava até 1,5 m</v>
      </c>
      <c r="E82" s="161" t="str">
        <f>IF(C82&gt;0,VLOOKUP($C82,CDHU!$A$8:$F$4121,3,FALSE),"")</f>
        <v>M3</v>
      </c>
      <c r="F82" s="164">
        <f>'MEMORIAL DE CÁLCULO'!J652</f>
        <v>3.5</v>
      </c>
      <c r="G82" s="165">
        <f t="shared" si="22"/>
        <v>60.73</v>
      </c>
      <c r="H82" s="166">
        <f t="shared" si="23"/>
        <v>212.56</v>
      </c>
      <c r="I82" s="111">
        <f t="shared" si="0"/>
        <v>0</v>
      </c>
      <c r="J82" s="111"/>
      <c r="L82" s="106">
        <f>IF(C82&gt;0,VLOOKUP($C82,CDHU188!$A$8:$F$4121,6,FALSE),"")</f>
        <v>50.61</v>
      </c>
      <c r="M82" s="106">
        <f>IF(C82&gt;0,VLOOKUP($C82,CDHU189!$A$8:$F$4121,6,FALSE),"")</f>
        <v>50.61</v>
      </c>
    </row>
    <row r="83" spans="1:13" ht="18">
      <c r="A83" s="160" t="s">
        <v>8667</v>
      </c>
      <c r="B83" s="161" t="s">
        <v>8061</v>
      </c>
      <c r="C83" s="162" t="s">
        <v>1287</v>
      </c>
      <c r="D83" s="184" t="str">
        <f>IF(C83&gt;0,VLOOKUP(ORÇAMENTO!C83,CDHU188!$A$8:$F$4121,2,FALSE),"")</f>
        <v>Lastro de pedra britada</v>
      </c>
      <c r="E83" s="161" t="str">
        <f>IF(C83&gt;0,VLOOKUP($C83,CDHU!$A$8:$F$4121,3,FALSE),"")</f>
        <v>M3</v>
      </c>
      <c r="F83" s="164">
        <f>'MEMORIAL DE CÁLCULO'!J660</f>
        <v>0.3</v>
      </c>
      <c r="G83" s="165">
        <f t="shared" si="22"/>
        <v>203.27</v>
      </c>
      <c r="H83" s="166">
        <f t="shared" si="23"/>
        <v>60.98</v>
      </c>
      <c r="I83" s="111">
        <f t="shared" si="0"/>
        <v>0</v>
      </c>
      <c r="J83" s="111"/>
      <c r="L83" s="106">
        <f>IF(C83&gt;0,VLOOKUP($C83,CDHU188!$A$8:$F$4121,6,FALSE),"")</f>
        <v>167.47</v>
      </c>
      <c r="M83" s="106">
        <f>IF(C83&gt;0,VLOOKUP($C83,CDHU189!$A$8:$F$4121,6,FALSE),"")</f>
        <v>169.39</v>
      </c>
    </row>
    <row r="84" spans="1:13" ht="18">
      <c r="A84" s="160" t="s">
        <v>8697</v>
      </c>
      <c r="B84" s="161" t="s">
        <v>8061</v>
      </c>
      <c r="C84" s="162" t="s">
        <v>1155</v>
      </c>
      <c r="D84" s="184" t="str">
        <f>IF(C84&gt;0,VLOOKUP(ORÇAMENTO!C84,CDHU188!$A$8:$F$4121,2,FALSE),"")</f>
        <v>Forma em madeira comum para fundação</v>
      </c>
      <c r="E84" s="161" t="str">
        <f>IF(C84&gt;0,VLOOKUP($C84,CDHU!$A$8:$F$4121,3,FALSE),"")</f>
        <v>M2</v>
      </c>
      <c r="F84" s="164">
        <f>'MEMORIAL DE CÁLCULO'!J670</f>
        <v>5</v>
      </c>
      <c r="G84" s="165">
        <f t="shared" si="22"/>
        <v>111</v>
      </c>
      <c r="H84" s="166">
        <f t="shared" si="23"/>
        <v>555</v>
      </c>
      <c r="I84" s="111">
        <f t="shared" si="0"/>
        <v>0</v>
      </c>
      <c r="J84" s="111"/>
      <c r="L84" s="106">
        <f>IF(C84&gt;0,VLOOKUP($C84,CDHU188!$A$8:$F$4121,6,FALSE),"")</f>
        <v>91.06</v>
      </c>
      <c r="M84" s="106">
        <f>IF(C84&gt;0,VLOOKUP($C84,CDHU189!$A$8:$F$4121,6,FALSE),"")</f>
        <v>92.5</v>
      </c>
    </row>
    <row r="85" spans="1:13" ht="18">
      <c r="A85" s="160" t="s">
        <v>8698</v>
      </c>
      <c r="B85" s="161" t="s">
        <v>8061</v>
      </c>
      <c r="C85" s="162" t="s">
        <v>1220</v>
      </c>
      <c r="D85" s="184" t="str">
        <f>IF(C85&gt;0,VLOOKUP(ORÇAMENTO!C85,CDHU188!$A$8:$F$4121,2,FALSE),"")</f>
        <v>Concreto usinado, fck = 25 MPa</v>
      </c>
      <c r="E85" s="161" t="str">
        <f>IF(C85&gt;0,VLOOKUP($C85,CDHU!$A$8:$F$4121,3,FALSE),"")</f>
        <v>M3</v>
      </c>
      <c r="F85" s="164">
        <f>'MEMORIAL DE CÁLCULO'!J678</f>
        <v>1.5</v>
      </c>
      <c r="G85" s="165">
        <f t="shared" si="22"/>
        <v>549.97</v>
      </c>
      <c r="H85" s="166">
        <f t="shared" si="23"/>
        <v>824.96</v>
      </c>
      <c r="I85" s="111">
        <f t="shared" si="0"/>
        <v>0</v>
      </c>
      <c r="J85" s="111"/>
      <c r="L85" s="106">
        <f>IF(C85&gt;0,VLOOKUP($C85,CDHU188!$A$8:$F$4121,6,FALSE),"")</f>
        <v>456.42</v>
      </c>
      <c r="M85" s="106">
        <f>IF(C85&gt;0,VLOOKUP($C85,CDHU189!$A$8:$F$4121,6,FALSE),"")</f>
        <v>458.31</v>
      </c>
    </row>
    <row r="86" spans="1:13" s="2" customFormat="1" ht="36">
      <c r="A86" s="160" t="s">
        <v>8699</v>
      </c>
      <c r="B86" s="161" t="s">
        <v>8061</v>
      </c>
      <c r="C86" s="162" t="s">
        <v>1273</v>
      </c>
      <c r="D86" s="163" t="str">
        <f>IF(C86&gt;0,VLOOKUP(ORÇAMENTO!C86,CDHU188!$A$8:$F$4121,2,FALSE),"")</f>
        <v>Lançamento, espalhamento e adensamento de concreto ou massa em lastro e/ou enchimento</v>
      </c>
      <c r="E86" s="161" t="str">
        <f>IF(C86&gt;0,VLOOKUP($C86,CDHU!$A$8:$F$4121,3,FALSE),"")</f>
        <v>M3</v>
      </c>
      <c r="F86" s="164">
        <f>'MEMORIAL DE CÁLCULO'!J684</f>
        <v>1.5</v>
      </c>
      <c r="G86" s="165">
        <f t="shared" si="22"/>
        <v>85.37</v>
      </c>
      <c r="H86" s="166">
        <f t="shared" si="23"/>
        <v>128.06</v>
      </c>
      <c r="I86" s="429">
        <f t="shared" si="0"/>
        <v>0</v>
      </c>
      <c r="J86" s="429"/>
      <c r="L86" s="106">
        <f>IF(C86&gt;0,VLOOKUP($C86,CDHU188!$A$8:$F$4121,6,FALSE),"")</f>
        <v>71.14</v>
      </c>
      <c r="M86" s="106">
        <f>IF(C86&gt;0,VLOOKUP($C86,CDHU189!$A$8:$F$4121,6,FALSE),"")</f>
        <v>71.14</v>
      </c>
    </row>
    <row r="87" spans="1:13" ht="18">
      <c r="A87" s="160" t="s">
        <v>8700</v>
      </c>
      <c r="B87" s="161" t="s">
        <v>8061</v>
      </c>
      <c r="C87" s="162" t="s">
        <v>1206</v>
      </c>
      <c r="D87" s="184" t="str">
        <f>IF(C87&gt;0,VLOOKUP(ORÇAMENTO!C87,CDHU188!$A$8:$F$4121,2,FALSE),"")</f>
        <v>Armadura em barra de aço CA-50 (A ou B) fyk = 500 MPa</v>
      </c>
      <c r="E87" s="161" t="str">
        <f>IF(C87&gt;0,VLOOKUP($C87,CDHU!$A$8:$F$4121,3,FALSE),"")</f>
        <v>KG</v>
      </c>
      <c r="F87" s="164">
        <f>'MEMORIAL DE CÁLCULO'!J696</f>
        <v>63</v>
      </c>
      <c r="G87" s="165">
        <f t="shared" si="22"/>
        <v>13.13</v>
      </c>
      <c r="H87" s="166">
        <f t="shared" si="23"/>
        <v>827.19</v>
      </c>
      <c r="I87" s="111">
        <f t="shared" si="0"/>
        <v>0</v>
      </c>
      <c r="J87" s="111"/>
      <c r="L87" s="106">
        <f>IF(C87&gt;0,VLOOKUP($C87,CDHU188!$A$8:$F$4121,6,FALSE),"")</f>
        <v>11.12</v>
      </c>
      <c r="M87" s="106">
        <f>IF(C87&gt;0,VLOOKUP($C87,CDHU189!$A$8:$F$4121,6,FALSE),"")</f>
        <v>10.94</v>
      </c>
    </row>
    <row r="88" spans="1:13" ht="18">
      <c r="A88" s="160" t="s">
        <v>8701</v>
      </c>
      <c r="B88" s="161" t="s">
        <v>8061</v>
      </c>
      <c r="C88" s="162" t="s">
        <v>1208</v>
      </c>
      <c r="D88" s="184" t="str">
        <f>IF(C88&gt;0,VLOOKUP(ORÇAMENTO!C88,CDHU188!$A$8:$F$4121,2,FALSE),"")</f>
        <v>Armadura em barra de aço CA-60 (A ou B) fyk = 600 MPa</v>
      </c>
      <c r="E88" s="161" t="str">
        <f>IF(C88&gt;0,VLOOKUP($C88,CDHU!$A$8:$F$4121,3,FALSE),"")</f>
        <v>KG</v>
      </c>
      <c r="F88" s="164">
        <f>'MEMORIAL DE CÁLCULO'!J708</f>
        <v>22.98</v>
      </c>
      <c r="G88" s="165">
        <f>IF(C88&gt;0,ROUND(M88*$L$5,2),"")</f>
        <v>14.6</v>
      </c>
      <c r="H88" s="166">
        <f t="shared" si="23"/>
        <v>335.51</v>
      </c>
      <c r="I88" s="111">
        <f t="shared" si="0"/>
        <v>0</v>
      </c>
      <c r="J88" s="111"/>
      <c r="L88" s="106">
        <f>IF(C88&gt;0,VLOOKUP($C88,CDHU188!$A$8:$F$4121,6,FALSE),"")</f>
        <v>12.48</v>
      </c>
      <c r="M88" s="106">
        <f>IF(C88&gt;0,VLOOKUP($C88,CDHU189!$A$8:$F$4121,6,FALSE),"")</f>
        <v>12.17</v>
      </c>
    </row>
    <row r="89" spans="1:13" ht="18">
      <c r="A89" s="160" t="s">
        <v>8702</v>
      </c>
      <c r="B89" s="161" t="s">
        <v>8061</v>
      </c>
      <c r="C89" s="162" t="s">
        <v>3305</v>
      </c>
      <c r="D89" s="184" t="str">
        <f>IF(C89&gt;0,VLOOKUP(ORÇAMENTO!C89,CDHU188!$A$8:$F$4121,2,FALSE),"")</f>
        <v>Impermeabilização em pintura de asfalto oxidado com solventes orgânicos, sobre massa</v>
      </c>
      <c r="E89" s="161" t="str">
        <f>IF(C89&gt;0,VLOOKUP($C89,CDHU!$A$8:$F$4121,3,FALSE),"")</f>
        <v>M2</v>
      </c>
      <c r="F89" s="164">
        <f>'MEMORIAL DE CÁLCULO'!J718</f>
        <v>20</v>
      </c>
      <c r="G89" s="165">
        <f t="shared" si="22"/>
        <v>21.82</v>
      </c>
      <c r="H89" s="166">
        <f t="shared" si="23"/>
        <v>436.4</v>
      </c>
      <c r="I89" s="111">
        <f t="shared" si="0"/>
        <v>0</v>
      </c>
      <c r="J89" s="111"/>
      <c r="L89" s="106">
        <f>IF(C89&gt;0,VLOOKUP($C89,CDHU188!$A$8:$F$4121,6,FALSE),"")</f>
        <v>18.05</v>
      </c>
      <c r="M89" s="106">
        <f>IF(C89&gt;0,VLOOKUP($C89,CDHU189!$A$8:$F$4121,6,FALSE),"")</f>
        <v>18.18</v>
      </c>
    </row>
    <row r="90" spans="1:13" ht="18">
      <c r="A90" s="160" t="s">
        <v>8703</v>
      </c>
      <c r="B90" s="161" t="s">
        <v>8061</v>
      </c>
      <c r="C90" s="162" t="s">
        <v>1015</v>
      </c>
      <c r="D90" s="184" t="str">
        <f>IF(C90&gt;0,VLOOKUP(ORÇAMENTO!C90,CDHU188!$A$8:$F$4121,2,FALSE),"")</f>
        <v>Reaterro manual apiloado sem controle de compactação</v>
      </c>
      <c r="E90" s="161" t="str">
        <f>IF(C90&gt;0,VLOOKUP($C90,CDHU!$A$8:$F$4121,3,FALSE),"")</f>
        <v>M3</v>
      </c>
      <c r="F90" s="164">
        <f>'MEMORIAL DE CÁLCULO'!J727</f>
        <v>1.7</v>
      </c>
      <c r="G90" s="165">
        <f t="shared" si="22"/>
        <v>18.89</v>
      </c>
      <c r="H90" s="166">
        <f t="shared" si="23"/>
        <v>32.11</v>
      </c>
      <c r="I90" s="111">
        <f t="shared" si="0"/>
        <v>0</v>
      </c>
      <c r="J90" s="111"/>
      <c r="L90" s="106">
        <f>IF(C90&gt;0,VLOOKUP($C90,CDHU188!$A$8:$F$4121,6,FALSE),"")</f>
        <v>15.74</v>
      </c>
      <c r="M90" s="106">
        <f>IF(C90&gt;0,VLOOKUP($C90,CDHU189!$A$8:$F$4121,6,FALSE),"")</f>
        <v>15.74</v>
      </c>
    </row>
    <row r="91" spans="1:13" ht="18">
      <c r="A91" s="160" t="s">
        <v>8704</v>
      </c>
      <c r="B91" s="161" t="s">
        <v>8061</v>
      </c>
      <c r="C91" s="162" t="s">
        <v>1491</v>
      </c>
      <c r="D91" s="184" t="str">
        <f>IF(C91&gt;0,VLOOKUP(ORÇAMENTO!C91,CDHU188!$A$8:$F$4121,2,FALSE),"")</f>
        <v>Alvenaria de embasamento em tijolo maciço comum</v>
      </c>
      <c r="E91" s="161" t="str">
        <f>IF(C91&gt;0,VLOOKUP($C91,CDHU!$A$8:$F$4121,3,FALSE),"")</f>
        <v>M3</v>
      </c>
      <c r="F91" s="164">
        <f>'MEMORIAL DE CÁLCULO'!J735</f>
        <v>0.75</v>
      </c>
      <c r="G91" s="165">
        <f t="shared" si="22"/>
        <v>1005.74</v>
      </c>
      <c r="H91" s="166">
        <f t="shared" si="23"/>
        <v>754.31</v>
      </c>
      <c r="I91" s="111">
        <f t="shared" si="0"/>
        <v>0</v>
      </c>
      <c r="J91" s="111"/>
      <c r="L91" s="106">
        <f>IF(C91&gt;0,VLOOKUP($C91,CDHU188!$A$8:$F$4121,6,FALSE),"")</f>
        <v>840.19</v>
      </c>
      <c r="M91" s="106">
        <f>IF(C91&gt;0,VLOOKUP($C91,CDHU189!$A$8:$F$4121,6,FALSE),"")</f>
        <v>838.12</v>
      </c>
    </row>
    <row r="92" spans="1:13" ht="18">
      <c r="A92" s="167"/>
      <c r="B92" s="151"/>
      <c r="C92" s="151"/>
      <c r="D92" s="151"/>
      <c r="E92" s="150"/>
      <c r="F92" s="150"/>
      <c r="G92" s="206" t="s">
        <v>6</v>
      </c>
      <c r="H92" s="201">
        <f>SUM(H70:H91)</f>
        <v>11002.32</v>
      </c>
      <c r="I92" s="111" t="str">
        <f t="shared" si="0"/>
        <v/>
      </c>
      <c r="J92" s="110"/>
      <c r="L92" s="106" t="str">
        <f>IF(C92&gt;0,VLOOKUP($C92,CDHU!$A$8:$F$4121,6,FALSE),"")</f>
        <v/>
      </c>
      <c r="M92" s="106" t="str">
        <f>IF(C92&gt;0,VLOOKUP($C92,CDHU189!$A$8:$F$4121,6,FALSE),"")</f>
        <v/>
      </c>
    </row>
    <row r="93" spans="1:13" ht="18">
      <c r="A93" s="167"/>
      <c r="B93" s="151"/>
      <c r="C93" s="150"/>
      <c r="D93" s="151"/>
      <c r="E93" s="150"/>
      <c r="F93" s="150"/>
      <c r="G93" s="150"/>
      <c r="H93" s="169"/>
      <c r="I93" s="111" t="str">
        <f t="shared" si="0"/>
        <v/>
      </c>
      <c r="J93" s="39"/>
      <c r="L93" s="106" t="str">
        <f>IF(C93&gt;0,VLOOKUP($C93,CDHU!$A$8:$F$4121,6,FALSE),"")</f>
        <v/>
      </c>
      <c r="M93" s="106" t="str">
        <f>IF(C93&gt;0,VLOOKUP($C93,CDHU189!$A$8:$F$4121,6,FALSE),"")</f>
        <v/>
      </c>
    </row>
    <row r="94" spans="1:13" ht="18">
      <c r="A94" s="202" t="s">
        <v>7966</v>
      </c>
      <c r="B94" s="203"/>
      <c r="C94" s="204"/>
      <c r="D94" s="205" t="s">
        <v>7963</v>
      </c>
      <c r="E94" s="200"/>
      <c r="F94" s="200"/>
      <c r="G94" s="200"/>
      <c r="H94" s="201"/>
      <c r="I94" s="111" t="str">
        <f t="shared" si="0"/>
        <v/>
      </c>
      <c r="J94" s="110"/>
      <c r="L94" s="106" t="str">
        <f>IF(C94&gt;0,VLOOKUP($C94,CDHU!$A$8:$F$4121,6,FALSE),"")</f>
        <v/>
      </c>
      <c r="M94" s="106" t="str">
        <f>IF(C94&gt;0,VLOOKUP($C94,CDHU189!$A$8:$F$4121,6,FALSE),"")</f>
        <v/>
      </c>
    </row>
    <row r="95" spans="1:13" ht="18">
      <c r="A95" s="180" t="s">
        <v>7967</v>
      </c>
      <c r="B95" s="181"/>
      <c r="C95" s="182"/>
      <c r="D95" s="183" t="s">
        <v>8036</v>
      </c>
      <c r="E95" s="161"/>
      <c r="F95" s="161"/>
      <c r="G95" s="165" t="str">
        <f t="shared" ref="G95" si="24">IF(C95&gt;0,ROUND(L95*$L$5,2),"")</f>
        <v/>
      </c>
      <c r="H95" s="166" t="str">
        <f t="shared" ref="H95:H106" si="25">IF(C95&gt;0,ROUND(F95*G95,2),"")</f>
        <v/>
      </c>
      <c r="I95" s="111" t="str">
        <f t="shared" si="0"/>
        <v/>
      </c>
      <c r="J95" s="111"/>
      <c r="L95" s="106" t="str">
        <f>IF(C95&gt;0,VLOOKUP($C95,CDHU!$A$8:$F$4121,6,FALSE),"")</f>
        <v/>
      </c>
      <c r="M95" s="106" t="str">
        <f>IF(C95&gt;0,VLOOKUP($C95,CDHU189!$A$8:$F$4121,6,FALSE),"")</f>
        <v/>
      </c>
    </row>
    <row r="96" spans="1:13" ht="18">
      <c r="A96" s="160" t="s">
        <v>8000</v>
      </c>
      <c r="B96" s="161" t="s">
        <v>8061</v>
      </c>
      <c r="C96" s="162" t="s">
        <v>1220</v>
      </c>
      <c r="D96" s="184" t="str">
        <f>IF(C96&gt;0,VLOOKUP(ORÇAMENTO!C96,CDHU!$A$8:$F$4121,2,FALSE),"")</f>
        <v>Concreto usinado, fck = 25 MPa</v>
      </c>
      <c r="E96" s="161" t="str">
        <f>IF(C96&gt;0,VLOOKUP($C96,CDHU!$A$8:$F$4121,3,FALSE),"")</f>
        <v>M3</v>
      </c>
      <c r="F96" s="164">
        <f>'MEMORIAL DE CÁLCULO'!J761</f>
        <v>1.8599999999999999</v>
      </c>
      <c r="G96" s="165">
        <f>IF(C96&gt;0,ROUND(M96*$L$5,2),"")</f>
        <v>549.97</v>
      </c>
      <c r="H96" s="166">
        <f t="shared" si="25"/>
        <v>1022.94</v>
      </c>
      <c r="I96" s="111">
        <f t="shared" si="0"/>
        <v>0</v>
      </c>
      <c r="J96" s="111"/>
      <c r="L96" s="106">
        <f>IF(C96&gt;0,VLOOKUP($C96,CDHU188!$A$8:$F$4121,6,FALSE),"")</f>
        <v>456.42</v>
      </c>
      <c r="M96" s="106">
        <f>IF(C96&gt;0,VLOOKUP($C96,CDHU189!$A$8:$F$4121,6,FALSE),"")</f>
        <v>458.31</v>
      </c>
    </row>
    <row r="97" spans="1:13" ht="36">
      <c r="A97" s="160" t="s">
        <v>8705</v>
      </c>
      <c r="B97" s="161" t="s">
        <v>8061</v>
      </c>
      <c r="C97" s="162" t="s">
        <v>1273</v>
      </c>
      <c r="D97" s="163" t="str">
        <f>IF(C97&gt;0,VLOOKUP(ORÇAMENTO!C97,CDHU188!$A$8:$F$4121,2,FALSE),"")</f>
        <v>Lançamento, espalhamento e adensamento de concreto ou massa em lastro e/ou enchimento</v>
      </c>
      <c r="E97" s="161" t="str">
        <f>IF(C97&gt;0,VLOOKUP($C97,CDHU!$A$8:$F$4121,3,FALSE),"")</f>
        <v>M3</v>
      </c>
      <c r="F97" s="164">
        <f>'MEMORIAL DE CÁLCULO'!J767</f>
        <v>1.8599999999999999</v>
      </c>
      <c r="G97" s="165">
        <f t="shared" ref="G97:G111" si="26">IF(C97&gt;0,ROUND(M97*$L$5,2),"")</f>
        <v>85.37</v>
      </c>
      <c r="H97" s="166">
        <f t="shared" si="25"/>
        <v>158.79</v>
      </c>
      <c r="I97" s="111">
        <f t="shared" si="0"/>
        <v>0</v>
      </c>
      <c r="J97" s="111"/>
      <c r="L97" s="106">
        <f>IF(C97&gt;0,VLOOKUP($C97,CDHU188!$A$8:$F$4121,6,FALSE),"")</f>
        <v>71.14</v>
      </c>
      <c r="M97" s="106">
        <f>IF(C97&gt;0,VLOOKUP($C97,CDHU189!$A$8:$F$4121,6,FALSE),"")</f>
        <v>71.14</v>
      </c>
    </row>
    <row r="98" spans="1:13" ht="18">
      <c r="A98" s="160" t="s">
        <v>8706</v>
      </c>
      <c r="B98" s="161" t="s">
        <v>8061</v>
      </c>
      <c r="C98" s="162" t="s">
        <v>1206</v>
      </c>
      <c r="D98" s="184" t="str">
        <f>IF(C98&gt;0,VLOOKUP(ORÇAMENTO!C98,CDHU188!$A$8:$F$4121,2,FALSE),"")</f>
        <v>Armadura em barra de aço CA-50 (A ou B) fyk = 500 MPa</v>
      </c>
      <c r="E98" s="161" t="str">
        <f>IF(C98&gt;0,VLOOKUP($C98,CDHU!$A$8:$F$4121,3,FALSE),"")</f>
        <v>KG</v>
      </c>
      <c r="F98" s="164">
        <f>'MEMORIAL DE CÁLCULO'!J793</f>
        <v>111.13</v>
      </c>
      <c r="G98" s="165">
        <f t="shared" si="26"/>
        <v>13.13</v>
      </c>
      <c r="H98" s="166">
        <f t="shared" si="25"/>
        <v>1459.14</v>
      </c>
      <c r="I98" s="111">
        <f t="shared" si="0"/>
        <v>0</v>
      </c>
      <c r="J98" s="111"/>
      <c r="L98" s="106">
        <f>IF(C98&gt;0,VLOOKUP($C98,CDHU188!$A$8:$F$4121,6,FALSE),"")</f>
        <v>11.12</v>
      </c>
      <c r="M98" s="106">
        <f>IF(C98&gt;0,VLOOKUP($C98,CDHU189!$A$8:$F$4121,6,FALSE),"")</f>
        <v>10.94</v>
      </c>
    </row>
    <row r="99" spans="1:13" ht="18">
      <c r="A99" s="160" t="s">
        <v>8707</v>
      </c>
      <c r="B99" s="161" t="s">
        <v>8061</v>
      </c>
      <c r="C99" s="162" t="s">
        <v>1208</v>
      </c>
      <c r="D99" s="184" t="str">
        <f>IF(C99&gt;0,VLOOKUP(ORÇAMENTO!C99,CDHU188!$A$8:$F$4121,2,FALSE),"")</f>
        <v>Armadura em barra de aço CA-60 (A ou B) fyk = 600 MPa</v>
      </c>
      <c r="E99" s="161" t="str">
        <f>IF(C99&gt;0,VLOOKUP($C99,CDHU!$A$8:$F$4121,3,FALSE),"")</f>
        <v>KG</v>
      </c>
      <c r="F99" s="164">
        <f>'MEMORIAL DE CÁLCULO'!J824</f>
        <v>36.700000000000003</v>
      </c>
      <c r="G99" s="165">
        <f t="shared" si="26"/>
        <v>14.6</v>
      </c>
      <c r="H99" s="166">
        <f t="shared" si="25"/>
        <v>535.82000000000005</v>
      </c>
      <c r="I99" s="111">
        <f t="shared" si="0"/>
        <v>0</v>
      </c>
      <c r="J99" s="111"/>
      <c r="L99" s="106">
        <f>IF(C99&gt;0,VLOOKUP($C99,CDHU188!$A$8:$F$4121,6,FALSE),"")</f>
        <v>12.48</v>
      </c>
      <c r="M99" s="106">
        <f>IF(C99&gt;0,VLOOKUP($C99,CDHU189!$A$8:$F$4121,6,FALSE),"")</f>
        <v>12.17</v>
      </c>
    </row>
    <row r="100" spans="1:13" ht="18">
      <c r="A100" s="160" t="s">
        <v>8708</v>
      </c>
      <c r="B100" s="161" t="s">
        <v>8061</v>
      </c>
      <c r="C100" s="162" t="s">
        <v>1157</v>
      </c>
      <c r="D100" s="184" t="str">
        <f>IF(C100&gt;0,VLOOKUP(ORÇAMENTO!C100,CDHU188!$A$8:$F$4121,2,FALSE),"")</f>
        <v>Forma em madeira comum para estrutura</v>
      </c>
      <c r="E100" s="161" t="str">
        <f>IF(C100&gt;0,VLOOKUP($C100,CDHU!$A$8:$F$4121,3,FALSE),"")</f>
        <v>M2</v>
      </c>
      <c r="F100" s="164">
        <f>'MEMORIAL DE CÁLCULO'!J852</f>
        <v>12.94</v>
      </c>
      <c r="G100" s="165">
        <f t="shared" si="26"/>
        <v>285.60000000000002</v>
      </c>
      <c r="H100" s="166">
        <f t="shared" si="25"/>
        <v>3695.66</v>
      </c>
      <c r="I100" s="111">
        <f t="shared" si="0"/>
        <v>0</v>
      </c>
      <c r="J100" s="111"/>
      <c r="L100" s="106">
        <f>IF(C100&gt;0,VLOOKUP($C100,CDHU188!$A$8:$F$4121,6,FALSE),"")</f>
        <v>232.72</v>
      </c>
      <c r="M100" s="106">
        <f>IF(C100&gt;0,VLOOKUP($C100,CDHU189!$A$8:$F$4121,6,FALSE),"")</f>
        <v>238</v>
      </c>
    </row>
    <row r="101" spans="1:13" ht="17.25" customHeight="1">
      <c r="A101" s="180" t="s">
        <v>8559</v>
      </c>
      <c r="B101" s="181"/>
      <c r="C101" s="182"/>
      <c r="D101" s="183" t="s">
        <v>8121</v>
      </c>
      <c r="E101" s="161"/>
      <c r="F101" s="161"/>
      <c r="G101" s="165" t="str">
        <f t="shared" si="26"/>
        <v/>
      </c>
      <c r="H101" s="166" t="str">
        <f t="shared" si="25"/>
        <v/>
      </c>
      <c r="I101" s="111" t="str">
        <f t="shared" ref="I101:I154" si="27">IF(C101&gt;0,H101-(ROUND(F101*G101,2)),"")</f>
        <v/>
      </c>
      <c r="J101" s="111"/>
      <c r="L101" s="106" t="str">
        <f>IF(C101&gt;0,VLOOKUP($C101,CDHU188!$A$8:$F$4121,6,FALSE),"")</f>
        <v/>
      </c>
      <c r="M101" s="106" t="str">
        <f>IF(C101&gt;0,VLOOKUP($C101,CDHU189!$A$8:$F$4121,6,FALSE),"")</f>
        <v/>
      </c>
    </row>
    <row r="102" spans="1:13" ht="18">
      <c r="A102" s="160" t="s">
        <v>8560</v>
      </c>
      <c r="B102" s="161" t="s">
        <v>8061</v>
      </c>
      <c r="C102" s="162" t="s">
        <v>1220</v>
      </c>
      <c r="D102" s="184" t="str">
        <f>IF(C102&gt;0,VLOOKUP(ORÇAMENTO!C102,CDHU188!$A$8:$F$4121,2,FALSE),"")</f>
        <v>Concreto usinado, fck = 25 MPa</v>
      </c>
      <c r="E102" s="161" t="str">
        <f>IF(C102&gt;0,VLOOKUP($C102,CDHU!$A$8:$F$4121,3,FALSE),"")</f>
        <v>M3</v>
      </c>
      <c r="F102" s="164">
        <f>'MEMORIAL DE CÁLCULO'!J861</f>
        <v>0.71</v>
      </c>
      <c r="G102" s="165">
        <f t="shared" si="26"/>
        <v>549.97</v>
      </c>
      <c r="H102" s="166">
        <f t="shared" si="25"/>
        <v>390.48</v>
      </c>
      <c r="I102" s="111">
        <f t="shared" si="27"/>
        <v>0</v>
      </c>
      <c r="J102" s="111"/>
      <c r="L102" s="106">
        <f>IF(C102&gt;0,VLOOKUP($C102,CDHU188!$A$8:$F$4121,6,FALSE),"")</f>
        <v>456.42</v>
      </c>
      <c r="M102" s="106">
        <f>IF(C102&gt;0,VLOOKUP($C102,CDHU189!$A$8:$F$4121,6,FALSE),"")</f>
        <v>458.31</v>
      </c>
    </row>
    <row r="103" spans="1:13" s="2" customFormat="1" ht="36">
      <c r="A103" s="160" t="s">
        <v>8561</v>
      </c>
      <c r="B103" s="161" t="s">
        <v>8061</v>
      </c>
      <c r="C103" s="162" t="s">
        <v>1273</v>
      </c>
      <c r="D103" s="163" t="str">
        <f>IF(C103&gt;0,VLOOKUP(ORÇAMENTO!C103,CDHU188!$A$8:$F$4121,2,FALSE),"")</f>
        <v>Lançamento, espalhamento e adensamento de concreto ou massa em lastro e/ou enchimento</v>
      </c>
      <c r="E103" s="161" t="str">
        <f>IF(C103&gt;0,VLOOKUP($C103,CDHU!$A$8:$F$4121,3,FALSE),"")</f>
        <v>M3</v>
      </c>
      <c r="F103" s="164">
        <f>'MEMORIAL DE CÁLCULO'!J867</f>
        <v>0.71</v>
      </c>
      <c r="G103" s="165">
        <f t="shared" si="26"/>
        <v>85.37</v>
      </c>
      <c r="H103" s="166">
        <f t="shared" si="25"/>
        <v>60.61</v>
      </c>
      <c r="I103" s="429">
        <f t="shared" si="27"/>
        <v>0</v>
      </c>
      <c r="J103" s="429"/>
      <c r="L103" s="106">
        <f>IF(C103&gt;0,VLOOKUP($C103,CDHU188!$A$8:$F$4121,6,FALSE),"")</f>
        <v>71.14</v>
      </c>
      <c r="M103" s="106">
        <f>IF(C103&gt;0,VLOOKUP($C103,CDHU189!$A$8:$F$4121,6,FALSE),"")</f>
        <v>71.14</v>
      </c>
    </row>
    <row r="104" spans="1:13" ht="18">
      <c r="A104" s="160" t="s">
        <v>8709</v>
      </c>
      <c r="B104" s="161" t="s">
        <v>8061</v>
      </c>
      <c r="C104" s="162" t="s">
        <v>1206</v>
      </c>
      <c r="D104" s="184" t="str">
        <f>IF(C104&gt;0,VLOOKUP(ORÇAMENTO!C104,CDHU188!$A$8:$F$4121,2,FALSE),"")</f>
        <v>Armadura em barra de aço CA-50 (A ou B) fyk = 500 MPa</v>
      </c>
      <c r="E104" s="161" t="str">
        <f>IF(C104&gt;0,VLOOKUP($C104,CDHU!$A$8:$F$4121,3,FALSE),"")</f>
        <v>KG</v>
      </c>
      <c r="F104" s="164">
        <f>'MEMORIAL DE CÁLCULO'!J876</f>
        <v>50.9</v>
      </c>
      <c r="G104" s="165">
        <f t="shared" si="26"/>
        <v>13.13</v>
      </c>
      <c r="H104" s="166">
        <f t="shared" si="25"/>
        <v>668.32</v>
      </c>
      <c r="I104" s="111">
        <f t="shared" si="27"/>
        <v>0</v>
      </c>
      <c r="J104" s="111"/>
      <c r="L104" s="106">
        <f>IF(C104&gt;0,VLOOKUP($C104,CDHU188!$A$8:$F$4121,6,FALSE),"")</f>
        <v>11.12</v>
      </c>
      <c r="M104" s="106">
        <f>IF(C104&gt;0,VLOOKUP($C104,CDHU189!$A$8:$F$4121,6,FALSE),"")</f>
        <v>10.94</v>
      </c>
    </row>
    <row r="105" spans="1:13" ht="18">
      <c r="A105" s="160" t="s">
        <v>8710</v>
      </c>
      <c r="B105" s="161" t="s">
        <v>8061</v>
      </c>
      <c r="C105" s="162" t="s">
        <v>1208</v>
      </c>
      <c r="D105" s="184" t="str">
        <f>IF(C105&gt;0,VLOOKUP(ORÇAMENTO!C105,CDHU188!$A$8:$F$4121,2,FALSE),"")</f>
        <v>Armadura em barra de aço CA-60 (A ou B) fyk = 600 MPa</v>
      </c>
      <c r="E105" s="161" t="str">
        <f>IF(C105&gt;0,VLOOKUP($C105,CDHU!$A$8:$F$4121,3,FALSE),"")</f>
        <v>KG</v>
      </c>
      <c r="F105" s="164">
        <f>'MEMORIAL DE CÁLCULO'!J890</f>
        <v>14.69</v>
      </c>
      <c r="G105" s="165">
        <f t="shared" si="26"/>
        <v>14.6</v>
      </c>
      <c r="H105" s="166">
        <f t="shared" si="25"/>
        <v>214.47</v>
      </c>
      <c r="I105" s="111">
        <f t="shared" si="27"/>
        <v>0</v>
      </c>
      <c r="J105" s="111"/>
      <c r="L105" s="106">
        <f>IF(C105&gt;0,VLOOKUP($C105,CDHU188!$A$8:$F$4121,6,FALSE),"")</f>
        <v>12.48</v>
      </c>
      <c r="M105" s="106">
        <f>IF(C105&gt;0,VLOOKUP($C105,CDHU189!$A$8:$F$4121,6,FALSE),"")</f>
        <v>12.17</v>
      </c>
    </row>
    <row r="106" spans="1:13" ht="18">
      <c r="A106" s="160" t="s">
        <v>8711</v>
      </c>
      <c r="B106" s="161" t="s">
        <v>8061</v>
      </c>
      <c r="C106" s="162" t="s">
        <v>1157</v>
      </c>
      <c r="D106" s="184" t="str">
        <f>IF(C106&gt;0,VLOOKUP(ORÇAMENTO!C106,CDHU188!$A$8:$F$4121,2,FALSE),"")</f>
        <v>Forma em madeira comum para estrutura</v>
      </c>
      <c r="E106" s="161" t="str">
        <f>IF(C106&gt;0,VLOOKUP($C106,CDHU!$A$8:$F$4121,3,FALSE),"")</f>
        <v>M2</v>
      </c>
      <c r="F106" s="164">
        <f>'MEMORIAL DE CÁLCULO'!J902</f>
        <v>4.3099999999999996</v>
      </c>
      <c r="G106" s="165">
        <f t="shared" si="26"/>
        <v>285.60000000000002</v>
      </c>
      <c r="H106" s="166">
        <f t="shared" si="25"/>
        <v>1230.94</v>
      </c>
      <c r="I106" s="111">
        <f t="shared" si="27"/>
        <v>0</v>
      </c>
      <c r="J106" s="111"/>
      <c r="L106" s="106">
        <f>IF(C106&gt;0,VLOOKUP($C106,CDHU188!$A$8:$F$4121,6,FALSE),"")</f>
        <v>232.72</v>
      </c>
      <c r="M106" s="106">
        <f>IF(C106&gt;0,VLOOKUP($C106,CDHU189!$A$8:$F$4121,6,FALSE),"")</f>
        <v>238</v>
      </c>
    </row>
    <row r="107" spans="1:13" ht="18">
      <c r="A107" s="180" t="s">
        <v>8712</v>
      </c>
      <c r="B107" s="181"/>
      <c r="C107" s="182"/>
      <c r="D107" s="183" t="s">
        <v>8820</v>
      </c>
      <c r="E107" s="161"/>
      <c r="F107" s="161"/>
      <c r="G107" s="165" t="str">
        <f t="shared" si="26"/>
        <v/>
      </c>
      <c r="H107" s="166" t="str">
        <f t="shared" ref="H107:H111" si="28">IF(C107&gt;0,ROUND(F107*G107,2),"")</f>
        <v/>
      </c>
      <c r="I107" s="111" t="str">
        <f t="shared" ref="I107:I111" si="29">IF(C107&gt;0,H107-(ROUND(F107*G107,2)),"")</f>
        <v/>
      </c>
      <c r="J107" s="111"/>
      <c r="L107" s="106" t="str">
        <f>IF(C107&gt;0,VLOOKUP($C107,CDHU!$A$8:$F$4121,6,FALSE),"")</f>
        <v/>
      </c>
      <c r="M107" s="106" t="str">
        <f>IF(C107&gt;0,VLOOKUP($C107,CDHU189!$A$8:$F$4121,6,FALSE),"")</f>
        <v/>
      </c>
    </row>
    <row r="108" spans="1:13" ht="36">
      <c r="A108" s="160" t="s">
        <v>8713</v>
      </c>
      <c r="B108" s="161" t="s">
        <v>8061</v>
      </c>
      <c r="C108" s="162" t="s">
        <v>1666</v>
      </c>
      <c r="D108" s="163" t="str">
        <f>IF(C108&gt;0,VLOOKUP(ORÇAMENTO!C108,CDHU188!$A$8:$F$4121,2,FALSE),"")</f>
        <v>Fornecimento e montagem de estrutura em aço ASTM-A36, sem pintura</v>
      </c>
      <c r="E108" s="161" t="str">
        <f>IF(C108&gt;0,VLOOKUP($C108,CDHU!$A$8:$F$4121,3,FALSE),"")</f>
        <v>KG</v>
      </c>
      <c r="F108" s="164">
        <f>'MEMORIAL DE CÁLCULO'!J912</f>
        <v>155.87</v>
      </c>
      <c r="G108" s="165">
        <f t="shared" si="26"/>
        <v>31.08</v>
      </c>
      <c r="H108" s="166">
        <f t="shared" si="28"/>
        <v>4844.4399999999996</v>
      </c>
      <c r="I108" s="111">
        <f t="shared" si="29"/>
        <v>0</v>
      </c>
      <c r="J108" s="111"/>
      <c r="L108" s="106">
        <f>IF(C108&gt;0,VLOOKUP($C108,CDHU188!$A$8:$F$4121,6,FALSE),"")</f>
        <v>24.01</v>
      </c>
      <c r="M108" s="106">
        <f>IF(C108&gt;0,VLOOKUP($C108,CDHU189!$A$8:$F$4121,6,FALSE),"")</f>
        <v>25.9</v>
      </c>
    </row>
    <row r="109" spans="1:13" ht="21" customHeight="1">
      <c r="A109" s="160" t="s">
        <v>8714</v>
      </c>
      <c r="B109" s="161" t="s">
        <v>8061</v>
      </c>
      <c r="C109" s="162" t="s">
        <v>3397</v>
      </c>
      <c r="D109" s="163" t="str">
        <f>IF(C109&gt;0,VLOOKUP(ORÇAMENTO!C109,CDHU188!$A$8:$F$4121,2,FALSE),"")</f>
        <v>Pintura com esmalte alquídico em estrutura metálica</v>
      </c>
      <c r="E109" s="161" t="str">
        <f>IF(C109&gt;0,VLOOKUP($C109,CDHU!$A$8:$F$4121,3,FALSE),"")</f>
        <v>KG</v>
      </c>
      <c r="F109" s="164">
        <f>'MEMORIAL DE CÁLCULO'!J919</f>
        <v>155.87</v>
      </c>
      <c r="G109" s="165">
        <f t="shared" si="26"/>
        <v>4.63</v>
      </c>
      <c r="H109" s="166">
        <f t="shared" si="28"/>
        <v>721.68</v>
      </c>
      <c r="I109" s="111">
        <f t="shared" si="29"/>
        <v>0</v>
      </c>
      <c r="J109" s="111"/>
      <c r="L109" s="106">
        <f>IF(C109&gt;0,VLOOKUP($C109,CDHU188!$A$8:$F$4121,6,FALSE),"")</f>
        <v>3.75</v>
      </c>
      <c r="M109" s="106">
        <f>IF(C109&gt;0,VLOOKUP($C109,CDHU189!$A$8:$F$4121,6,FALSE),"")</f>
        <v>3.86</v>
      </c>
    </row>
    <row r="110" spans="1:13" ht="21" customHeight="1">
      <c r="A110" s="180" t="s">
        <v>8861</v>
      </c>
      <c r="B110" s="181"/>
      <c r="C110" s="182"/>
      <c r="D110" s="183" t="s">
        <v>8864</v>
      </c>
      <c r="E110" s="161"/>
      <c r="F110" s="161"/>
      <c r="G110" s="165" t="str">
        <f t="shared" si="26"/>
        <v/>
      </c>
      <c r="H110" s="166" t="str">
        <f t="shared" ref="H110" si="30">IF(C110&gt;0,ROUND(F110*G110,2),"")</f>
        <v/>
      </c>
      <c r="I110" s="111"/>
      <c r="J110" s="111"/>
      <c r="L110" s="106"/>
      <c r="M110" s="106" t="str">
        <f>IF(C110&gt;0,VLOOKUP($C110,CDHU189!$A$8:$F$4121,6,FALSE),"")</f>
        <v/>
      </c>
    </row>
    <row r="111" spans="1:13" ht="18">
      <c r="A111" s="160" t="s">
        <v>8862</v>
      </c>
      <c r="B111" s="161" t="s">
        <v>8061</v>
      </c>
      <c r="C111" s="162" t="s">
        <v>1099</v>
      </c>
      <c r="D111" s="163" t="str">
        <f>IF(C111&gt;0,VLOOKUP(ORÇAMENTO!C111,CDHU188!$A$8:$F$4121,2,FALSE),"")</f>
        <v>Cimbramento tubular metálico</v>
      </c>
      <c r="E111" s="161" t="str">
        <f>IF(C111&gt;0,VLOOKUP($C111,CDHU!$A$8:$F$4121,3,FALSE),"")</f>
        <v>M3MES</v>
      </c>
      <c r="F111" s="164">
        <f>'MEMORIAL DE CÁLCULO'!J931</f>
        <v>43.2</v>
      </c>
      <c r="G111" s="165">
        <f t="shared" si="26"/>
        <v>10.26</v>
      </c>
      <c r="H111" s="166">
        <f t="shared" si="28"/>
        <v>443.23</v>
      </c>
      <c r="I111" s="111">
        <f t="shared" si="29"/>
        <v>0</v>
      </c>
      <c r="J111" s="111"/>
      <c r="L111" s="106">
        <f>IF(C111&gt;0,VLOOKUP($C111,CDHU188!$A$8:$F$4121,6,FALSE),"")</f>
        <v>8.14</v>
      </c>
      <c r="M111" s="106">
        <f>IF(C111&gt;0,VLOOKUP($C111,CDHU189!$A$8:$F$4121,6,FALSE),"")</f>
        <v>8.5500000000000007</v>
      </c>
    </row>
    <row r="112" spans="1:13" ht="21" customHeight="1">
      <c r="A112" s="160" t="s">
        <v>8863</v>
      </c>
      <c r="B112" s="161" t="s">
        <v>8061</v>
      </c>
      <c r="C112" s="162" t="s">
        <v>1102</v>
      </c>
      <c r="D112" s="163" t="str">
        <f>IF(C112&gt;0,VLOOKUP(ORÇAMENTO!C112,CDHU188!$A$8:$F$4121,2,FALSE),"")</f>
        <v>Montagem e desmontagem de cimbramento tubular metálico</v>
      </c>
      <c r="E112" s="161" t="str">
        <f>IF(C112&gt;0,VLOOKUP($C112,CDHU!$A$8:$F$4121,3,FALSE),"")</f>
        <v>M3</v>
      </c>
      <c r="F112" s="164">
        <f>'MEMORIAL DE CÁLCULO'!J939</f>
        <v>43.2</v>
      </c>
      <c r="G112" s="165">
        <f>IF(C112&gt;0,ROUND(M112*$L$5,2),"")</f>
        <v>15.41</v>
      </c>
      <c r="H112" s="166">
        <f t="shared" ref="H112" si="31">IF(C112&gt;0,ROUND(F112*G112,2),"")</f>
        <v>665.71</v>
      </c>
      <c r="I112" s="111">
        <f t="shared" ref="I112" si="32">IF(C112&gt;0,H112-(ROUND(F112*G112,2)),"")</f>
        <v>0</v>
      </c>
      <c r="J112" s="111"/>
      <c r="L112" s="106">
        <f>IF(C112&gt;0,VLOOKUP($C112,CDHU188!$A$8:$F$4121,6,FALSE),"")</f>
        <v>12.84</v>
      </c>
      <c r="M112" s="106">
        <f>IF(C112&gt;0,VLOOKUP($C112,CDHU189!$A$8:$F$4121,6,FALSE),"")</f>
        <v>12.84</v>
      </c>
    </row>
    <row r="113" spans="1:13" ht="18">
      <c r="A113" s="167"/>
      <c r="B113" s="151"/>
      <c r="C113" s="150"/>
      <c r="D113" s="151"/>
      <c r="E113" s="150"/>
      <c r="F113" s="150"/>
      <c r="G113" s="168" t="s">
        <v>6</v>
      </c>
      <c r="H113" s="155">
        <f>SUM(H95:H112)</f>
        <v>16112.23</v>
      </c>
      <c r="I113" s="111" t="str">
        <f t="shared" si="27"/>
        <v/>
      </c>
      <c r="J113" s="110"/>
      <c r="L113" s="106" t="str">
        <f>IF(C113&gt;0,VLOOKUP($C113,CDHU!$A$8:$F$4121,6,FALSE),"")</f>
        <v/>
      </c>
      <c r="M113" s="106" t="str">
        <f>IF(C113&gt;0,VLOOKUP($C113,CDHU189!$A$8:$F$4121,6,FALSE),"")</f>
        <v/>
      </c>
    </row>
    <row r="114" spans="1:13" ht="18">
      <c r="A114" s="167"/>
      <c r="B114" s="151"/>
      <c r="C114" s="150"/>
      <c r="D114" s="151"/>
      <c r="E114" s="150"/>
      <c r="F114" s="150"/>
      <c r="G114" s="150"/>
      <c r="H114" s="169"/>
      <c r="I114" s="111" t="str">
        <f t="shared" si="27"/>
        <v/>
      </c>
      <c r="J114" s="39"/>
      <c r="L114" s="106" t="str">
        <f>IF(C114&gt;0,VLOOKUP($C114,CDHU!$A$8:$F$4121,6,FALSE),"")</f>
        <v/>
      </c>
      <c r="M114" s="106" t="str">
        <f>IF(C114&gt;0,VLOOKUP($C114,CDHU189!$A$8:$F$4121,6,FALSE),"")</f>
        <v/>
      </c>
    </row>
    <row r="115" spans="1:13" ht="18.75" customHeight="1">
      <c r="A115" s="202" t="s">
        <v>7969</v>
      </c>
      <c r="B115" s="203"/>
      <c r="C115" s="204"/>
      <c r="D115" s="205" t="s">
        <v>8134</v>
      </c>
      <c r="E115" s="200"/>
      <c r="F115" s="200"/>
      <c r="G115" s="200"/>
      <c r="H115" s="201"/>
      <c r="I115" s="111" t="str">
        <f t="shared" si="27"/>
        <v/>
      </c>
      <c r="J115" s="110"/>
      <c r="L115" s="106" t="str">
        <f>IF(C115&gt;0,VLOOKUP($C115,CDHU!$A$8:$F$4121,6,FALSE),"")</f>
        <v/>
      </c>
      <c r="M115" s="106" t="str">
        <f>IF(C115&gt;0,VLOOKUP($C115,CDHU189!$A$8:$F$4121,6,FALSE),"")</f>
        <v/>
      </c>
    </row>
    <row r="116" spans="1:13" ht="18">
      <c r="A116" s="170" t="s">
        <v>8129</v>
      </c>
      <c r="B116" s="171"/>
      <c r="C116" s="171"/>
      <c r="D116" s="172" t="s">
        <v>7968</v>
      </c>
      <c r="E116" s="173"/>
      <c r="F116" s="173"/>
      <c r="G116" s="165" t="str">
        <f t="shared" ref="G116" si="33">IF(C116&gt;0,ROUND(L116*$L$5,2),"")</f>
        <v/>
      </c>
      <c r="H116" s="174" t="str">
        <f t="shared" ref="H116:H120" si="34">IF(C116&gt;0,ROUND(F116*G116,2),"")</f>
        <v/>
      </c>
      <c r="I116" s="111" t="str">
        <f t="shared" si="27"/>
        <v/>
      </c>
      <c r="J116" s="111"/>
      <c r="L116" s="106" t="str">
        <f>IF(C116&gt;0,VLOOKUP($C116,CDHU!$A$8:$F$4121,6,FALSE),"")</f>
        <v/>
      </c>
      <c r="M116" s="106" t="str">
        <f>IF(C116&gt;0,VLOOKUP($C116,CDHU189!$A$8:$F$4121,6,FALSE),"")</f>
        <v/>
      </c>
    </row>
    <row r="117" spans="1:13" ht="18">
      <c r="A117" s="175" t="s">
        <v>8130</v>
      </c>
      <c r="B117" s="173" t="s">
        <v>8061</v>
      </c>
      <c r="C117" s="173" t="s">
        <v>1502</v>
      </c>
      <c r="D117" s="184" t="str">
        <f>IF(C117&gt;0,VLOOKUP(ORÇAMENTO!C117,CDHU188!$A$8:$F$4121,2,FALSE),"")</f>
        <v>Alvenaria de elevação de 1 tijolo maciço comum</v>
      </c>
      <c r="E117" s="161" t="str">
        <f>IF(C117&gt;0,VLOOKUP($C117,CDHU!$A$8:$F$4121,3,FALSE),"")</f>
        <v>M2</v>
      </c>
      <c r="F117" s="176">
        <f>'MEMORIAL DE CÁLCULO'!J951</f>
        <v>0.54</v>
      </c>
      <c r="G117" s="165">
        <f>IF(C117&gt;0,ROUND(M117*$L$5,2),"")</f>
        <v>236.38</v>
      </c>
      <c r="H117" s="174">
        <f t="shared" si="34"/>
        <v>127.65</v>
      </c>
      <c r="I117" s="111">
        <f t="shared" si="27"/>
        <v>0</v>
      </c>
      <c r="J117" s="111"/>
      <c r="L117" s="106">
        <f>IF(C117&gt;0,VLOOKUP($C117,CDHU188!$A$8:$F$4121,6,FALSE),"")</f>
        <v>197.32</v>
      </c>
      <c r="M117" s="106">
        <f>IF(C117&gt;0,VLOOKUP($C117,CDHU189!$A$8:$F$4121,6,FALSE),"")</f>
        <v>196.98</v>
      </c>
    </row>
    <row r="118" spans="1:13" ht="18">
      <c r="A118" s="180" t="s">
        <v>8572</v>
      </c>
      <c r="B118" s="181"/>
      <c r="C118" s="182"/>
      <c r="D118" s="183" t="s">
        <v>8109</v>
      </c>
      <c r="E118" s="161"/>
      <c r="F118" s="161"/>
      <c r="G118" s="165" t="str">
        <f t="shared" ref="G118:G120" si="35">IF(C118&gt;0,ROUND(M118*$L$5,2),"")</f>
        <v/>
      </c>
      <c r="H118" s="166" t="str">
        <f t="shared" si="34"/>
        <v/>
      </c>
      <c r="I118" s="111" t="str">
        <f t="shared" si="27"/>
        <v/>
      </c>
      <c r="J118" s="111"/>
      <c r="L118" s="106" t="str">
        <f>IF(C118&gt;0,VLOOKUP($C118,CDHU!$A$8:$F$4121,6,FALSE),"")</f>
        <v/>
      </c>
      <c r="M118" s="106" t="str">
        <f>IF(C118&gt;0,VLOOKUP($C118,CDHU189!$A$8:$F$4121,6,FALSE),"")</f>
        <v/>
      </c>
    </row>
    <row r="119" spans="1:13" ht="18.75" customHeight="1">
      <c r="A119" s="160" t="s">
        <v>8573</v>
      </c>
      <c r="B119" s="161" t="s">
        <v>8061</v>
      </c>
      <c r="C119" s="162" t="s">
        <v>1521</v>
      </c>
      <c r="D119" s="163" t="str">
        <f>IF(C119&gt;0,VLOOKUP(ORÇAMENTO!C119,CDHU188!$A$8:$F$4121,2,FALSE),"")</f>
        <v>Alvenaria de bloco cerâmico de vedação, uso revestido, de 14 cm</v>
      </c>
      <c r="E119" s="161" t="str">
        <f>IF(C119&gt;0,VLOOKUP($C119,CDHU!$A$8:$F$4121,3,FALSE),"")</f>
        <v>M2</v>
      </c>
      <c r="F119" s="164">
        <f>'MEMORIAL DE CÁLCULO'!J984</f>
        <v>69.63</v>
      </c>
      <c r="G119" s="165">
        <f t="shared" si="35"/>
        <v>92.59</v>
      </c>
      <c r="H119" s="166">
        <f t="shared" si="34"/>
        <v>6447.04</v>
      </c>
      <c r="I119" s="111">
        <f t="shared" si="27"/>
        <v>0</v>
      </c>
      <c r="J119" s="111"/>
      <c r="L119" s="106">
        <f>IF(C119&gt;0,VLOOKUP($C119,CDHU188!$A$8:$F$4121,6,FALSE),"")</f>
        <v>76.709999999999994</v>
      </c>
      <c r="M119" s="106">
        <f>IF(C119&gt;0,VLOOKUP($C119,CDHU189!$A$8:$F$4121,6,FALSE),"")</f>
        <v>77.16</v>
      </c>
    </row>
    <row r="120" spans="1:13" ht="18">
      <c r="A120" s="160" t="s">
        <v>8715</v>
      </c>
      <c r="B120" s="161" t="s">
        <v>8061</v>
      </c>
      <c r="C120" s="162" t="s">
        <v>1557</v>
      </c>
      <c r="D120" s="163" t="str">
        <f>IF(C120&gt;0,VLOOKUP(ORÇAMENTO!C120,CDHU188!$A$8:$F$4121,2,FALSE),"")</f>
        <v>Vergas, contravergas e pilaretes de concreto armado</v>
      </c>
      <c r="E120" s="161" t="str">
        <f>IF(C120&gt;0,VLOOKUP($C120,CDHU!$A$8:$F$4121,3,FALSE),"")</f>
        <v>M3</v>
      </c>
      <c r="F120" s="164">
        <f>'MEMORIAL DE CÁLCULO'!J1009</f>
        <v>0.6</v>
      </c>
      <c r="G120" s="165">
        <f t="shared" si="35"/>
        <v>2028.73</v>
      </c>
      <c r="H120" s="166">
        <f t="shared" si="34"/>
        <v>1217.24</v>
      </c>
      <c r="I120" s="111">
        <f t="shared" si="27"/>
        <v>0</v>
      </c>
      <c r="J120" s="111"/>
      <c r="L120" s="106">
        <f>IF(C120&gt;0,VLOOKUP($C120,CDHU188!$A$8:$F$4121,6,FALSE),"")</f>
        <v>1706.54</v>
      </c>
      <c r="M120" s="106">
        <f>IF(C120&gt;0,VLOOKUP($C120,CDHU189!$A$8:$F$4121,6,FALSE),"")</f>
        <v>1690.61</v>
      </c>
    </row>
    <row r="121" spans="1:13" ht="18">
      <c r="A121" s="167"/>
      <c r="B121" s="151"/>
      <c r="C121" s="150"/>
      <c r="D121" s="151"/>
      <c r="E121" s="150"/>
      <c r="F121" s="150"/>
      <c r="G121" s="206" t="s">
        <v>6</v>
      </c>
      <c r="H121" s="201">
        <f>SUM(H116:H120)</f>
        <v>7791.9299999999994</v>
      </c>
      <c r="I121" s="111" t="str">
        <f t="shared" si="27"/>
        <v/>
      </c>
      <c r="J121" s="110"/>
      <c r="L121" s="106" t="str">
        <f>IF(C121&gt;0,VLOOKUP($C121,CDHU!$A$8:$F$4121,6,FALSE),"")</f>
        <v/>
      </c>
      <c r="M121" s="106" t="str">
        <f>IF(C121&gt;0,VLOOKUP($C121,CDHU189!$A$8:$F$4121,6,FALSE),"")</f>
        <v/>
      </c>
    </row>
    <row r="122" spans="1:13" ht="18">
      <c r="A122" s="167"/>
      <c r="B122" s="151"/>
      <c r="C122" s="150"/>
      <c r="D122" s="151"/>
      <c r="E122" s="150"/>
      <c r="F122" s="150"/>
      <c r="G122" s="150"/>
      <c r="H122" s="169"/>
      <c r="I122" s="111" t="str">
        <f t="shared" si="27"/>
        <v/>
      </c>
      <c r="J122" s="147"/>
      <c r="L122" s="106" t="str">
        <f>IF(C122&gt;0,VLOOKUP($C122,CDHU!$A$8:$F$4121,6,FALSE),"")</f>
        <v/>
      </c>
      <c r="M122" s="106" t="str">
        <f>IF(C122&gt;0,VLOOKUP($C122,CDHU189!$A$8:$F$4121,6,FALSE),"")</f>
        <v/>
      </c>
    </row>
    <row r="123" spans="1:13" ht="18">
      <c r="A123" s="202" t="s">
        <v>7971</v>
      </c>
      <c r="B123" s="203"/>
      <c r="C123" s="204"/>
      <c r="D123" s="205" t="s">
        <v>7970</v>
      </c>
      <c r="E123" s="200"/>
      <c r="F123" s="200"/>
      <c r="G123" s="200"/>
      <c r="H123" s="201"/>
      <c r="I123" s="111" t="str">
        <f t="shared" si="27"/>
        <v/>
      </c>
      <c r="J123" s="110"/>
      <c r="L123" s="106" t="str">
        <f>IF(C123&gt;0,VLOOKUP($C123,CDHU!$A$8:$F$4121,6,FALSE),"")</f>
        <v/>
      </c>
      <c r="M123" s="106" t="str">
        <f>IF(C123&gt;0,VLOOKUP($C123,CDHU189!$A$8:$F$4121,6,FALSE),"")</f>
        <v/>
      </c>
    </row>
    <row r="124" spans="1:13" ht="18">
      <c r="A124" s="180" t="s">
        <v>8562</v>
      </c>
      <c r="B124" s="181"/>
      <c r="C124" s="182"/>
      <c r="D124" s="183" t="s">
        <v>7990</v>
      </c>
      <c r="E124" s="161"/>
      <c r="F124" s="161"/>
      <c r="G124" s="165" t="str">
        <f t="shared" ref="G124" si="36">IF(C124&gt;0,ROUND(L124*$L$5,2),"")</f>
        <v/>
      </c>
      <c r="H124" s="166" t="str">
        <f t="shared" ref="H124:H126" si="37">IF(C124&gt;0,ROUND(F124*G124,2),"")</f>
        <v/>
      </c>
      <c r="I124" s="111" t="str">
        <f t="shared" si="27"/>
        <v/>
      </c>
      <c r="J124" s="111"/>
      <c r="L124" s="106" t="str">
        <f>IF(C124&gt;0,VLOOKUP($C124,CDHU!$A$8:$F$4121,6,FALSE),"")</f>
        <v/>
      </c>
      <c r="M124" s="106" t="str">
        <f>IF(C124&gt;0,VLOOKUP($C124,CDHU189!$A$8:$F$4121,6,FALSE),"")</f>
        <v/>
      </c>
    </row>
    <row r="125" spans="1:13" ht="18">
      <c r="A125" s="160" t="s">
        <v>8563</v>
      </c>
      <c r="B125" s="161" t="s">
        <v>8061</v>
      </c>
      <c r="C125" s="162" t="s">
        <v>1843</v>
      </c>
      <c r="D125" s="184" t="str">
        <f>IF(C125&gt;0,VLOOKUP(ORÇAMENTO!C125,CDHU188!$A$8:$F$4121,2,FALSE),"")</f>
        <v>Chapisco</v>
      </c>
      <c r="E125" s="161" t="str">
        <f>IF(C125&gt;0,VLOOKUP($C125,CDHU!$A$8:$F$4121,3,FALSE),"")</f>
        <v>M2</v>
      </c>
      <c r="F125" s="164">
        <f>'MEMORIAL DE CÁLCULO'!J1028</f>
        <v>325.95999999999998</v>
      </c>
      <c r="G125" s="165">
        <f>IF(C125&gt;0,ROUND(M125*$L$5,2),"")</f>
        <v>7.45</v>
      </c>
      <c r="H125" s="166">
        <f t="shared" si="37"/>
        <v>2428.4</v>
      </c>
      <c r="I125" s="111">
        <f t="shared" si="27"/>
        <v>0</v>
      </c>
      <c r="J125" s="111"/>
      <c r="L125" s="106">
        <f>IF(C125&gt;0,VLOOKUP($C125,CDHU188!$A$8:$F$4121,6,FALSE),"")</f>
        <v>6.32</v>
      </c>
      <c r="M125" s="106">
        <f>IF(C125&gt;0,VLOOKUP($C125,CDHU189!$A$8:$F$4121,6,FALSE),"")</f>
        <v>6.21</v>
      </c>
    </row>
    <row r="126" spans="1:13" ht="18">
      <c r="A126" s="160" t="s">
        <v>8564</v>
      </c>
      <c r="B126" s="161" t="s">
        <v>8061</v>
      </c>
      <c r="C126" s="162" t="s">
        <v>1853</v>
      </c>
      <c r="D126" s="184" t="str">
        <f>IF(C126&gt;0,VLOOKUP(ORÇAMENTO!C126,CDHU188!$A$8:$F$4121,2,FALSE),"")</f>
        <v>Emboço comum</v>
      </c>
      <c r="E126" s="161" t="str">
        <f>IF(C126&gt;0,VLOOKUP($C126,CDHU!$A$8:$F$4121,3,FALSE),"")</f>
        <v>M2</v>
      </c>
      <c r="F126" s="164">
        <f>'MEMORIAL DE CÁLCULO'!J1034</f>
        <v>325.95999999999998</v>
      </c>
      <c r="G126" s="165">
        <f t="shared" ref="G126:G129" si="38">IF(C126&gt;0,ROUND(M126*$L$5,2),"")</f>
        <v>24.41</v>
      </c>
      <c r="H126" s="166">
        <f t="shared" si="37"/>
        <v>7956.68</v>
      </c>
      <c r="I126" s="111">
        <f t="shared" si="27"/>
        <v>0</v>
      </c>
      <c r="J126" s="111"/>
      <c r="L126" s="106">
        <f>IF(C126&gt;0,VLOOKUP($C126,CDHU188!$A$8:$F$4121,6,FALSE),"")</f>
        <v>20.41</v>
      </c>
      <c r="M126" s="106">
        <f>IF(C126&gt;0,VLOOKUP($C126,CDHU189!$A$8:$F$4121,6,FALSE),"")</f>
        <v>20.34</v>
      </c>
    </row>
    <row r="127" spans="1:13" ht="18">
      <c r="A127" s="180" t="s">
        <v>8565</v>
      </c>
      <c r="B127" s="181"/>
      <c r="C127" s="182"/>
      <c r="D127" s="183" t="s">
        <v>8671</v>
      </c>
      <c r="E127" s="161"/>
      <c r="F127" s="161"/>
      <c r="G127" s="165" t="str">
        <f t="shared" si="38"/>
        <v/>
      </c>
      <c r="H127" s="166" t="str">
        <f t="shared" ref="H127:H128" si="39">IF(C127&gt;0,ROUND(F127*G127,2),"")</f>
        <v/>
      </c>
      <c r="I127" s="111" t="str">
        <f t="shared" ref="I127:I128" si="40">IF(C127&gt;0,H127-(ROUND(F127*G127,2)),"")</f>
        <v/>
      </c>
      <c r="J127" s="111"/>
      <c r="L127" s="106" t="str">
        <f>IF(C127&gt;0,VLOOKUP($C127,CDHU!$A$8:$F$4121,6,FALSE),"")</f>
        <v/>
      </c>
      <c r="M127" s="106" t="str">
        <f>IF(C127&gt;0,VLOOKUP($C127,CDHU189!$A$8:$F$4121,6,FALSE),"")</f>
        <v/>
      </c>
    </row>
    <row r="128" spans="1:13" ht="54">
      <c r="A128" s="160" t="s">
        <v>8566</v>
      </c>
      <c r="B128" s="161" t="s">
        <v>8061</v>
      </c>
      <c r="C128" s="162" t="s">
        <v>1966</v>
      </c>
      <c r="D128" s="163" t="str">
        <f>IF(C128&gt;0,VLOOKUP(ORÇAMENTO!C128,CDHU188!$A$8:$F$4121,2,FALSE),"")</f>
        <v>Placa cerâmica esmaltada PEI-5 para área interna, grupo de absorção BIIb, resistência química B, assentado com argamassa colante industrializada</v>
      </c>
      <c r="E128" s="161" t="str">
        <f>IF(C128&gt;0,VLOOKUP($C128,CDHU!$A$8:$F$4121,3,FALSE),"")</f>
        <v>M2</v>
      </c>
      <c r="F128" s="164">
        <f>'MEMORIAL DE CÁLCULO'!J1045</f>
        <v>51.269999999999996</v>
      </c>
      <c r="G128" s="165">
        <f t="shared" si="38"/>
        <v>51.77</v>
      </c>
      <c r="H128" s="166">
        <f t="shared" si="39"/>
        <v>2654.25</v>
      </c>
      <c r="I128" s="111">
        <f t="shared" si="40"/>
        <v>0</v>
      </c>
      <c r="J128" s="111"/>
      <c r="L128" s="106">
        <f>IF(C128&gt;0,VLOOKUP($C128,CDHU188!$A$8:$F$4121,6,FALSE),"")</f>
        <v>44.12</v>
      </c>
      <c r="M128" s="106">
        <f>IF(C128&gt;0,VLOOKUP($C128,CDHU189!$A$8:$F$4121,6,FALSE),"")</f>
        <v>43.14</v>
      </c>
    </row>
    <row r="129" spans="1:13" ht="36">
      <c r="A129" s="160" t="s">
        <v>8822</v>
      </c>
      <c r="B129" s="161" t="s">
        <v>8061</v>
      </c>
      <c r="C129" s="162" t="s">
        <v>1982</v>
      </c>
      <c r="D129" s="163" t="str">
        <f>IF(C129&gt;0,VLOOKUP(ORÇAMENTO!C129,CDHU188!$A$8:$F$4121,2,FALSE),"")</f>
        <v>Rejuntamento em placas cerâmicas com argamassa industrializada para rejunte, juntas acima de 3 até 5 mm</v>
      </c>
      <c r="E129" s="161" t="str">
        <f>IF(C129&gt;0,VLOOKUP($C129,CDHU!$A$8:$F$4121,3,FALSE),"")</f>
        <v>M2</v>
      </c>
      <c r="F129" s="164">
        <f>'MEMORIAL DE CÁLCULO'!J1052</f>
        <v>51.269999999999996</v>
      </c>
      <c r="G129" s="165">
        <f t="shared" si="38"/>
        <v>13.31</v>
      </c>
      <c r="H129" s="166">
        <f t="shared" ref="H129" si="41">IF(C129&gt;0,ROUND(F129*G129,2),"")</f>
        <v>682.4</v>
      </c>
      <c r="I129" s="111">
        <f t="shared" ref="I129" si="42">IF(C129&gt;0,H129-(ROUND(F129*G129,2)),"")</f>
        <v>0</v>
      </c>
      <c r="J129" s="111"/>
      <c r="L129" s="106">
        <f>IF(C129&gt;0,VLOOKUP($C129,CDHU188!$A$8:$F$4121,6,FALSE),"")</f>
        <v>11.03</v>
      </c>
      <c r="M129" s="106">
        <f>IF(C129&gt;0,VLOOKUP($C129,CDHU189!$A$8:$F$4121,6,FALSE),"")</f>
        <v>11.09</v>
      </c>
    </row>
    <row r="130" spans="1:13" ht="18">
      <c r="A130" s="167"/>
      <c r="B130" s="151"/>
      <c r="C130" s="150"/>
      <c r="D130" s="151"/>
      <c r="E130" s="150"/>
      <c r="F130" s="150"/>
      <c r="G130" s="206" t="s">
        <v>6</v>
      </c>
      <c r="H130" s="201">
        <f>SUM(H124:H129)</f>
        <v>13721.73</v>
      </c>
      <c r="I130" s="111" t="str">
        <f t="shared" si="27"/>
        <v/>
      </c>
      <c r="J130" s="110"/>
      <c r="L130" s="106" t="str">
        <f>IF(C130&gt;0,VLOOKUP($C130,CDHU!$A$8:$F$4121,6,FALSE),"")</f>
        <v/>
      </c>
      <c r="M130" s="106" t="str">
        <f>IF(C130&gt;0,VLOOKUP($C130,CDHU189!$A$8:$F$4121,6,FALSE),"")</f>
        <v/>
      </c>
    </row>
    <row r="131" spans="1:13" ht="18">
      <c r="A131" s="167"/>
      <c r="B131" s="151"/>
      <c r="C131" s="150"/>
      <c r="D131" s="151"/>
      <c r="E131" s="150"/>
      <c r="F131" s="150"/>
      <c r="G131" s="150"/>
      <c r="H131" s="169"/>
      <c r="I131" s="111" t="str">
        <f t="shared" si="27"/>
        <v/>
      </c>
      <c r="J131" s="39"/>
      <c r="L131" s="106" t="str">
        <f>IF(C131&gt;0,VLOOKUP($C131,CDHU!$A$8:$F$4121,6,FALSE),"")</f>
        <v/>
      </c>
      <c r="M131" s="106" t="str">
        <f>IF(C131&gt;0,VLOOKUP($C131,CDHU189!$A$8:$F$4121,6,FALSE),"")</f>
        <v/>
      </c>
    </row>
    <row r="132" spans="1:13" ht="18">
      <c r="A132" s="202" t="s">
        <v>8578</v>
      </c>
      <c r="B132" s="203"/>
      <c r="C132" s="204"/>
      <c r="D132" s="205" t="s">
        <v>7974</v>
      </c>
      <c r="E132" s="200"/>
      <c r="F132" s="200"/>
      <c r="G132" s="200"/>
      <c r="H132" s="201"/>
      <c r="I132" s="111" t="str">
        <f t="shared" si="27"/>
        <v/>
      </c>
      <c r="J132" s="110"/>
      <c r="L132" s="106" t="str">
        <f>IF(C132&gt;0,VLOOKUP($C132,CDHU!$A$8:$F$4121,6,FALSE),"")</f>
        <v/>
      </c>
      <c r="M132" s="106" t="str">
        <f>IF(C132&gt;0,VLOOKUP($C132,CDHU189!$A$8:$F$4121,6,FALSE),"")</f>
        <v/>
      </c>
    </row>
    <row r="133" spans="1:13" ht="18">
      <c r="A133" s="180" t="s">
        <v>8579</v>
      </c>
      <c r="B133" s="181"/>
      <c r="C133" s="182"/>
      <c r="D133" s="183" t="s">
        <v>8828</v>
      </c>
      <c r="E133" s="161"/>
      <c r="F133" s="161"/>
      <c r="G133" s="165" t="str">
        <f t="shared" ref="G133" si="43">IF(C133&gt;0,ROUND(L133*$L$5,2),"")</f>
        <v/>
      </c>
      <c r="H133" s="166" t="str">
        <f t="shared" ref="H133:H138" si="44">IF(C133&gt;0,ROUND(F133*G133,2),"")</f>
        <v/>
      </c>
      <c r="I133" s="111" t="str">
        <f t="shared" si="27"/>
        <v/>
      </c>
      <c r="J133" s="111"/>
      <c r="L133" s="106" t="str">
        <f>IF(C133&gt;0,VLOOKUP($C133,CDHU!$A$8:$F$4121,6,FALSE),"")</f>
        <v/>
      </c>
      <c r="M133" s="106" t="str">
        <f>IF(C133&gt;0,VLOOKUP($C133,CDHU189!$A$8:$F$4121,6,FALSE),"")</f>
        <v/>
      </c>
    </row>
    <row r="134" spans="1:13" ht="18">
      <c r="A134" s="160" t="s">
        <v>8580</v>
      </c>
      <c r="B134" s="161" t="s">
        <v>8061</v>
      </c>
      <c r="C134" s="162" t="s">
        <v>1287</v>
      </c>
      <c r="D134" s="184" t="str">
        <f>IF(C134&gt;0,VLOOKUP(ORÇAMENTO!C134,CDHU188!$A$8:$F$4121,2,FALSE),"")</f>
        <v>Lastro de pedra britada</v>
      </c>
      <c r="E134" s="161" t="str">
        <f>IF(C134&gt;0,VLOOKUP($C134,CDHU!$A$8:$F$4121,3,FALSE),"")</f>
        <v>M3</v>
      </c>
      <c r="F134" s="164">
        <f>'MEMORIAL DE CÁLCULO'!J1065</f>
        <v>0.08</v>
      </c>
      <c r="G134" s="165">
        <f>IF(C134&gt;0,ROUND(M134*$L$5,2),"")</f>
        <v>203.27</v>
      </c>
      <c r="H134" s="166">
        <f t="shared" si="44"/>
        <v>16.260000000000002</v>
      </c>
      <c r="I134" s="111">
        <f t="shared" si="27"/>
        <v>0</v>
      </c>
      <c r="J134" s="111"/>
      <c r="L134" s="106">
        <f>IF(C134&gt;0,VLOOKUP($C134,CDHU188!$A$8:$F$4121,6,FALSE),"")</f>
        <v>167.47</v>
      </c>
      <c r="M134" s="106">
        <f>IF(C134&gt;0,VLOOKUP($C134,CDHU189!$A$8:$F$4121,6,FALSE),"")</f>
        <v>169.39</v>
      </c>
    </row>
    <row r="135" spans="1:13" ht="18">
      <c r="A135" s="160" t="s">
        <v>8581</v>
      </c>
      <c r="B135" s="161" t="s">
        <v>8061</v>
      </c>
      <c r="C135" s="162" t="s">
        <v>1865</v>
      </c>
      <c r="D135" s="184" t="str">
        <f>IF(C135&gt;0,VLOOKUP(ORÇAMENTO!C135,CDHU188!$A$8:$F$4121,2,FALSE),"")</f>
        <v>Cimentado desempenado</v>
      </c>
      <c r="E135" s="161" t="str">
        <f>IF(C135&gt;0,VLOOKUP($C135,CDHU!$A$8:$F$4121,3,FALSE),"")</f>
        <v>M2</v>
      </c>
      <c r="F135" s="164">
        <f>'MEMORIAL DE CÁLCULO'!J1074</f>
        <v>2.5700000000000003</v>
      </c>
      <c r="G135" s="165">
        <f t="shared" ref="G135:G148" si="45">IF(C135&gt;0,ROUND(M135*$L$5,2),"")</f>
        <v>35.520000000000003</v>
      </c>
      <c r="H135" s="166">
        <f t="shared" si="44"/>
        <v>91.29</v>
      </c>
      <c r="I135" s="111">
        <f t="shared" si="27"/>
        <v>0</v>
      </c>
      <c r="J135" s="111"/>
      <c r="L135" s="106">
        <f>IF(C135&gt;0,VLOOKUP($C135,CDHU188!$A$8:$F$4121,6,FALSE),"")</f>
        <v>30.05</v>
      </c>
      <c r="M135" s="106">
        <f>IF(C135&gt;0,VLOOKUP($C135,CDHU189!$A$8:$F$4121,6,FALSE),"")</f>
        <v>29.6</v>
      </c>
    </row>
    <row r="136" spans="1:13" ht="18">
      <c r="A136" s="180" t="s">
        <v>8582</v>
      </c>
      <c r="B136" s="181"/>
      <c r="C136" s="182"/>
      <c r="D136" s="183" t="s">
        <v>8671</v>
      </c>
      <c r="E136" s="161"/>
      <c r="F136" s="161"/>
      <c r="G136" s="165" t="str">
        <f t="shared" si="45"/>
        <v/>
      </c>
      <c r="H136" s="166" t="str">
        <f t="shared" si="44"/>
        <v/>
      </c>
      <c r="I136" s="111" t="str">
        <f t="shared" si="27"/>
        <v/>
      </c>
      <c r="J136" s="111"/>
      <c r="L136" s="106" t="str">
        <f>IF(C136&gt;0,VLOOKUP($C136,CDHU!$A$8:$F$4121,6,FALSE),"")</f>
        <v/>
      </c>
      <c r="M136" s="106" t="str">
        <f>IF(C136&gt;0,VLOOKUP($C136,CDHU189!$A$8:$F$4121,6,FALSE),"")</f>
        <v/>
      </c>
    </row>
    <row r="137" spans="1:13" ht="54">
      <c r="A137" s="160" t="s">
        <v>8583</v>
      </c>
      <c r="B137" s="161" t="s">
        <v>8061</v>
      </c>
      <c r="C137" s="162" t="s">
        <v>1966</v>
      </c>
      <c r="D137" s="163" t="str">
        <f>IF(C137&gt;0,VLOOKUP(ORÇAMENTO!C137,CDHU188!$A$8:$F$4121,2,FALSE),"")</f>
        <v>Placa cerâmica esmaltada PEI-5 para área interna, grupo de absorção BIIb, resistência química B, assentado com argamassa colante industrializada</v>
      </c>
      <c r="E137" s="161" t="str">
        <f>IF(C137&gt;0,VLOOKUP($C137,CDHU!$A$8:$F$4121,3,FALSE),"")</f>
        <v>M2</v>
      </c>
      <c r="F137" s="164">
        <f>'MEMORIAL DE CÁLCULO'!J1085</f>
        <v>7.47</v>
      </c>
      <c r="G137" s="165">
        <f t="shared" si="45"/>
        <v>51.77</v>
      </c>
      <c r="H137" s="166">
        <f t="shared" si="44"/>
        <v>386.72</v>
      </c>
      <c r="I137" s="111">
        <f t="shared" si="27"/>
        <v>0</v>
      </c>
      <c r="J137" s="111"/>
      <c r="L137" s="106">
        <f>IF(C137&gt;0,VLOOKUP($C137,CDHU188!$A$8:$F$4121,6,FALSE),"")</f>
        <v>44.12</v>
      </c>
      <c r="M137" s="106">
        <f>IF(C137&gt;0,VLOOKUP($C137,CDHU189!$A$8:$F$4121,6,FALSE),"")</f>
        <v>43.14</v>
      </c>
    </row>
    <row r="138" spans="1:13" ht="36">
      <c r="A138" s="160" t="s">
        <v>8829</v>
      </c>
      <c r="B138" s="161" t="s">
        <v>8061</v>
      </c>
      <c r="C138" s="162" t="s">
        <v>1982</v>
      </c>
      <c r="D138" s="163" t="str">
        <f>IF(C138&gt;0,VLOOKUP(ORÇAMENTO!C138,CDHU188!$A$8:$F$4121,2,FALSE),"")</f>
        <v>Rejuntamento em placas cerâmicas com argamassa industrializada para rejunte, juntas acima de 3 até 5 mm</v>
      </c>
      <c r="E138" s="161" t="str">
        <f>IF(C138&gt;0,VLOOKUP($C138,CDHU!$A$8:$F$4121,3,FALSE),"")</f>
        <v>M2</v>
      </c>
      <c r="F138" s="164">
        <f>'MEMORIAL DE CÁLCULO'!J1092</f>
        <v>7.47</v>
      </c>
      <c r="G138" s="165">
        <f t="shared" si="45"/>
        <v>13.31</v>
      </c>
      <c r="H138" s="166">
        <f t="shared" si="44"/>
        <v>99.43</v>
      </c>
      <c r="I138" s="111">
        <f t="shared" si="27"/>
        <v>0</v>
      </c>
      <c r="J138" s="111"/>
      <c r="L138" s="106">
        <f>IF(C138&gt;0,VLOOKUP($C138,CDHU188!$A$8:$F$4121,6,FALSE),"")</f>
        <v>11.03</v>
      </c>
      <c r="M138" s="106">
        <f>IF(C138&gt;0,VLOOKUP($C138,CDHU189!$A$8:$F$4121,6,FALSE),"")</f>
        <v>11.09</v>
      </c>
    </row>
    <row r="139" spans="1:13" ht="36">
      <c r="A139" s="160" t="s">
        <v>8830</v>
      </c>
      <c r="B139" s="161" t="s">
        <v>8061</v>
      </c>
      <c r="C139" s="162" t="s">
        <v>2079</v>
      </c>
      <c r="D139" s="163" t="str">
        <f>IF(C139&gt;0,VLOOKUP(ORÇAMENTO!C139,CDHU188!$A$8:$F$4121,2,FALSE),"")</f>
        <v>Peitoril e/ou soleira em granito, espessura de 2 cm e largura até 20 cm, acabamento polido</v>
      </c>
      <c r="E139" s="161" t="str">
        <f>IF(C139&gt;0,VLOOKUP($C139,CDHU!$A$8:$F$4121,3,FALSE),"")</f>
        <v>M</v>
      </c>
      <c r="F139" s="164">
        <f>'MEMORIAL DE CÁLCULO'!J1108</f>
        <v>9.7999999999999989</v>
      </c>
      <c r="G139" s="165">
        <f t="shared" si="45"/>
        <v>186.34</v>
      </c>
      <c r="H139" s="166">
        <f>IF(C139&gt;0,ROUND(F139*G139,2),"")</f>
        <v>1826.13</v>
      </c>
      <c r="I139" s="111">
        <f>IF(C139&gt;0,H139-(ROUND(F139*G139,2)),"")</f>
        <v>0</v>
      </c>
      <c r="J139" s="111"/>
      <c r="L139" s="106">
        <f>IF(C139&gt;0,VLOOKUP($C139,CDHU188!$A$8:$F$4121,6,FALSE),"")</f>
        <v>152.77000000000001</v>
      </c>
      <c r="M139" s="106">
        <f>IF(C139&gt;0,VLOOKUP($C139,CDHU189!$A$8:$F$4121,6,FALSE),"")</f>
        <v>155.28</v>
      </c>
    </row>
    <row r="140" spans="1:13" ht="18">
      <c r="A140" s="180" t="s">
        <v>8584</v>
      </c>
      <c r="B140" s="181"/>
      <c r="C140" s="182"/>
      <c r="D140" s="183" t="s">
        <v>8833</v>
      </c>
      <c r="E140" s="161"/>
      <c r="F140" s="161"/>
      <c r="G140" s="165" t="str">
        <f t="shared" si="45"/>
        <v/>
      </c>
      <c r="H140" s="166" t="str">
        <f>IF(C140&gt;0,ROUND(F140*G140,2),"")</f>
        <v/>
      </c>
      <c r="I140" s="111" t="str">
        <f t="shared" ref="I140:I146" si="46">IF(C140&gt;0,H140-(ROUND(F140*G140,2)),"")</f>
        <v/>
      </c>
      <c r="J140" s="111"/>
      <c r="L140" s="106" t="str">
        <f>IF(C140&gt;0,VLOOKUP($C140,CDHU!$A$8:$F$4121,6,FALSE),"")</f>
        <v/>
      </c>
      <c r="M140" s="106" t="str">
        <f>IF(C140&gt;0,VLOOKUP($C140,CDHU189!$A$8:$F$4121,6,FALSE),"")</f>
        <v/>
      </c>
    </row>
    <row r="141" spans="1:13" ht="18">
      <c r="A141" s="160" t="s">
        <v>8585</v>
      </c>
      <c r="B141" s="161" t="s">
        <v>8061</v>
      </c>
      <c r="C141" s="162" t="s">
        <v>1287</v>
      </c>
      <c r="D141" s="163" t="str">
        <f>IF(C141&gt;0,VLOOKUP(ORÇAMENTO!C141,CDHU188!$A$8:$F$4121,2,FALSE),"")</f>
        <v>Lastro de pedra britada</v>
      </c>
      <c r="E141" s="161" t="str">
        <f>IF(C141&gt;0,VLOOKUP($C141,CDHU!$A$8:$F$4121,3,FALSE),"")</f>
        <v>M3</v>
      </c>
      <c r="F141" s="164">
        <f>'MEMORIAL DE CÁLCULO'!J1123</f>
        <v>2.2200000000000002</v>
      </c>
      <c r="G141" s="165">
        <f t="shared" si="45"/>
        <v>203.27</v>
      </c>
      <c r="H141" s="166">
        <f t="shared" ref="H141:H146" si="47">IF(C141&gt;0,ROUND(F141*G141,2),"")</f>
        <v>451.26</v>
      </c>
      <c r="I141" s="111">
        <f t="shared" si="46"/>
        <v>0</v>
      </c>
      <c r="J141" s="111"/>
      <c r="L141" s="106">
        <f>IF(C141&gt;0,VLOOKUP($C141,CDHU188!$A$8:$F$4121,6,FALSE),"")</f>
        <v>167.47</v>
      </c>
      <c r="M141" s="106">
        <f>IF(C141&gt;0,VLOOKUP($C141,CDHU189!$A$8:$F$4121,6,FALSE),"")</f>
        <v>169.39</v>
      </c>
    </row>
    <row r="142" spans="1:13" ht="18">
      <c r="A142" s="160" t="s">
        <v>8716</v>
      </c>
      <c r="B142" s="161" t="s">
        <v>8061</v>
      </c>
      <c r="C142" s="162" t="s">
        <v>1220</v>
      </c>
      <c r="D142" s="163" t="str">
        <f>IF(C142&gt;0,VLOOKUP(ORÇAMENTO!C142,CDHU188!$A$8:$F$4121,2,FALSE),"")</f>
        <v>Concreto usinado, fck = 25 MPa</v>
      </c>
      <c r="E142" s="161" t="str">
        <f>IF(C142&gt;0,VLOOKUP($C142,CDHU!$A$8:$F$4121,3,FALSE),"")</f>
        <v>M3</v>
      </c>
      <c r="F142" s="164">
        <f>'MEMORIAL DE CÁLCULO'!J1130</f>
        <v>5.19</v>
      </c>
      <c r="G142" s="165">
        <f t="shared" si="45"/>
        <v>549.97</v>
      </c>
      <c r="H142" s="166">
        <f t="shared" si="47"/>
        <v>2854.34</v>
      </c>
      <c r="I142" s="111">
        <f t="shared" si="46"/>
        <v>0</v>
      </c>
      <c r="J142" s="111"/>
      <c r="L142" s="106">
        <f>IF(C142&gt;0,VLOOKUP($C142,CDHU188!$A$8:$F$4121,6,FALSE),"")</f>
        <v>456.42</v>
      </c>
      <c r="M142" s="106">
        <f>IF(C142&gt;0,VLOOKUP($C142,CDHU189!$A$8:$F$4121,6,FALSE),"")</f>
        <v>458.31</v>
      </c>
    </row>
    <row r="143" spans="1:13" ht="36">
      <c r="A143" s="160" t="s">
        <v>8717</v>
      </c>
      <c r="B143" s="161" t="s">
        <v>8061</v>
      </c>
      <c r="C143" s="162" t="s">
        <v>1273</v>
      </c>
      <c r="D143" s="163" t="str">
        <f>IF(C143&gt;0,VLOOKUP(ORÇAMENTO!C143,CDHU188!$A$8:$F$4121,2,FALSE),"")</f>
        <v>Lançamento, espalhamento e adensamento de concreto ou massa em lastro e/ou enchimento</v>
      </c>
      <c r="E143" s="161" t="str">
        <f>IF(C143&gt;0,VLOOKUP($C143,CDHU!$A$8:$F$4121,3,FALSE),"")</f>
        <v>M3</v>
      </c>
      <c r="F143" s="164">
        <f>'MEMORIAL DE CÁLCULO'!J1137</f>
        <v>5.19</v>
      </c>
      <c r="G143" s="165">
        <f t="shared" si="45"/>
        <v>85.37</v>
      </c>
      <c r="H143" s="166">
        <f t="shared" ref="H143" si="48">IF(C143&gt;0,ROUND(F143*G143,2),"")</f>
        <v>443.07</v>
      </c>
      <c r="I143" s="111">
        <f t="shared" ref="I143:I144" si="49">IF(C143&gt;0,H143-(ROUND(F143*G143,2)),"")</f>
        <v>0</v>
      </c>
      <c r="J143" s="111"/>
      <c r="L143" s="106">
        <f>IF(C143&gt;0,VLOOKUP($C143,CDHU188!$A$8:$F$4121,6,FALSE),"")</f>
        <v>71.14</v>
      </c>
      <c r="M143" s="106">
        <f>IF(C143&gt;0,VLOOKUP($C143,CDHU189!$A$8:$F$4121,6,FALSE),"")</f>
        <v>71.14</v>
      </c>
    </row>
    <row r="144" spans="1:13" ht="18">
      <c r="A144" s="160" t="s">
        <v>8831</v>
      </c>
      <c r="B144" s="161" t="s">
        <v>8061</v>
      </c>
      <c r="C144" s="162" t="s">
        <v>1212</v>
      </c>
      <c r="D144" s="163" t="str">
        <f>IF(C144&gt;0,VLOOKUP(ORÇAMENTO!C144,CDHU188!$A$8:$F$4121,2,FALSE),"")</f>
        <v>Armadura em tela soldada de aço</v>
      </c>
      <c r="E144" s="161" t="str">
        <f>IF(C144&gt;0,VLOOKUP($C144,CDHU!$A$8:$F$4121,3,FALSE),"")</f>
        <v>KG</v>
      </c>
      <c r="F144" s="164">
        <f>'MEMORIAL DE CÁLCULO'!J1147</f>
        <v>109.76</v>
      </c>
      <c r="G144" s="165">
        <f t="shared" si="45"/>
        <v>17.09</v>
      </c>
      <c r="H144" s="166">
        <f>IF(C144&gt;0,ROUND(F144*G144,2),"")</f>
        <v>1875.8</v>
      </c>
      <c r="I144" s="111">
        <f t="shared" si="49"/>
        <v>0</v>
      </c>
      <c r="J144" s="111"/>
      <c r="L144" s="106">
        <f>IF(C144&gt;0,VLOOKUP($C144,CDHU188!$A$8:$F$4121,6,FALSE),"")</f>
        <v>14.47</v>
      </c>
      <c r="M144" s="106">
        <f>IF(C144&gt;0,VLOOKUP($C144,CDHU189!$A$8:$F$4121,6,FALSE),"")</f>
        <v>14.24</v>
      </c>
    </row>
    <row r="145" spans="1:13" ht="18">
      <c r="A145" s="180" t="s">
        <v>8586</v>
      </c>
      <c r="B145" s="181"/>
      <c r="C145" s="182"/>
      <c r="D145" s="183" t="s">
        <v>8577</v>
      </c>
      <c r="E145" s="161"/>
      <c r="F145" s="161"/>
      <c r="G145" s="165" t="str">
        <f t="shared" si="45"/>
        <v/>
      </c>
      <c r="H145" s="166" t="str">
        <f t="shared" si="47"/>
        <v/>
      </c>
      <c r="I145" s="111" t="str">
        <f t="shared" si="46"/>
        <v/>
      </c>
      <c r="J145" s="111"/>
      <c r="L145" s="106" t="str">
        <f>IF(C145&gt;0,VLOOKUP($C145,CDHU!$A$8:$F$4121,6,FALSE),"")</f>
        <v/>
      </c>
      <c r="M145" s="106" t="str">
        <f>IF(C145&gt;0,VLOOKUP($C145,CDHU189!$A$8:$F$4121,6,FALSE),"")</f>
        <v/>
      </c>
    </row>
    <row r="146" spans="1:13" ht="18">
      <c r="A146" s="160" t="s">
        <v>8587</v>
      </c>
      <c r="B146" s="161" t="s">
        <v>8061</v>
      </c>
      <c r="C146" s="162" t="s">
        <v>1287</v>
      </c>
      <c r="D146" s="184" t="str">
        <f>IF(C146&gt;0,VLOOKUP(ORÇAMENTO!C146,CDHU188!$A$8:$F$4121,2,FALSE),"")</f>
        <v>Lastro de pedra britada</v>
      </c>
      <c r="E146" s="161" t="str">
        <f>IF(C146&gt;0,VLOOKUP($C146,CDHU!$A$8:$F$4121,3,FALSE),"")</f>
        <v>M3</v>
      </c>
      <c r="F146" s="164">
        <f>'MEMORIAL DE CÁLCULO'!J1157</f>
        <v>2.78</v>
      </c>
      <c r="G146" s="165">
        <f t="shared" si="45"/>
        <v>203.27</v>
      </c>
      <c r="H146" s="166">
        <f t="shared" si="47"/>
        <v>565.09</v>
      </c>
      <c r="I146" s="111">
        <f t="shared" si="46"/>
        <v>0</v>
      </c>
      <c r="J146" s="111"/>
      <c r="L146" s="106">
        <f>IF(C146&gt;0,VLOOKUP($C146,CDHU188!$A$8:$F$4121,6,FALSE),"")</f>
        <v>167.47</v>
      </c>
      <c r="M146" s="106">
        <f>IF(C146&gt;0,VLOOKUP($C146,CDHU189!$A$8:$F$4121,6,FALSE),"")</f>
        <v>169.39</v>
      </c>
    </row>
    <row r="147" spans="1:13" ht="18">
      <c r="A147" s="160" t="s">
        <v>8718</v>
      </c>
      <c r="B147" s="161" t="s">
        <v>8061</v>
      </c>
      <c r="C147" s="162" t="s">
        <v>1220</v>
      </c>
      <c r="D147" s="184" t="str">
        <f>IF(C147&gt;0,VLOOKUP(ORÇAMENTO!C147,CDHU188!$A$8:$F$4121,2,FALSE),"")</f>
        <v>Concreto usinado, fck = 25 MPa</v>
      </c>
      <c r="E147" s="161" t="str">
        <f>IF(C147&gt;0,VLOOKUP($C147,CDHU!$A$8:$F$4121,3,FALSE),"")</f>
        <v>M3</v>
      </c>
      <c r="F147" s="164">
        <f>'MEMORIAL DE CÁLCULO'!J1165</f>
        <v>4.63</v>
      </c>
      <c r="G147" s="165">
        <f t="shared" si="45"/>
        <v>549.97</v>
      </c>
      <c r="H147" s="166">
        <f t="shared" ref="H147" si="50">IF(C147&gt;0,ROUND(F147*G147,2),"")</f>
        <v>2546.36</v>
      </c>
      <c r="I147" s="111">
        <f t="shared" ref="I147" si="51">IF(C147&gt;0,H147-(ROUND(F147*G147,2)),"")</f>
        <v>0</v>
      </c>
      <c r="J147" s="111"/>
      <c r="L147" s="106">
        <f>IF(C147&gt;0,VLOOKUP($C147,CDHU188!$A$8:$F$4121,6,FALSE),"")</f>
        <v>456.42</v>
      </c>
      <c r="M147" s="106">
        <f>IF(C147&gt;0,VLOOKUP($C147,CDHU189!$A$8:$F$4121,6,FALSE),"")</f>
        <v>458.31</v>
      </c>
    </row>
    <row r="148" spans="1:13" ht="36">
      <c r="A148" s="160" t="s">
        <v>8719</v>
      </c>
      <c r="B148" s="161" t="s">
        <v>8061</v>
      </c>
      <c r="C148" s="162" t="s">
        <v>1273</v>
      </c>
      <c r="D148" s="163" t="str">
        <f>IF(C148&gt;0,VLOOKUP(ORÇAMENTO!C148,CDHU188!$A$8:$F$4121,2,FALSE),"")</f>
        <v>Lançamento, espalhamento e adensamento de concreto ou massa em lastro e/ou enchimento</v>
      </c>
      <c r="E148" s="161" t="str">
        <f>IF(C148&gt;0,VLOOKUP($C148,CDHU!$A$8:$F$4121,3,FALSE),"")</f>
        <v>M3</v>
      </c>
      <c r="F148" s="164">
        <f>'MEMORIAL DE CÁLCULO'!J1173</f>
        <v>4.63</v>
      </c>
      <c r="G148" s="165">
        <f t="shared" si="45"/>
        <v>85.37</v>
      </c>
      <c r="H148" s="166">
        <f t="shared" ref="H148" si="52">IF(C148&gt;0,ROUND(F148*G148,2),"")</f>
        <v>395.26</v>
      </c>
      <c r="I148" s="111">
        <f t="shared" ref="I148" si="53">IF(C148&gt;0,H148-(ROUND(F148*G148,2)),"")</f>
        <v>0</v>
      </c>
      <c r="J148" s="111"/>
      <c r="L148" s="106">
        <f>IF(C148&gt;0,VLOOKUP($C148,CDHU188!$A$8:$F$4121,6,FALSE),"")</f>
        <v>71.14</v>
      </c>
      <c r="M148" s="106">
        <f>IF(C148&gt;0,VLOOKUP($C148,CDHU189!$A$8:$F$4121,6,FALSE),"")</f>
        <v>71.14</v>
      </c>
    </row>
    <row r="149" spans="1:13" ht="18">
      <c r="A149" s="167"/>
      <c r="B149" s="151"/>
      <c r="C149" s="150"/>
      <c r="D149" s="151"/>
      <c r="E149" s="150"/>
      <c r="F149" s="150"/>
      <c r="G149" s="206" t="s">
        <v>6</v>
      </c>
      <c r="H149" s="201">
        <f>SUM(H133:H148)</f>
        <v>11551.01</v>
      </c>
      <c r="I149" s="111" t="str">
        <f t="shared" si="27"/>
        <v/>
      </c>
      <c r="J149" s="110"/>
      <c r="L149" s="106" t="str">
        <f>IF(C149&gt;0,VLOOKUP($C149,CDHU!$A$8:$F$4121,6,FALSE),"")</f>
        <v/>
      </c>
      <c r="M149" s="106" t="str">
        <f>IF(C149&gt;0,VLOOKUP($C149,CDHU189!$A$8:$F$4121,6,FALSE),"")</f>
        <v/>
      </c>
    </row>
    <row r="150" spans="1:13" ht="18">
      <c r="A150" s="167"/>
      <c r="B150" s="151"/>
      <c r="C150" s="150"/>
      <c r="D150" s="151"/>
      <c r="E150" s="150"/>
      <c r="F150" s="150"/>
      <c r="G150" s="150"/>
      <c r="H150" s="169"/>
      <c r="I150" s="111" t="str">
        <f t="shared" si="27"/>
        <v/>
      </c>
      <c r="J150" s="39"/>
      <c r="L150" s="106" t="str">
        <f>IF(C150&gt;0,VLOOKUP($C150,CDHU!$A$8:$F$4121,6,FALSE),"")</f>
        <v/>
      </c>
      <c r="M150" s="106" t="str">
        <f>IF(C150&gt;0,VLOOKUP($C150,CDHU189!$A$8:$F$4121,6,FALSE),"")</f>
        <v/>
      </c>
    </row>
    <row r="151" spans="1:13" ht="18">
      <c r="A151" s="202" t="s">
        <v>7973</v>
      </c>
      <c r="B151" s="203"/>
      <c r="C151" s="204"/>
      <c r="D151" s="205" t="s">
        <v>7955</v>
      </c>
      <c r="E151" s="200"/>
      <c r="F151" s="200"/>
      <c r="G151" s="200"/>
      <c r="H151" s="201"/>
      <c r="I151" s="111" t="str">
        <f t="shared" si="27"/>
        <v/>
      </c>
      <c r="J151" s="110"/>
      <c r="L151" s="106" t="str">
        <f>IF(C151&gt;0,VLOOKUP($C151,CDHU!$A$8:$F$4121,6,FALSE),"")</f>
        <v/>
      </c>
      <c r="M151" s="106" t="str">
        <f>IF(C151&gt;0,VLOOKUP($C151,CDHU189!$A$8:$F$4121,6,FALSE),"")</f>
        <v/>
      </c>
    </row>
    <row r="152" spans="1:13" ht="18">
      <c r="A152" s="180" t="s">
        <v>8250</v>
      </c>
      <c r="B152" s="181"/>
      <c r="C152" s="182"/>
      <c r="D152" s="183" t="s">
        <v>8251</v>
      </c>
      <c r="E152" s="161"/>
      <c r="F152" s="161"/>
      <c r="G152" s="165" t="str">
        <f t="shared" ref="G152" si="54">IF(C152&gt;0,ROUND(L152*$L$5,2),"")</f>
        <v/>
      </c>
      <c r="H152" s="166" t="str">
        <f t="shared" ref="H152:H153" si="55">IF(C152&gt;0,ROUND(F152*G152,2),"")</f>
        <v/>
      </c>
      <c r="I152" s="111" t="str">
        <f t="shared" ref="I152:I153" si="56">IF(C152&gt;0,H152-(ROUND(F152*G152,2)),"")</f>
        <v/>
      </c>
      <c r="J152" s="111"/>
      <c r="L152" s="106" t="str">
        <f>IF(C152&gt;0,VLOOKUP($C152,CDHU!$A$8:$F$4121,6,FALSE),"")</f>
        <v/>
      </c>
      <c r="M152" s="106" t="str">
        <f>IF(C152&gt;0,VLOOKUP($C152,CDHU189!$A$8:$F$4121,6,FALSE),"")</f>
        <v/>
      </c>
    </row>
    <row r="153" spans="1:13" ht="54">
      <c r="A153" s="175" t="s">
        <v>8102</v>
      </c>
      <c r="B153" s="161" t="s">
        <v>8061</v>
      </c>
      <c r="C153" s="162" t="s">
        <v>2462</v>
      </c>
      <c r="D153" s="163" t="str">
        <f>IF(C153&gt;0,VLOOKUP(ORÇAMENTO!C153,CDHU188!$A$8:$F$4121,2,FALSE),"")</f>
        <v>Porta lisa de madeira, interna "PIM", para acabamento em pintura, padrão dimensional médio/pesado, com ferragens, completo - 80 x 210 cm</v>
      </c>
      <c r="E153" s="161" t="str">
        <f>IF(C153&gt;0,VLOOKUP($C153,CDHU!$A$8:$F$4121,3,FALSE),"")</f>
        <v>UN</v>
      </c>
      <c r="F153" s="164">
        <f>'MEMORIAL DE CÁLCULO'!J1184</f>
        <v>1</v>
      </c>
      <c r="G153" s="165">
        <f>IF(C153&gt;0,ROUND(M153*$L$5,2),"")</f>
        <v>706.15</v>
      </c>
      <c r="H153" s="166">
        <f t="shared" si="55"/>
        <v>706.15</v>
      </c>
      <c r="I153" s="111">
        <f t="shared" si="56"/>
        <v>0</v>
      </c>
      <c r="J153" s="111"/>
      <c r="K153" s="46"/>
      <c r="L153" s="106">
        <f>IF(C153&gt;0,VLOOKUP($C153,CDHU188!$A$8:$F$4121,6,FALSE),"")</f>
        <v>535</v>
      </c>
      <c r="M153" s="106">
        <f>IF(C153&gt;0,VLOOKUP($C153,CDHU189!$A$8:$F$4121,6,FALSE),"")</f>
        <v>588.46</v>
      </c>
    </row>
    <row r="154" spans="1:13" ht="54">
      <c r="A154" s="175" t="s">
        <v>8574</v>
      </c>
      <c r="B154" s="161" t="s">
        <v>8061</v>
      </c>
      <c r="C154" s="162" t="s">
        <v>2463</v>
      </c>
      <c r="D154" s="163" t="str">
        <f>IF(C154&gt;0,VLOOKUP(ORÇAMENTO!C154,CDHU188!$A$8:$F$4121,2,FALSE),"")</f>
        <v>Porta lisa de madeira, interna "PIM", para acabamento em pintura, padrão dimensional médio/pesado, com ferragens, completo - 90 x 210 cm</v>
      </c>
      <c r="E154" s="161" t="str">
        <f>IF(C154&gt;0,VLOOKUP($C154,CDHU!$A$8:$F$4121,3,FALSE),"")</f>
        <v>UN</v>
      </c>
      <c r="F154" s="164">
        <f>'MEMORIAL DE CÁLCULO'!J1191</f>
        <v>1</v>
      </c>
      <c r="G154" s="165">
        <f t="shared" ref="G154:G169" si="57">IF(C154&gt;0,ROUND(M154*$L$5,2),"")</f>
        <v>767.3</v>
      </c>
      <c r="H154" s="166">
        <f t="shared" ref="H154:H163" si="58">IF(C154&gt;0,ROUND(F154*G154,2),"")</f>
        <v>767.3</v>
      </c>
      <c r="I154" s="111">
        <f t="shared" si="27"/>
        <v>0</v>
      </c>
      <c r="J154" s="111"/>
      <c r="K154" s="46"/>
      <c r="L154" s="106">
        <f>IF(C154&gt;0,VLOOKUP($C154,CDHU188!$A$8:$F$4121,6,FALSE),"")</f>
        <v>581.33000000000004</v>
      </c>
      <c r="M154" s="106">
        <f>IF(C154&gt;0,VLOOKUP($C154,CDHU189!$A$8:$F$4121,6,FALSE),"")</f>
        <v>639.41999999999996</v>
      </c>
    </row>
    <row r="155" spans="1:13" ht="72">
      <c r="A155" s="175" t="s">
        <v>8588</v>
      </c>
      <c r="B155" s="161" t="s">
        <v>8061</v>
      </c>
      <c r="C155" s="162" t="s">
        <v>2467</v>
      </c>
      <c r="D155" s="163" t="str">
        <f>IF(C155&gt;0,VLOOKUP(ORÇAMENTO!C155,CDHU188!$A$8:$F$4121,2,FALSE),"")</f>
        <v>Porta lisa de madeira, interna, resistente a umidade "PIM RU", para acabamento em pintura, de correr ou deslizante, tipo acessível, padrão dimensional pesado, com sistema deslizante e ferragens, completo - 100 x 210 cm</v>
      </c>
      <c r="E155" s="161" t="str">
        <f>IF(C155&gt;0,VLOOKUP($C155,CDHU!$A$8:$F$4121,3,FALSE),"")</f>
        <v>UN</v>
      </c>
      <c r="F155" s="164">
        <f>'MEMORIAL DE CÁLCULO'!J1199</f>
        <v>2</v>
      </c>
      <c r="G155" s="165">
        <f t="shared" si="57"/>
        <v>1106.52</v>
      </c>
      <c r="H155" s="166">
        <f t="shared" ref="H155" si="59">IF(C155&gt;0,ROUND(F155*G155,2),"")</f>
        <v>2213.04</v>
      </c>
      <c r="I155" s="111">
        <f t="shared" ref="I155" si="60">IF(C155&gt;0,H155-(ROUND(F155*G155,2)),"")</f>
        <v>0</v>
      </c>
      <c r="J155" s="111"/>
      <c r="K155" s="46"/>
      <c r="L155" s="106">
        <f>IF(C155&gt;0,VLOOKUP($C155,CDHU188!$A$8:$F$4121,6,FALSE),"")</f>
        <v>838.33</v>
      </c>
      <c r="M155" s="106">
        <f>IF(C155&gt;0,VLOOKUP($C155,CDHU189!$A$8:$F$4121,6,FALSE),"")</f>
        <v>922.1</v>
      </c>
    </row>
    <row r="156" spans="1:13" ht="18">
      <c r="A156" s="175" t="s">
        <v>8834</v>
      </c>
      <c r="B156" s="161" t="s">
        <v>8061</v>
      </c>
      <c r="C156" s="162" t="s">
        <v>2494</v>
      </c>
      <c r="D156" s="184" t="str">
        <f>IF(C156&gt;0,VLOOKUP(ORÇAMENTO!C156,CDHU188!$A$8:$F$4121,2,FALSE),"")</f>
        <v>Folha de porta lisa comum - 80 x 210 cm</v>
      </c>
      <c r="E156" s="161" t="str">
        <f>IF(C156&gt;0,VLOOKUP($C156,CDHU!$A$8:$F$4121,3,FALSE),"")</f>
        <v>UN</v>
      </c>
      <c r="F156" s="164">
        <f>'MEMORIAL DE CÁLCULO'!J1207</f>
        <v>2</v>
      </c>
      <c r="G156" s="165">
        <f t="shared" si="57"/>
        <v>320.58</v>
      </c>
      <c r="H156" s="166">
        <f t="shared" ref="H156:H158" si="61">IF(C156&gt;0,ROUND(F156*G156,2),"")</f>
        <v>641.16</v>
      </c>
      <c r="I156" s="111">
        <f t="shared" ref="I156:I158" si="62">IF(C156&gt;0,H156-(ROUND(F156*G156,2)),"")</f>
        <v>0</v>
      </c>
      <c r="J156" s="111"/>
      <c r="K156" s="46"/>
      <c r="L156" s="106">
        <f>IF(C156&gt;0,VLOOKUP($C156,CDHU188!$A$8:$F$4121,6,FALSE),"")</f>
        <v>281.58999999999997</v>
      </c>
      <c r="M156" s="106">
        <f>IF(C156&gt;0,VLOOKUP($C156,CDHU189!$A$8:$F$4121,6,FALSE),"")</f>
        <v>267.14999999999998</v>
      </c>
    </row>
    <row r="157" spans="1:13" ht="18">
      <c r="A157" s="180" t="s">
        <v>8720</v>
      </c>
      <c r="B157" s="181"/>
      <c r="C157" s="182"/>
      <c r="D157" s="183" t="s">
        <v>8835</v>
      </c>
      <c r="E157" s="161"/>
      <c r="F157" s="161"/>
      <c r="G157" s="165" t="str">
        <f t="shared" si="57"/>
        <v/>
      </c>
      <c r="H157" s="166" t="str">
        <f t="shared" si="61"/>
        <v/>
      </c>
      <c r="I157" s="111" t="str">
        <f t="shared" si="62"/>
        <v/>
      </c>
      <c r="J157" s="111"/>
      <c r="L157" s="106" t="str">
        <f>IF(C157&gt;0,VLOOKUP($C157,CDHU!$A$8:$F$4121,6,FALSE),"")</f>
        <v/>
      </c>
      <c r="M157" s="106" t="str">
        <f>IF(C157&gt;0,VLOOKUP($C157,CDHU189!$A$8:$F$4121,6,FALSE),"")</f>
        <v/>
      </c>
    </row>
    <row r="158" spans="1:13" ht="18">
      <c r="A158" s="175" t="s">
        <v>8721</v>
      </c>
      <c r="B158" s="161" t="s">
        <v>8061</v>
      </c>
      <c r="C158" s="162" t="s">
        <v>2852</v>
      </c>
      <c r="D158" s="184" t="str">
        <f>IF(C158&gt;0,VLOOKUP(ORÇAMENTO!C158,CDHU188!$A$8:$F$4121,2,FALSE),"")</f>
        <v>Vidro temperado incolor de 10 mm</v>
      </c>
      <c r="E158" s="161" t="str">
        <f>IF(C158&gt;0,VLOOKUP($C158,CDHU!$A$8:$F$4121,3,FALSE),"")</f>
        <v>M2</v>
      </c>
      <c r="F158" s="164">
        <f>'MEMORIAL DE CÁLCULO'!J1217</f>
        <v>2.1</v>
      </c>
      <c r="G158" s="165">
        <f t="shared" si="57"/>
        <v>384.02</v>
      </c>
      <c r="H158" s="166">
        <f t="shared" si="61"/>
        <v>806.44</v>
      </c>
      <c r="I158" s="111">
        <f t="shared" si="62"/>
        <v>0</v>
      </c>
      <c r="J158" s="111"/>
      <c r="K158" s="46"/>
      <c r="L158" s="106">
        <f>IF(C158&gt;0,VLOOKUP($C158,CDHU188!$A$8:$F$4121,6,FALSE),"")</f>
        <v>312.29000000000002</v>
      </c>
      <c r="M158" s="106">
        <f>IF(C158&gt;0,VLOOKUP($C158,CDHU189!$A$8:$F$4121,6,FALSE),"")</f>
        <v>320.02</v>
      </c>
    </row>
    <row r="159" spans="1:13" ht="18">
      <c r="A159" s="175" t="s">
        <v>8836</v>
      </c>
      <c r="B159" s="161" t="s">
        <v>8061</v>
      </c>
      <c r="C159" s="162" t="s">
        <v>3003</v>
      </c>
      <c r="D159" s="184" t="str">
        <f>IF(C159&gt;0,VLOOKUP(ORÇAMENTO!C159,CDHU188!$A$8:$F$4121,2,FALSE),"")</f>
        <v>Pivô superior lateral para porta em vidro temperado</v>
      </c>
      <c r="E159" s="161" t="str">
        <f>IF(C159&gt;0,VLOOKUP($C159,CDHU!$A$8:$F$4121,3,FALSE),"")</f>
        <v>UN</v>
      </c>
      <c r="F159" s="164">
        <f>'MEMORIAL DE CÁLCULO'!J1224</f>
        <v>1</v>
      </c>
      <c r="G159" s="165">
        <f t="shared" si="57"/>
        <v>96.18</v>
      </c>
      <c r="H159" s="166">
        <f t="shared" ref="H159:H161" si="63">IF(C159&gt;0,ROUND(F159*G159,2),"")</f>
        <v>96.18</v>
      </c>
      <c r="I159" s="111">
        <f t="shared" ref="I159:I161" si="64">IF(C159&gt;0,H159-(ROUND(F159*G159,2)),"")</f>
        <v>0</v>
      </c>
      <c r="J159" s="111"/>
      <c r="K159" s="46"/>
      <c r="L159" s="106">
        <f>IF(C159&gt;0,VLOOKUP($C159,CDHU188!$A$8:$F$4121,6,FALSE),"")</f>
        <v>80.150000000000006</v>
      </c>
      <c r="M159" s="106">
        <f>IF(C159&gt;0,VLOOKUP($C159,CDHU189!$A$8:$F$4121,6,FALSE),"")</f>
        <v>80.150000000000006</v>
      </c>
    </row>
    <row r="160" spans="1:13" ht="18">
      <c r="A160" s="175" t="s">
        <v>8837</v>
      </c>
      <c r="B160" s="161" t="s">
        <v>8061</v>
      </c>
      <c r="C160" s="162" t="s">
        <v>2989</v>
      </c>
      <c r="D160" s="184" t="str">
        <f>IF(C160&gt;0,VLOOKUP(ORÇAMENTO!C160,CDHU188!$A$8:$F$4121,2,FALSE),"")</f>
        <v>Dobradiça inferior para porta de vidro temperado</v>
      </c>
      <c r="E160" s="161" t="str">
        <f>IF(C160&gt;0,VLOOKUP($C160,CDHU!$A$8:$F$4121,3,FALSE),"")</f>
        <v>UN</v>
      </c>
      <c r="F160" s="164">
        <f>'MEMORIAL DE CÁLCULO'!J1231</f>
        <v>1</v>
      </c>
      <c r="G160" s="165">
        <f t="shared" si="57"/>
        <v>135.05000000000001</v>
      </c>
      <c r="H160" s="166">
        <f t="shared" si="63"/>
        <v>135.05000000000001</v>
      </c>
      <c r="I160" s="111">
        <f t="shared" si="64"/>
        <v>0</v>
      </c>
      <c r="J160" s="111"/>
      <c r="K160" s="46"/>
      <c r="L160" s="106">
        <f>IF(C160&gt;0,VLOOKUP($C160,CDHU188!$A$8:$F$4121,6,FALSE),"")</f>
        <v>112.54</v>
      </c>
      <c r="M160" s="106">
        <f>IF(C160&gt;0,VLOOKUP($C160,CDHU189!$A$8:$F$4121,6,FALSE),"")</f>
        <v>112.54</v>
      </c>
    </row>
    <row r="161" spans="1:13" ht="18">
      <c r="A161" s="175" t="s">
        <v>8838</v>
      </c>
      <c r="B161" s="161" t="s">
        <v>8061</v>
      </c>
      <c r="C161" s="162" t="s">
        <v>3009</v>
      </c>
      <c r="D161" s="184" t="str">
        <f>IF(C161&gt;0,VLOOKUP(ORÇAMENTO!C161,CDHU188!$A$8:$F$4121,2,FALSE),"")</f>
        <v>Fechadura de centro com cilindro para porta em vidro temperado</v>
      </c>
      <c r="E161" s="161" t="str">
        <f>IF(C161&gt;0,VLOOKUP($C161,CDHU!$A$8:$F$4121,3,FALSE),"")</f>
        <v>UN</v>
      </c>
      <c r="F161" s="164">
        <f>'MEMORIAL DE CÁLCULO'!J1238</f>
        <v>1</v>
      </c>
      <c r="G161" s="165">
        <f t="shared" si="57"/>
        <v>269.39999999999998</v>
      </c>
      <c r="H161" s="166">
        <f t="shared" si="63"/>
        <v>269.39999999999998</v>
      </c>
      <c r="I161" s="111">
        <f t="shared" si="64"/>
        <v>0</v>
      </c>
      <c r="J161" s="111"/>
      <c r="K161" s="46"/>
      <c r="L161" s="106">
        <f>IF(C161&gt;0,VLOOKUP($C161,CDHU188!$A$8:$F$4121,6,FALSE),"")</f>
        <v>224.5</v>
      </c>
      <c r="M161" s="106">
        <f>IF(C161&gt;0,VLOOKUP($C161,CDHU189!$A$8:$F$4121,6,FALSE),"")</f>
        <v>224.5</v>
      </c>
    </row>
    <row r="162" spans="1:13" s="2" customFormat="1" ht="36">
      <c r="A162" s="175" t="s">
        <v>8839</v>
      </c>
      <c r="B162" s="161" t="s">
        <v>8061</v>
      </c>
      <c r="C162" s="162" t="s">
        <v>3163</v>
      </c>
      <c r="D162" s="163" t="str">
        <f>IF(C162&gt;0,VLOOKUP(ORÇAMENTO!C162,CDHU188!$A$8:$F$4121,2,FALSE),"")</f>
        <v>Película de controle solar refletiva na cor prata, para aplicação em vidros</v>
      </c>
      <c r="E162" s="161" t="str">
        <f>IF(C162&gt;0,VLOOKUP($C162,CDHU!$A$8:$F$4121,3,FALSE),"")</f>
        <v>M2</v>
      </c>
      <c r="F162" s="164">
        <f>'MEMORIAL DE CÁLCULO'!J1245</f>
        <v>2.1</v>
      </c>
      <c r="G162" s="165">
        <f t="shared" si="57"/>
        <v>110.42</v>
      </c>
      <c r="H162" s="166">
        <f t="shared" ref="H162" si="65">IF(C162&gt;0,ROUND(F162*G162,2),"")</f>
        <v>231.88</v>
      </c>
      <c r="I162" s="429">
        <f t="shared" ref="I162" si="66">IF(C162&gt;0,H162-(ROUND(F162*G162,2)),"")</f>
        <v>0</v>
      </c>
      <c r="J162" s="429"/>
      <c r="K162" s="430"/>
      <c r="L162" s="106">
        <f>IF(C162&gt;0,VLOOKUP($C162,CDHU188!$A$8:$F$4121,6,FALSE),"")</f>
        <v>82.76</v>
      </c>
      <c r="M162" s="106">
        <f>IF(C162&gt;0,VLOOKUP($C162,CDHU189!$A$8:$F$4121,6,FALSE),"")</f>
        <v>92.02</v>
      </c>
    </row>
    <row r="163" spans="1:13" ht="18">
      <c r="A163" s="180" t="s">
        <v>8722</v>
      </c>
      <c r="B163" s="181"/>
      <c r="C163" s="182"/>
      <c r="D163" s="183" t="s">
        <v>8558</v>
      </c>
      <c r="E163" s="161"/>
      <c r="F163" s="161"/>
      <c r="G163" s="165" t="str">
        <f t="shared" si="57"/>
        <v/>
      </c>
      <c r="H163" s="166" t="str">
        <f t="shared" si="58"/>
        <v/>
      </c>
      <c r="I163" s="111"/>
      <c r="J163" s="112"/>
      <c r="K163" s="46"/>
      <c r="L163" s="106" t="str">
        <f>IF(C163&gt;0,VLOOKUP($C163,CDHU!$A$8:$F$4121,6,FALSE),"")</f>
        <v/>
      </c>
      <c r="M163" s="106" t="str">
        <f>IF(C163&gt;0,VLOOKUP($C163,CDHU189!$A$8:$F$4121,6,FALSE),"")</f>
        <v/>
      </c>
    </row>
    <row r="164" spans="1:13" ht="54">
      <c r="A164" s="175" t="s">
        <v>8723</v>
      </c>
      <c r="B164" s="173" t="s">
        <v>8266</v>
      </c>
      <c r="C164" s="173">
        <v>94559</v>
      </c>
      <c r="D164" s="163" t="s">
        <v>8744</v>
      </c>
      <c r="E164" s="161" t="s">
        <v>8745</v>
      </c>
      <c r="F164" s="176">
        <f>'MEMORIAL DE CÁLCULO'!J1257</f>
        <v>2.4</v>
      </c>
      <c r="G164" s="165">
        <f>IF(C164&gt;0,ROUND(L164*$L$5,2),"")</f>
        <v>985.54</v>
      </c>
      <c r="H164" s="166">
        <f>IF(C164&gt;0,ROUND(F164*G164,2),"")</f>
        <v>2365.3000000000002</v>
      </c>
      <c r="I164" s="111">
        <f t="shared" ref="I164:I165" si="67">IF(C164&gt;0,H164-(ROUND(F164*G164,2)),"")</f>
        <v>0</v>
      </c>
      <c r="J164" s="112"/>
      <c r="K164" s="46"/>
      <c r="L164" s="245">
        <v>821.28</v>
      </c>
      <c r="M164" s="106" t="e">
        <f>IF(C164&gt;0,VLOOKUP($C164,CDHU189!$A$8:$F$4121,6,FALSE),"")</f>
        <v>#N/A</v>
      </c>
    </row>
    <row r="165" spans="1:13" ht="18">
      <c r="A165" s="175" t="s">
        <v>8746</v>
      </c>
      <c r="B165" s="161" t="s">
        <v>8061</v>
      </c>
      <c r="C165" s="162" t="s">
        <v>2818</v>
      </c>
      <c r="D165" s="184" t="str">
        <f>IF(C165&gt;0,VLOOKUP(ORÇAMENTO!C165,CDHU188!$A$8:$F$4121,2,FALSE),"")</f>
        <v>Vidro liso transparente de 4 mm</v>
      </c>
      <c r="E165" s="161" t="str">
        <f>IF(C165&gt;0,VLOOKUP($C165,CDHU!$A$8:$F$4121,3,FALSE),"")</f>
        <v>M2</v>
      </c>
      <c r="F165" s="164">
        <f>'MEMORIAL DE CÁLCULO'!J1267</f>
        <v>2.4</v>
      </c>
      <c r="G165" s="165">
        <f t="shared" si="57"/>
        <v>199.42</v>
      </c>
      <c r="H165" s="166">
        <f t="shared" ref="H165" si="68">IF(C165&gt;0,ROUND(F165*G165,2),"")</f>
        <v>478.61</v>
      </c>
      <c r="I165" s="111">
        <f t="shared" si="67"/>
        <v>0</v>
      </c>
      <c r="J165" s="111"/>
      <c r="K165" s="46"/>
      <c r="L165" s="106">
        <f>IF(C165&gt;0,VLOOKUP($C165,CDHU188!$A$8:$F$4121,6,FALSE),"")</f>
        <v>158.59</v>
      </c>
      <c r="M165" s="106">
        <f>IF(C165&gt;0,VLOOKUP($C165,CDHU189!$A$8:$F$4121,6,FALSE),"")</f>
        <v>166.18</v>
      </c>
    </row>
    <row r="166" spans="1:13" ht="18">
      <c r="A166" s="180" t="s">
        <v>8724</v>
      </c>
      <c r="B166" s="161"/>
      <c r="C166" s="162"/>
      <c r="D166" s="183" t="s">
        <v>8252</v>
      </c>
      <c r="E166" s="161" t="str">
        <f>IF(C166&gt;0,VLOOKUP($C166,#REF!,3,FALSE),"")</f>
        <v/>
      </c>
      <c r="F166" s="164"/>
      <c r="G166" s="165" t="str">
        <f t="shared" si="57"/>
        <v/>
      </c>
      <c r="H166" s="166" t="str">
        <f t="shared" ref="H166" si="69">IF(C166&gt;0,ROUND(F166*G166,2),"")</f>
        <v/>
      </c>
      <c r="I166" s="111"/>
      <c r="J166" s="111"/>
      <c r="K166" s="46"/>
      <c r="L166" s="106" t="str">
        <f>IF(C166&gt;0,VLOOKUP($C166,CDHU!$A$8:$F$4121,6,FALSE),"")</f>
        <v/>
      </c>
      <c r="M166" s="106" t="str">
        <f>IF(C166&gt;0,VLOOKUP($C166,CDHU189!$A$8:$F$4121,6,FALSE),"")</f>
        <v/>
      </c>
    </row>
    <row r="167" spans="1:13" ht="36">
      <c r="A167" s="160" t="s">
        <v>8725</v>
      </c>
      <c r="B167" s="161" t="s">
        <v>8061</v>
      </c>
      <c r="C167" s="162" t="s">
        <v>2079</v>
      </c>
      <c r="D167" s="163" t="str">
        <f>IF(C167&gt;0,VLOOKUP(ORÇAMENTO!C167,CDHU188!$A$8:$F$4121,2,FALSE),"")</f>
        <v>Peitoril e/ou soleira em granito, espessura de 2 cm e largura até 20 cm, acabamento polido</v>
      </c>
      <c r="E167" s="161" t="str">
        <f>IF(C167&gt;0,VLOOKUP($C167,CDHU!$A$8:$F$4121,3,FALSE),"")</f>
        <v>M</v>
      </c>
      <c r="F167" s="164">
        <f>'MEMORIAL DE CÁLCULO'!J1280</f>
        <v>3.2</v>
      </c>
      <c r="G167" s="165">
        <f t="shared" si="57"/>
        <v>186.34</v>
      </c>
      <c r="H167" s="166">
        <f>IF(C167&gt;0,ROUND(F167*G167,2),"")</f>
        <v>596.29</v>
      </c>
      <c r="I167" s="111">
        <f>IF(C167&gt;0,H167-(ROUND(F167*G167,2)),"")</f>
        <v>0</v>
      </c>
      <c r="J167" s="111"/>
      <c r="K167" s="46"/>
      <c r="L167" s="106">
        <f>IF(C167&gt;0,VLOOKUP($C167,CDHU188!$A$8:$F$4121,6,FALSE),"")</f>
        <v>152.77000000000001</v>
      </c>
      <c r="M167" s="106">
        <f>IF(C167&gt;0,VLOOKUP($C167,CDHU189!$A$8:$F$4121,6,FALSE),"")</f>
        <v>155.28</v>
      </c>
    </row>
    <row r="168" spans="1:13" ht="18">
      <c r="A168" s="180" t="s">
        <v>8726</v>
      </c>
      <c r="B168" s="161"/>
      <c r="C168" s="162"/>
      <c r="D168" s="183" t="s">
        <v>8674</v>
      </c>
      <c r="E168" s="161" t="str">
        <f>IF(C168&gt;0,VLOOKUP($C168,#REF!,3,FALSE),"")</f>
        <v/>
      </c>
      <c r="F168" s="164"/>
      <c r="G168" s="165" t="str">
        <f t="shared" si="57"/>
        <v/>
      </c>
      <c r="H168" s="166" t="str">
        <f t="shared" ref="H168" si="70">IF(C168&gt;0,ROUND(F168*G168,2),"")</f>
        <v/>
      </c>
      <c r="I168" s="111"/>
      <c r="J168" s="111"/>
      <c r="K168" s="46"/>
      <c r="L168" s="106" t="str">
        <f>IF(C168&gt;0,VLOOKUP($C168,CDHU!$A$8:$F$4121,6,FALSE),"")</f>
        <v/>
      </c>
      <c r="M168" s="106" t="str">
        <f>IF(C168&gt;0,VLOOKUP($C168,CDHU189!$A$8:$F$4121,6,FALSE),"")</f>
        <v/>
      </c>
    </row>
    <row r="169" spans="1:13" ht="36">
      <c r="A169" s="160" t="s">
        <v>8727</v>
      </c>
      <c r="B169" s="161" t="s">
        <v>8061</v>
      </c>
      <c r="C169" s="162" t="s">
        <v>2582</v>
      </c>
      <c r="D169" s="163" t="str">
        <f>IF(C169&gt;0,VLOOKUP(ORÇAMENTO!C169,CDHU188!$A$8:$F$4121,2,FALSE),"")</f>
        <v>Portão basculante em chapa metálica, estruturado com perfis metálicos</v>
      </c>
      <c r="E169" s="161" t="str">
        <f>IF(C169&gt;0,VLOOKUP($C169,CDHU!$A$8:$F$4121,3,FALSE),"")</f>
        <v>M2</v>
      </c>
      <c r="F169" s="164">
        <f>'MEMORIAL DE CÁLCULO'!J1290</f>
        <v>7.92</v>
      </c>
      <c r="G169" s="165">
        <f t="shared" si="57"/>
        <v>1153.8399999999999</v>
      </c>
      <c r="H169" s="166">
        <f>IF(C169&gt;0,ROUND(F169*G169,2),"")</f>
        <v>9138.41</v>
      </c>
      <c r="I169" s="111">
        <f>IF(C169&gt;0,H169-(ROUND(F169*G169,2)),"")</f>
        <v>0</v>
      </c>
      <c r="J169" s="111"/>
      <c r="K169" s="46"/>
      <c r="L169" s="106">
        <f>IF(C169&gt;0,VLOOKUP($C169,CDHU188!$A$8:$F$4121,6,FALSE),"")</f>
        <v>955.63</v>
      </c>
      <c r="M169" s="106">
        <f>IF(C169&gt;0,VLOOKUP($C169,CDHU189!$A$8:$F$4121,6,FALSE),"")</f>
        <v>961.53</v>
      </c>
    </row>
    <row r="170" spans="1:13" ht="18">
      <c r="A170" s="167"/>
      <c r="B170" s="151"/>
      <c r="C170" s="150"/>
      <c r="D170" s="151"/>
      <c r="E170" s="150"/>
      <c r="F170" s="150"/>
      <c r="G170" s="206" t="s">
        <v>6</v>
      </c>
      <c r="H170" s="201">
        <f>SUM(H152:H169)</f>
        <v>18445.210000000003</v>
      </c>
      <c r="I170" s="111" t="str">
        <f t="shared" ref="I170:I176" si="71">IF(C170&gt;0,H170-(ROUND(F170*G170,2)),"")</f>
        <v/>
      </c>
      <c r="J170" s="110"/>
      <c r="L170" s="106" t="str">
        <f>IF(C170&gt;0,VLOOKUP($C170,CDHU!$A$8:$F$4121,6,FALSE),"")</f>
        <v/>
      </c>
      <c r="M170" s="106" t="str">
        <f>IF(C170&gt;0,VLOOKUP($C170,CDHU189!$A$8:$F$4121,6,FALSE),"")</f>
        <v/>
      </c>
    </row>
    <row r="171" spans="1:13" ht="18">
      <c r="A171" s="167"/>
      <c r="B171" s="151"/>
      <c r="C171" s="150"/>
      <c r="D171" s="151"/>
      <c r="E171" s="150"/>
      <c r="F171" s="150"/>
      <c r="G171" s="150"/>
      <c r="H171" s="169"/>
      <c r="I171" s="111" t="str">
        <f t="shared" si="71"/>
        <v/>
      </c>
      <c r="J171" s="39"/>
      <c r="L171" s="106" t="str">
        <f>IF(C171&gt;0,VLOOKUP($C171,CDHU!$A$8:$F$4121,6,FALSE),"")</f>
        <v/>
      </c>
      <c r="M171" s="106" t="str">
        <f>IF(C171&gt;0,VLOOKUP($C171,CDHU189!$A$8:$F$4121,6,FALSE),"")</f>
        <v/>
      </c>
    </row>
    <row r="172" spans="1:13" ht="18">
      <c r="A172" s="202" t="s">
        <v>7977</v>
      </c>
      <c r="B172" s="203"/>
      <c r="C172" s="204"/>
      <c r="D172" s="205" t="s">
        <v>7972</v>
      </c>
      <c r="E172" s="200"/>
      <c r="F172" s="200"/>
      <c r="G172" s="200" t="str">
        <f>IF(C172&gt;0,ROUND(L172*$L$5,2),"")</f>
        <v/>
      </c>
      <c r="H172" s="201" t="str">
        <f>IF(C172&gt;0,ROUND(F172*G172,2),"")</f>
        <v/>
      </c>
      <c r="I172" s="111" t="str">
        <f t="shared" si="71"/>
        <v/>
      </c>
      <c r="J172" s="110"/>
      <c r="L172" s="106" t="str">
        <f>IF(C172&gt;0,VLOOKUP($C172,CDHU!$A$8:$F$4121,6,FALSE),"")</f>
        <v/>
      </c>
      <c r="M172" s="106" t="str">
        <f>IF(C172&gt;0,VLOOKUP($C172,CDHU189!$A$8:$F$4121,6,FALSE),"")</f>
        <v/>
      </c>
    </row>
    <row r="173" spans="1:13" ht="18">
      <c r="A173" s="342" t="s">
        <v>7978</v>
      </c>
      <c r="B173" s="161"/>
      <c r="C173" s="161"/>
      <c r="D173" s="343" t="s">
        <v>8249</v>
      </c>
      <c r="E173" s="161"/>
      <c r="F173" s="161"/>
      <c r="G173" s="344"/>
      <c r="H173" s="166" t="str">
        <f t="shared" ref="H173:H174" si="72">IF(C173&gt;0,ROUND(F173*G173,2),"")</f>
        <v/>
      </c>
      <c r="I173" s="111" t="str">
        <f t="shared" ref="I173:I174" si="73">IF(C173&gt;0,H173-(ROUND(F173*G173,2)),"")</f>
        <v/>
      </c>
      <c r="J173" s="110"/>
      <c r="L173" s="106" t="str">
        <f>IF(C173&gt;0,VLOOKUP($C173,CDHU!$A$8:$F$4121,6,FALSE),"")</f>
        <v/>
      </c>
      <c r="M173" s="106" t="str">
        <f>IF(C173&gt;0,VLOOKUP($C173,CDHU189!$A$8:$F$4121,6,FALSE),"")</f>
        <v/>
      </c>
    </row>
    <row r="174" spans="1:13" ht="57" customHeight="1">
      <c r="A174" s="160" t="s">
        <v>7978</v>
      </c>
      <c r="B174" s="161" t="s">
        <v>8266</v>
      </c>
      <c r="C174" s="161">
        <v>101532</v>
      </c>
      <c r="D174" s="163" t="s">
        <v>8903</v>
      </c>
      <c r="E174" s="161" t="s">
        <v>56</v>
      </c>
      <c r="F174" s="345">
        <f>'MEMORIAL DE CÁLCULO'!J1301</f>
        <v>1</v>
      </c>
      <c r="G174" s="344">
        <f>IF(C174&gt;0,ROUND(L174*$L$5,2),"")</f>
        <v>1993.36</v>
      </c>
      <c r="H174" s="166">
        <f t="shared" si="72"/>
        <v>1993.36</v>
      </c>
      <c r="I174" s="111">
        <f t="shared" si="73"/>
        <v>0</v>
      </c>
      <c r="J174" s="111"/>
      <c r="K174" s="46"/>
      <c r="L174" s="245">
        <v>1661.13</v>
      </c>
      <c r="M174" s="106" t="e">
        <f>IF(C174&gt;0,VLOOKUP($C174,CDHU189!$A$8:$F$4121,6,FALSE),"")</f>
        <v>#N/A</v>
      </c>
    </row>
    <row r="175" spans="1:13" ht="18">
      <c r="A175" s="342" t="s">
        <v>8757</v>
      </c>
      <c r="B175" s="161"/>
      <c r="C175" s="161"/>
      <c r="D175" s="343" t="s">
        <v>8249</v>
      </c>
      <c r="E175" s="161"/>
      <c r="F175" s="161"/>
      <c r="G175" s="344"/>
      <c r="H175" s="166" t="str">
        <f t="shared" ref="H175:H176" si="74">IF(C175&gt;0,ROUND(F175*G175,2),"")</f>
        <v/>
      </c>
      <c r="I175" s="111" t="str">
        <f t="shared" si="71"/>
        <v/>
      </c>
      <c r="J175" s="110"/>
      <c r="L175" s="106" t="str">
        <f>IF(C175&gt;0,VLOOKUP($C175,CDHU!$A$8:$F$4121,6,FALSE),"")</f>
        <v/>
      </c>
      <c r="M175" s="106" t="str">
        <f>IF(C175&gt;0,VLOOKUP($C175,CDHU189!$A$8:$F$4121,6,FALSE),"")</f>
        <v/>
      </c>
    </row>
    <row r="176" spans="1:13" ht="36">
      <c r="A176" s="160" t="s">
        <v>8871</v>
      </c>
      <c r="B176" s="161" t="s">
        <v>8061</v>
      </c>
      <c r="C176" s="161" t="s">
        <v>3845</v>
      </c>
      <c r="D176" s="163" t="str">
        <f>IF(C176&gt;0,VLOOKUP(ORÇAMENTO!C176,CDHU188!$A$8:$F$4121,2,FALSE),"")</f>
        <v>Quadro de distribuição universal de sobrepor, para disjuntores 24 DIN / 18 Bolt-on - 150 A - sem componentes</v>
      </c>
      <c r="E176" s="161" t="str">
        <f>IF(C176&gt;0,VLOOKUP($C176,CDHU!$A$8:$F$4121,3,FALSE),"")</f>
        <v>UN</v>
      </c>
      <c r="F176" s="345">
        <f>'MEMORIAL DE CÁLCULO'!J1310</f>
        <v>1</v>
      </c>
      <c r="G176" s="344">
        <f>IF(C176&gt;0,ROUND(M176*$L$5,2),"")</f>
        <v>1007.18</v>
      </c>
      <c r="H176" s="166">
        <f t="shared" si="74"/>
        <v>1007.18</v>
      </c>
      <c r="I176" s="111">
        <f t="shared" si="71"/>
        <v>0</v>
      </c>
      <c r="J176" s="111"/>
      <c r="K176" s="46"/>
      <c r="L176" s="106">
        <f>IF(C176&gt;0,VLOOKUP($C176,CDHU188!$A$8:$F$4121,6,FALSE),"")</f>
        <v>861.88</v>
      </c>
      <c r="M176" s="106">
        <f>IF(C176&gt;0,VLOOKUP($C176,CDHU189!$A$8:$F$4121,6,FALSE),"")</f>
        <v>839.32</v>
      </c>
    </row>
    <row r="177" spans="1:13" ht="36">
      <c r="A177" s="160" t="s">
        <v>8872</v>
      </c>
      <c r="B177" s="161" t="s">
        <v>8061</v>
      </c>
      <c r="C177" s="161" t="s">
        <v>3919</v>
      </c>
      <c r="D177" s="163" t="str">
        <f>IF(C177&gt;0,VLOOKUP(ORÇAMENTO!C177,CDHU188!$A$8:$F$4121,2,FALSE),"")</f>
        <v>Disjuntor termomagnético, tripolar 220/380 V, corrente de 60 A até 100 A</v>
      </c>
      <c r="E177" s="161" t="str">
        <f>IF(C177&gt;0,VLOOKUP($C177,CDHU!$A$8:$F$4121,3,FALSE),"")</f>
        <v>UN</v>
      </c>
      <c r="F177" s="345">
        <f>'MEMORIAL DE CÁLCULO'!J1318</f>
        <v>1</v>
      </c>
      <c r="G177" s="344">
        <f t="shared" ref="G177:G187" si="75">IF(C177&gt;0,ROUND(M177*$L$5,2),"")</f>
        <v>241.22</v>
      </c>
      <c r="H177" s="166">
        <f t="shared" ref="H177:H186" si="76">IF(C177&gt;0,ROUND(F177*G177,2),"")</f>
        <v>241.22</v>
      </c>
      <c r="I177" s="111">
        <f t="shared" ref="I177:I186" si="77">IF(C177&gt;0,H177-(ROUND(F177*G177,2)),"")</f>
        <v>0</v>
      </c>
      <c r="J177" s="111"/>
      <c r="K177" s="46"/>
      <c r="L177" s="106">
        <f>IF(C177&gt;0,VLOOKUP($C177,CDHU188!$A$8:$F$4121,6,FALSE),"")</f>
        <v>201.67</v>
      </c>
      <c r="M177" s="106">
        <f>IF(C177&gt;0,VLOOKUP($C177,CDHU189!$A$8:$F$4121,6,FALSE),"")</f>
        <v>201.02</v>
      </c>
    </row>
    <row r="178" spans="1:13" ht="36">
      <c r="A178" s="160" t="s">
        <v>8873</v>
      </c>
      <c r="B178" s="161" t="s">
        <v>8061</v>
      </c>
      <c r="C178" s="161" t="s">
        <v>3913</v>
      </c>
      <c r="D178" s="163" t="str">
        <f>IF(C178&gt;0,VLOOKUP(ORÇAMENTO!C178,CDHU188!$A$8:$F$4121,2,FALSE),"")</f>
        <v>Disjuntor termomagnético, bipolar 220/380 V, corrente de 10 A até 50 A</v>
      </c>
      <c r="E178" s="161" t="str">
        <f>IF(C178&gt;0,VLOOKUP($C178,CDHU!$A$8:$F$4121,3,FALSE),"")</f>
        <v>UN</v>
      </c>
      <c r="F178" s="345">
        <f>'MEMORIAL DE CÁLCULO'!J1329</f>
        <v>5</v>
      </c>
      <c r="G178" s="344">
        <f t="shared" si="75"/>
        <v>160.27000000000001</v>
      </c>
      <c r="H178" s="166">
        <f t="shared" si="76"/>
        <v>801.35</v>
      </c>
      <c r="I178" s="111">
        <f t="shared" si="77"/>
        <v>0</v>
      </c>
      <c r="J178" s="111"/>
      <c r="K178" s="46"/>
      <c r="L178" s="106">
        <f>IF(C178&gt;0,VLOOKUP($C178,CDHU188!$A$8:$F$4121,6,FALSE),"")</f>
        <v>130.03</v>
      </c>
      <c r="M178" s="106">
        <f>IF(C178&gt;0,VLOOKUP($C178,CDHU189!$A$8:$F$4121,6,FALSE),"")</f>
        <v>133.56</v>
      </c>
    </row>
    <row r="179" spans="1:13" ht="36">
      <c r="A179" s="160" t="s">
        <v>8874</v>
      </c>
      <c r="B179" s="161" t="s">
        <v>8061</v>
      </c>
      <c r="C179" s="161" t="s">
        <v>3917</v>
      </c>
      <c r="D179" s="163" t="str">
        <f>IF(C179&gt;0,VLOOKUP(ORÇAMENTO!C179,CDHU188!$A$8:$F$4121,2,FALSE),"")</f>
        <v>Disjuntor termomagnético, tripolar 220/380 V, corrente de 10 A até 50 A</v>
      </c>
      <c r="E179" s="161" t="str">
        <f>IF(C179&gt;0,VLOOKUP($C179,CDHU!$A$8:$F$4121,3,FALSE),"")</f>
        <v>UN</v>
      </c>
      <c r="F179" s="345">
        <f>'MEMORIAL DE CÁLCULO'!J1337</f>
        <v>1</v>
      </c>
      <c r="G179" s="344">
        <f t="shared" si="75"/>
        <v>200.59</v>
      </c>
      <c r="H179" s="166">
        <f t="shared" si="76"/>
        <v>200.59</v>
      </c>
      <c r="I179" s="111">
        <f t="shared" si="77"/>
        <v>0</v>
      </c>
      <c r="J179" s="111"/>
      <c r="K179" s="46"/>
      <c r="L179" s="106">
        <f>IF(C179&gt;0,VLOOKUP($C179,CDHU188!$A$8:$F$4121,6,FALSE),"")</f>
        <v>175.54</v>
      </c>
      <c r="M179" s="106">
        <f>IF(C179&gt;0,VLOOKUP($C179,CDHU189!$A$8:$F$4121,6,FALSE),"")</f>
        <v>167.16</v>
      </c>
    </row>
    <row r="180" spans="1:13" ht="36">
      <c r="A180" s="160" t="s">
        <v>8875</v>
      </c>
      <c r="B180" s="161" t="s">
        <v>8061</v>
      </c>
      <c r="C180" s="161" t="s">
        <v>18</v>
      </c>
      <c r="D180" s="163" t="str">
        <f>IF(C180&gt;0,VLOOKUP(ORÇAMENTO!C180,CDHU188!$A$8:$F$4121,2,FALSE),"")</f>
        <v>Disjuntor termomagnético, unipolar 127/220 V, corrente de 10 A até 30 A</v>
      </c>
      <c r="E180" s="161" t="str">
        <f>IF(C180&gt;0,VLOOKUP($C180,CDHU!$A$8:$F$4121,3,FALSE),"")</f>
        <v>UN</v>
      </c>
      <c r="F180" s="345">
        <f>'MEMORIAL DE CÁLCULO'!J1345</f>
        <v>4</v>
      </c>
      <c r="G180" s="344">
        <f t="shared" si="75"/>
        <v>34.36</v>
      </c>
      <c r="H180" s="166">
        <f t="shared" si="76"/>
        <v>137.44</v>
      </c>
      <c r="I180" s="111">
        <f t="shared" si="77"/>
        <v>0</v>
      </c>
      <c r="J180" s="111"/>
      <c r="K180" s="46"/>
      <c r="L180" s="106">
        <f>IF(C180&gt;0,VLOOKUP($C180,CDHU188!$A$8:$F$4121,6,FALSE),"")</f>
        <v>25.5</v>
      </c>
      <c r="M180" s="106">
        <f>IF(C180&gt;0,VLOOKUP($C180,CDHU189!$A$8:$F$4121,6,FALSE),"")</f>
        <v>28.63</v>
      </c>
    </row>
    <row r="181" spans="1:13" s="2" customFormat="1" ht="56.25" customHeight="1">
      <c r="A181" s="160" t="s">
        <v>8876</v>
      </c>
      <c r="B181" s="161" t="s">
        <v>8061</v>
      </c>
      <c r="C181" s="161" t="s">
        <v>5107</v>
      </c>
      <c r="D181" s="163" t="str">
        <f>IF(C181&gt;0,VLOOKUP(ORÇAMENTO!C181,CDHU188!$A$8:$F$4121,2,FALSE),"")</f>
        <v>Luminária retangular de sobrepor tipo calha fechada, com difusor translúcido, para 2 lâmpadas fluorescentes de 28 W/32 W/36 W/54 W</v>
      </c>
      <c r="E181" s="161" t="str">
        <f>IF(C181&gt;0,VLOOKUP($C181,CDHU!$A$8:$F$4121,3,FALSE),"")</f>
        <v>UN</v>
      </c>
      <c r="F181" s="345">
        <f>'MEMORIAL DE CÁLCULO'!J1352</f>
        <v>1</v>
      </c>
      <c r="G181" s="344">
        <f t="shared" si="75"/>
        <v>221.3</v>
      </c>
      <c r="H181" s="166">
        <f t="shared" si="76"/>
        <v>221.3</v>
      </c>
      <c r="I181" s="429">
        <f t="shared" si="77"/>
        <v>0</v>
      </c>
      <c r="J181" s="429"/>
      <c r="K181" s="430"/>
      <c r="L181" s="106">
        <f>IF(C181&gt;0,VLOOKUP($C181,CDHU188!$A$8:$F$4121,6,FALSE),"")</f>
        <v>178.87</v>
      </c>
      <c r="M181" s="106">
        <f>IF(C181&gt;0,VLOOKUP($C181,CDHU189!$A$8:$F$4121,6,FALSE),"")</f>
        <v>184.42</v>
      </c>
    </row>
    <row r="182" spans="1:13" ht="36">
      <c r="A182" s="160" t="s">
        <v>8877</v>
      </c>
      <c r="B182" s="161" t="s">
        <v>8061</v>
      </c>
      <c r="C182" s="161" t="s">
        <v>5105</v>
      </c>
      <c r="D182" s="163" t="s">
        <v>8759</v>
      </c>
      <c r="E182" s="161" t="str">
        <f>IF(C182&gt;0,VLOOKUP($C182,CDHU!$A$8:$F$4121,3,FALSE),"")</f>
        <v>UN</v>
      </c>
      <c r="F182" s="345">
        <f>'MEMORIAL DE CÁLCULO'!J1359</f>
        <v>6</v>
      </c>
      <c r="G182" s="344">
        <f t="shared" si="75"/>
        <v>81.650000000000006</v>
      </c>
      <c r="H182" s="166">
        <f t="shared" ref="H182" si="78">IF(C182&gt;0,ROUND(F182*G182,2),"")</f>
        <v>489.9</v>
      </c>
      <c r="I182" s="111">
        <f t="shared" ref="I182" si="79">IF(C182&gt;0,H182-(ROUND(F182*G182,2)),"")</f>
        <v>0</v>
      </c>
      <c r="J182" s="111"/>
      <c r="K182" s="46"/>
      <c r="L182" s="106">
        <f>IF(C182&gt;0,VLOOKUP($C182,CDHU188!$A$8:$F$4121,6,FALSE),"")</f>
        <v>66.010000000000005</v>
      </c>
      <c r="M182" s="106">
        <f>IF(C182&gt;0,VLOOKUP($C182,CDHU189!$A$8:$F$4121,6,FALSE),"")</f>
        <v>68.040000000000006</v>
      </c>
    </row>
    <row r="183" spans="1:13" ht="36">
      <c r="A183" s="160" t="s">
        <v>8878</v>
      </c>
      <c r="B183" s="161" t="s">
        <v>8061</v>
      </c>
      <c r="C183" s="161" t="s">
        <v>5105</v>
      </c>
      <c r="D183" s="163" t="s">
        <v>8758</v>
      </c>
      <c r="E183" s="161" t="str">
        <f>IF(C183&gt;0,VLOOKUP($C183,CDHU!$A$8:$F$4121,3,FALSE),"")</f>
        <v>UN</v>
      </c>
      <c r="F183" s="345">
        <f>'MEMORIAL DE CÁLCULO'!J1366</f>
        <v>4</v>
      </c>
      <c r="G183" s="344">
        <f t="shared" si="75"/>
        <v>81.650000000000006</v>
      </c>
      <c r="H183" s="166">
        <f t="shared" si="76"/>
        <v>326.60000000000002</v>
      </c>
      <c r="I183" s="111">
        <f t="shared" si="77"/>
        <v>0</v>
      </c>
      <c r="J183" s="111"/>
      <c r="K183" s="46"/>
      <c r="L183" s="106">
        <f>IF(C183&gt;0,VLOOKUP($C183,CDHU188!$A$8:$F$4121,6,FALSE),"")</f>
        <v>66.010000000000005</v>
      </c>
      <c r="M183" s="106">
        <f>IF(C183&gt;0,VLOOKUP($C183,CDHU189!$A$8:$F$4121,6,FALSE),"")</f>
        <v>68.040000000000006</v>
      </c>
    </row>
    <row r="184" spans="1:13" ht="36">
      <c r="A184" s="160" t="s">
        <v>8879</v>
      </c>
      <c r="B184" s="161" t="s">
        <v>8061</v>
      </c>
      <c r="C184" s="161" t="s">
        <v>4949</v>
      </c>
      <c r="D184" s="163" t="str">
        <f>IF(C184&gt;0,VLOOKUP(ORÇAMENTO!C184,CDHU188!$A$8:$F$4121,2,FALSE),"")</f>
        <v>Lâmpada LED tubular T8 com base G13, de 1850 até 2000 Im - 18 a 20 W</v>
      </c>
      <c r="E184" s="161" t="str">
        <f>IF(C184&gt;0,VLOOKUP($C184,CDHU!$A$8:$F$4121,3,FALSE),"")</f>
        <v>UN</v>
      </c>
      <c r="F184" s="345">
        <f>'MEMORIAL DE CÁLCULO'!J1373</f>
        <v>10</v>
      </c>
      <c r="G184" s="344">
        <f t="shared" si="75"/>
        <v>43.38</v>
      </c>
      <c r="H184" s="166">
        <f t="shared" si="76"/>
        <v>433.8</v>
      </c>
      <c r="I184" s="111">
        <f t="shared" si="77"/>
        <v>0</v>
      </c>
      <c r="J184" s="111"/>
      <c r="K184" s="46"/>
      <c r="L184" s="106">
        <f>IF(C184&gt;0,VLOOKUP($C184,CDHU188!$A$8:$F$4121,6,FALSE),"")</f>
        <v>36.83</v>
      </c>
      <c r="M184" s="106">
        <f>IF(C184&gt;0,VLOOKUP($C184,CDHU189!$A$8:$F$4121,6,FALSE),"")</f>
        <v>36.15</v>
      </c>
    </row>
    <row r="185" spans="1:13" ht="36">
      <c r="A185" s="160" t="s">
        <v>8880</v>
      </c>
      <c r="B185" s="161" t="s">
        <v>8061</v>
      </c>
      <c r="C185" s="161" t="s">
        <v>4950</v>
      </c>
      <c r="D185" s="163" t="str">
        <f>IF(C185&gt;0,VLOOKUP(ORÇAMENTO!C185,CDHU188!$A$8:$F$4121,2,FALSE),"")</f>
        <v>Lâmpada LED tubular T8 com base G13, de 3400 até 4000 Im - 36 a 40 W</v>
      </c>
      <c r="E185" s="161" t="str">
        <f>IF(C185&gt;0,VLOOKUP($C185,CDHU!$A$8:$F$4121,3,FALSE),"")</f>
        <v>UN</v>
      </c>
      <c r="F185" s="345">
        <f>'MEMORIAL DE CÁLCULO'!J1380</f>
        <v>6</v>
      </c>
      <c r="G185" s="344">
        <f t="shared" si="75"/>
        <v>112.1</v>
      </c>
      <c r="H185" s="166">
        <f t="shared" si="76"/>
        <v>672.6</v>
      </c>
      <c r="I185" s="111">
        <f t="shared" si="77"/>
        <v>0</v>
      </c>
      <c r="J185" s="111"/>
      <c r="K185" s="46"/>
      <c r="L185" s="106">
        <f>IF(C185&gt;0,VLOOKUP($C185,CDHU188!$A$8:$F$4121,6,FALSE),"")</f>
        <v>94.2</v>
      </c>
      <c r="M185" s="106">
        <f>IF(C185&gt;0,VLOOKUP($C185,CDHU189!$A$8:$F$4121,6,FALSE),"")</f>
        <v>93.42</v>
      </c>
    </row>
    <row r="186" spans="1:13" ht="54">
      <c r="A186" s="160" t="s">
        <v>8881</v>
      </c>
      <c r="B186" s="161" t="s">
        <v>8061</v>
      </c>
      <c r="C186" s="161" t="s">
        <v>5146</v>
      </c>
      <c r="D186" s="163" t="str">
        <f>IF(C186&gt;0,VLOOKUP(ORÇAMENTO!C186,CDHU188!$A$8:$F$4121,2,FALSE),"")</f>
        <v>Luminária LED quadrada de sobrepor com difusor prismático translúcido, 4000 K, fluxo luminoso de 1363 a 1800 lm, potência de 15 W a 24 W</v>
      </c>
      <c r="E186" s="161" t="str">
        <f>IF(C186&gt;0,VLOOKUP($C186,CDHU!$A$8:$F$4121,3,FALSE),"")</f>
        <v>UN</v>
      </c>
      <c r="F186" s="345">
        <f>'MEMORIAL DE CÁLCULO'!J1387</f>
        <v>8</v>
      </c>
      <c r="G186" s="344">
        <f t="shared" si="75"/>
        <v>361.75</v>
      </c>
      <c r="H186" s="166">
        <f t="shared" si="76"/>
        <v>2894</v>
      </c>
      <c r="I186" s="111">
        <f t="shared" si="77"/>
        <v>0</v>
      </c>
      <c r="J186" s="111"/>
      <c r="K186" s="46"/>
      <c r="L186" s="106">
        <f>IF(C186&gt;0,VLOOKUP($C186,CDHU188!$A$8:$F$4121,6,FALSE),"")</f>
        <v>291.63</v>
      </c>
      <c r="M186" s="106">
        <f>IF(C186&gt;0,VLOOKUP($C186,CDHU189!$A$8:$F$4121,6,FALSE),"")</f>
        <v>301.45999999999998</v>
      </c>
    </row>
    <row r="187" spans="1:13" ht="36">
      <c r="A187" s="160" t="s">
        <v>8882</v>
      </c>
      <c r="B187" s="161" t="s">
        <v>8061</v>
      </c>
      <c r="C187" s="161" t="s">
        <v>8329</v>
      </c>
      <c r="D187" s="163" t="str">
        <f>IF(C187&gt;0,VLOOKUP(ORÇAMENTO!C187,CDHU188!$A$8:$F$4121,2,FALSE),"")</f>
        <v>Projetor LED retangular, potência de 30 W, fluxo luminoso de 2250 a 2400 lm, temperatura cor 6.500 K, bivolt</v>
      </c>
      <c r="E187" s="161" t="str">
        <f>IF(C187&gt;0,VLOOKUP($C187,CDHU!$A$8:$F$4121,3,FALSE),"")</f>
        <v>UN</v>
      </c>
      <c r="F187" s="345">
        <f>'MEMORIAL DE CÁLCULO'!J1394</f>
        <v>6</v>
      </c>
      <c r="G187" s="344">
        <f t="shared" si="75"/>
        <v>99.49</v>
      </c>
      <c r="H187" s="166">
        <f t="shared" ref="H187:H196" si="80">IF(C187&gt;0,ROUND(F187*G187,2),"")</f>
        <v>596.94000000000005</v>
      </c>
      <c r="I187" s="111">
        <f t="shared" ref="I187:I196" si="81">IF(C187&gt;0,H187-(ROUND(F187*G187,2)),"")</f>
        <v>0</v>
      </c>
      <c r="J187" s="111"/>
      <c r="K187" s="46"/>
      <c r="L187" s="106">
        <f>IF(C187&gt;0,VLOOKUP($C187,CDHU188!$A$8:$F$4121,6,FALSE),"")</f>
        <v>77.28</v>
      </c>
      <c r="M187" s="106">
        <f>IF(C187&gt;0,VLOOKUP($C187,CDHU189!$A$8:$F$4121,6,FALSE),"")</f>
        <v>82.91</v>
      </c>
    </row>
    <row r="188" spans="1:13" ht="36">
      <c r="A188" s="160" t="s">
        <v>8883</v>
      </c>
      <c r="B188" s="161" t="s">
        <v>8266</v>
      </c>
      <c r="C188" s="161">
        <v>101657</v>
      </c>
      <c r="D188" s="163" t="s">
        <v>8760</v>
      </c>
      <c r="E188" s="161" t="s">
        <v>56</v>
      </c>
      <c r="F188" s="345">
        <f>'MEMORIAL DE CÁLCULO'!J1401</f>
        <v>1</v>
      </c>
      <c r="G188" s="344">
        <f t="shared" ref="G188" si="82">IF(C188&gt;0,ROUND(L188*$L$5,2),"")</f>
        <v>705.58</v>
      </c>
      <c r="H188" s="166">
        <f t="shared" si="80"/>
        <v>705.58</v>
      </c>
      <c r="I188" s="111">
        <f t="shared" si="81"/>
        <v>0</v>
      </c>
      <c r="J188" s="111"/>
      <c r="K188" s="46"/>
      <c r="L188" s="245">
        <v>587.98</v>
      </c>
      <c r="M188" s="106" t="e">
        <f>IF(C188&gt;0,VLOOKUP($C188,CDHU189!$A$8:$F$4121,6,FALSE),"")</f>
        <v>#N/A</v>
      </c>
    </row>
    <row r="189" spans="1:13" ht="36">
      <c r="A189" s="160" t="s">
        <v>8884</v>
      </c>
      <c r="B189" s="161" t="s">
        <v>8061</v>
      </c>
      <c r="C189" s="161" t="s">
        <v>5042</v>
      </c>
      <c r="D189" s="163" t="str">
        <f>IF(C189&gt;0,VLOOKUP(ORÇAMENTO!C189,CDHU188!$A$8:$F$4121,2,FALSE),"")</f>
        <v>Poste telecônico curvo em aço SAE 1010/1020 galvanizado a fogo, altura de 8,00 m</v>
      </c>
      <c r="E189" s="161" t="str">
        <f>IF(C189&gt;0,VLOOKUP($C189,CDHU!$A$8:$F$4121,3,FALSE),"")</f>
        <v>UN</v>
      </c>
      <c r="F189" s="345">
        <f>'MEMORIAL DE CÁLCULO'!J1408</f>
        <v>1</v>
      </c>
      <c r="G189" s="344">
        <f>IF(C189&gt;0,ROUND(M189*$L$5,2),"")</f>
        <v>2808.86</v>
      </c>
      <c r="H189" s="166">
        <f t="shared" si="80"/>
        <v>2808.86</v>
      </c>
      <c r="I189" s="111">
        <f t="shared" si="81"/>
        <v>0</v>
      </c>
      <c r="J189" s="111"/>
      <c r="K189" s="46"/>
      <c r="L189" s="106">
        <f>IF(C189&gt;0,VLOOKUP($C189,CDHU188!$A$8:$F$4121,6,FALSE),"")</f>
        <v>2472.1999999999998</v>
      </c>
      <c r="M189" s="106">
        <f>IF(C189&gt;0,VLOOKUP($C189,CDHU189!$A$8:$F$4121,6,FALSE),"")</f>
        <v>2340.7199999999998</v>
      </c>
    </row>
    <row r="190" spans="1:13" ht="18">
      <c r="A190" s="160" t="s">
        <v>8885</v>
      </c>
      <c r="B190" s="161" t="s">
        <v>8061</v>
      </c>
      <c r="C190" s="161" t="s">
        <v>4875</v>
      </c>
      <c r="D190" s="163" t="str">
        <f>IF(C190&gt;0,VLOOKUP(ORÇAMENTO!C190,CDHU188!$A$8:$F$4121,2,FALSE),"")</f>
        <v>Relé fotoelétrico 50/60 Hz, 110/220 V, 1200 VA, completo</v>
      </c>
      <c r="E190" s="161" t="str">
        <f>IF(C190&gt;0,VLOOKUP($C190,CDHU!$A$8:$F$4121,3,FALSE),"")</f>
        <v>UN</v>
      </c>
      <c r="F190" s="345">
        <f>'MEMORIAL DE CÁLCULO'!J1415</f>
        <v>3</v>
      </c>
      <c r="G190" s="344">
        <f>IF(C190&gt;0,ROUND(M190*$L$5,2),"")</f>
        <v>108.02</v>
      </c>
      <c r="H190" s="166">
        <f t="shared" si="80"/>
        <v>324.06</v>
      </c>
      <c r="I190" s="111">
        <f t="shared" si="81"/>
        <v>0</v>
      </c>
      <c r="J190" s="111"/>
      <c r="K190" s="46"/>
      <c r="L190" s="106">
        <f>IF(C190&gt;0,VLOOKUP($C190,CDHU188!$A$8:$F$4121,6,FALSE),"")</f>
        <v>92.88</v>
      </c>
      <c r="M190" s="106">
        <f>IF(C190&gt;0,VLOOKUP($C190,CDHU189!$A$8:$F$4121,6,FALSE),"")</f>
        <v>90.02</v>
      </c>
    </row>
    <row r="191" spans="1:13" ht="19.5" customHeight="1">
      <c r="A191" s="160" t="s">
        <v>8886</v>
      </c>
      <c r="B191" s="161" t="s">
        <v>8755</v>
      </c>
      <c r="C191" s="161" t="s">
        <v>8755</v>
      </c>
      <c r="D191" s="163" t="s">
        <v>8761</v>
      </c>
      <c r="E191" s="161" t="s">
        <v>56</v>
      </c>
      <c r="F191" s="345">
        <f>'MEMORIAL DE CÁLCULO'!J1422</f>
        <v>2</v>
      </c>
      <c r="G191" s="344">
        <f>IF(C191&gt;0,ROUND(L191*$L$5,2),"")</f>
        <v>240.97</v>
      </c>
      <c r="H191" s="166">
        <f t="shared" si="80"/>
        <v>481.94</v>
      </c>
      <c r="I191" s="111">
        <f t="shared" si="81"/>
        <v>0</v>
      </c>
      <c r="J191" s="111"/>
      <c r="K191" s="46"/>
      <c r="L191" s="245">
        <v>200.81</v>
      </c>
      <c r="M191" s="106" t="e">
        <f>IF(C191&gt;0,VLOOKUP($C191,CDHU189!$A$8:$F$4121,6,FALSE),"")</f>
        <v>#N/A</v>
      </c>
    </row>
    <row r="192" spans="1:13" ht="18">
      <c r="A192" s="160" t="s">
        <v>8887</v>
      </c>
      <c r="B192" s="161" t="s">
        <v>8061</v>
      </c>
      <c r="C192" s="161" t="s">
        <v>5353</v>
      </c>
      <c r="D192" s="163" t="str">
        <f>IF(C192&gt;0,VLOOKUP(ORÇAMENTO!C192,CDHU188!$A$8:$F$4121,2,FALSE),"")</f>
        <v>Chuveiro elétrico de 5.500 W / 220 V em PVC</v>
      </c>
      <c r="E192" s="161" t="str">
        <f>IF(C192&gt;0,VLOOKUP($C192,CDHU!$A$8:$F$4121,3,FALSE),"")</f>
        <v>UN</v>
      </c>
      <c r="F192" s="345">
        <f>'MEMORIAL DE CÁLCULO'!J1429</f>
        <v>2</v>
      </c>
      <c r="G192" s="344">
        <f>IF(C192&gt;0,ROUND(M192*$L$5,2),"")</f>
        <v>138.56</v>
      </c>
      <c r="H192" s="166">
        <f t="shared" si="80"/>
        <v>277.12</v>
      </c>
      <c r="I192" s="111">
        <f t="shared" si="81"/>
        <v>0</v>
      </c>
      <c r="J192" s="111"/>
      <c r="K192" s="46"/>
      <c r="L192" s="106">
        <f>IF(C192&gt;0,VLOOKUP($C192,CDHU188!$A$8:$F$4121,6,FALSE),"")</f>
        <v>115.91</v>
      </c>
      <c r="M192" s="106">
        <f>IF(C192&gt;0,VLOOKUP($C192,CDHU189!$A$8:$F$4121,6,FALSE),"")</f>
        <v>115.47</v>
      </c>
    </row>
    <row r="193" spans="1:13" ht="18">
      <c r="A193" s="160" t="s">
        <v>8888</v>
      </c>
      <c r="B193" s="161" t="s">
        <v>8061</v>
      </c>
      <c r="C193" s="161" t="s">
        <v>4835</v>
      </c>
      <c r="D193" s="163" t="str">
        <f>IF(C193&gt;0,VLOOKUP(ORÇAMENTO!C193,CDHU188!$A$8:$F$4121,2,FALSE),"")</f>
        <v>Caixa em PVC de 4´ x 2´</v>
      </c>
      <c r="E193" s="161" t="str">
        <f>IF(C193&gt;0,VLOOKUP($C193,CDHU!$A$8:$F$4121,3,FALSE),"")</f>
        <v>UN</v>
      </c>
      <c r="F193" s="345">
        <f>'MEMORIAL DE CÁLCULO'!J1436</f>
        <v>32</v>
      </c>
      <c r="G193" s="344">
        <f t="shared" ref="G193:G206" si="83">IF(C193&gt;0,ROUND(M193*$L$5,2),"")</f>
        <v>15.95</v>
      </c>
      <c r="H193" s="166">
        <f t="shared" si="80"/>
        <v>510.4</v>
      </c>
      <c r="I193" s="111">
        <f t="shared" si="81"/>
        <v>0</v>
      </c>
      <c r="J193" s="111"/>
      <c r="K193" s="46"/>
      <c r="L193" s="106">
        <f>IF(C193&gt;0,VLOOKUP($C193,CDHU188!$A$8:$F$4121,6,FALSE),"")</f>
        <v>13.66</v>
      </c>
      <c r="M193" s="106">
        <f>IF(C193&gt;0,VLOOKUP($C193,CDHU189!$A$8:$F$4121,6,FALSE),"")</f>
        <v>13.29</v>
      </c>
    </row>
    <row r="194" spans="1:13" ht="18">
      <c r="A194" s="160" t="s">
        <v>8889</v>
      </c>
      <c r="B194" s="161" t="s">
        <v>8061</v>
      </c>
      <c r="C194" s="161" t="s">
        <v>4837</v>
      </c>
      <c r="D194" s="163" t="str">
        <f>IF(C194&gt;0,VLOOKUP(ORÇAMENTO!C194,CDHU188!$A$8:$F$4121,2,FALSE),"")</f>
        <v>Caixa em PVC de 4´ x 4´</v>
      </c>
      <c r="E194" s="161" t="str">
        <f>IF(C194&gt;0,VLOOKUP($C194,CDHU!$A$8:$F$4121,3,FALSE),"")</f>
        <v>UN</v>
      </c>
      <c r="F194" s="345">
        <f>'MEMORIAL DE CÁLCULO'!J1443</f>
        <v>2</v>
      </c>
      <c r="G194" s="344">
        <f t="shared" si="83"/>
        <v>19.940000000000001</v>
      </c>
      <c r="H194" s="166">
        <f t="shared" si="80"/>
        <v>39.880000000000003</v>
      </c>
      <c r="I194" s="111">
        <f t="shared" si="81"/>
        <v>0</v>
      </c>
      <c r="J194" s="111"/>
      <c r="K194" s="46"/>
      <c r="L194" s="106">
        <f>IF(C194&gt;0,VLOOKUP($C194,CDHU188!$A$8:$F$4121,6,FALSE),"")</f>
        <v>17.39</v>
      </c>
      <c r="M194" s="106">
        <f>IF(C194&gt;0,VLOOKUP($C194,CDHU189!$A$8:$F$4121,6,FALSE),"")</f>
        <v>16.62</v>
      </c>
    </row>
    <row r="195" spans="1:13" ht="18">
      <c r="A195" s="160" t="s">
        <v>8890</v>
      </c>
      <c r="B195" s="161" t="s">
        <v>8061</v>
      </c>
      <c r="C195" s="161" t="s">
        <v>4839</v>
      </c>
      <c r="D195" s="163" t="str">
        <f>IF(C195&gt;0,VLOOKUP(ORÇAMENTO!C195,CDHU188!$A$8:$F$4121,2,FALSE),"")</f>
        <v>Caixa em PVC octogonal de 4´ x 4´</v>
      </c>
      <c r="E195" s="161" t="str">
        <f>IF(C195&gt;0,VLOOKUP($C195,CDHU!$A$8:$F$4121,3,FALSE),"")</f>
        <v>UN</v>
      </c>
      <c r="F195" s="345">
        <f>'MEMORIAL DE CÁLCULO'!J1450</f>
        <v>14</v>
      </c>
      <c r="G195" s="344">
        <f t="shared" si="83"/>
        <v>20.5</v>
      </c>
      <c r="H195" s="166">
        <f t="shared" si="80"/>
        <v>287</v>
      </c>
      <c r="I195" s="111">
        <f t="shared" si="81"/>
        <v>0</v>
      </c>
      <c r="J195" s="111"/>
      <c r="K195" s="46"/>
      <c r="L195" s="106">
        <f>IF(C195&gt;0,VLOOKUP($C195,CDHU188!$A$8:$F$4121,6,FALSE),"")</f>
        <v>17.79</v>
      </c>
      <c r="M195" s="106">
        <f>IF(C195&gt;0,VLOOKUP($C195,CDHU189!$A$8:$F$4121,6,FALSE),"")</f>
        <v>17.079999999999998</v>
      </c>
    </row>
    <row r="196" spans="1:13" ht="18">
      <c r="A196" s="160" t="s">
        <v>8891</v>
      </c>
      <c r="B196" s="161" t="s">
        <v>8061</v>
      </c>
      <c r="C196" s="161" t="s">
        <v>4785</v>
      </c>
      <c r="D196" s="163" t="str">
        <f>IF(C196&gt;0,VLOOKUP(ORÇAMENTO!C196,CDHU188!$A$8:$F$4121,2,FALSE),"")</f>
        <v>Interruptor com 1 tecla simples e placa</v>
      </c>
      <c r="E196" s="161" t="str">
        <f>IF(C196&gt;0,VLOOKUP($C196,CDHU!$A$8:$F$4121,3,FALSE),"")</f>
        <v>CJ</v>
      </c>
      <c r="F196" s="345">
        <f>'MEMORIAL DE CÁLCULO'!J1457</f>
        <v>4</v>
      </c>
      <c r="G196" s="344">
        <f t="shared" si="83"/>
        <v>27.64</v>
      </c>
      <c r="H196" s="166">
        <f t="shared" si="80"/>
        <v>110.56</v>
      </c>
      <c r="I196" s="111">
        <f t="shared" si="81"/>
        <v>0</v>
      </c>
      <c r="J196" s="111"/>
      <c r="K196" s="46"/>
      <c r="L196" s="106">
        <f>IF(C196&gt;0,VLOOKUP($C196,CDHU188!$A$8:$F$4121,6,FALSE),"")</f>
        <v>22.79</v>
      </c>
      <c r="M196" s="106">
        <f>IF(C196&gt;0,VLOOKUP($C196,CDHU189!$A$8:$F$4121,6,FALSE),"")</f>
        <v>23.03</v>
      </c>
    </row>
    <row r="197" spans="1:13" ht="18">
      <c r="A197" s="160" t="s">
        <v>8892</v>
      </c>
      <c r="B197" s="161" t="s">
        <v>8061</v>
      </c>
      <c r="C197" s="161" t="s">
        <v>4787</v>
      </c>
      <c r="D197" s="163" t="str">
        <f>IF(C197&gt;0,VLOOKUP(ORÇAMENTO!C197,CDHU188!$A$8:$F$4121,2,FALSE),"")</f>
        <v>Interruptor com 2 teclas simples e placa</v>
      </c>
      <c r="E197" s="161" t="str">
        <f>IF(C197&gt;0,VLOOKUP($C197,CDHU!$A$8:$F$4121,3,FALSE),"")</f>
        <v>CJ</v>
      </c>
      <c r="F197" s="345">
        <f>'MEMORIAL DE CÁLCULO'!J1464</f>
        <v>2</v>
      </c>
      <c r="G197" s="344">
        <f t="shared" si="83"/>
        <v>39.28</v>
      </c>
      <c r="H197" s="166">
        <f t="shared" ref="H197:H207" si="84">IF(C197&gt;0,ROUND(F197*G197,2),"")</f>
        <v>78.56</v>
      </c>
      <c r="I197" s="111">
        <f t="shared" ref="I197:I207" si="85">IF(C197&gt;0,H197-(ROUND(F197*G197,2)),"")</f>
        <v>0</v>
      </c>
      <c r="J197" s="111"/>
      <c r="K197" s="46"/>
      <c r="L197" s="106">
        <f>IF(C197&gt;0,VLOOKUP($C197,CDHU188!$A$8:$F$4121,6,FALSE),"")</f>
        <v>32.24</v>
      </c>
      <c r="M197" s="106">
        <f>IF(C197&gt;0,VLOOKUP($C197,CDHU189!$A$8:$F$4121,6,FALSE),"")</f>
        <v>32.729999999999997</v>
      </c>
    </row>
    <row r="198" spans="1:13" ht="18">
      <c r="A198" s="160" t="s">
        <v>8893</v>
      </c>
      <c r="B198" s="161" t="s">
        <v>8061</v>
      </c>
      <c r="C198" s="161" t="s">
        <v>4789</v>
      </c>
      <c r="D198" s="163" t="str">
        <f>IF(C198&gt;0,VLOOKUP(ORÇAMENTO!C198,CDHU188!$A$8:$F$4121,2,FALSE),"")</f>
        <v>Interruptor com 3 teclas simples e placa</v>
      </c>
      <c r="E198" s="161" t="str">
        <f>IF(C198&gt;0,VLOOKUP($C198,CDHU!$A$8:$F$4121,3,FALSE),"")</f>
        <v>CJ</v>
      </c>
      <c r="F198" s="345">
        <f>'MEMORIAL DE CÁLCULO'!J1471</f>
        <v>2</v>
      </c>
      <c r="G198" s="344">
        <f t="shared" si="83"/>
        <v>58.1</v>
      </c>
      <c r="H198" s="166">
        <f t="shared" si="84"/>
        <v>116.2</v>
      </c>
      <c r="I198" s="111">
        <f t="shared" si="85"/>
        <v>0</v>
      </c>
      <c r="J198" s="111"/>
      <c r="K198" s="46"/>
      <c r="L198" s="106">
        <f>IF(C198&gt;0,VLOOKUP($C198,CDHU188!$A$8:$F$4121,6,FALSE),"")</f>
        <v>47.67</v>
      </c>
      <c r="M198" s="106">
        <f>IF(C198&gt;0,VLOOKUP($C198,CDHU189!$A$8:$F$4121,6,FALSE),"")</f>
        <v>48.42</v>
      </c>
    </row>
    <row r="199" spans="1:13" ht="18">
      <c r="A199" s="160" t="s">
        <v>8894</v>
      </c>
      <c r="B199" s="161" t="s">
        <v>8061</v>
      </c>
      <c r="C199" s="161" t="s">
        <v>4773</v>
      </c>
      <c r="D199" s="163" t="str">
        <f>IF(C199&gt;0,VLOOKUP(ORÇAMENTO!C199,CDHU188!$A$8:$F$4121,2,FALSE),"")</f>
        <v>Tomada 2P+T de 10 A - 250 V, completa</v>
      </c>
      <c r="E199" s="161" t="str">
        <f>IF(C199&gt;0,VLOOKUP($C199,CDHU!$A$8:$F$4121,3,FALSE),"")</f>
        <v>CJ</v>
      </c>
      <c r="F199" s="345">
        <f>'MEMORIAL DE CÁLCULO'!J1478</f>
        <v>15</v>
      </c>
      <c r="G199" s="344">
        <f t="shared" si="83"/>
        <v>28.14</v>
      </c>
      <c r="H199" s="166">
        <f t="shared" si="84"/>
        <v>422.1</v>
      </c>
      <c r="I199" s="111">
        <f t="shared" si="85"/>
        <v>0</v>
      </c>
      <c r="J199" s="111"/>
      <c r="K199" s="46"/>
      <c r="L199" s="106">
        <f>IF(C199&gt;0,VLOOKUP($C199,CDHU188!$A$8:$F$4121,6,FALSE),"")</f>
        <v>23.49</v>
      </c>
      <c r="M199" s="106">
        <f>IF(C199&gt;0,VLOOKUP($C199,CDHU189!$A$8:$F$4121,6,FALSE),"")</f>
        <v>23.45</v>
      </c>
    </row>
    <row r="200" spans="1:13" ht="36">
      <c r="A200" s="160" t="s">
        <v>8895</v>
      </c>
      <c r="B200" s="161" t="s">
        <v>8061</v>
      </c>
      <c r="C200" s="161" t="s">
        <v>4779</v>
      </c>
      <c r="D200" s="163" t="str">
        <f>IF(C200&gt;0,VLOOKUP(ORÇAMENTO!C200,CDHU188!$A$8:$F$4121,2,FALSE),"")</f>
        <v>Conjunto 1 interruptor simples e 1 tomada 2P+T de 10 A, completo</v>
      </c>
      <c r="E200" s="161" t="str">
        <f>IF(C200&gt;0,VLOOKUP($C200,CDHU!$A$8:$F$4121,3,FALSE),"")</f>
        <v>CJ</v>
      </c>
      <c r="F200" s="345">
        <f>'MEMORIAL DE CÁLCULO'!J1485</f>
        <v>3</v>
      </c>
      <c r="G200" s="344">
        <f t="shared" si="83"/>
        <v>37.74</v>
      </c>
      <c r="H200" s="166">
        <f t="shared" si="84"/>
        <v>113.22</v>
      </c>
      <c r="I200" s="111">
        <f t="shared" si="85"/>
        <v>0</v>
      </c>
      <c r="J200" s="111"/>
      <c r="K200" s="46"/>
      <c r="L200" s="106">
        <f>IF(C200&gt;0,VLOOKUP($C200,CDHU188!$A$8:$F$4121,6,FALSE),"")</f>
        <v>31.09</v>
      </c>
      <c r="M200" s="106">
        <f>IF(C200&gt;0,VLOOKUP($C200,CDHU189!$A$8:$F$4121,6,FALSE),"")</f>
        <v>31.45</v>
      </c>
    </row>
    <row r="201" spans="1:13" ht="36">
      <c r="A201" s="160" t="s">
        <v>8896</v>
      </c>
      <c r="B201" s="161" t="s">
        <v>8061</v>
      </c>
      <c r="C201" s="161" t="s">
        <v>4596</v>
      </c>
      <c r="D201" s="163" t="str">
        <f>IF(C201&gt;0,VLOOKUP(ORÇAMENTO!C201,CDHU188!$A$8:$F$4121,2,FALSE),"")</f>
        <v>Cabo de cobre flexível de 1,5 mm², isolamento 0,6/1kV - isolação HEPR 90°C</v>
      </c>
      <c r="E201" s="161" t="str">
        <f>IF(C201&gt;0,VLOOKUP($C201,CDHU!$A$8:$F$4121,3,FALSE),"")</f>
        <v>M</v>
      </c>
      <c r="F201" s="345">
        <f>'MEMORIAL DE CÁLCULO'!J1492</f>
        <v>250</v>
      </c>
      <c r="G201" s="344">
        <f t="shared" si="83"/>
        <v>2.56</v>
      </c>
      <c r="H201" s="166">
        <f t="shared" si="84"/>
        <v>640</v>
      </c>
      <c r="I201" s="111">
        <f t="shared" si="85"/>
        <v>0</v>
      </c>
      <c r="J201" s="111"/>
      <c r="K201" s="46"/>
      <c r="L201" s="106">
        <f>IF(C201&gt;0,VLOOKUP($C201,CDHU188!$A$8:$F$4121,6,FALSE),"")</f>
        <v>2.4500000000000002</v>
      </c>
      <c r="M201" s="106">
        <f>IF(C201&gt;0,VLOOKUP($C201,CDHU189!$A$8:$F$4121,6,FALSE),"")</f>
        <v>2.13</v>
      </c>
    </row>
    <row r="202" spans="1:13" ht="36">
      <c r="A202" s="160" t="s">
        <v>8897</v>
      </c>
      <c r="B202" s="161" t="s">
        <v>8061</v>
      </c>
      <c r="C202" s="161" t="s">
        <v>15</v>
      </c>
      <c r="D202" s="163" t="str">
        <f>IF(C202&gt;0,VLOOKUP(ORÇAMENTO!C202,CDHU188!$A$8:$F$4121,2,FALSE),"")</f>
        <v>Cabo de cobre flexível de 2,5 mm², isolamento 0,6/1kV - isolação HEPR 90°C</v>
      </c>
      <c r="E202" s="161" t="str">
        <f>IF(C202&gt;0,VLOOKUP($C202,CDHU!$A$8:$F$4121,3,FALSE),"")</f>
        <v>M</v>
      </c>
      <c r="F202" s="345">
        <f>'MEMORIAL DE CÁLCULO'!J1499</f>
        <v>400</v>
      </c>
      <c r="G202" s="344">
        <f t="shared" si="83"/>
        <v>3.5</v>
      </c>
      <c r="H202" s="166">
        <f t="shared" si="84"/>
        <v>1400</v>
      </c>
      <c r="I202" s="111">
        <f t="shared" si="85"/>
        <v>0</v>
      </c>
      <c r="J202" s="111"/>
      <c r="K202" s="46"/>
      <c r="L202" s="106">
        <f>IF(C202&gt;0,VLOOKUP($C202,CDHU188!$A$8:$F$4121,6,FALSE),"")</f>
        <v>3.25</v>
      </c>
      <c r="M202" s="106">
        <f>IF(C202&gt;0,VLOOKUP($C202,CDHU189!$A$8:$F$4121,6,FALSE),"")</f>
        <v>2.92</v>
      </c>
    </row>
    <row r="203" spans="1:13" ht="36">
      <c r="A203" s="160" t="s">
        <v>8898</v>
      </c>
      <c r="B203" s="161" t="s">
        <v>8061</v>
      </c>
      <c r="C203" s="161" t="s">
        <v>16</v>
      </c>
      <c r="D203" s="163" t="str">
        <f>IF(C203&gt;0,VLOOKUP(ORÇAMENTO!C203,CDHU188!$A$8:$F$4121,2,FALSE),"")</f>
        <v>Cabo de cobre flexível de 4 mm², isolamento 0,6/1kV - isolação HEPR 90°C</v>
      </c>
      <c r="E203" s="161" t="str">
        <f>IF(C203&gt;0,VLOOKUP($C203,CDHU!$A$8:$F$4121,3,FALSE),"")</f>
        <v>M</v>
      </c>
      <c r="F203" s="345">
        <f>'MEMORIAL DE CÁLCULO'!J1506</f>
        <v>80</v>
      </c>
      <c r="G203" s="344">
        <f t="shared" si="83"/>
        <v>4.91</v>
      </c>
      <c r="H203" s="166">
        <f t="shared" si="84"/>
        <v>392.8</v>
      </c>
      <c r="I203" s="111">
        <f t="shared" si="85"/>
        <v>0</v>
      </c>
      <c r="J203" s="111"/>
      <c r="K203" s="46"/>
      <c r="L203" s="106">
        <f>IF(C203&gt;0,VLOOKUP($C203,CDHU188!$A$8:$F$4121,6,FALSE),"")</f>
        <v>4.5999999999999996</v>
      </c>
      <c r="M203" s="106">
        <f>IF(C203&gt;0,VLOOKUP($C203,CDHU189!$A$8:$F$4121,6,FALSE),"")</f>
        <v>4.09</v>
      </c>
    </row>
    <row r="204" spans="1:13" ht="36">
      <c r="A204" s="160" t="s">
        <v>8899</v>
      </c>
      <c r="B204" s="161" t="s">
        <v>8061</v>
      </c>
      <c r="C204" s="161" t="s">
        <v>4600</v>
      </c>
      <c r="D204" s="163" t="str">
        <f>IF(C204&gt;0,VLOOKUP(ORÇAMENTO!C204,CDHU188!$A$8:$F$4121,2,FALSE),"")</f>
        <v>Cabo de cobre flexível de 6 mm², isolamento 0,6/1kV - isolação HEPR 90°C</v>
      </c>
      <c r="E204" s="161" t="str">
        <f>IF(C204&gt;0,VLOOKUP($C204,CDHU!$A$8:$F$4121,3,FALSE),"")</f>
        <v>M</v>
      </c>
      <c r="F204" s="345">
        <f>'MEMORIAL DE CÁLCULO'!J1513</f>
        <v>40</v>
      </c>
      <c r="G204" s="344">
        <f t="shared" si="83"/>
        <v>6.47</v>
      </c>
      <c r="H204" s="166">
        <f t="shared" si="84"/>
        <v>258.8</v>
      </c>
      <c r="I204" s="111">
        <f t="shared" si="85"/>
        <v>0</v>
      </c>
      <c r="J204" s="111"/>
      <c r="K204" s="46"/>
      <c r="L204" s="106">
        <f>IF(C204&gt;0,VLOOKUP($C204,CDHU188!$A$8:$F$4121,6,FALSE),"")</f>
        <v>6.09</v>
      </c>
      <c r="M204" s="106">
        <f>IF(C204&gt;0,VLOOKUP($C204,CDHU189!$A$8:$F$4121,6,FALSE),"")</f>
        <v>5.39</v>
      </c>
    </row>
    <row r="205" spans="1:13" ht="36">
      <c r="A205" s="160" t="s">
        <v>8900</v>
      </c>
      <c r="B205" s="161" t="s">
        <v>8061</v>
      </c>
      <c r="C205" s="161" t="s">
        <v>4332</v>
      </c>
      <c r="D205" s="163" t="str">
        <f>IF(C205&gt;0,VLOOKUP(ORÇAMENTO!C205,CDHU188!$A$8:$F$4121,2,FALSE),"")</f>
        <v>Eletroduto de PVC corrugado flexível leve, diâmetro externo de 25 mm</v>
      </c>
      <c r="E205" s="161" t="str">
        <f>IF(C205&gt;0,VLOOKUP($C205,CDHU!$A$8:$F$4121,3,FALSE),"")</f>
        <v>M</v>
      </c>
      <c r="F205" s="345">
        <f>'MEMORIAL DE CÁLCULO'!J1520</f>
        <v>50</v>
      </c>
      <c r="G205" s="344">
        <f t="shared" si="83"/>
        <v>18.22</v>
      </c>
      <c r="H205" s="166">
        <f t="shared" si="84"/>
        <v>911</v>
      </c>
      <c r="I205" s="111">
        <f t="shared" si="85"/>
        <v>0</v>
      </c>
      <c r="J205" s="111"/>
      <c r="K205" s="46"/>
      <c r="L205" s="106">
        <f>IF(C205&gt;0,VLOOKUP($C205,CDHU188!$A$8:$F$4121,6,FALSE),"")</f>
        <v>15.44</v>
      </c>
      <c r="M205" s="106">
        <f>IF(C205&gt;0,VLOOKUP($C205,CDHU189!$A$8:$F$4121,6,FALSE),"")</f>
        <v>15.18</v>
      </c>
    </row>
    <row r="206" spans="1:13" ht="36">
      <c r="A206" s="160" t="s">
        <v>8901</v>
      </c>
      <c r="B206" s="161" t="s">
        <v>8061</v>
      </c>
      <c r="C206" s="161" t="s">
        <v>4334</v>
      </c>
      <c r="D206" s="163" t="str">
        <f>IF(C206&gt;0,VLOOKUP(ORÇAMENTO!C206,CDHU188!$A$8:$F$4121,2,FALSE),"")</f>
        <v>Eletroduto de PVC corrugado flexível leve, diâmetro externo de 32 mm</v>
      </c>
      <c r="E206" s="161" t="str">
        <f>IF(C206&gt;0,VLOOKUP($C206,CDHU!$A$8:$F$4121,3,FALSE),"")</f>
        <v>M</v>
      </c>
      <c r="F206" s="345">
        <f>'MEMORIAL DE CÁLCULO'!J1527</f>
        <v>10</v>
      </c>
      <c r="G206" s="344">
        <f t="shared" si="83"/>
        <v>20.57</v>
      </c>
      <c r="H206" s="166">
        <f t="shared" si="84"/>
        <v>205.7</v>
      </c>
      <c r="I206" s="111">
        <f t="shared" si="85"/>
        <v>0</v>
      </c>
      <c r="J206" s="111"/>
      <c r="K206" s="46"/>
      <c r="L206" s="106">
        <f>IF(C206&gt;0,VLOOKUP($C206,CDHU188!$A$8:$F$4121,6,FALSE),"")</f>
        <v>17.420000000000002</v>
      </c>
      <c r="M206" s="106">
        <f>IF(C206&gt;0,VLOOKUP($C206,CDHU189!$A$8:$F$4121,6,FALSE),"")</f>
        <v>17.14</v>
      </c>
    </row>
    <row r="207" spans="1:13" ht="36">
      <c r="A207" s="160" t="s">
        <v>8902</v>
      </c>
      <c r="B207" s="161" t="s">
        <v>8266</v>
      </c>
      <c r="C207" s="161">
        <v>97599</v>
      </c>
      <c r="D207" s="163" t="s">
        <v>8762</v>
      </c>
      <c r="E207" s="161" t="s">
        <v>56</v>
      </c>
      <c r="F207" s="345">
        <f>'MEMORIAL DE CÁLCULO'!J1534</f>
        <v>3</v>
      </c>
      <c r="G207" s="344">
        <f t="shared" ref="G207" si="86">IF(C207&gt;0,ROUND(L207*$L$5,2),"")</f>
        <v>33.31</v>
      </c>
      <c r="H207" s="166">
        <f t="shared" si="84"/>
        <v>99.93</v>
      </c>
      <c r="I207" s="111">
        <f t="shared" si="85"/>
        <v>0</v>
      </c>
      <c r="J207" s="111"/>
      <c r="K207" s="46"/>
      <c r="L207" s="245">
        <v>27.76</v>
      </c>
      <c r="M207" s="106" t="e">
        <f>IF(C207&gt;0,VLOOKUP($C207,CDHU189!$A$8:$F$4121,6,FALSE),"")</f>
        <v>#N/A</v>
      </c>
    </row>
    <row r="208" spans="1:13" ht="18">
      <c r="A208" s="167"/>
      <c r="B208" s="151"/>
      <c r="C208" s="150"/>
      <c r="D208" s="151"/>
      <c r="E208" s="150"/>
      <c r="F208" s="150"/>
      <c r="G208" s="206" t="s">
        <v>6</v>
      </c>
      <c r="H208" s="201">
        <f>SUM(H173:H207)</f>
        <v>20199.990000000002</v>
      </c>
      <c r="I208" s="111" t="str">
        <f t="shared" ref="I208:I237" si="87">IF(C208&gt;0,H208-(ROUND(F208*G208,2)),"")</f>
        <v/>
      </c>
      <c r="J208" s="111"/>
      <c r="L208" s="106" t="str">
        <f>IF(C208&gt;0,VLOOKUP($C208,CDHU!$A$8:$F$4121,6,FALSE),"")</f>
        <v/>
      </c>
      <c r="M208" s="106" t="str">
        <f>IF(C208&gt;0,VLOOKUP($C208,CDHU189!$A$8:$F$4121,6,FALSE),"")</f>
        <v/>
      </c>
    </row>
    <row r="209" spans="1:13" ht="18">
      <c r="A209" s="167"/>
      <c r="B209" s="151"/>
      <c r="C209" s="150"/>
      <c r="D209" s="151"/>
      <c r="E209" s="150"/>
      <c r="F209" s="150"/>
      <c r="G209" s="150"/>
      <c r="H209" s="169"/>
      <c r="I209" s="111" t="str">
        <f t="shared" si="87"/>
        <v/>
      </c>
      <c r="J209" s="39"/>
      <c r="L209" s="106" t="str">
        <f>IF(C209&gt;0,VLOOKUP($C209,CDHU!$A$8:$F$4121,6,FALSE),"")</f>
        <v/>
      </c>
      <c r="M209" s="106" t="str">
        <f>IF(C209&gt;0,VLOOKUP($C209,CDHU189!$A$8:$F$4121,6,FALSE),"")</f>
        <v/>
      </c>
    </row>
    <row r="210" spans="1:13" ht="18">
      <c r="A210" s="202" t="s">
        <v>8589</v>
      </c>
      <c r="B210" s="203"/>
      <c r="C210" s="204"/>
      <c r="D210" s="205" t="s">
        <v>7954</v>
      </c>
      <c r="E210" s="200"/>
      <c r="F210" s="200"/>
      <c r="G210" s="200"/>
      <c r="H210" s="201"/>
      <c r="I210" s="111" t="str">
        <f t="shared" si="87"/>
        <v/>
      </c>
      <c r="J210" s="110"/>
      <c r="L210" s="106" t="str">
        <f>IF(C210&gt;0,VLOOKUP($C210,CDHU!$A$8:$F$4121,6,FALSE),"")</f>
        <v/>
      </c>
      <c r="M210" s="106" t="str">
        <f>IF(C210&gt;0,VLOOKUP($C210,CDHU189!$A$8:$F$4121,6,FALSE),"")</f>
        <v/>
      </c>
    </row>
    <row r="211" spans="1:13" ht="18">
      <c r="A211" s="170" t="s">
        <v>7979</v>
      </c>
      <c r="B211" s="171"/>
      <c r="C211" s="171"/>
      <c r="D211" s="172" t="s">
        <v>7975</v>
      </c>
      <c r="E211" s="173"/>
      <c r="F211" s="173"/>
      <c r="G211" s="165" t="str">
        <f>IF(C211&gt;0,ROUND(L211*$L$5,2),"")</f>
        <v/>
      </c>
      <c r="H211" s="174" t="str">
        <f t="shared" ref="H211:H231" si="88">IF(C211&gt;0,ROUND(F211*G211,2),"")</f>
        <v/>
      </c>
      <c r="I211" s="111" t="str">
        <f t="shared" si="87"/>
        <v/>
      </c>
      <c r="J211" s="111"/>
      <c r="L211" s="106" t="str">
        <f>IF(C211&gt;0,VLOOKUP($C211,CDHU!$A$8:$F$4121,6,FALSE),"")</f>
        <v/>
      </c>
      <c r="M211" s="106" t="str">
        <f>IF(C211&gt;0,VLOOKUP($C211,CDHU189!$A$8:$F$4121,6,FALSE),"")</f>
        <v/>
      </c>
    </row>
    <row r="212" spans="1:13" ht="36">
      <c r="A212" s="175" t="s">
        <v>7980</v>
      </c>
      <c r="B212" s="173" t="s">
        <v>8061</v>
      </c>
      <c r="C212" s="273" t="s">
        <v>5819</v>
      </c>
      <c r="D212" s="163" t="str">
        <f>IF(C212&gt;0,VLOOKUP(ORÇAMENTO!C212,CDHU188!$A$8:$F$4121,2,FALSE),"")</f>
        <v>Tubo de PVC rígido soldável marrom, DN= 25 mm, (3/4´), inclusive conexões</v>
      </c>
      <c r="E212" s="161" t="str">
        <f>IF(C212&gt;0,VLOOKUP($C212,CDHU!$A$8:$F$4121,3,FALSE),"")</f>
        <v>M</v>
      </c>
      <c r="F212" s="176">
        <f>'MEMORIAL DE CÁLCULO'!J1545</f>
        <v>24</v>
      </c>
      <c r="G212" s="165">
        <f>IF(C212&gt;0,ROUND(M212*$L$5,2),"")</f>
        <v>33.42</v>
      </c>
      <c r="H212" s="174">
        <f t="shared" si="88"/>
        <v>802.08</v>
      </c>
      <c r="I212" s="111">
        <f t="shared" si="87"/>
        <v>0</v>
      </c>
      <c r="J212" s="111"/>
      <c r="K212" s="46"/>
      <c r="L212" s="106">
        <f>IF(C212&gt;0,VLOOKUP($C212,CDHU188!$A$8:$F$4121,6,FALSE),"")</f>
        <v>28.15</v>
      </c>
      <c r="M212" s="106">
        <f>IF(C212&gt;0,VLOOKUP($C212,CDHU189!$A$8:$F$4121,6,FALSE),"")</f>
        <v>27.85</v>
      </c>
    </row>
    <row r="213" spans="1:13" ht="36">
      <c r="A213" s="175" t="s">
        <v>7981</v>
      </c>
      <c r="B213" s="173" t="s">
        <v>8061</v>
      </c>
      <c r="C213" s="273" t="s">
        <v>6559</v>
      </c>
      <c r="D213" s="163" t="str">
        <f>IF(C213&gt;0,VLOOKUP(ORÇAMENTO!C213,CDHU188!$A$8:$F$4121,2,FALSE),"")</f>
        <v>Registro de pressão em latão fundido cromado com canopla, DN= 3/4´ - linha especial</v>
      </c>
      <c r="E213" s="161" t="str">
        <f>IF(C213&gt;0,VLOOKUP($C213,CDHU!$A$8:$F$4121,3,FALSE),"")</f>
        <v>UN</v>
      </c>
      <c r="F213" s="176">
        <f>'MEMORIAL DE CÁLCULO'!J1552</f>
        <v>2</v>
      </c>
      <c r="G213" s="165">
        <f t="shared" ref="G213:G236" si="89">IF(C213&gt;0,ROUND(M213*$L$5,2),"")</f>
        <v>121.73</v>
      </c>
      <c r="H213" s="174">
        <f t="shared" ref="H213" si="90">IF(C213&gt;0,ROUND(F213*G213,2),"")</f>
        <v>243.46</v>
      </c>
      <c r="I213" s="111">
        <f t="shared" ref="I213" si="91">IF(C213&gt;0,H213-(ROUND(F213*G213,2)),"")</f>
        <v>0</v>
      </c>
      <c r="J213" s="111"/>
      <c r="K213" s="46"/>
      <c r="L213" s="106">
        <f>IF(C213&gt;0,VLOOKUP($C213,CDHU188!$A$8:$F$4121,6,FALSE),"")</f>
        <v>99.08</v>
      </c>
      <c r="M213" s="106">
        <f>IF(C213&gt;0,VLOOKUP($C213,CDHU189!$A$8:$F$4121,6,FALSE),"")</f>
        <v>101.44</v>
      </c>
    </row>
    <row r="214" spans="1:13" ht="36">
      <c r="A214" s="175" t="s">
        <v>8088</v>
      </c>
      <c r="B214" s="173" t="s">
        <v>8061</v>
      </c>
      <c r="C214" s="273" t="s">
        <v>6549</v>
      </c>
      <c r="D214" s="163" t="str">
        <f>IF(C214&gt;0,VLOOKUP(ORÇAMENTO!C214,CDHU188!$A$8:$F$4121,2,FALSE),"")</f>
        <v>Registro de gaveta em latão fundido cromado com canopla, DN= 3/4´ - linha especial</v>
      </c>
      <c r="E214" s="161" t="str">
        <f>IF(C214&gt;0,VLOOKUP($C214,CDHU!$A$8:$F$4121,3,FALSE),"")</f>
        <v>UN</v>
      </c>
      <c r="F214" s="176">
        <f>'MEMORIAL DE CÁLCULO'!J1559</f>
        <v>1</v>
      </c>
      <c r="G214" s="165">
        <f t="shared" si="89"/>
        <v>130.47999999999999</v>
      </c>
      <c r="H214" s="174">
        <f t="shared" si="88"/>
        <v>130.47999999999999</v>
      </c>
      <c r="I214" s="111">
        <f t="shared" si="87"/>
        <v>0</v>
      </c>
      <c r="J214" s="111"/>
      <c r="K214" s="46"/>
      <c r="L214" s="106">
        <f>IF(C214&gt;0,VLOOKUP($C214,CDHU188!$A$8:$F$4121,6,FALSE),"")</f>
        <v>107.43</v>
      </c>
      <c r="M214" s="106">
        <f>IF(C214&gt;0,VLOOKUP($C214,CDHU189!$A$8:$F$4121,6,FALSE),"")</f>
        <v>108.73</v>
      </c>
    </row>
    <row r="215" spans="1:13" ht="18">
      <c r="A215" s="170" t="s">
        <v>8623</v>
      </c>
      <c r="B215" s="171"/>
      <c r="C215" s="171"/>
      <c r="D215" s="172" t="s">
        <v>7976</v>
      </c>
      <c r="E215" s="173"/>
      <c r="F215" s="176"/>
      <c r="G215" s="165" t="str">
        <f t="shared" si="89"/>
        <v/>
      </c>
      <c r="H215" s="174" t="str">
        <f t="shared" si="88"/>
        <v/>
      </c>
      <c r="I215" s="111" t="str">
        <f t="shared" si="87"/>
        <v/>
      </c>
      <c r="J215" s="111"/>
      <c r="L215" s="106" t="str">
        <f>IF(C215&gt;0,VLOOKUP($C215,CDHU!$A$8:$F$4121,6,FALSE),"")</f>
        <v/>
      </c>
      <c r="M215" s="106" t="str">
        <f>IF(C215&gt;0,VLOOKUP($C215,CDHU189!$A$8:$F$4121,6,FALSE),"")</f>
        <v/>
      </c>
    </row>
    <row r="216" spans="1:13" ht="36">
      <c r="A216" s="175" t="s">
        <v>8624</v>
      </c>
      <c r="B216" s="173" t="s">
        <v>8061</v>
      </c>
      <c r="C216" s="273" t="s">
        <v>5843</v>
      </c>
      <c r="D216" s="163" t="str">
        <f>IF(C216&gt;0,VLOOKUP(ORÇAMENTO!C216,CDHU188!$A$8:$F$4121,2,FALSE),"")</f>
        <v>Tubo de PVC rígido branco PxB com virola e anel de borracha, linha esgoto série normal, DN= 100 mm, inclusive conexões</v>
      </c>
      <c r="E216" s="161" t="str">
        <f>IF(C216&gt;0,VLOOKUP($C216,CDHU!$A$8:$F$4121,3,FALSE),"")</f>
        <v>M</v>
      </c>
      <c r="F216" s="176">
        <f>'MEMORIAL DE CÁLCULO'!J1568</f>
        <v>30</v>
      </c>
      <c r="G216" s="165">
        <f t="shared" si="89"/>
        <v>84.97</v>
      </c>
      <c r="H216" s="174">
        <f>IF(C216&gt;0,ROUND(F216*G216,2),"")</f>
        <v>2549.1</v>
      </c>
      <c r="I216" s="111">
        <f>IF(C216&gt;0,H216-(ROUND(F216*G216,2)),"")</f>
        <v>0</v>
      </c>
      <c r="J216" s="111"/>
      <c r="K216" s="46"/>
      <c r="L216" s="106">
        <f>IF(C216&gt;0,VLOOKUP($C216,CDHU188!$A$8:$F$4121,6,FALSE),"")</f>
        <v>72.31</v>
      </c>
      <c r="M216" s="106">
        <f>IF(C216&gt;0,VLOOKUP($C216,CDHU189!$A$8:$F$4121,6,FALSE),"")</f>
        <v>70.81</v>
      </c>
    </row>
    <row r="217" spans="1:13" ht="36">
      <c r="A217" s="175" t="s">
        <v>8728</v>
      </c>
      <c r="B217" s="173" t="s">
        <v>8061</v>
      </c>
      <c r="C217" s="273" t="s">
        <v>6873</v>
      </c>
      <c r="D217" s="163" t="str">
        <f>IF(C217&gt;0,VLOOKUP(ORÇAMENTO!C217,CDHU188!$A$8:$F$4121,2,FALSE),"")</f>
        <v>Caixa sifonada de PVC rígido de 100 x 100 x 50 mm, com grelha</v>
      </c>
      <c r="E217" s="161" t="str">
        <f>IF(C217&gt;0,VLOOKUP($C217,CDHU!$A$8:$F$4121,3,FALSE),"")</f>
        <v>UN</v>
      </c>
      <c r="F217" s="176">
        <f>'MEMORIAL DE CÁLCULO'!J1575</f>
        <v>2</v>
      </c>
      <c r="G217" s="165">
        <f t="shared" si="89"/>
        <v>97.81</v>
      </c>
      <c r="H217" s="174">
        <f>IF(C217&gt;0,ROUND(F217*G217,2),"")</f>
        <v>195.62</v>
      </c>
      <c r="I217" s="111">
        <f t="shared" si="87"/>
        <v>0</v>
      </c>
      <c r="J217" s="111"/>
      <c r="K217" s="46"/>
      <c r="L217" s="106">
        <f>IF(C217&gt;0,VLOOKUP($C217,CDHU188!$A$8:$F$4121,6,FALSE),"")</f>
        <v>82.14</v>
      </c>
      <c r="M217" s="106">
        <f>IF(C217&gt;0,VLOOKUP($C217,CDHU189!$A$8:$F$4121,6,FALSE),"")</f>
        <v>81.510000000000005</v>
      </c>
    </row>
    <row r="218" spans="1:13" ht="36">
      <c r="A218" s="175" t="s">
        <v>8729</v>
      </c>
      <c r="B218" s="173" t="s">
        <v>8061</v>
      </c>
      <c r="C218" s="273" t="s">
        <v>6937</v>
      </c>
      <c r="D218" s="163" t="str">
        <f>IF(C218&gt;0,VLOOKUP(ORÇAMENTO!C218,CDHU188!$A$8:$F$4121,2,FALSE),"")</f>
        <v>Grelha com calha e cesto coletor para piso em aço inoxidável, largura de 15 cm</v>
      </c>
      <c r="E218" s="161" t="str">
        <f>IF(C218&gt;0,VLOOKUP($C218,CDHU!$A$8:$F$4121,3,FALSE),"")</f>
        <v>M</v>
      </c>
      <c r="F218" s="176">
        <f>'MEMORIAL DE CÁLCULO'!J1584</f>
        <v>8.6999999999999993</v>
      </c>
      <c r="G218" s="165">
        <f t="shared" si="89"/>
        <v>1308.92</v>
      </c>
      <c r="H218" s="174">
        <f t="shared" ref="H218" si="92">IF(C218&gt;0,ROUND(F218*G218,2),"")</f>
        <v>11387.6</v>
      </c>
      <c r="I218" s="111">
        <f t="shared" ref="I218" si="93">IF(C218&gt;0,H218-(ROUND(F218*G218,2)),"")</f>
        <v>0</v>
      </c>
      <c r="J218" s="111"/>
      <c r="K218" s="46"/>
      <c r="L218" s="106">
        <f>IF(C218&gt;0,VLOOKUP($C218,CDHU188!$A$8:$F$4121,6,FALSE),"")</f>
        <v>1123.55</v>
      </c>
      <c r="M218" s="106">
        <f>IF(C218&gt;0,VLOOKUP($C218,CDHU189!$A$8:$F$4121,6,FALSE),"")</f>
        <v>1090.77</v>
      </c>
    </row>
    <row r="219" spans="1:13" ht="18">
      <c r="A219" s="170" t="s">
        <v>8730</v>
      </c>
      <c r="B219" s="171"/>
      <c r="C219" s="171"/>
      <c r="D219" s="172" t="s">
        <v>8773</v>
      </c>
      <c r="E219" s="173"/>
      <c r="F219" s="173"/>
      <c r="G219" s="165" t="str">
        <f t="shared" si="89"/>
        <v/>
      </c>
      <c r="H219" s="174" t="str">
        <f t="shared" si="88"/>
        <v/>
      </c>
      <c r="I219" s="111" t="str">
        <f t="shared" si="87"/>
        <v/>
      </c>
      <c r="J219" s="111"/>
      <c r="L219" s="106" t="str">
        <f>IF(C219&gt;0,VLOOKUP($C219,CDHU!$A$8:$F$4121,6,FALSE),"")</f>
        <v/>
      </c>
      <c r="M219" s="106" t="str">
        <f>IF(C219&gt;0,VLOOKUP($C219,CDHU189!$A$8:$F$4121,6,FALSE),"")</f>
        <v/>
      </c>
    </row>
    <row r="220" spans="1:13" ht="18">
      <c r="A220" s="175" t="s">
        <v>8731</v>
      </c>
      <c r="B220" s="173" t="s">
        <v>8061</v>
      </c>
      <c r="C220" s="173" t="s">
        <v>5670</v>
      </c>
      <c r="D220" s="163" t="str">
        <f>IF(C220&gt;0,VLOOKUP(ORÇAMENTO!C220,CDHU188!$A$8:$F$4121,2,FALSE),"")</f>
        <v>Prateleira em granito com espessura de 2 cm</v>
      </c>
      <c r="E220" s="161" t="str">
        <f>IF(C220&gt;0,VLOOKUP($C220,CDHU!$A$8:$F$4121,3,FALSE),"")</f>
        <v>M2</v>
      </c>
      <c r="F220" s="176">
        <f>'MEMORIAL DE CÁLCULO'!J1596</f>
        <v>3.12</v>
      </c>
      <c r="G220" s="165">
        <f t="shared" si="89"/>
        <v>613.1</v>
      </c>
      <c r="H220" s="174">
        <f t="shared" si="88"/>
        <v>1912.87</v>
      </c>
      <c r="I220" s="111">
        <f t="shared" si="87"/>
        <v>0</v>
      </c>
      <c r="J220" s="111"/>
      <c r="L220" s="106">
        <f>IF(C220&gt;0,VLOOKUP($C220,CDHU188!$A$8:$F$4121,6,FALSE),"")</f>
        <v>497.66</v>
      </c>
      <c r="M220" s="106">
        <f>IF(C220&gt;0,VLOOKUP($C220,CDHU189!$A$8:$F$4121,6,FALSE),"")</f>
        <v>510.92</v>
      </c>
    </row>
    <row r="221" spans="1:13" ht="18">
      <c r="A221" s="170" t="s">
        <v>8774</v>
      </c>
      <c r="B221" s="171"/>
      <c r="C221" s="171"/>
      <c r="D221" s="172" t="s">
        <v>8789</v>
      </c>
      <c r="E221" s="173"/>
      <c r="F221" s="173"/>
      <c r="G221" s="165" t="str">
        <f t="shared" si="89"/>
        <v/>
      </c>
      <c r="H221" s="174" t="str">
        <f t="shared" si="88"/>
        <v/>
      </c>
      <c r="I221" s="111" t="str">
        <f t="shared" si="87"/>
        <v/>
      </c>
      <c r="J221" s="111"/>
      <c r="L221" s="106" t="str">
        <f>IF(C221&gt;0,VLOOKUP($C221,CDHU!$A$8:$F$4121,6,FALSE),"")</f>
        <v/>
      </c>
      <c r="M221" s="106" t="str">
        <f>IF(C221&gt;0,VLOOKUP($C221,CDHU189!$A$8:$F$4121,6,FALSE),"")</f>
        <v/>
      </c>
    </row>
    <row r="222" spans="1:13" ht="36">
      <c r="A222" s="175" t="s">
        <v>8775</v>
      </c>
      <c r="B222" s="173" t="s">
        <v>8061</v>
      </c>
      <c r="C222" s="173" t="s">
        <v>3118</v>
      </c>
      <c r="D222" s="163" t="str">
        <f>IF(C222&gt;0,VLOOKUP(ORÇAMENTO!C222,CDHU188!$A$8:$F$4121,2,FALSE),"")</f>
        <v>Placa de identificação em alumínio para WC, com desenho universal de acessibilidade</v>
      </c>
      <c r="E222" s="161" t="str">
        <f>IF(C222&gt;0,VLOOKUP($C222,CDHU!$A$8:$F$4121,3,FALSE),"")</f>
        <v>UN</v>
      </c>
      <c r="F222" s="176">
        <f>'MEMORIAL DE CÁLCULO'!J1607</f>
        <v>2</v>
      </c>
      <c r="G222" s="165">
        <f t="shared" si="89"/>
        <v>37.08</v>
      </c>
      <c r="H222" s="174">
        <f t="shared" si="88"/>
        <v>74.16</v>
      </c>
      <c r="I222" s="111">
        <f t="shared" si="87"/>
        <v>0</v>
      </c>
      <c r="J222" s="111"/>
      <c r="K222" s="46"/>
      <c r="L222" s="106">
        <f>IF(C222&gt;0,VLOOKUP($C222,CDHU188!$A$8:$F$4121,6,FALSE),"")</f>
        <v>30.56</v>
      </c>
      <c r="M222" s="106">
        <f>IF(C222&gt;0,VLOOKUP($C222,CDHU189!$A$8:$F$4121,6,FALSE),"")</f>
        <v>30.9</v>
      </c>
    </row>
    <row r="223" spans="1:13" ht="36">
      <c r="A223" s="175" t="s">
        <v>8776</v>
      </c>
      <c r="B223" s="173" t="s">
        <v>8061</v>
      </c>
      <c r="C223" s="173" t="s">
        <v>5594</v>
      </c>
      <c r="D223" s="163" t="str">
        <f>IF(C223&gt;0,VLOOKUP(ORÇAMENTO!C223,CDHU188!$A$8:$F$4121,2,FALSE),"")</f>
        <v>Dispenser toalheiro em ABS e policarbonato para bobina de 20 cm x 200 m, com alavanca</v>
      </c>
      <c r="E223" s="161" t="str">
        <f>IF(C223&gt;0,VLOOKUP($C223,CDHU!$A$8:$F$4121,3,FALSE),"")</f>
        <v>UN</v>
      </c>
      <c r="F223" s="176">
        <f>'MEMORIAL DE CÁLCULO'!J1616</f>
        <v>2</v>
      </c>
      <c r="G223" s="165">
        <f t="shared" si="89"/>
        <v>308.98</v>
      </c>
      <c r="H223" s="174">
        <f t="shared" ref="H223" si="94">IF(C223&gt;0,ROUND(F223*G223,2),"")</f>
        <v>617.96</v>
      </c>
      <c r="I223" s="111">
        <f t="shared" ref="I223" si="95">IF(C223&gt;0,H223-(ROUND(F223*G223,2)),"")</f>
        <v>0</v>
      </c>
      <c r="J223" s="111"/>
      <c r="K223" s="46"/>
      <c r="L223" s="106">
        <f>IF(C223&gt;0,VLOOKUP($C223,CDHU188!$A$8:$F$4121,6,FALSE),"")</f>
        <v>264.89999999999998</v>
      </c>
      <c r="M223" s="106">
        <f>IF(C223&gt;0,VLOOKUP($C223,CDHU189!$A$8:$F$4121,6,FALSE),"")</f>
        <v>257.48</v>
      </c>
    </row>
    <row r="224" spans="1:13" ht="18">
      <c r="A224" s="175" t="s">
        <v>8777</v>
      </c>
      <c r="B224" s="173" t="s">
        <v>8061</v>
      </c>
      <c r="C224" s="173" t="s">
        <v>5554</v>
      </c>
      <c r="D224" s="184" t="str">
        <f>IF(C224&gt;0,VLOOKUP(ORÇAMENTO!C224,CDHU188!$A$8:$F$4121,2,FALSE),"")</f>
        <v>Lavatório de louça com coluna</v>
      </c>
      <c r="E224" s="161" t="str">
        <f>IF(C224&gt;0,VLOOKUP($C224,CDHU!$A$8:$F$4121,3,FALSE),"")</f>
        <v>UN</v>
      </c>
      <c r="F224" s="176">
        <f>'MEMORIAL DE CÁLCULO'!J1625</f>
        <v>2</v>
      </c>
      <c r="G224" s="165">
        <f t="shared" si="89"/>
        <v>331.04</v>
      </c>
      <c r="H224" s="174">
        <f t="shared" ref="H224" si="96">IF(C224&gt;0,ROUND(F224*G224,2),"")</f>
        <v>662.08</v>
      </c>
      <c r="I224" s="111">
        <f t="shared" ref="I224" si="97">IF(C224&gt;0,H224-(ROUND(F224*G224,2)),"")</f>
        <v>0</v>
      </c>
      <c r="J224" s="111"/>
      <c r="K224" s="46"/>
      <c r="L224" s="106">
        <f>IF(C224&gt;0,VLOOKUP($C224,CDHU188!$A$8:$F$4121,6,FALSE),"")</f>
        <v>269.42</v>
      </c>
      <c r="M224" s="106">
        <f>IF(C224&gt;0,VLOOKUP($C224,CDHU189!$A$8:$F$4121,6,FALSE),"")</f>
        <v>275.87</v>
      </c>
    </row>
    <row r="225" spans="1:13" ht="18">
      <c r="A225" s="175" t="s">
        <v>8778</v>
      </c>
      <c r="B225" s="173" t="s">
        <v>8061</v>
      </c>
      <c r="C225" s="173" t="s">
        <v>5548</v>
      </c>
      <c r="D225" s="184" t="str">
        <f>IF(C225&gt;0,VLOOKUP(ORÇAMENTO!C225,CDHU188!$A$8:$F$4121,2,FALSE),"")</f>
        <v>Bacia sifonada de louça sem tampa - 6 litros</v>
      </c>
      <c r="E225" s="161" t="str">
        <f>IF(C225&gt;0,VLOOKUP($C225,CDHU!$A$8:$F$4121,3,FALSE),"")</f>
        <v>UN</v>
      </c>
      <c r="F225" s="176">
        <f>'MEMORIAL DE CÁLCULO'!J1634</f>
        <v>2</v>
      </c>
      <c r="G225" s="165">
        <f t="shared" si="89"/>
        <v>335.2</v>
      </c>
      <c r="H225" s="174">
        <f t="shared" si="88"/>
        <v>670.4</v>
      </c>
      <c r="I225" s="111">
        <f t="shared" si="87"/>
        <v>0</v>
      </c>
      <c r="J225" s="111"/>
      <c r="K225" s="46"/>
      <c r="L225" s="106">
        <f>IF(C225&gt;0,VLOOKUP($C225,CDHU188!$A$8:$F$4121,6,FALSE),"")</f>
        <v>295.05</v>
      </c>
      <c r="M225" s="106">
        <f>IF(C225&gt;0,VLOOKUP($C225,CDHU189!$A$8:$F$4121,6,FALSE),"")</f>
        <v>279.33</v>
      </c>
    </row>
    <row r="226" spans="1:13" ht="18">
      <c r="A226" s="175" t="s">
        <v>8779</v>
      </c>
      <c r="B226" s="173" t="s">
        <v>8061</v>
      </c>
      <c r="C226" s="173" t="s">
        <v>5618</v>
      </c>
      <c r="D226" s="184" t="str">
        <f>IF(C226&gt;0,VLOOKUP(ORÇAMENTO!C226,CDHU188!$A$8:$F$4121,2,FALSE),"")</f>
        <v>Torneira de mesa com bica móvel e alavanca</v>
      </c>
      <c r="E226" s="161" t="str">
        <f>IF(C226&gt;0,VLOOKUP($C226,CDHU!$A$8:$F$4121,3,FALSE),"")</f>
        <v>UN</v>
      </c>
      <c r="F226" s="176">
        <f>'MEMORIAL DE CÁLCULO'!J1643</f>
        <v>2</v>
      </c>
      <c r="G226" s="165">
        <f t="shared" si="89"/>
        <v>151.66</v>
      </c>
      <c r="H226" s="174">
        <f t="shared" ref="H226" si="98">IF(C226&gt;0,ROUND(F226*G226,2),"")</f>
        <v>303.32</v>
      </c>
      <c r="I226" s="111">
        <f t="shared" ref="I226" si="99">IF(C226&gt;0,H226-(ROUND(F226*G226,2)),"")</f>
        <v>0</v>
      </c>
      <c r="J226" s="111"/>
      <c r="K226" s="46"/>
      <c r="L226" s="106">
        <f>IF(C226&gt;0,VLOOKUP($C226,CDHU188!$A$8:$F$4121,6,FALSE),"")</f>
        <v>116.34</v>
      </c>
      <c r="M226" s="106">
        <f>IF(C226&gt;0,VLOOKUP($C226,CDHU189!$A$8:$F$4121,6,FALSE),"")</f>
        <v>126.38</v>
      </c>
    </row>
    <row r="227" spans="1:13" ht="18">
      <c r="A227" s="175" t="s">
        <v>8780</v>
      </c>
      <c r="B227" s="173" t="s">
        <v>8061</v>
      </c>
      <c r="C227" s="173" t="s">
        <v>5755</v>
      </c>
      <c r="D227" s="184" t="str">
        <f>IF(C227&gt;0,VLOOKUP(ORÇAMENTO!C227,CDHU188!$A$8:$F$4121,2,FALSE),"")</f>
        <v>Tampa de plástico para bacia sanitária</v>
      </c>
      <c r="E227" s="161" t="str">
        <f>IF(C227&gt;0,VLOOKUP($C227,CDHU!$A$8:$F$4121,3,FALSE),"")</f>
        <v>UN</v>
      </c>
      <c r="F227" s="176">
        <f>'MEMORIAL DE CÁLCULO'!J1652</f>
        <v>2</v>
      </c>
      <c r="G227" s="165">
        <f t="shared" si="89"/>
        <v>52.38</v>
      </c>
      <c r="H227" s="174">
        <f t="shared" si="88"/>
        <v>104.76</v>
      </c>
      <c r="I227" s="111">
        <f t="shared" si="87"/>
        <v>0</v>
      </c>
      <c r="J227" s="111"/>
      <c r="K227" s="46"/>
      <c r="L227" s="106">
        <f>IF(C227&gt;0,VLOOKUP($C227,CDHU188!$A$8:$F$4121,6,FALSE),"")</f>
        <v>44.8</v>
      </c>
      <c r="M227" s="106">
        <f>IF(C227&gt;0,VLOOKUP($C227,CDHU189!$A$8:$F$4121,6,FALSE),"")</f>
        <v>43.65</v>
      </c>
    </row>
    <row r="228" spans="1:13" ht="18">
      <c r="A228" s="175" t="s">
        <v>8781</v>
      </c>
      <c r="B228" s="173" t="s">
        <v>8061</v>
      </c>
      <c r="C228" s="173" t="s">
        <v>6571</v>
      </c>
      <c r="D228" s="184" t="str">
        <f>IF(C228&gt;0,VLOOKUP(ORÇAMENTO!C228,CDHU188!$A$8:$F$4121,2,FALSE),"")</f>
        <v>Válvula de descarga com registro próprio, DN= 1 1/2´</v>
      </c>
      <c r="E228" s="161" t="str">
        <f>IF(C228&gt;0,VLOOKUP($C228,CDHU!$A$8:$F$4121,3,FALSE),"")</f>
        <v>UN</v>
      </c>
      <c r="F228" s="176">
        <f>'MEMORIAL DE CÁLCULO'!J1661</f>
        <v>2</v>
      </c>
      <c r="G228" s="165">
        <f t="shared" si="89"/>
        <v>391.18</v>
      </c>
      <c r="H228" s="174">
        <f t="shared" si="88"/>
        <v>782.36</v>
      </c>
      <c r="I228" s="111">
        <f t="shared" si="87"/>
        <v>0</v>
      </c>
      <c r="J228" s="111"/>
      <c r="K228" s="46"/>
      <c r="L228" s="106">
        <f>IF(C228&gt;0,VLOOKUP($C228,CDHU188!$A$8:$F$4121,6,FALSE),"")</f>
        <v>316.36</v>
      </c>
      <c r="M228" s="106">
        <f>IF(C228&gt;0,VLOOKUP($C228,CDHU189!$A$8:$F$4121,6,FALSE),"")</f>
        <v>325.98</v>
      </c>
    </row>
    <row r="229" spans="1:13" ht="18">
      <c r="A229" s="175" t="s">
        <v>8782</v>
      </c>
      <c r="B229" s="173" t="s">
        <v>8061</v>
      </c>
      <c r="C229" s="173" t="s">
        <v>5608</v>
      </c>
      <c r="D229" s="184" t="str">
        <f>IF(C229&gt;0,VLOOKUP(ORÇAMENTO!C229,CDHU188!$A$8:$F$4121,2,FALSE),"")</f>
        <v>Saboneteira tipo dispenser, para refil de 800 ml</v>
      </c>
      <c r="E229" s="161" t="str">
        <f>IF(C229&gt;0,VLOOKUP($C229,CDHU!$A$8:$F$4121,3,FALSE),"")</f>
        <v>UN</v>
      </c>
      <c r="F229" s="176">
        <f>'MEMORIAL DE CÁLCULO'!J1670</f>
        <v>2</v>
      </c>
      <c r="G229" s="165">
        <f t="shared" si="89"/>
        <v>72.97</v>
      </c>
      <c r="H229" s="174">
        <f t="shared" ref="H229:H230" si="100">IF(C229&gt;0,ROUND(F229*G229,2),"")</f>
        <v>145.94</v>
      </c>
      <c r="I229" s="111">
        <f t="shared" ref="I229:I230" si="101">IF(C229&gt;0,H229-(ROUND(F229*G229,2)),"")</f>
        <v>0</v>
      </c>
      <c r="J229" s="111"/>
      <c r="K229" s="46"/>
      <c r="L229" s="106">
        <f>IF(C229&gt;0,VLOOKUP($C229,CDHU188!$A$8:$F$4121,6,FALSE),"")</f>
        <v>61.88</v>
      </c>
      <c r="M229" s="106">
        <f>IF(C229&gt;0,VLOOKUP($C229,CDHU189!$A$8:$F$4121,6,FALSE),"")</f>
        <v>60.81</v>
      </c>
    </row>
    <row r="230" spans="1:13" ht="18">
      <c r="A230" s="175" t="s">
        <v>8783</v>
      </c>
      <c r="B230" s="173" t="s">
        <v>8061</v>
      </c>
      <c r="C230" s="173" t="s">
        <v>2876</v>
      </c>
      <c r="D230" s="184" t="str">
        <f>IF(C230&gt;0,VLOOKUP(ORÇAMENTO!C230,CDHU188!$A$8:$F$4121,2,FALSE),"")</f>
        <v>Espelho em vidro cristal liso, espessura de 4 mm</v>
      </c>
      <c r="E230" s="161" t="str">
        <f>IF(C230&gt;0,VLOOKUP($C230,CDHU!$A$8:$F$4121,3,FALSE),"")</f>
        <v>M2</v>
      </c>
      <c r="F230" s="176">
        <f>'MEMORIAL DE CÁLCULO'!J1679</f>
        <v>1.08</v>
      </c>
      <c r="G230" s="165">
        <f t="shared" si="89"/>
        <v>627.01</v>
      </c>
      <c r="H230" s="174">
        <f t="shared" si="100"/>
        <v>677.17</v>
      </c>
      <c r="I230" s="111">
        <f t="shared" si="101"/>
        <v>0</v>
      </c>
      <c r="J230" s="111"/>
      <c r="K230" s="46"/>
      <c r="L230" s="106">
        <f>IF(C230&gt;0,VLOOKUP($C230,CDHU188!$A$8:$F$4121,6,FALSE),"")</f>
        <v>507.97</v>
      </c>
      <c r="M230" s="106">
        <f>IF(C230&gt;0,VLOOKUP($C230,CDHU189!$A$8:$F$4121,6,FALSE),"")</f>
        <v>522.51</v>
      </c>
    </row>
    <row r="231" spans="1:13" ht="36">
      <c r="A231" s="175" t="s">
        <v>8784</v>
      </c>
      <c r="B231" s="173" t="s">
        <v>8061</v>
      </c>
      <c r="C231" s="173" t="s">
        <v>5602</v>
      </c>
      <c r="D231" s="163" t="str">
        <f>IF(C231&gt;0,VLOOKUP(ORÇAMENTO!C231,CDHU188!$A$8:$F$4121,2,FALSE),"")</f>
        <v>Dispenser papel higiênico em ABS para rolão 300 / 600 m, com visor</v>
      </c>
      <c r="E231" s="161" t="str">
        <f>IF(C231&gt;0,VLOOKUP($C231,CDHU!$A$8:$F$4121,3,FALSE),"")</f>
        <v>UN</v>
      </c>
      <c r="F231" s="176">
        <f>'MEMORIAL DE CÁLCULO'!J1688</f>
        <v>2</v>
      </c>
      <c r="G231" s="165">
        <f t="shared" si="89"/>
        <v>106.51</v>
      </c>
      <c r="H231" s="174">
        <f t="shared" si="88"/>
        <v>213.02</v>
      </c>
      <c r="I231" s="111">
        <f t="shared" si="87"/>
        <v>0</v>
      </c>
      <c r="J231" s="111"/>
      <c r="K231" s="46"/>
      <c r="L231" s="106">
        <f>IF(C231&gt;0,VLOOKUP($C231,CDHU188!$A$8:$F$4121,6,FALSE),"")</f>
        <v>89.32</v>
      </c>
      <c r="M231" s="106">
        <f>IF(C231&gt;0,VLOOKUP($C231,CDHU189!$A$8:$F$4121,6,FALSE),"")</f>
        <v>88.76</v>
      </c>
    </row>
    <row r="232" spans="1:13" ht="18">
      <c r="A232" s="175" t="s">
        <v>8785</v>
      </c>
      <c r="B232" s="173" t="s">
        <v>8061</v>
      </c>
      <c r="C232" s="173" t="s">
        <v>6877</v>
      </c>
      <c r="D232" s="184" t="str">
        <f>IF(C232&gt;0,VLOOKUP(ORÇAMENTO!C232,CDHU188!$A$8:$F$4121,2,FALSE),"")</f>
        <v>Caixa sifonada de PVC rígido de 150 x 150 x 50 mm, com grelha</v>
      </c>
      <c r="E232" s="161" t="str">
        <f>IF(C232&gt;0,VLOOKUP($C232,CDHU!$A$8:$F$4121,3,FALSE),"")</f>
        <v>UN</v>
      </c>
      <c r="F232" s="176">
        <f>'MEMORIAL DE CÁLCULO'!J1697</f>
        <v>2</v>
      </c>
      <c r="G232" s="165">
        <f t="shared" si="89"/>
        <v>125.42</v>
      </c>
      <c r="H232" s="174">
        <f t="shared" ref="H232" si="102">IF(C232&gt;0,ROUND(F232*G232,2),"")</f>
        <v>250.84</v>
      </c>
      <c r="I232" s="111">
        <f t="shared" ref="I232" si="103">IF(C232&gt;0,H232-(ROUND(F232*G232,2)),"")</f>
        <v>0</v>
      </c>
      <c r="J232" s="111"/>
      <c r="K232" s="46"/>
      <c r="L232" s="106">
        <f>IF(C232&gt;0,VLOOKUP($C232,CDHU188!$A$8:$F$4121,6,FALSE),"")</f>
        <v>105.44</v>
      </c>
      <c r="M232" s="106">
        <f>IF(C232&gt;0,VLOOKUP($C232,CDHU189!$A$8:$F$4121,6,FALSE),"")</f>
        <v>104.52</v>
      </c>
    </row>
    <row r="233" spans="1:13" ht="36">
      <c r="A233" s="175" t="s">
        <v>8786</v>
      </c>
      <c r="B233" s="173" t="s">
        <v>8061</v>
      </c>
      <c r="C233" s="173" t="s">
        <v>6557</v>
      </c>
      <c r="D233" s="163" t="str">
        <f>IF(C233&gt;0,VLOOKUP(ORÇAMENTO!C233,CDHU188!$A$8:$F$4121,2,FALSE),"")</f>
        <v>Registro de pressão em latão fundido cromado com canopla, DN= 1/2´ - linha especial</v>
      </c>
      <c r="E233" s="161" t="str">
        <f>IF(C233&gt;0,VLOOKUP($C233,CDHU!$A$8:$F$4121,3,FALSE),"")</f>
        <v>UN</v>
      </c>
      <c r="F233" s="176">
        <f>'MEMORIAL DE CÁLCULO'!J1706</f>
        <v>2</v>
      </c>
      <c r="G233" s="165">
        <f t="shared" si="89"/>
        <v>131.4</v>
      </c>
      <c r="H233" s="174">
        <f t="shared" ref="H233:H234" si="104">IF(C233&gt;0,ROUND(F233*G233,2),"")</f>
        <v>262.8</v>
      </c>
      <c r="I233" s="111">
        <f t="shared" ref="I233" si="105">IF(C233&gt;0,H233-(ROUND(F233*G233,2)),"")</f>
        <v>0</v>
      </c>
      <c r="J233" s="111"/>
      <c r="K233" s="46"/>
      <c r="L233" s="106">
        <f>IF(C233&gt;0,VLOOKUP($C233,CDHU188!$A$8:$F$4121,6,FALSE),"")</f>
        <v>103.89</v>
      </c>
      <c r="M233" s="106">
        <f>IF(C233&gt;0,VLOOKUP($C233,CDHU189!$A$8:$F$4121,6,FALSE),"")</f>
        <v>109.5</v>
      </c>
    </row>
    <row r="234" spans="1:13" ht="18">
      <c r="A234" s="170" t="s">
        <v>8732</v>
      </c>
      <c r="B234" s="171"/>
      <c r="C234" s="171"/>
      <c r="D234" s="172" t="s">
        <v>8790</v>
      </c>
      <c r="E234" s="173"/>
      <c r="F234" s="173"/>
      <c r="G234" s="165" t="str">
        <f t="shared" si="89"/>
        <v/>
      </c>
      <c r="H234" s="174" t="str">
        <f t="shared" si="104"/>
        <v/>
      </c>
      <c r="I234" s="111"/>
      <c r="J234" s="111"/>
      <c r="K234" s="46"/>
      <c r="L234" s="106"/>
      <c r="M234" s="106" t="str">
        <f>IF(C234&gt;0,VLOOKUP($C234,CDHU189!$A$8:$F$4121,6,FALSE),"")</f>
        <v/>
      </c>
    </row>
    <row r="235" spans="1:13" ht="36">
      <c r="A235" s="175" t="s">
        <v>8733</v>
      </c>
      <c r="B235" s="173" t="s">
        <v>8061</v>
      </c>
      <c r="C235" s="173" t="s">
        <v>5636</v>
      </c>
      <c r="D235" s="163" t="str">
        <f>IF(C235&gt;0,VLOOKUP(ORÇAMENTO!C235,CDHU188!$A$8:$F$4121,2,FALSE),"")</f>
        <v>Torneira de parede para pia com bica móvel e arejador, em latão fundido cromado</v>
      </c>
      <c r="E235" s="161" t="str">
        <f>IF(C235&gt;0,VLOOKUP($C235,CDHU!$A$8:$F$4121,3,FALSE),"")</f>
        <v>UN</v>
      </c>
      <c r="F235" s="176">
        <f>'MEMORIAL DE CÁLCULO'!J1715</f>
        <v>4</v>
      </c>
      <c r="G235" s="165">
        <f t="shared" si="89"/>
        <v>83.83</v>
      </c>
      <c r="H235" s="174">
        <f t="shared" ref="H235" si="106">IF(C235&gt;0,ROUND(F235*G235,2),"")</f>
        <v>335.32</v>
      </c>
      <c r="I235" s="111">
        <f t="shared" ref="I235" si="107">IF(C235&gt;0,H235-(ROUND(F235*G235,2)),"")</f>
        <v>0</v>
      </c>
      <c r="J235" s="111"/>
      <c r="K235" s="46"/>
      <c r="L235" s="106">
        <f>IF(C235&gt;0,VLOOKUP($C235,CDHU188!$A$8:$F$4121,6,FALSE),"")</f>
        <v>70.2</v>
      </c>
      <c r="M235" s="106">
        <f>IF(C235&gt;0,VLOOKUP($C235,CDHU189!$A$8:$F$4121,6,FALSE),"")</f>
        <v>69.86</v>
      </c>
    </row>
    <row r="236" spans="1:13" ht="36">
      <c r="A236" s="175" t="s">
        <v>8734</v>
      </c>
      <c r="B236" s="173" t="s">
        <v>8061</v>
      </c>
      <c r="C236" s="173" t="s">
        <v>5622</v>
      </c>
      <c r="D236" s="163" t="s">
        <v>8788</v>
      </c>
      <c r="E236" s="161" t="str">
        <f>IF(C236&gt;0,VLOOKUP($C236,CDHU!$A$8:$F$4121,3,FALSE),"")</f>
        <v>UN</v>
      </c>
      <c r="F236" s="176">
        <f>'MEMORIAL DE CÁLCULO'!J1722</f>
        <v>3</v>
      </c>
      <c r="G236" s="165">
        <f t="shared" si="89"/>
        <v>57.31</v>
      </c>
      <c r="H236" s="174">
        <f t="shared" ref="H236" si="108">IF(C236&gt;0,ROUND(F236*G236,2),"")</f>
        <v>171.93</v>
      </c>
      <c r="I236" s="111">
        <f t="shared" ref="I236" si="109">IF(C236&gt;0,H236-(ROUND(F236*G236,2)),"")</f>
        <v>0</v>
      </c>
      <c r="J236" s="111"/>
      <c r="K236" s="46"/>
      <c r="L236" s="106">
        <f>IF(C236&gt;0,VLOOKUP($C236,CDHU188!$A$8:$F$4121,6,FALSE),"")</f>
        <v>47.35</v>
      </c>
      <c r="M236" s="106">
        <f>IF(C236&gt;0,VLOOKUP($C236,CDHU189!$A$8:$F$4121,6,FALSE),"")</f>
        <v>47.76</v>
      </c>
    </row>
    <row r="237" spans="1:13" ht="18">
      <c r="A237" s="185"/>
      <c r="B237" s="186"/>
      <c r="C237" s="187"/>
      <c r="D237" s="186" t="str">
        <f>IF(C237="","",LOOKUP(C237,#REF!,#REF!))</f>
        <v/>
      </c>
      <c r="E237" s="187"/>
      <c r="F237" s="187"/>
      <c r="G237" s="206" t="s">
        <v>6</v>
      </c>
      <c r="H237" s="201">
        <f>SUM(H211:H236)</f>
        <v>22493.269999999997</v>
      </c>
      <c r="I237" s="111" t="str">
        <f t="shared" si="87"/>
        <v/>
      </c>
      <c r="J237" s="110"/>
      <c r="K237" s="46"/>
      <c r="L237" s="106" t="str">
        <f>IF(C237&gt;0,VLOOKUP($C237,CDHU!$A$8:$F$4121,6,FALSE),"")</f>
        <v/>
      </c>
      <c r="M237" s="106" t="str">
        <f>IF(C237&gt;0,VLOOKUP($C237,CDHU189!$A$8:$F$4121,6,FALSE),"")</f>
        <v/>
      </c>
    </row>
    <row r="238" spans="1:13" ht="18">
      <c r="A238" s="167"/>
      <c r="B238" s="151"/>
      <c r="C238" s="150"/>
      <c r="D238" s="151"/>
      <c r="E238" s="150"/>
      <c r="F238" s="150"/>
      <c r="G238" s="150"/>
      <c r="H238" s="169"/>
      <c r="I238" s="111" t="str">
        <f t="shared" ref="I238:I302" si="110">IF(C238&gt;0,H238-(ROUND(F238*G238,2)),"")</f>
        <v/>
      </c>
      <c r="J238" s="39"/>
      <c r="L238" s="106" t="str">
        <f>IF(C238&gt;0,VLOOKUP($C238,CDHU!$A$8:$F$4121,6,FALSE),"")</f>
        <v/>
      </c>
      <c r="M238" s="106" t="str">
        <f>IF(C238&gt;0,VLOOKUP($C238,CDHU189!$A$8:$F$4121,6,FALSE),"")</f>
        <v/>
      </c>
    </row>
    <row r="239" spans="1:13" ht="22.5" customHeight="1">
      <c r="A239" s="202" t="s">
        <v>8567</v>
      </c>
      <c r="B239" s="203"/>
      <c r="C239" s="204"/>
      <c r="D239" s="205" t="s">
        <v>7947</v>
      </c>
      <c r="E239" s="200"/>
      <c r="F239" s="200"/>
      <c r="G239" s="200"/>
      <c r="H239" s="201"/>
      <c r="I239" s="111" t="str">
        <f t="shared" si="110"/>
        <v/>
      </c>
      <c r="J239" s="110"/>
      <c r="L239" s="106" t="str">
        <f>IF(C239&gt;0,VLOOKUP($C239,CDHU!$A$8:$F$4121,6,FALSE),"")</f>
        <v/>
      </c>
      <c r="M239" s="106" t="str">
        <f>IF(C239&gt;0,VLOOKUP($C239,CDHU189!$A$8:$F$4121,6,FALSE),"")</f>
        <v/>
      </c>
    </row>
    <row r="240" spans="1:13" ht="18">
      <c r="A240" s="180" t="s">
        <v>7982</v>
      </c>
      <c r="B240" s="181"/>
      <c r="C240" s="182"/>
      <c r="D240" s="183" t="s">
        <v>8576</v>
      </c>
      <c r="E240" s="161"/>
      <c r="F240" s="161"/>
      <c r="G240" s="165" t="str">
        <f t="shared" ref="G240" si="111">IF(C240&gt;0,ROUND(L240*$L$5,2),"")</f>
        <v/>
      </c>
      <c r="H240" s="166" t="str">
        <f t="shared" ref="H240:H247" si="112">IF(C240&gt;0,ROUND(F240*G240,2),"")</f>
        <v/>
      </c>
      <c r="I240" s="111" t="str">
        <f t="shared" si="110"/>
        <v/>
      </c>
      <c r="J240" s="111"/>
      <c r="L240" s="106" t="str">
        <f>IF(C240&gt;0,VLOOKUP($C240,CDHU!$A$8:$F$4121,6,FALSE),"")</f>
        <v/>
      </c>
      <c r="M240" s="106" t="str">
        <f>IF(C240&gt;0,VLOOKUP($C240,CDHU189!$A$8:$F$4121,6,FALSE),"")</f>
        <v/>
      </c>
    </row>
    <row r="241" spans="1:14" ht="36">
      <c r="A241" s="160" t="s">
        <v>8575</v>
      </c>
      <c r="B241" s="161" t="s">
        <v>8061</v>
      </c>
      <c r="C241" s="162" t="s">
        <v>1666</v>
      </c>
      <c r="D241" s="163" t="str">
        <f>IF(C241&gt;0,VLOOKUP(ORÇAMENTO!C241,CDHU188!$A$8:$F$4121,2,FALSE),"")</f>
        <v>Fornecimento e montagem de estrutura em aço ASTM-A36, sem pintura</v>
      </c>
      <c r="E241" s="161" t="str">
        <f>IF(C241&gt;0,VLOOKUP($C241,CDHU!$A$8:$F$4121,3,FALSE),"")</f>
        <v>KG</v>
      </c>
      <c r="F241" s="164">
        <f>'MEMORIAL DE CÁLCULO'!J1735</f>
        <v>165.84</v>
      </c>
      <c r="G241" s="165">
        <f>IF(C241&gt;0,ROUND(M241*$L$5,2),"")</f>
        <v>31.08</v>
      </c>
      <c r="H241" s="166">
        <f t="shared" si="112"/>
        <v>5154.3100000000004</v>
      </c>
      <c r="I241" s="111">
        <f t="shared" si="110"/>
        <v>0</v>
      </c>
      <c r="J241" s="111"/>
      <c r="K241" s="46"/>
      <c r="L241" s="106">
        <f>IF(C241&gt;0,VLOOKUP($C241,CDHU188!$A$8:$F$4121,6,FALSE),"")</f>
        <v>24.01</v>
      </c>
      <c r="M241" s="106">
        <f>IF(C241&gt;0,VLOOKUP($C241,CDHU189!$A$8:$F$4121,6,FALSE),"")</f>
        <v>25.9</v>
      </c>
      <c r="N241" s="135"/>
    </row>
    <row r="242" spans="1:14" ht="18">
      <c r="A242" s="160" t="s">
        <v>7983</v>
      </c>
      <c r="B242" s="161" t="s">
        <v>8061</v>
      </c>
      <c r="C242" s="162" t="s">
        <v>3397</v>
      </c>
      <c r="D242" s="163" t="str">
        <f>IF(C242&gt;0,VLOOKUP(ORÇAMENTO!C242,CDHU188!$A$8:$F$4121,2,FALSE),"")</f>
        <v>Pintura com esmalte alquídico em estrutura metálica</v>
      </c>
      <c r="E242" s="161" t="str">
        <f>IF(C242&gt;0,VLOOKUP($C242,CDHU!$A$8:$F$4121,3,FALSE),"")</f>
        <v>KG</v>
      </c>
      <c r="F242" s="164">
        <f>'MEMORIAL DE CÁLCULO'!J1742</f>
        <v>165.84</v>
      </c>
      <c r="G242" s="165">
        <f t="shared" ref="G242:G247" si="113">IF(C242&gt;0,ROUND(M242*$L$5,2),"")</f>
        <v>4.63</v>
      </c>
      <c r="H242" s="166">
        <f t="shared" ref="H242" si="114">IF(C242&gt;0,ROUND(F242*G242,2),"")</f>
        <v>767.84</v>
      </c>
      <c r="I242" s="111">
        <f t="shared" ref="I242" si="115">IF(C242&gt;0,H242-(ROUND(F242*G242,2)),"")</f>
        <v>0</v>
      </c>
      <c r="J242" s="111"/>
      <c r="K242" s="46"/>
      <c r="L242" s="106">
        <f>IF(C242&gt;0,VLOOKUP($C242,CDHU!$A$8:$F$4121,6,FALSE),"")</f>
        <v>4</v>
      </c>
      <c r="M242" s="106">
        <f>IF(C242&gt;0,VLOOKUP($C242,CDHU189!$A$8:$F$4121,6,FALSE),"")</f>
        <v>3.86</v>
      </c>
      <c r="N242" s="135"/>
    </row>
    <row r="243" spans="1:14" ht="36">
      <c r="A243" s="160" t="s">
        <v>8103</v>
      </c>
      <c r="B243" s="173" t="s">
        <v>8061</v>
      </c>
      <c r="C243" s="173" t="s">
        <v>1722</v>
      </c>
      <c r="D243" s="163" t="str">
        <f>IF(C243&gt;0,VLOOKUP(ORÇAMENTO!C243,CDHU188!$A$8:$F$4121,2,FALSE),"")</f>
        <v>Telhamento em cimento reforçado com fio sintético CRFS - perfil trapezoidal de 44 cm</v>
      </c>
      <c r="E243" s="161" t="str">
        <f>IF(C243&gt;0,VLOOKUP($C243,CDHU!$A$8:$F$4121,3,FALSE),"")</f>
        <v>M2</v>
      </c>
      <c r="F243" s="176">
        <f>'MEMORIAL DE CÁLCULO'!J1751</f>
        <v>27.64</v>
      </c>
      <c r="G243" s="165">
        <f t="shared" si="113"/>
        <v>200.89</v>
      </c>
      <c r="H243" s="166">
        <f t="shared" si="112"/>
        <v>5552.6</v>
      </c>
      <c r="I243" s="111">
        <f t="shared" si="110"/>
        <v>0</v>
      </c>
      <c r="J243" s="112"/>
      <c r="K243" s="46"/>
      <c r="L243" s="106">
        <f>IF(C243&gt;0,VLOOKUP($C243,CDHU188!$A$8:$F$4121,6,FALSE),"")</f>
        <v>161.65</v>
      </c>
      <c r="M243" s="106">
        <f>IF(C243&gt;0,VLOOKUP($C243,CDHU189!$A$8:$F$4121,6,FALSE),"")</f>
        <v>167.41</v>
      </c>
    </row>
    <row r="244" spans="1:14" ht="18">
      <c r="A244" s="180" t="s">
        <v>8590</v>
      </c>
      <c r="B244" s="181"/>
      <c r="C244" s="182"/>
      <c r="D244" s="183" t="s">
        <v>8255</v>
      </c>
      <c r="E244" s="161"/>
      <c r="F244" s="161"/>
      <c r="G244" s="165" t="str">
        <f t="shared" si="113"/>
        <v/>
      </c>
      <c r="H244" s="166" t="str">
        <f t="shared" ref="H244:H245" si="116">IF(C244&gt;0,ROUND(F244*G244,2),"")</f>
        <v/>
      </c>
      <c r="I244" s="111" t="str">
        <f t="shared" ref="I244:I245" si="117">IF(C244&gt;0,H244-(ROUND(F244*G244,2)),"")</f>
        <v/>
      </c>
      <c r="J244" s="111"/>
      <c r="L244" s="106" t="str">
        <f>IF(C244&gt;0,VLOOKUP($C244,CDHU!$A$8:$F$4121,6,FALSE),"")</f>
        <v/>
      </c>
      <c r="M244" s="106" t="str">
        <f>IF(C244&gt;0,VLOOKUP($C244,CDHU189!$A$8:$F$4121,6,FALSE),"")</f>
        <v/>
      </c>
    </row>
    <row r="245" spans="1:14" ht="18">
      <c r="A245" s="175" t="s">
        <v>8591</v>
      </c>
      <c r="B245" s="173" t="s">
        <v>8061</v>
      </c>
      <c r="C245" s="173" t="s">
        <v>1801</v>
      </c>
      <c r="D245" s="184" t="str">
        <f>IF(C245&gt;0,VLOOKUP(ORÇAMENTO!C245,CDHU188!$A$8:$F$4121,2,FALSE),"")</f>
        <v>Calha, rufo, afins em chapa galvanizada nº 26 - corte 0,33 m</v>
      </c>
      <c r="E245" s="161" t="str">
        <f>IF(C245&gt;0,VLOOKUP($C245,CDHU!$A$8:$F$4121,3,FALSE),"")</f>
        <v>M</v>
      </c>
      <c r="F245" s="176">
        <f>'MEMORIAL DE CÁLCULO'!J1760</f>
        <v>13.55</v>
      </c>
      <c r="G245" s="165">
        <f t="shared" si="113"/>
        <v>107.32</v>
      </c>
      <c r="H245" s="174">
        <f t="shared" si="116"/>
        <v>1454.19</v>
      </c>
      <c r="I245" s="111">
        <f t="shared" si="117"/>
        <v>0</v>
      </c>
      <c r="J245" s="112"/>
      <c r="K245" s="46"/>
      <c r="L245" s="106">
        <f>IF(C245&gt;0,VLOOKUP($C245,CDHU188!$A$8:$F$4121,6,FALSE),"")</f>
        <v>89.64</v>
      </c>
      <c r="M245" s="106">
        <f>IF(C245&gt;0,VLOOKUP($C245,CDHU189!$A$8:$F$4121,6,FALSE),"")</f>
        <v>89.43</v>
      </c>
    </row>
    <row r="246" spans="1:14" ht="18">
      <c r="A246" s="180" t="s">
        <v>8592</v>
      </c>
      <c r="B246" s="181"/>
      <c r="C246" s="182"/>
      <c r="D246" s="183" t="s">
        <v>7950</v>
      </c>
      <c r="E246" s="161"/>
      <c r="F246" s="161"/>
      <c r="G246" s="165" t="str">
        <f t="shared" si="113"/>
        <v/>
      </c>
      <c r="H246" s="166" t="str">
        <f t="shared" si="112"/>
        <v/>
      </c>
      <c r="I246" s="111" t="str">
        <f t="shared" si="110"/>
        <v/>
      </c>
      <c r="J246" s="111"/>
      <c r="K246" s="46"/>
      <c r="L246" s="106" t="str">
        <f>IF(C246&gt;0,VLOOKUP($C246,CDHU!$A$8:$F$4121,6,FALSE),"")</f>
        <v/>
      </c>
      <c r="M246" s="106" t="str">
        <f>IF(C246&gt;0,VLOOKUP($C246,CDHU189!$A$8:$F$4121,6,FALSE),"")</f>
        <v/>
      </c>
    </row>
    <row r="247" spans="1:14" ht="23.25" customHeight="1">
      <c r="A247" s="160" t="s">
        <v>8593</v>
      </c>
      <c r="B247" s="161" t="s">
        <v>8061</v>
      </c>
      <c r="C247" s="162" t="s">
        <v>2280</v>
      </c>
      <c r="D247" s="163" t="str">
        <f>IF(C247&gt;0,VLOOKUP(ORÇAMENTO!C247,CDHU188!$A$8:$F$4121,2,FALSE),"")</f>
        <v>Forro em painéis de gesso acartonado, espessura de 12,5mm, fixo</v>
      </c>
      <c r="E247" s="161" t="str">
        <f>IF(C247&gt;0,VLOOKUP($C247,CDHU!$A$8:$F$4121,3,FALSE),"")</f>
        <v>M2</v>
      </c>
      <c r="F247" s="164">
        <f>'MEMORIAL DE CÁLCULO'!J1772</f>
        <v>11.96</v>
      </c>
      <c r="G247" s="165">
        <f t="shared" si="113"/>
        <v>122.36</v>
      </c>
      <c r="H247" s="166">
        <f t="shared" si="112"/>
        <v>1463.43</v>
      </c>
      <c r="I247" s="111">
        <f t="shared" si="110"/>
        <v>0</v>
      </c>
      <c r="J247" s="111"/>
      <c r="K247" s="46"/>
      <c r="L247" s="106">
        <f>IF(C247&gt;0,VLOOKUP($C247,CDHU188!$A$8:$F$4121,6,FALSE),"")</f>
        <v>98.36</v>
      </c>
      <c r="M247" s="106">
        <f>IF(C247&gt;0,VLOOKUP($C247,CDHU189!$A$8:$F$4121,6,FALSE),"")</f>
        <v>101.97</v>
      </c>
    </row>
    <row r="248" spans="1:14" ht="17.25" customHeight="1">
      <c r="A248" s="167"/>
      <c r="B248" s="151"/>
      <c r="C248" s="150"/>
      <c r="D248" s="151" t="str">
        <f>IF(C248="","",LOOKUP(C248,#REF!,#REF!))</f>
        <v/>
      </c>
      <c r="E248" s="150"/>
      <c r="F248" s="150"/>
      <c r="G248" s="206" t="s">
        <v>6</v>
      </c>
      <c r="H248" s="201">
        <f>SUM(H240:H247)</f>
        <v>14392.37</v>
      </c>
      <c r="I248" s="111" t="str">
        <f t="shared" si="110"/>
        <v/>
      </c>
      <c r="J248" s="110"/>
      <c r="K248" s="46"/>
      <c r="L248" s="106" t="str">
        <f>IF(C248&gt;0,VLOOKUP($C248,CDHU!$A$8:$F$4121,6,FALSE),"")</f>
        <v/>
      </c>
      <c r="M248" s="106" t="str">
        <f>IF(C248&gt;0,VLOOKUP($C248,CDHU189!$A$8:$F$4121,6,FALSE),"")</f>
        <v/>
      </c>
    </row>
    <row r="249" spans="1:14" ht="17.25" customHeight="1">
      <c r="A249" s="167"/>
      <c r="B249" s="151"/>
      <c r="C249" s="150"/>
      <c r="D249" s="151"/>
      <c r="E249" s="150"/>
      <c r="F249" s="150"/>
      <c r="G249" s="150"/>
      <c r="H249" s="169"/>
      <c r="I249" s="111" t="str">
        <f t="shared" si="110"/>
        <v/>
      </c>
      <c r="J249" s="43"/>
      <c r="K249" s="46"/>
      <c r="L249" s="106" t="str">
        <f>IF(C249&gt;0,VLOOKUP($C249,CDHU!$A$8:$F$4121,6,FALSE),"")</f>
        <v/>
      </c>
      <c r="M249" s="106" t="str">
        <f>IF(C249&gt;0,VLOOKUP($C249,CDHU189!$A$8:$F$4121,6,FALSE),"")</f>
        <v/>
      </c>
    </row>
    <row r="250" spans="1:14" ht="17.25" customHeight="1">
      <c r="A250" s="202" t="s">
        <v>7984</v>
      </c>
      <c r="B250" s="203"/>
      <c r="C250" s="204"/>
      <c r="D250" s="205" t="s">
        <v>3342</v>
      </c>
      <c r="E250" s="200"/>
      <c r="F250" s="200"/>
      <c r="G250" s="200"/>
      <c r="H250" s="201"/>
      <c r="I250" s="111" t="str">
        <f t="shared" si="110"/>
        <v/>
      </c>
      <c r="J250" s="110"/>
      <c r="K250" s="46"/>
      <c r="L250" s="106" t="str">
        <f>IF(C250&gt;0,VLOOKUP($C250,CDHU!$A$8:$F$4121,6,FALSE),"")</f>
        <v/>
      </c>
      <c r="M250" s="106" t="str">
        <f>IF(C250&gt;0,VLOOKUP($C250,CDHU189!$A$8:$F$4121,6,FALSE),"")</f>
        <v/>
      </c>
    </row>
    <row r="251" spans="1:14" ht="18">
      <c r="A251" s="180" t="s">
        <v>8089</v>
      </c>
      <c r="B251" s="181"/>
      <c r="C251" s="182"/>
      <c r="D251" s="183" t="s">
        <v>8096</v>
      </c>
      <c r="E251" s="161"/>
      <c r="F251" s="161"/>
      <c r="G251" s="165" t="str">
        <f t="shared" ref="G251" si="118">IF(C251&gt;0,ROUND(L251*$L$5,2),"")</f>
        <v/>
      </c>
      <c r="H251" s="166" t="str">
        <f t="shared" ref="H251:H262" si="119">IF(C251&gt;0,ROUND(F251*G251,2),"")</f>
        <v/>
      </c>
      <c r="I251" s="111" t="str">
        <f t="shared" si="110"/>
        <v/>
      </c>
      <c r="J251" s="111"/>
      <c r="K251" s="46"/>
      <c r="L251" s="106" t="str">
        <f>IF(C251&gt;0,VLOOKUP($C251,CDHU!$A$8:$F$4121,6,FALSE),"")</f>
        <v/>
      </c>
      <c r="M251" s="106" t="str">
        <f>IF(C251&gt;0,VLOOKUP($C251,CDHU189!$A$8:$F$4121,6,FALSE),"")</f>
        <v/>
      </c>
    </row>
    <row r="252" spans="1:14" ht="18">
      <c r="A252" s="160" t="s">
        <v>8090</v>
      </c>
      <c r="B252" s="161" t="s">
        <v>8061</v>
      </c>
      <c r="C252" s="162" t="s">
        <v>3357</v>
      </c>
      <c r="D252" s="184" t="str">
        <f>IF(C252&gt;0,VLOOKUP(ORÇAMENTO!C252,CDHU188!$A$8:$F$4121,2,FALSE),"")</f>
        <v>Massa corrida a base de PVA</v>
      </c>
      <c r="E252" s="161" t="str">
        <f>IF(C252&gt;0,VLOOKUP($C252,CDHU!$A$8:$F$4121,3,FALSE),"")</f>
        <v>M2</v>
      </c>
      <c r="F252" s="164">
        <f>'MEMORIAL DE CÁLCULO'!J1789</f>
        <v>174.18</v>
      </c>
      <c r="G252" s="165">
        <f>IF(C252&gt;0,ROUND(M252*$L$5,2),"")</f>
        <v>15.26</v>
      </c>
      <c r="H252" s="166">
        <f t="shared" si="119"/>
        <v>2657.99</v>
      </c>
      <c r="I252" s="111">
        <f t="shared" si="110"/>
        <v>0</v>
      </c>
      <c r="J252" s="111"/>
      <c r="K252" s="46"/>
      <c r="L252" s="106">
        <f>IF(C252&gt;0,VLOOKUP($C252,CDHU188!$A$8:$F$4121,6,FALSE),"")</f>
        <v>12.68</v>
      </c>
      <c r="M252" s="106">
        <f>IF(C252&gt;0,VLOOKUP($C252,CDHU189!$A$8:$F$4121,6,FALSE),"")</f>
        <v>12.72</v>
      </c>
    </row>
    <row r="253" spans="1:14" ht="18">
      <c r="A253" s="160" t="s">
        <v>8091</v>
      </c>
      <c r="B253" s="161" t="s">
        <v>8061</v>
      </c>
      <c r="C253" s="162" t="s">
        <v>3421</v>
      </c>
      <c r="D253" s="184" t="str">
        <f>IF(C253&gt;0,VLOOKUP(ORÇAMENTO!C253,CDHU188!$A$8:$F$4121,2,FALSE),"")</f>
        <v>Epóxi em massa, inclusive preparo</v>
      </c>
      <c r="E253" s="161" t="str">
        <f>IF(C253&gt;0,VLOOKUP($C253,CDHU!$A$8:$F$4121,3,FALSE),"")</f>
        <v>M2</v>
      </c>
      <c r="F253" s="164">
        <f>'MEMORIAL DE CÁLCULO'!J1801</f>
        <v>97.490000000000009</v>
      </c>
      <c r="G253" s="165">
        <f t="shared" ref="G253:G264" si="120">IF(C253&gt;0,ROUND(M253*$L$5,2),"")</f>
        <v>136.54</v>
      </c>
      <c r="H253" s="166">
        <f t="shared" ref="H253" si="121">IF(C253&gt;0,ROUND(F253*G253,2),"")</f>
        <v>13311.28</v>
      </c>
      <c r="I253" s="111">
        <f t="shared" ref="I253" si="122">IF(C253&gt;0,H253-(ROUND(F253*G253,2)),"")</f>
        <v>0</v>
      </c>
      <c r="J253" s="111"/>
      <c r="K253" s="46"/>
      <c r="L253" s="106">
        <f>IF(C253&gt;0,VLOOKUP($C253,CDHU188!$A$8:$F$4121,6,FALSE),"")</f>
        <v>108.38</v>
      </c>
      <c r="M253" s="106">
        <f>IF(C253&gt;0,VLOOKUP($C253,CDHU189!$A$8:$F$4121,6,FALSE),"")</f>
        <v>113.78</v>
      </c>
    </row>
    <row r="254" spans="1:14" ht="18">
      <c r="A254" s="160" t="s">
        <v>8821</v>
      </c>
      <c r="B254" s="161" t="s">
        <v>8061</v>
      </c>
      <c r="C254" s="162" t="s">
        <v>3411</v>
      </c>
      <c r="D254" s="184" t="str">
        <f>IF(C254&gt;0,VLOOKUP(ORÇAMENTO!C254,CDHU188!$A$8:$F$4121,2,FALSE),"")</f>
        <v>Tinta látex antimofo em massa, inclusive preparo</v>
      </c>
      <c r="E254" s="161" t="str">
        <f>IF(C254&gt;0,VLOOKUP($C254,CDHU!$A$8:$F$4121,3,FALSE),"")</f>
        <v>M2</v>
      </c>
      <c r="F254" s="164">
        <f>'MEMORIAL DE CÁLCULO'!J1813</f>
        <v>134.47000000000003</v>
      </c>
      <c r="G254" s="165">
        <f t="shared" si="120"/>
        <v>30.3</v>
      </c>
      <c r="H254" s="166">
        <f>IF(C254&gt;0,ROUND(F254*G254,2),"")</f>
        <v>4074.44</v>
      </c>
      <c r="I254" s="111">
        <f t="shared" ref="I254" si="123">IF(C254&gt;0,H254-(ROUND(F254*G254,2)),"")</f>
        <v>0</v>
      </c>
      <c r="J254" s="111"/>
      <c r="K254" s="46"/>
      <c r="L254" s="106">
        <f>IF(C254&gt;0,VLOOKUP($C254,CDHU188!$A$8:$F$4121,6,FALSE),"")</f>
        <v>25.23</v>
      </c>
      <c r="M254" s="106">
        <f>IF(C254&gt;0,VLOOKUP($C254,CDHU189!$A$8:$F$4121,6,FALSE),"")</f>
        <v>25.25</v>
      </c>
    </row>
    <row r="255" spans="1:14" ht="18">
      <c r="A255" s="180" t="s">
        <v>8097</v>
      </c>
      <c r="B255" s="181"/>
      <c r="C255" s="182"/>
      <c r="D255" s="183" t="s">
        <v>8857</v>
      </c>
      <c r="E255" s="161"/>
      <c r="F255" s="161"/>
      <c r="G255" s="165" t="str">
        <f t="shared" si="120"/>
        <v/>
      </c>
      <c r="H255" s="166" t="str">
        <f t="shared" si="119"/>
        <v/>
      </c>
      <c r="I255" s="111" t="str">
        <f t="shared" si="110"/>
        <v/>
      </c>
      <c r="J255" s="111"/>
      <c r="K255" s="46"/>
      <c r="L255" s="106" t="str">
        <f>IF(C255&gt;0,VLOOKUP($C255,CDHU!$A$8:$F$4121,6,FALSE),"")</f>
        <v/>
      </c>
      <c r="M255" s="106" t="str">
        <f>IF(C255&gt;0,VLOOKUP($C255,CDHU189!$A$8:$F$4121,6,FALSE),"")</f>
        <v/>
      </c>
    </row>
    <row r="256" spans="1:14" ht="18">
      <c r="A256" s="160" t="s">
        <v>8594</v>
      </c>
      <c r="B256" s="161" t="s">
        <v>8061</v>
      </c>
      <c r="C256" s="162" t="s">
        <v>3411</v>
      </c>
      <c r="D256" s="184" t="str">
        <f>IF(C256&gt;0,VLOOKUP(ORÇAMENTO!C256,CDHU188!$A$8:$F$4121,2,FALSE),"")</f>
        <v>Tinta látex antimofo em massa, inclusive preparo</v>
      </c>
      <c r="E256" s="161" t="str">
        <f>IF(C256&gt;0,VLOOKUP($C256,CDHU!$A$8:$F$4121,3,FALSE),"")</f>
        <v>M2</v>
      </c>
      <c r="F256" s="164">
        <f>'MEMORIAL DE CÁLCULO'!J1833</f>
        <v>359.47999999999996</v>
      </c>
      <c r="G256" s="165">
        <f t="shared" si="120"/>
        <v>30.3</v>
      </c>
      <c r="H256" s="166">
        <f t="shared" si="119"/>
        <v>10892.24</v>
      </c>
      <c r="I256" s="111">
        <f t="shared" si="110"/>
        <v>0</v>
      </c>
      <c r="J256" s="111"/>
      <c r="K256" s="46"/>
      <c r="L256" s="106">
        <f>IF(C256&gt;0,VLOOKUP($C256,CDHU188!$A$8:$F$4121,6,FALSE),"")</f>
        <v>25.23</v>
      </c>
      <c r="M256" s="106">
        <f>IF(C256&gt;0,VLOOKUP($C256,CDHU189!$A$8:$F$4121,6,FALSE),"")</f>
        <v>25.25</v>
      </c>
    </row>
    <row r="257" spans="1:13" ht="18">
      <c r="A257" s="180" t="s">
        <v>8595</v>
      </c>
      <c r="B257" s="181"/>
      <c r="C257" s="182"/>
      <c r="D257" s="183" t="s">
        <v>8265</v>
      </c>
      <c r="E257" s="161"/>
      <c r="F257" s="161"/>
      <c r="G257" s="165" t="str">
        <f t="shared" si="120"/>
        <v/>
      </c>
      <c r="H257" s="166" t="str">
        <f t="shared" si="119"/>
        <v/>
      </c>
      <c r="I257" s="111" t="str">
        <f t="shared" si="110"/>
        <v/>
      </c>
      <c r="J257" s="111"/>
      <c r="K257" s="46"/>
      <c r="L257" s="106" t="str">
        <f>IF(C257&gt;0,VLOOKUP($C257,CDHU!$A$8:$F$4121,6,FALSE),"")</f>
        <v/>
      </c>
      <c r="M257" s="106" t="str">
        <f>IF(C257&gt;0,VLOOKUP($C257,CDHU189!$A$8:$F$4121,6,FALSE),"")</f>
        <v/>
      </c>
    </row>
    <row r="258" spans="1:13" ht="18">
      <c r="A258" s="160" t="s">
        <v>8596</v>
      </c>
      <c r="B258" s="161" t="s">
        <v>8061</v>
      </c>
      <c r="C258" s="162" t="s">
        <v>3357</v>
      </c>
      <c r="D258" s="184" t="str">
        <f>IF(C258&gt;0,VLOOKUP(ORÇAMENTO!C258,CDHU188!$A$8:$F$4121,2,FALSE),"")</f>
        <v>Massa corrida a base de PVA</v>
      </c>
      <c r="E258" s="161" t="str">
        <f>IF(C258&gt;0,VLOOKUP($C258,CDHU!$A$8:$F$4121,3,FALSE),"")</f>
        <v>M2</v>
      </c>
      <c r="F258" s="164">
        <f>'MEMORIAL DE CÁLCULO'!J1846</f>
        <v>7.0600000000000005</v>
      </c>
      <c r="G258" s="165">
        <f t="shared" si="120"/>
        <v>15.26</v>
      </c>
      <c r="H258" s="166">
        <f t="shared" si="119"/>
        <v>107.74</v>
      </c>
      <c r="I258" s="111">
        <f t="shared" si="110"/>
        <v>0</v>
      </c>
      <c r="J258" s="111"/>
      <c r="K258" s="46"/>
      <c r="L258" s="106">
        <f>IF(C258&gt;0,VLOOKUP($C258,CDHU188!$A$8:$F$4121,6,FALSE),"")</f>
        <v>12.68</v>
      </c>
      <c r="M258" s="106">
        <f>IF(C258&gt;0,VLOOKUP($C258,CDHU189!$A$8:$F$4121,6,FALSE),"")</f>
        <v>12.72</v>
      </c>
    </row>
    <row r="259" spans="1:13" ht="18">
      <c r="A259" s="160" t="s">
        <v>8257</v>
      </c>
      <c r="B259" s="161" t="s">
        <v>8061</v>
      </c>
      <c r="C259" s="162" t="s">
        <v>3411</v>
      </c>
      <c r="D259" s="184" t="str">
        <f>IF(C259&gt;0,VLOOKUP(ORÇAMENTO!C259,CDHU188!$A$8:$F$4121,2,FALSE),"")</f>
        <v>Tinta látex antimofo em massa, inclusive preparo</v>
      </c>
      <c r="E259" s="161" t="str">
        <f>IF(C259&gt;0,VLOOKUP($C259,CDHU!$A$8:$F$4121,3,FALSE),"")</f>
        <v>M2</v>
      </c>
      <c r="F259" s="164">
        <f>'MEMORIAL DE CÁLCULO'!J1861</f>
        <v>101.28999999999999</v>
      </c>
      <c r="G259" s="165">
        <f t="shared" si="120"/>
        <v>30.3</v>
      </c>
      <c r="H259" s="166">
        <f t="shared" si="119"/>
        <v>3069.09</v>
      </c>
      <c r="I259" s="111">
        <f t="shared" si="110"/>
        <v>0</v>
      </c>
      <c r="J259" s="111"/>
      <c r="K259" s="46"/>
      <c r="L259" s="106">
        <f>IF(C259&gt;0,VLOOKUP($C259,CDHU188!$A$8:$F$4121,6,FALSE),"")</f>
        <v>25.23</v>
      </c>
      <c r="M259" s="106">
        <f>IF(C259&gt;0,VLOOKUP($C259,CDHU189!$A$8:$F$4121,6,FALSE),"")</f>
        <v>25.25</v>
      </c>
    </row>
    <row r="260" spans="1:13" ht="18">
      <c r="A260" s="180" t="s">
        <v>8258</v>
      </c>
      <c r="B260" s="181"/>
      <c r="C260" s="182"/>
      <c r="D260" s="183" t="s">
        <v>8823</v>
      </c>
      <c r="E260" s="161"/>
      <c r="F260" s="161"/>
      <c r="G260" s="165" t="str">
        <f t="shared" si="120"/>
        <v/>
      </c>
      <c r="H260" s="166" t="str">
        <f t="shared" ref="H260:H261" si="124">IF(C260&gt;0,ROUND(F260*G260,2),"")</f>
        <v/>
      </c>
      <c r="I260" s="111"/>
      <c r="J260" s="111"/>
      <c r="K260" s="46"/>
      <c r="L260" s="106"/>
      <c r="M260" s="106" t="str">
        <f>IF(C260&gt;0,VLOOKUP($C260,CDHU189!$A$8:$F$4121,6,FALSE),"")</f>
        <v/>
      </c>
    </row>
    <row r="261" spans="1:13" ht="36">
      <c r="A261" s="160" t="s">
        <v>8259</v>
      </c>
      <c r="B261" s="161" t="s">
        <v>8266</v>
      </c>
      <c r="C261" s="162">
        <v>102494</v>
      </c>
      <c r="D261" s="163" t="s">
        <v>8824</v>
      </c>
      <c r="E261" s="161" t="s">
        <v>106</v>
      </c>
      <c r="F261" s="164">
        <f>'MEMORIAL DE CÁLCULO'!J1873</f>
        <v>74.16</v>
      </c>
      <c r="G261" s="165">
        <f>IF(C261&gt;0,ROUND(L261*$L$5,2),"")</f>
        <v>78.19</v>
      </c>
      <c r="H261" s="166">
        <f t="shared" si="124"/>
        <v>5798.57</v>
      </c>
      <c r="I261" s="111">
        <f t="shared" ref="I261" si="125">IF(C261&gt;0,H261-(ROUND(F261*G261,2)),"")</f>
        <v>0</v>
      </c>
      <c r="J261" s="111"/>
      <c r="K261" s="46"/>
      <c r="L261" s="245">
        <v>65.16</v>
      </c>
      <c r="M261" s="106" t="e">
        <f>IF(C261&gt;0,VLOOKUP($C261,CDHU189!$A$8:$F$4121,6,FALSE),"")</f>
        <v>#N/A</v>
      </c>
    </row>
    <row r="262" spans="1:13" ht="18">
      <c r="A262" s="180" t="s">
        <v>8825</v>
      </c>
      <c r="B262" s="181"/>
      <c r="C262" s="182"/>
      <c r="D262" s="183" t="s">
        <v>7956</v>
      </c>
      <c r="E262" s="161"/>
      <c r="F262" s="161"/>
      <c r="G262" s="165" t="str">
        <f t="shared" si="120"/>
        <v/>
      </c>
      <c r="H262" s="166" t="str">
        <f t="shared" si="119"/>
        <v/>
      </c>
      <c r="I262" s="111" t="str">
        <f t="shared" si="110"/>
        <v/>
      </c>
      <c r="J262" s="111"/>
      <c r="K262" s="46"/>
      <c r="L262" s="106" t="str">
        <f>IF(C262&gt;0,VLOOKUP($C262,CDHU!$A$8:$F$4121,6,FALSE),"")</f>
        <v/>
      </c>
      <c r="M262" s="106" t="str">
        <f>IF(C262&gt;0,VLOOKUP($C262,CDHU189!$A$8:$F$4121,6,FALSE),"")</f>
        <v/>
      </c>
    </row>
    <row r="263" spans="1:13" ht="18">
      <c r="A263" s="175" t="s">
        <v>8826</v>
      </c>
      <c r="B263" s="173" t="s">
        <v>8061</v>
      </c>
      <c r="C263" s="173" t="s">
        <v>3435</v>
      </c>
      <c r="D263" s="184" t="str">
        <f>IF(C263&gt;0,VLOOKUP(ORÇAMENTO!C263,CDHU188!$A$8:$F$4121,2,FALSE),"")</f>
        <v>Esmalte à base de água em madeira, inclusive preparo</v>
      </c>
      <c r="E263" s="161" t="str">
        <f>IF(C263&gt;0,VLOOKUP($C263,CDHU!$A$8:$F$4121,3,FALSE),"")</f>
        <v>M2</v>
      </c>
      <c r="F263" s="176">
        <f>'MEMORIAL DE CÁLCULO'!J1888</f>
        <v>34.65</v>
      </c>
      <c r="G263" s="165">
        <f t="shared" si="120"/>
        <v>50.77</v>
      </c>
      <c r="H263" s="174">
        <f>IF(C263&gt;0,ROUND(F263*G263,2),"")</f>
        <v>1759.18</v>
      </c>
      <c r="I263" s="111">
        <f t="shared" ref="I263:I264" si="126">IF(C263&gt;0,H263-(ROUND(F263*G263,2)),"")</f>
        <v>0</v>
      </c>
      <c r="J263" s="111"/>
      <c r="K263" s="46"/>
      <c r="L263" s="106">
        <f>IF(C263&gt;0,VLOOKUP($C263,CDHU188!$A$8:$F$4121,6,FALSE),"")</f>
        <v>42.28</v>
      </c>
      <c r="M263" s="106">
        <f>IF(C263&gt;0,VLOOKUP($C263,CDHU189!$A$8:$F$4121,6,FALSE),"")</f>
        <v>42.31</v>
      </c>
    </row>
    <row r="264" spans="1:13" ht="18">
      <c r="A264" s="175" t="s">
        <v>8827</v>
      </c>
      <c r="B264" s="173" t="s">
        <v>8061</v>
      </c>
      <c r="C264" s="173" t="s">
        <v>3431</v>
      </c>
      <c r="D264" s="184" t="str">
        <f>IF(C264&gt;0,VLOOKUP(ORÇAMENTO!C264,CDHU188!$A$8:$F$4121,2,FALSE),"")</f>
        <v>Esmalte à base água em superfície metálica, inclusive preparo</v>
      </c>
      <c r="E264" s="161" t="str">
        <f>IF(C264&gt;0,VLOOKUP($C264,CDHU!$A$8:$F$4121,3,FALSE),"")</f>
        <v>M2</v>
      </c>
      <c r="F264" s="176">
        <f>'MEMORIAL DE CÁLCULO'!J1902</f>
        <v>51.3</v>
      </c>
      <c r="G264" s="165">
        <f t="shared" si="120"/>
        <v>50.33</v>
      </c>
      <c r="H264" s="174">
        <f t="shared" ref="H264" si="127">IF(C264&gt;0,ROUND(F264*G264,2),"")</f>
        <v>2581.9299999999998</v>
      </c>
      <c r="I264" s="111">
        <f t="shared" si="126"/>
        <v>0</v>
      </c>
      <c r="J264" s="111"/>
      <c r="K264" s="46"/>
      <c r="L264" s="106">
        <f>IF(C264&gt;0,VLOOKUP($C264,CDHU188!$A$8:$F$4121,6,FALSE),"")</f>
        <v>41.9</v>
      </c>
      <c r="M264" s="106">
        <f>IF(C264&gt;0,VLOOKUP($C264,CDHU189!$A$8:$F$4121,6,FALSE),"")</f>
        <v>41.94</v>
      </c>
    </row>
    <row r="265" spans="1:13" ht="16.5" customHeight="1">
      <c r="A265" s="167"/>
      <c r="B265" s="151"/>
      <c r="C265" s="150"/>
      <c r="D265" s="151" t="str">
        <f>IF(C265="","",LOOKUP(C265,#REF!,#REF!))</f>
        <v/>
      </c>
      <c r="E265" s="150"/>
      <c r="F265" s="150"/>
      <c r="G265" s="206" t="s">
        <v>6</v>
      </c>
      <c r="H265" s="201">
        <f>SUM(H251:H264)</f>
        <v>44252.46</v>
      </c>
      <c r="I265" s="111" t="str">
        <f t="shared" si="110"/>
        <v/>
      </c>
      <c r="J265" s="110"/>
      <c r="K265" s="46"/>
      <c r="L265" s="106" t="str">
        <f>IF(C265&gt;0,VLOOKUP($C265,CDHU!$A$8:$F$4121,6,FALSE),"")</f>
        <v/>
      </c>
      <c r="M265" s="106" t="str">
        <f>IF(C265&gt;0,VLOOKUP($C265,CDHU189!$A$8:$F$4121,6,FALSE),"")</f>
        <v/>
      </c>
    </row>
    <row r="266" spans="1:13" ht="18">
      <c r="A266" s="167"/>
      <c r="B266" s="151"/>
      <c r="C266" s="150"/>
      <c r="D266" s="151"/>
      <c r="E266" s="150"/>
      <c r="F266" s="150"/>
      <c r="G266" s="150"/>
      <c r="H266" s="169"/>
      <c r="I266" s="111" t="str">
        <f t="shared" si="110"/>
        <v/>
      </c>
      <c r="J266" s="43"/>
      <c r="K266" s="46"/>
      <c r="L266" s="106" t="str">
        <f>IF(C266&gt;0,VLOOKUP($C266,CDHU!$A$8:$F$4121,6,FALSE),"")</f>
        <v/>
      </c>
      <c r="M266" s="106" t="str">
        <f>IF(C266&gt;0,VLOOKUP($C266,CDHU189!$A$8:$F$4121,6,FALSE),"")</f>
        <v/>
      </c>
    </row>
    <row r="267" spans="1:13" ht="19.5" customHeight="1">
      <c r="A267" s="156" t="s">
        <v>7985</v>
      </c>
      <c r="B267" s="157"/>
      <c r="C267" s="158"/>
      <c r="D267" s="159" t="s">
        <v>8791</v>
      </c>
      <c r="E267" s="154"/>
      <c r="F267" s="154"/>
      <c r="G267" s="154" t="str">
        <f t="shared" ref="G267:G268" si="128">IF(C267&gt;0,ROUND(L267*$L$5,2),"")</f>
        <v/>
      </c>
      <c r="H267" s="155" t="str">
        <f t="shared" ref="H267:H269" si="129">IF(C267&gt;0,ROUND(F267*G267,2),"")</f>
        <v/>
      </c>
      <c r="I267" s="111" t="str">
        <f t="shared" si="110"/>
        <v/>
      </c>
      <c r="J267" s="110"/>
      <c r="L267" s="106" t="str">
        <f>IF(C267&gt;0,VLOOKUP($C267,CDHU!$A$8:$F$4121,6,FALSE),"")</f>
        <v/>
      </c>
      <c r="M267" s="106" t="str">
        <f>IF(C267&gt;0,VLOOKUP($C267,CDHU189!$A$8:$F$4121,6,FALSE),"")</f>
        <v/>
      </c>
    </row>
    <row r="268" spans="1:13" ht="18">
      <c r="A268" s="180" t="s">
        <v>7986</v>
      </c>
      <c r="B268" s="181"/>
      <c r="C268" s="182"/>
      <c r="D268" s="183" t="s">
        <v>8743</v>
      </c>
      <c r="E268" s="161"/>
      <c r="F268" s="161"/>
      <c r="G268" s="165" t="str">
        <f t="shared" si="128"/>
        <v/>
      </c>
      <c r="H268" s="166" t="str">
        <f t="shared" si="129"/>
        <v/>
      </c>
      <c r="I268" s="111"/>
      <c r="J268" s="110"/>
      <c r="L268" s="106"/>
      <c r="M268" s="106" t="str">
        <f>IF(C268&gt;0,VLOOKUP($C268,CDHU189!$A$8:$F$4121,6,FALSE),"")</f>
        <v/>
      </c>
    </row>
    <row r="269" spans="1:13" ht="18">
      <c r="A269" s="160" t="s">
        <v>8794</v>
      </c>
      <c r="B269" s="161" t="s">
        <v>8061</v>
      </c>
      <c r="C269" s="162" t="s">
        <v>7491</v>
      </c>
      <c r="D269" s="184" t="str">
        <f>IF(C269&gt;0,VLOOKUP(ORÇAMENTO!C269,CDHU188!$A$8:$F$4121,2,FALSE),"")</f>
        <v>Câmara frigorífica para resfriados</v>
      </c>
      <c r="E269" s="161" t="str">
        <f>IF(C269&gt;0,VLOOKUP($C269,CDHU!$A$8:$F$4121,3,FALSE),"")</f>
        <v>M2</v>
      </c>
      <c r="F269" s="164">
        <f>'MEMORIAL DE CÁLCULO'!J1913</f>
        <v>17.04</v>
      </c>
      <c r="G269" s="165">
        <f>IF(C269&gt;0,ROUND(M269*$L$5,2),"")</f>
        <v>2166.04</v>
      </c>
      <c r="H269" s="166">
        <f t="shared" si="129"/>
        <v>36909.32</v>
      </c>
      <c r="I269" s="111">
        <f t="shared" si="110"/>
        <v>0</v>
      </c>
      <c r="J269" s="111"/>
      <c r="K269" s="46"/>
      <c r="L269" s="106">
        <f>IF(C269&gt;0,VLOOKUP($C269,CDHU188!$A$8:$F$4121,6,FALSE),"")</f>
        <v>1836.69</v>
      </c>
      <c r="M269" s="106">
        <f>IF(C269&gt;0,VLOOKUP($C269,CDHU189!$A$8:$F$4121,6,FALSE),"")</f>
        <v>1805.03</v>
      </c>
    </row>
    <row r="270" spans="1:13" ht="18">
      <c r="A270" s="180" t="s">
        <v>8792</v>
      </c>
      <c r="B270" s="181"/>
      <c r="C270" s="182"/>
      <c r="D270" s="183" t="s">
        <v>8870</v>
      </c>
      <c r="E270" s="161"/>
      <c r="F270" s="161"/>
      <c r="G270" s="165" t="str">
        <f t="shared" ref="G270:G278" si="130">IF(C270&gt;0,ROUND(M270*$L$5,2),"")</f>
        <v/>
      </c>
      <c r="H270" s="166" t="str">
        <f t="shared" ref="H270:H271" si="131">IF(C270&gt;0,ROUND(F270*G270,2),"")</f>
        <v/>
      </c>
      <c r="I270" s="111"/>
      <c r="J270" s="110"/>
      <c r="L270" s="106"/>
      <c r="M270" s="106" t="str">
        <f>IF(C270&gt;0,VLOOKUP($C270,CDHU189!$A$8:$F$4121,6,FALSE),"")</f>
        <v/>
      </c>
    </row>
    <row r="271" spans="1:13" ht="18">
      <c r="A271" s="160" t="s">
        <v>8793</v>
      </c>
      <c r="B271" s="161" t="s">
        <v>8061</v>
      </c>
      <c r="C271" s="173" t="s">
        <v>1502</v>
      </c>
      <c r="D271" s="184" t="str">
        <f>IF(C271&gt;0,VLOOKUP(ORÇAMENTO!C271,CDHU!$A$8:$F$4121,2,FALSE),"")</f>
        <v>Alvenaria de elevação de 1 tijolo maciço comum</v>
      </c>
      <c r="E271" s="161" t="str">
        <f>IF(C271&gt;0,VLOOKUP($C271,CDHU!$A$8:$F$4121,3,FALSE),"")</f>
        <v>M2</v>
      </c>
      <c r="F271" s="164">
        <f>'MEMORIAL DE CÁLCULO'!J1923</f>
        <v>4.41</v>
      </c>
      <c r="G271" s="165">
        <f t="shared" si="130"/>
        <v>236.38</v>
      </c>
      <c r="H271" s="166">
        <f t="shared" si="131"/>
        <v>1042.44</v>
      </c>
      <c r="I271" s="111">
        <f t="shared" ref="I271" si="132">IF(C271&gt;0,H271-(ROUND(F271*G271,2)),"")</f>
        <v>0</v>
      </c>
      <c r="J271" s="111"/>
      <c r="K271" s="46"/>
      <c r="L271" s="106">
        <f>IF(C271&gt;0,VLOOKUP($C271,CDHU188!$A$8:$F$4121,6,FALSE),"")</f>
        <v>197.32</v>
      </c>
      <c r="M271" s="106">
        <f>IF(C271&gt;0,VLOOKUP($C271,CDHU189!$A$8:$F$4121,6,FALSE),"")</f>
        <v>196.98</v>
      </c>
    </row>
    <row r="272" spans="1:13" ht="18">
      <c r="A272" s="160" t="s">
        <v>8795</v>
      </c>
      <c r="B272" s="161" t="s">
        <v>8061</v>
      </c>
      <c r="C272" s="162" t="s">
        <v>1155</v>
      </c>
      <c r="D272" s="184" t="str">
        <f>IF(C272&gt;0,VLOOKUP(ORÇAMENTO!C272,CDHU188!$A$8:$F$4121,2,FALSE),"")</f>
        <v>Forma em madeira comum para fundação</v>
      </c>
      <c r="E272" s="161" t="str">
        <f>IF(C272&gt;0,VLOOKUP($C272,CDHU!$A$8:$F$4121,3,FALSE),"")</f>
        <v>M2</v>
      </c>
      <c r="F272" s="164">
        <f>'MEMORIAL DE CÁLCULO'!J1936</f>
        <v>4.6900000000000004</v>
      </c>
      <c r="G272" s="165">
        <f t="shared" si="130"/>
        <v>111</v>
      </c>
      <c r="H272" s="166">
        <f>IF(C272&gt;0,ROUND(F272*G272,2),"")</f>
        <v>520.59</v>
      </c>
      <c r="I272" s="111">
        <f>IF(C272&gt;0,H272-(ROUND(F272*G272,2)),"")</f>
        <v>0</v>
      </c>
      <c r="J272" s="111"/>
      <c r="K272" s="46"/>
      <c r="L272" s="106">
        <f>IF(C272&gt;0,VLOOKUP($C272,CDHU188!$A$8:$F$4121,6,FALSE),"")</f>
        <v>91.06</v>
      </c>
      <c r="M272" s="106">
        <f>IF(C272&gt;0,VLOOKUP($C272,CDHU189!$A$8:$F$4121,6,FALSE),"")</f>
        <v>92.5</v>
      </c>
    </row>
    <row r="273" spans="1:13" ht="18">
      <c r="A273" s="160" t="s">
        <v>8796</v>
      </c>
      <c r="B273" s="161" t="s">
        <v>8061</v>
      </c>
      <c r="C273" s="162" t="s">
        <v>1218</v>
      </c>
      <c r="D273" s="184" t="str">
        <f>IF(C273&gt;0,VLOOKUP(ORÇAMENTO!C273,CDHU188!$A$8:$F$4121,2,FALSE),"")</f>
        <v>Concreto usinado, fck = 20 MPa</v>
      </c>
      <c r="E273" s="161" t="str">
        <f>IF(C273&gt;0,VLOOKUP($C273,CDHU!$A$8:$F$4121,3,FALSE),"")</f>
        <v>M3</v>
      </c>
      <c r="F273" s="164">
        <f>'MEMORIAL DE CÁLCULO'!J1944</f>
        <v>0.66</v>
      </c>
      <c r="G273" s="165">
        <f t="shared" si="130"/>
        <v>525.55999999999995</v>
      </c>
      <c r="H273" s="166">
        <f>IF(C273&gt;0,ROUND(F273*G273,2),"")</f>
        <v>346.87</v>
      </c>
      <c r="I273" s="111">
        <f>IF(C273&gt;0,H273-(ROUND(F273*G273,2)),"")</f>
        <v>0</v>
      </c>
      <c r="J273" s="111"/>
      <c r="K273" s="46"/>
      <c r="L273" s="106">
        <f>IF(C273&gt;0,VLOOKUP($C273,CDHU188!$A$8:$F$4121,6,FALSE),"")</f>
        <v>436.41</v>
      </c>
      <c r="M273" s="106">
        <f>IF(C273&gt;0,VLOOKUP($C273,CDHU189!$A$8:$F$4121,6,FALSE),"")</f>
        <v>437.97</v>
      </c>
    </row>
    <row r="274" spans="1:13" ht="18">
      <c r="A274" s="160" t="s">
        <v>8797</v>
      </c>
      <c r="B274" s="161" t="s">
        <v>8061</v>
      </c>
      <c r="C274" s="162" t="s">
        <v>1277</v>
      </c>
      <c r="D274" s="184" t="str">
        <f>IF(C274&gt;0,VLOOKUP(ORÇAMENTO!C274,CDHU188!$A$8:$F$4121,2,FALSE),"")</f>
        <v>Lançamento e adensamento de concreto ou massa em estrutura</v>
      </c>
      <c r="E274" s="161" t="str">
        <f>IF(C274&gt;0,VLOOKUP($C274,CDHU!$A$8:$F$4121,3,FALSE),"")</f>
        <v>M3</v>
      </c>
      <c r="F274" s="164">
        <f>'MEMORIAL DE CÁLCULO'!J1951</f>
        <v>0.66</v>
      </c>
      <c r="G274" s="165">
        <f t="shared" si="130"/>
        <v>117.94</v>
      </c>
      <c r="H274" s="166">
        <f t="shared" ref="H274:H278" si="133">IF(C274&gt;0,ROUND(F274*G274,2),"")</f>
        <v>77.84</v>
      </c>
      <c r="I274" s="111">
        <f t="shared" ref="I274:I278" si="134">IF(C274&gt;0,H274-(ROUND(F274*G274,2)),"")</f>
        <v>0</v>
      </c>
      <c r="J274" s="111"/>
      <c r="K274" s="46"/>
      <c r="L274" s="106">
        <f>IF(C274&gt;0,VLOOKUP($C274,CDHU188!$A$8:$F$4121,6,FALSE),"")</f>
        <v>98.28</v>
      </c>
      <c r="M274" s="106">
        <f>IF(C274&gt;0,VLOOKUP($C274,CDHU189!$A$8:$F$4121,6,FALSE),"")</f>
        <v>98.28</v>
      </c>
    </row>
    <row r="275" spans="1:13" ht="18">
      <c r="A275" s="160" t="s">
        <v>8798</v>
      </c>
      <c r="B275" s="161" t="s">
        <v>8061</v>
      </c>
      <c r="C275" s="162" t="s">
        <v>1212</v>
      </c>
      <c r="D275" s="184" t="str">
        <f>IF(C275&gt;0,VLOOKUP(ORÇAMENTO!C275,CDHU188!$A$8:$F$4121,2,FALSE),"")</f>
        <v>Armadura em tela soldada de aço</v>
      </c>
      <c r="E275" s="161" t="str">
        <f>IF(C275&gt;0,VLOOKUP($C275,CDHU!$A$8:$F$4121,3,FALSE),"")</f>
        <v>KG</v>
      </c>
      <c r="F275" s="164">
        <f>'MEMORIAL DE CÁLCULO'!J1961</f>
        <v>19.59</v>
      </c>
      <c r="G275" s="165">
        <f t="shared" si="130"/>
        <v>17.09</v>
      </c>
      <c r="H275" s="166">
        <f t="shared" ref="H275" si="135">IF(C275&gt;0,ROUND(F275*G275,2),"")</f>
        <v>334.79</v>
      </c>
      <c r="I275" s="111">
        <f t="shared" ref="I275" si="136">IF(C275&gt;0,H275-(ROUND(F275*G275,2)),"")</f>
        <v>0</v>
      </c>
      <c r="J275" s="111"/>
      <c r="K275" s="46"/>
      <c r="L275" s="106">
        <f>IF(C275&gt;0,VLOOKUP($C275,CDHU188!$A$8:$F$4121,6,FALSE),"")</f>
        <v>14.47</v>
      </c>
      <c r="M275" s="106">
        <f>IF(C275&gt;0,VLOOKUP($C275,CDHU189!$A$8:$F$4121,6,FALSE),"")</f>
        <v>14.24</v>
      </c>
    </row>
    <row r="276" spans="1:13" ht="18">
      <c r="A276" s="160" t="s">
        <v>8799</v>
      </c>
      <c r="B276" s="161" t="s">
        <v>8061</v>
      </c>
      <c r="C276" s="162" t="s">
        <v>1843</v>
      </c>
      <c r="D276" s="184" t="str">
        <f>IF(C276&gt;0,VLOOKUP(ORÇAMENTO!C276,CDHU188!$A$8:$F$4121,2,FALSE),"")</f>
        <v>Chapisco</v>
      </c>
      <c r="E276" s="161" t="str">
        <f>IF(C276&gt;0,VLOOKUP($C276,CDHU!$A$8:$F$4121,3,FALSE),"")</f>
        <v>M2</v>
      </c>
      <c r="F276" s="164">
        <f>'MEMORIAL DE CÁLCULO'!J1971</f>
        <v>36.120000000000005</v>
      </c>
      <c r="G276" s="165">
        <f t="shared" si="130"/>
        <v>7.45</v>
      </c>
      <c r="H276" s="166">
        <f t="shared" si="133"/>
        <v>269.08999999999997</v>
      </c>
      <c r="I276" s="111">
        <f t="shared" si="134"/>
        <v>0</v>
      </c>
      <c r="J276" s="111"/>
      <c r="K276" s="46"/>
      <c r="L276" s="106">
        <f>IF(C276&gt;0,VLOOKUP($C276,CDHU188!$A$8:$F$4121,6,FALSE),"")</f>
        <v>6.32</v>
      </c>
      <c r="M276" s="106">
        <f>IF(C276&gt;0,VLOOKUP($C276,CDHU189!$A$8:$F$4121,6,FALSE),"")</f>
        <v>6.21</v>
      </c>
    </row>
    <row r="277" spans="1:13" ht="18">
      <c r="A277" s="160" t="s">
        <v>8800</v>
      </c>
      <c r="B277" s="161" t="s">
        <v>8061</v>
      </c>
      <c r="C277" s="162" t="s">
        <v>1853</v>
      </c>
      <c r="D277" s="184" t="str">
        <f>IF(C277&gt;0,VLOOKUP(ORÇAMENTO!C277,CDHU188!$A$8:$F$4121,2,FALSE),"")</f>
        <v>Emboço comum</v>
      </c>
      <c r="E277" s="161" t="str">
        <f>IF(C277&gt;0,VLOOKUP($C277,CDHU!$A$8:$F$4121,3,FALSE),"")</f>
        <v>M2</v>
      </c>
      <c r="F277" s="164">
        <f>'MEMORIAL DE CÁLCULO'!J1978</f>
        <v>36.120000000000005</v>
      </c>
      <c r="G277" s="165">
        <f t="shared" si="130"/>
        <v>24.41</v>
      </c>
      <c r="H277" s="166">
        <f t="shared" si="133"/>
        <v>881.69</v>
      </c>
      <c r="I277" s="111">
        <f t="shared" si="134"/>
        <v>0</v>
      </c>
      <c r="J277" s="111"/>
      <c r="K277" s="46"/>
      <c r="L277" s="106">
        <f>IF(C277&gt;0,VLOOKUP($C277,CDHU188!$A$8:$F$4121,6,FALSE),"")</f>
        <v>20.41</v>
      </c>
      <c r="M277" s="106">
        <f>IF(C277&gt;0,VLOOKUP($C277,CDHU189!$A$8:$F$4121,6,FALSE),"")</f>
        <v>20.34</v>
      </c>
    </row>
    <row r="278" spans="1:13" ht="18">
      <c r="A278" s="160" t="s">
        <v>8801</v>
      </c>
      <c r="B278" s="161" t="s">
        <v>8061</v>
      </c>
      <c r="C278" s="162" t="s">
        <v>3421</v>
      </c>
      <c r="D278" s="184" t="str">
        <f>IF(C278&gt;0,VLOOKUP(ORÇAMENTO!C278,CDHU188!$A$8:$F$4121,2,FALSE),"")</f>
        <v>Epóxi em massa, inclusive preparo</v>
      </c>
      <c r="E278" s="161" t="str">
        <f>IF(C278&gt;0,VLOOKUP($C278,CDHU!$A$8:$F$4121,3,FALSE),"")</f>
        <v>M2</v>
      </c>
      <c r="F278" s="164">
        <f>'MEMORIAL DE CÁLCULO'!J1985</f>
        <v>36.120000000000005</v>
      </c>
      <c r="G278" s="165">
        <f t="shared" si="130"/>
        <v>136.54</v>
      </c>
      <c r="H278" s="166">
        <f t="shared" si="133"/>
        <v>4931.82</v>
      </c>
      <c r="I278" s="111">
        <f t="shared" si="134"/>
        <v>0</v>
      </c>
      <c r="J278" s="111"/>
      <c r="K278" s="46"/>
      <c r="L278" s="106">
        <f>IF(C278&gt;0,VLOOKUP($C278,CDHU188!$A$8:$F$4121,6,FALSE),"")</f>
        <v>108.38</v>
      </c>
      <c r="M278" s="106">
        <f>IF(C278&gt;0,VLOOKUP($C278,CDHU189!$A$8:$F$4121,6,FALSE),"")</f>
        <v>113.78</v>
      </c>
    </row>
    <row r="279" spans="1:13" ht="18">
      <c r="A279" s="167"/>
      <c r="B279" s="151"/>
      <c r="C279" s="150"/>
      <c r="D279" s="151"/>
      <c r="E279" s="150"/>
      <c r="F279" s="150"/>
      <c r="G279" s="206" t="s">
        <v>6</v>
      </c>
      <c r="H279" s="201">
        <f>SUM(H268:H278)</f>
        <v>45314.45</v>
      </c>
      <c r="I279" s="111" t="str">
        <f t="shared" si="110"/>
        <v/>
      </c>
      <c r="J279" s="110"/>
      <c r="L279" s="106" t="str">
        <f>IF(C279&gt;0,VLOOKUP($C279,CDHU!$A$8:$F$4121,6,FALSE),"")</f>
        <v/>
      </c>
      <c r="M279" s="106" t="str">
        <f>IF(C279&gt;0,VLOOKUP($C279,CDHU189!$A$8:$F$4121,6,FALSE),"")</f>
        <v/>
      </c>
    </row>
    <row r="280" spans="1:13" ht="14.25" customHeight="1">
      <c r="A280" s="167"/>
      <c r="B280" s="151"/>
      <c r="C280" s="150"/>
      <c r="D280" s="151"/>
      <c r="E280" s="150"/>
      <c r="F280" s="150"/>
      <c r="G280" s="150"/>
      <c r="H280" s="169"/>
      <c r="I280" s="111" t="str">
        <f t="shared" si="110"/>
        <v/>
      </c>
      <c r="J280" s="43"/>
      <c r="K280" s="46"/>
      <c r="L280" s="106" t="str">
        <f>IF(C280&gt;0,VLOOKUP($C280,CDHU!$A$8:$F$4121,6,FALSE),"")</f>
        <v/>
      </c>
      <c r="M280" s="106" t="str">
        <f>IF(C280&gt;0,VLOOKUP($C280,CDHU189!$A$8:$F$4121,6,FALSE),"")</f>
        <v/>
      </c>
    </row>
    <row r="281" spans="1:13" ht="18">
      <c r="A281" s="202" t="s">
        <v>7988</v>
      </c>
      <c r="B281" s="203"/>
      <c r="C281" s="204"/>
      <c r="D281" s="205" t="s">
        <v>7987</v>
      </c>
      <c r="E281" s="200"/>
      <c r="F281" s="200"/>
      <c r="G281" s="200"/>
      <c r="H281" s="201"/>
      <c r="I281" s="111" t="str">
        <f t="shared" si="110"/>
        <v/>
      </c>
      <c r="J281" s="110"/>
      <c r="L281" s="106" t="str">
        <f>IF(C281&gt;0,VLOOKUP($C281,CDHU!$A$8:$F$4121,6,FALSE),"")</f>
        <v/>
      </c>
      <c r="M281" s="106" t="str">
        <f>IF(C281&gt;0,VLOOKUP($C281,CDHU189!$A$8:$F$4121,6,FALSE),"")</f>
        <v/>
      </c>
    </row>
    <row r="282" spans="1:13" ht="21" customHeight="1">
      <c r="A282" s="175" t="s">
        <v>8092</v>
      </c>
      <c r="B282" s="173" t="s">
        <v>8061</v>
      </c>
      <c r="C282" s="173" t="s">
        <v>7118</v>
      </c>
      <c r="D282" s="163" t="str">
        <f>IF(C282&gt;0,VLOOKUP(ORÇAMENTO!C282,CDHU188!$A$8:$F$4121,2,FALSE),"")</f>
        <v>Extintor manual de água pressurizada - capacidade de 10 litros</v>
      </c>
      <c r="E282" s="161" t="str">
        <f>IF(C282&gt;0,VLOOKUP($C282,CDHU!$A$8:$F$4121,3,FALSE),"")</f>
        <v>UN</v>
      </c>
      <c r="F282" s="176">
        <f>'MEMORIAL DE CÁLCULO'!J1994</f>
        <v>2</v>
      </c>
      <c r="G282" s="165">
        <f>IF(C282&gt;0,ROUND(M282*$L$5,2),"")</f>
        <v>235.75</v>
      </c>
      <c r="H282" s="174">
        <f t="shared" ref="H282:H286" si="137">IF(C282&gt;0,ROUND(F282*G282,2),"")</f>
        <v>471.5</v>
      </c>
      <c r="I282" s="111">
        <f t="shared" si="110"/>
        <v>0</v>
      </c>
      <c r="J282" s="111"/>
      <c r="K282" s="46"/>
      <c r="L282" s="106">
        <f>IF(C282&gt;0,VLOOKUP($C282,CDHU188!$A$8:$F$4121,6,FALSE),"")</f>
        <v>194.6</v>
      </c>
      <c r="M282" s="106">
        <f>IF(C282&gt;0,VLOOKUP($C282,CDHU189!$A$8:$F$4121,6,FALSE),"")</f>
        <v>196.46</v>
      </c>
    </row>
    <row r="283" spans="1:13" ht="21.75" customHeight="1">
      <c r="A283" s="175" t="s">
        <v>8093</v>
      </c>
      <c r="B283" s="173" t="s">
        <v>8061</v>
      </c>
      <c r="C283" s="173" t="s">
        <v>7110</v>
      </c>
      <c r="D283" s="163" t="str">
        <f>IF(C283&gt;0,VLOOKUP(ORÇAMENTO!C283,CDHU188!$A$8:$F$4121,2,FALSE),"")</f>
        <v>Extintor manual de pó químico seco BC - capacidade de 4 kg</v>
      </c>
      <c r="E283" s="161" t="str">
        <f>IF(C283&gt;0,VLOOKUP($C283,CDHU!$A$8:$F$4121,3,FALSE),"")</f>
        <v>UN</v>
      </c>
      <c r="F283" s="176">
        <f>'MEMORIAL DE CÁLCULO'!J2001</f>
        <v>1</v>
      </c>
      <c r="G283" s="165">
        <f t="shared" ref="G283:G287" si="138">IF(C283&gt;0,ROUND(M283*$L$5,2),"")</f>
        <v>223.48</v>
      </c>
      <c r="H283" s="174">
        <f t="shared" ref="H283" si="139">IF(C283&gt;0,ROUND(F283*G283,2),"")</f>
        <v>223.48</v>
      </c>
      <c r="I283" s="111">
        <f t="shared" ref="I283" si="140">IF(C283&gt;0,H283-(ROUND(F283*G283,2)),"")</f>
        <v>0</v>
      </c>
      <c r="J283" s="111"/>
      <c r="K283" s="46"/>
      <c r="L283" s="106">
        <f>IF(C283&gt;0,VLOOKUP($C283,CDHU188!$A$8:$F$4121,6,FALSE),"")</f>
        <v>186.49</v>
      </c>
      <c r="M283" s="106">
        <f>IF(C283&gt;0,VLOOKUP($C283,CDHU189!$A$8:$F$4121,6,FALSE),"")</f>
        <v>186.23</v>
      </c>
    </row>
    <row r="284" spans="1:13" ht="21.75" customHeight="1">
      <c r="A284" s="175" t="s">
        <v>8597</v>
      </c>
      <c r="B284" s="173" t="s">
        <v>8061</v>
      </c>
      <c r="C284" s="173" t="s">
        <v>7889</v>
      </c>
      <c r="D284" s="184" t="str">
        <f>IF(C284&gt;0,VLOOKUP(ORÇAMENTO!C284,CDHU188!$A$8:$F$4121,2,FALSE),"")</f>
        <v>Placa de identificação em PVC com texto em vinil</v>
      </c>
      <c r="E284" s="161" t="str">
        <f>IF(C284&gt;0,VLOOKUP($C284,CDHU!$A$8:$F$4121,3,FALSE),"")</f>
        <v>M2</v>
      </c>
      <c r="F284" s="176">
        <f>'MEMORIAL DE CÁLCULO'!J2008</f>
        <v>0.2</v>
      </c>
      <c r="G284" s="165">
        <f t="shared" si="138"/>
        <v>499.87</v>
      </c>
      <c r="H284" s="174">
        <f t="shared" ref="H284" si="141">IF(C284&gt;0,ROUND(F284*G284,2),"")</f>
        <v>99.97</v>
      </c>
      <c r="I284" s="111">
        <f t="shared" ref="I284" si="142">IF(C284&gt;0,H284-(ROUND(F284*G284,2)),"")</f>
        <v>0</v>
      </c>
      <c r="J284" s="111"/>
      <c r="K284" s="46"/>
      <c r="L284" s="106">
        <f>IF(C284&gt;0,VLOOKUP($C284,CDHU188!$A$8:$F$4121,6,FALSE),"")</f>
        <v>385.51</v>
      </c>
      <c r="M284" s="106">
        <f>IF(C284&gt;0,VLOOKUP($C284,CDHU189!$A$8:$F$4121,6,FALSE),"")</f>
        <v>416.56</v>
      </c>
    </row>
    <row r="285" spans="1:13" ht="54">
      <c r="A285" s="175" t="s">
        <v>8598</v>
      </c>
      <c r="B285" s="173" t="s">
        <v>8061</v>
      </c>
      <c r="C285" s="173" t="s">
        <v>7893</v>
      </c>
      <c r="D285" s="163" t="str">
        <f>IF(C285&gt;0,VLOOKUP(ORÇAMENTO!C285,CDHU188!$A$8:$F$4121,2,FALSE),"")</f>
        <v>Placa de sinalização em PVC fotoluminescente (200x200mm), com indicação de equipamentos de alarme, detecção e extinção de incêndio</v>
      </c>
      <c r="E285" s="161" t="str">
        <f>IF(C285&gt;0,VLOOKUP($C285,CDHU!$A$8:$F$4121,3,FALSE),"")</f>
        <v>UN</v>
      </c>
      <c r="F285" s="176">
        <f>'MEMORIAL DE CÁLCULO'!J2015</f>
        <v>2</v>
      </c>
      <c r="G285" s="165">
        <f t="shared" si="138"/>
        <v>19.690000000000001</v>
      </c>
      <c r="H285" s="174">
        <f t="shared" si="137"/>
        <v>39.380000000000003</v>
      </c>
      <c r="I285" s="111">
        <f t="shared" si="110"/>
        <v>0</v>
      </c>
      <c r="J285" s="111"/>
      <c r="K285" s="46"/>
      <c r="L285" s="106">
        <f>IF(C285&gt;0,VLOOKUP($C285,CDHU188!$A$8:$F$4121,6,FALSE),"")</f>
        <v>16.2</v>
      </c>
      <c r="M285" s="106">
        <f>IF(C285&gt;0,VLOOKUP($C285,CDHU189!$A$8:$F$4121,6,FALSE),"")</f>
        <v>16.41</v>
      </c>
    </row>
    <row r="286" spans="1:13" ht="18">
      <c r="A286" s="175" t="s">
        <v>8770</v>
      </c>
      <c r="B286" s="173" t="s">
        <v>8061</v>
      </c>
      <c r="C286" s="173" t="s">
        <v>7901</v>
      </c>
      <c r="D286" s="184" t="str">
        <f>IF(C286&gt;0,VLOOKUP(ORÇAMENTO!C286,CDHU188!$A$8:$F$4121,2,FALSE),"")</f>
        <v>Placa de sinalização em PVC, com indicação de alerta</v>
      </c>
      <c r="E286" s="161" t="str">
        <f>IF(C286&gt;0,VLOOKUP($C286,CDHU!$A$8:$F$4121,3,FALSE),"")</f>
        <v>UN</v>
      </c>
      <c r="F286" s="176">
        <f>'MEMORIAL DE CÁLCULO'!J2022</f>
        <v>3</v>
      </c>
      <c r="G286" s="165">
        <f t="shared" si="138"/>
        <v>26.14</v>
      </c>
      <c r="H286" s="174">
        <f t="shared" si="137"/>
        <v>78.42</v>
      </c>
      <c r="I286" s="111">
        <f t="shared" si="110"/>
        <v>0</v>
      </c>
      <c r="J286" s="111"/>
      <c r="K286" s="46"/>
      <c r="L286" s="106">
        <f>IF(C286&gt;0,VLOOKUP($C286,CDHU188!$A$8:$F$4121,6,FALSE),"")</f>
        <v>18.62</v>
      </c>
      <c r="M286" s="106">
        <f>IF(C286&gt;0,VLOOKUP($C286,CDHU189!$A$8:$F$4121,6,FALSE),"")</f>
        <v>21.78</v>
      </c>
    </row>
    <row r="287" spans="1:13" ht="36">
      <c r="A287" s="175" t="s">
        <v>8771</v>
      </c>
      <c r="B287" s="173" t="s">
        <v>8061</v>
      </c>
      <c r="C287" s="173" t="s">
        <v>7897</v>
      </c>
      <c r="D287" s="163" t="str">
        <f>IF(C287&gt;0,VLOOKUP(ORÇAMENTO!C287,CDHU188!$A$8:$F$4121,2,FALSE),"")</f>
        <v>Placa de sinalização em PVC fotoluminescente (240x120mm), com indicação de rota de evacuação e saída de emergência</v>
      </c>
      <c r="E287" s="161" t="str">
        <f>IF(C287&gt;0,VLOOKUP($C287,CDHU!$A$8:$F$4121,3,FALSE),"")</f>
        <v>UN</v>
      </c>
      <c r="F287" s="176">
        <f>'MEMORIAL DE CÁLCULO'!J2029</f>
        <v>10</v>
      </c>
      <c r="G287" s="165">
        <f t="shared" si="138"/>
        <v>14.76</v>
      </c>
      <c r="H287" s="174">
        <f t="shared" ref="H287" si="143">IF(C287&gt;0,ROUND(F287*G287,2),"")</f>
        <v>147.6</v>
      </c>
      <c r="I287" s="111">
        <f t="shared" ref="I287" si="144">IF(C287&gt;0,H287-(ROUND(F287*G287,2)),"")</f>
        <v>0</v>
      </c>
      <c r="J287" s="111"/>
      <c r="K287" s="46"/>
      <c r="L287" s="106">
        <f>IF(C287&gt;0,VLOOKUP($C287,CDHU188!$A$8:$F$4121,6,FALSE),"")</f>
        <v>12.23</v>
      </c>
      <c r="M287" s="106">
        <f>IF(C287&gt;0,VLOOKUP($C287,CDHU189!$A$8:$F$4121,6,FALSE),"")</f>
        <v>12.3</v>
      </c>
    </row>
    <row r="288" spans="1:13" ht="18">
      <c r="A288" s="167"/>
      <c r="B288" s="151"/>
      <c r="C288" s="150"/>
      <c r="D288" s="151"/>
      <c r="E288" s="150"/>
      <c r="F288" s="150"/>
      <c r="G288" s="206" t="s">
        <v>6</v>
      </c>
      <c r="H288" s="201">
        <f>SUM(H282:H287)</f>
        <v>1060.3499999999999</v>
      </c>
      <c r="I288" s="111" t="str">
        <f t="shared" si="110"/>
        <v/>
      </c>
      <c r="J288" s="110"/>
      <c r="L288" s="106" t="str">
        <f>IF(C288&gt;0,VLOOKUP($C288,CDHU!$A$8:$F$4121,6,FALSE),"")</f>
        <v/>
      </c>
      <c r="M288" s="106" t="str">
        <f>IF(C288&gt;0,VLOOKUP($C288,CDHU189!$A$8:$F$4121,6,FALSE),"")</f>
        <v/>
      </c>
    </row>
    <row r="289" spans="1:13" ht="18">
      <c r="A289" s="167"/>
      <c r="B289" s="151"/>
      <c r="C289" s="150"/>
      <c r="D289" s="151"/>
      <c r="E289" s="150"/>
      <c r="F289" s="150"/>
      <c r="G289" s="150"/>
      <c r="H289" s="169"/>
      <c r="I289" s="111" t="str">
        <f t="shared" si="110"/>
        <v/>
      </c>
      <c r="J289" s="43"/>
      <c r="K289" s="46"/>
      <c r="L289" s="106" t="str">
        <f>IF(C289&gt;0,VLOOKUP($C289,CDHU!$A$8:$F$4121,6,FALSE),"")</f>
        <v/>
      </c>
      <c r="M289" s="106" t="str">
        <f>IF(C289&gt;0,VLOOKUP($C289,CDHU189!$A$8:$F$4121,6,FALSE),"")</f>
        <v/>
      </c>
    </row>
    <row r="290" spans="1:13" ht="18">
      <c r="A290" s="202" t="s">
        <v>8094</v>
      </c>
      <c r="B290" s="203"/>
      <c r="C290" s="204"/>
      <c r="D290" s="205" t="s">
        <v>8747</v>
      </c>
      <c r="E290" s="200"/>
      <c r="F290" s="200"/>
      <c r="G290" s="200"/>
      <c r="H290" s="201"/>
      <c r="I290" s="111" t="str">
        <f>IF(C290&gt;0,H290-(ROUND(F290*G290,2)),"")</f>
        <v/>
      </c>
      <c r="J290" s="110"/>
      <c r="L290" s="106" t="str">
        <f>IF(C290&gt;0,VLOOKUP($C290,CDHU!$A$8:$F$4121,6,FALSE),"")</f>
        <v/>
      </c>
      <c r="M290" s="106" t="str">
        <f>IF(C290&gt;0,VLOOKUP($C290,CDHU189!$A$8:$F$4121,6,FALSE),"")</f>
        <v/>
      </c>
    </row>
    <row r="291" spans="1:13" ht="18.75" customHeight="1">
      <c r="A291" s="175" t="s">
        <v>8095</v>
      </c>
      <c r="B291" s="173" t="s">
        <v>8755</v>
      </c>
      <c r="C291" s="173" t="s">
        <v>8755</v>
      </c>
      <c r="D291" s="381" t="s">
        <v>8850</v>
      </c>
      <c r="E291" s="173" t="s">
        <v>56</v>
      </c>
      <c r="F291" s="176">
        <f>'MEMORIAL DE CÁLCULO'!J2038</f>
        <v>5</v>
      </c>
      <c r="G291" s="165">
        <f>IF(C291&gt;0,ROUND(L291*$L$5,2),"")</f>
        <v>543.22</v>
      </c>
      <c r="H291" s="174">
        <f t="shared" ref="H291:H292" si="145">IF(C291&gt;0,ROUND(F291*G291,2),"")</f>
        <v>2716.1</v>
      </c>
      <c r="I291" s="111">
        <f t="shared" ref="I291" si="146">IF(C291&gt;0,H291-(ROUND(F291*G291,2)),"")</f>
        <v>0</v>
      </c>
      <c r="J291" s="111"/>
      <c r="K291" s="46"/>
      <c r="L291" s="245">
        <v>452.68</v>
      </c>
      <c r="M291" s="106" t="e">
        <f>IF(C291&gt;0,VLOOKUP($C291,CDHU189!$A$8:$F$4121,6,FALSE),"")</f>
        <v>#N/A</v>
      </c>
    </row>
    <row r="292" spans="1:13" ht="18.75" customHeight="1">
      <c r="A292" s="175" t="s">
        <v>8536</v>
      </c>
      <c r="B292" s="173" t="s">
        <v>8755</v>
      </c>
      <c r="C292" s="173" t="s">
        <v>8755</v>
      </c>
      <c r="D292" s="246" t="s">
        <v>8851</v>
      </c>
      <c r="E292" s="173" t="s">
        <v>56</v>
      </c>
      <c r="F292" s="176">
        <f>'MEMORIAL DE CÁLCULO'!J2045</f>
        <v>2</v>
      </c>
      <c r="G292" s="165">
        <f t="shared" ref="G292:G294" si="147">IF(C292&gt;0,ROUND(L292*$L$5,2),"")</f>
        <v>871.52</v>
      </c>
      <c r="H292" s="174">
        <f t="shared" si="145"/>
        <v>1743.04</v>
      </c>
      <c r="I292" s="111">
        <f>IF(C292&gt;0,H292-(ROUND(F292*G292,2)),"")</f>
        <v>0</v>
      </c>
      <c r="J292" s="111"/>
      <c r="K292" s="46"/>
      <c r="L292" s="245">
        <v>726.27</v>
      </c>
      <c r="M292" s="106" t="e">
        <f>IF(C292&gt;0,VLOOKUP($C292,CDHU189!$A$8:$F$4121,6,FALSE),"")</f>
        <v>#N/A</v>
      </c>
    </row>
    <row r="293" spans="1:13" ht="36">
      <c r="A293" s="175" t="s">
        <v>8748</v>
      </c>
      <c r="B293" s="173" t="s">
        <v>8755</v>
      </c>
      <c r="C293" s="173" t="s">
        <v>8755</v>
      </c>
      <c r="D293" s="246" t="s">
        <v>8852</v>
      </c>
      <c r="E293" s="173" t="s">
        <v>56</v>
      </c>
      <c r="F293" s="176">
        <f>'MEMORIAL DE CÁLCULO'!J2052</f>
        <v>1</v>
      </c>
      <c r="G293" s="165">
        <f t="shared" si="147"/>
        <v>612.30999999999995</v>
      </c>
      <c r="H293" s="174">
        <f t="shared" ref="H293:H294" si="148">IF(C293&gt;0,ROUND(F293*G293,2),"")</f>
        <v>612.30999999999995</v>
      </c>
      <c r="I293" s="111">
        <f>IF(C293&gt;0,H293-(ROUND(F293*G293,2)),"")</f>
        <v>0</v>
      </c>
      <c r="J293" s="111"/>
      <c r="K293" s="46"/>
      <c r="L293" s="245">
        <v>510.26</v>
      </c>
      <c r="M293" s="106" t="e">
        <f>IF(C293&gt;0,VLOOKUP($C293,CDHU189!$A$8:$F$4121,6,FALSE),"")</f>
        <v>#N/A</v>
      </c>
    </row>
    <row r="294" spans="1:13" ht="19.5" customHeight="1">
      <c r="A294" s="175" t="s">
        <v>8749</v>
      </c>
      <c r="B294" s="173" t="s">
        <v>8755</v>
      </c>
      <c r="C294" s="173" t="s">
        <v>8755</v>
      </c>
      <c r="D294" s="246" t="s">
        <v>8853</v>
      </c>
      <c r="E294" s="173" t="s">
        <v>56</v>
      </c>
      <c r="F294" s="176">
        <f>'MEMORIAL DE CÁLCULO'!J2059</f>
        <v>1</v>
      </c>
      <c r="G294" s="165">
        <f t="shared" si="147"/>
        <v>2967.48</v>
      </c>
      <c r="H294" s="174">
        <f t="shared" si="148"/>
        <v>2967.48</v>
      </c>
      <c r="I294" s="111">
        <f>IF(C294&gt;0,H294-(ROUND(F294*G294,2)),"")</f>
        <v>0</v>
      </c>
      <c r="J294" s="111"/>
      <c r="K294" s="46"/>
      <c r="L294" s="245">
        <v>2472.9</v>
      </c>
      <c r="M294" s="106" t="e">
        <f>IF(C294&gt;0,VLOOKUP($C294,CDHU189!$A$8:$F$4121,6,FALSE),"")</f>
        <v>#N/A</v>
      </c>
    </row>
    <row r="295" spans="1:13" ht="18" customHeight="1">
      <c r="A295" s="175" t="s">
        <v>8750</v>
      </c>
      <c r="B295" s="173" t="s">
        <v>8755</v>
      </c>
      <c r="C295" s="173" t="s">
        <v>8755</v>
      </c>
      <c r="D295" s="246" t="s">
        <v>8854</v>
      </c>
      <c r="E295" s="173" t="s">
        <v>56</v>
      </c>
      <c r="F295" s="176">
        <f>'MEMORIAL DE CÁLCULO'!J2066</f>
        <v>1</v>
      </c>
      <c r="G295" s="165">
        <f t="shared" ref="G295" si="149">IF(C295&gt;0,ROUND(L295*$L$5,2),"")</f>
        <v>955.87</v>
      </c>
      <c r="H295" s="174">
        <f t="shared" ref="H295" si="150">IF(C295&gt;0,ROUND(F295*G295,2),"")</f>
        <v>955.87</v>
      </c>
      <c r="I295" s="111">
        <f t="shared" ref="I295" si="151">IF(C295&gt;0,H295-(ROUND(F295*G295,2)),"")</f>
        <v>0</v>
      </c>
      <c r="J295" s="111"/>
      <c r="K295" s="46"/>
      <c r="L295" s="245">
        <v>796.56</v>
      </c>
      <c r="M295" s="106" t="e">
        <f>IF(C295&gt;0,VLOOKUP($C295,CDHU189!$A$8:$F$4121,6,FALSE),"")</f>
        <v>#N/A</v>
      </c>
    </row>
    <row r="296" spans="1:13" ht="36">
      <c r="A296" s="175" t="s">
        <v>8751</v>
      </c>
      <c r="B296" s="173" t="s">
        <v>8061</v>
      </c>
      <c r="C296" s="173" t="s">
        <v>7823</v>
      </c>
      <c r="D296" s="163" t="str">
        <f>IF(C296&gt;0,VLOOKUP(ORÇAMENTO!C296,CDHU188!$A$8:$F$4121,2,FALSE),"")</f>
        <v>Placa para sinalização viária em chapa de aço, totalmente refletiva com película IA/IA - área até 2,0 m²</v>
      </c>
      <c r="E296" s="161" t="str">
        <f>IF(C296&gt;0,VLOOKUP($C296,CDHU!$A$8:$F$4121,3,FALSE),"")</f>
        <v>M2</v>
      </c>
      <c r="F296" s="176">
        <f>'MEMORIAL DE CÁLCULO'!J2075</f>
        <v>1.04</v>
      </c>
      <c r="G296" s="165">
        <f>IF(C296&gt;0,ROUND(M296*$L$5,2),"")</f>
        <v>1821.31</v>
      </c>
      <c r="H296" s="174">
        <f>IF(C296&gt;0,ROUND(F296*G296,2),"")</f>
        <v>1894.16</v>
      </c>
      <c r="I296" s="111">
        <f t="shared" ref="I296" si="152">IF(C296&gt;0,H296-(ROUND(F296*G296,2)),"")</f>
        <v>0</v>
      </c>
      <c r="J296" s="111"/>
      <c r="K296" s="46"/>
      <c r="L296" s="106">
        <f>IF(C296&gt;0,VLOOKUP($C296,CDHU188!$A$8:$F$4121,6,FALSE),"")</f>
        <v>1381.81</v>
      </c>
      <c r="M296" s="106">
        <f>IF(C296&gt;0,VLOOKUP($C296,CDHU189!$A$8:$F$4121,6,FALSE),"")</f>
        <v>1517.76</v>
      </c>
    </row>
    <row r="297" spans="1:13" ht="18">
      <c r="A297" s="167"/>
      <c r="B297" s="151"/>
      <c r="C297" s="150"/>
      <c r="D297" s="151" t="str">
        <f>IF(C297="","",LOOKUP(C297,#REF!,#REF!))</f>
        <v/>
      </c>
      <c r="E297" s="150"/>
      <c r="F297" s="150"/>
      <c r="G297" s="206" t="s">
        <v>6</v>
      </c>
      <c r="H297" s="201">
        <f>SUM(H291:H296)</f>
        <v>10888.96</v>
      </c>
      <c r="I297" s="111" t="str">
        <f>IF(C297&gt;0,H297-(ROUND(F297*G297,2)),"")</f>
        <v/>
      </c>
      <c r="J297" s="110"/>
      <c r="K297" s="46"/>
      <c r="L297" s="106" t="str">
        <f>IF(C297&gt;0,VLOOKUP($C297,CDHU!$A$8:$F$4121,6,FALSE),"")</f>
        <v/>
      </c>
      <c r="M297" s="106" t="str">
        <f>IF(C297&gt;0,VLOOKUP($C297,CDHU189!$A$8:$F$4121,6,FALSE),"")</f>
        <v/>
      </c>
    </row>
    <row r="298" spans="1:13" ht="18">
      <c r="A298" s="167"/>
      <c r="B298" s="151"/>
      <c r="C298" s="150"/>
      <c r="D298" s="151"/>
      <c r="E298" s="150"/>
      <c r="F298" s="150"/>
      <c r="G298" s="150"/>
      <c r="H298" s="169"/>
      <c r="I298" s="111"/>
      <c r="J298" s="43"/>
      <c r="K298" s="46"/>
      <c r="L298" s="106"/>
      <c r="M298" s="106" t="str">
        <f>IF(C298&gt;0,VLOOKUP($C298,CDHU189!$A$8:$F$4121,6,FALSE),"")</f>
        <v/>
      </c>
    </row>
    <row r="299" spans="1:13" ht="18">
      <c r="A299" s="202" t="s">
        <v>8752</v>
      </c>
      <c r="B299" s="203"/>
      <c r="C299" s="204"/>
      <c r="D299" s="205" t="s">
        <v>7989</v>
      </c>
      <c r="E299" s="200"/>
      <c r="F299" s="200"/>
      <c r="G299" s="200"/>
      <c r="H299" s="201"/>
      <c r="I299" s="111" t="str">
        <f t="shared" si="110"/>
        <v/>
      </c>
      <c r="J299" s="110"/>
      <c r="L299" s="106" t="str">
        <f>IF(C299&gt;0,VLOOKUP($C299,CDHU!$A$8:$F$4121,6,FALSE),"")</f>
        <v/>
      </c>
      <c r="M299" s="106" t="str">
        <f>IF(C299&gt;0,VLOOKUP($C299,CDHU189!$A$8:$F$4121,6,FALSE),"")</f>
        <v/>
      </c>
    </row>
    <row r="300" spans="1:13" ht="18">
      <c r="A300" s="175" t="s">
        <v>8753</v>
      </c>
      <c r="B300" s="173" t="s">
        <v>8266</v>
      </c>
      <c r="C300" s="173">
        <v>99814</v>
      </c>
      <c r="D300" s="246" t="s">
        <v>7254</v>
      </c>
      <c r="E300" s="173" t="s">
        <v>106</v>
      </c>
      <c r="F300" s="176">
        <f>'MEMORIAL DE CÁLCULO'!J2091</f>
        <v>65.900000000000006</v>
      </c>
      <c r="G300" s="165">
        <f>IF(C300&gt;0,ROUND(L300*$L$5,2),"")</f>
        <v>2.4700000000000002</v>
      </c>
      <c r="H300" s="174">
        <f t="shared" ref="H300:H301" si="153">IF(C300&gt;0,ROUND(F300*G300,2),"")</f>
        <v>162.77000000000001</v>
      </c>
      <c r="I300" s="111">
        <f t="shared" ref="I300:I301" si="154">IF(C300&gt;0,H300-(ROUND(F300*G300,2)),"")</f>
        <v>0</v>
      </c>
      <c r="J300" s="111"/>
      <c r="K300" s="46"/>
      <c r="L300" s="245">
        <v>2.06</v>
      </c>
      <c r="M300" s="106" t="e">
        <f>IF(C300&gt;0,VLOOKUP($C300,CDHU189!$A$8:$F$4121,6,FALSE),"")</f>
        <v>#N/A</v>
      </c>
    </row>
    <row r="301" spans="1:13" ht="54">
      <c r="A301" s="175" t="s">
        <v>8754</v>
      </c>
      <c r="B301" s="173" t="s">
        <v>8061</v>
      </c>
      <c r="C301" s="173" t="s">
        <v>935</v>
      </c>
      <c r="D301" s="163" t="str">
        <f>IF(C301&gt;0,VLOOKUP(ORÇAMENTO!C301,CDHU188!$A$8:$F$4121,2,FALSE),"")</f>
        <v>Remoção de entulho separado de obra com caçamba metálica - terra, alvenaria, concreto, argamassa, madeira, papel, plástico ou metal</v>
      </c>
      <c r="E301" s="161" t="str">
        <f>IF(C301&gt;0,VLOOKUP($C301,CDHU!$A$8:$F$4121,3,FALSE),"")</f>
        <v>M3</v>
      </c>
      <c r="F301" s="176">
        <f>'MEMORIAL DE CÁLCULO'!J2101</f>
        <v>14.71</v>
      </c>
      <c r="G301" s="165">
        <f>IF(C301&gt;0,ROUND(M301*$L$5,2),"")</f>
        <v>121.24</v>
      </c>
      <c r="H301" s="174">
        <f t="shared" si="153"/>
        <v>1783.44</v>
      </c>
      <c r="I301" s="111">
        <f t="shared" si="154"/>
        <v>0</v>
      </c>
      <c r="J301" s="111"/>
      <c r="K301" s="46"/>
      <c r="L301" s="106">
        <f>IF(C301&gt;0,VLOOKUP($C301,CDHU188!$A$8:$F$4121,6,FALSE),"")</f>
        <v>92.77</v>
      </c>
      <c r="M301" s="106">
        <f>IF(C301&gt;0,VLOOKUP($C301,CDHU189!$A$8:$F$4121,6,FALSE),"")</f>
        <v>101.03</v>
      </c>
    </row>
    <row r="302" spans="1:13" ht="18">
      <c r="A302" s="167"/>
      <c r="B302" s="151"/>
      <c r="C302" s="150"/>
      <c r="D302" s="151"/>
      <c r="E302" s="150"/>
      <c r="F302" s="150"/>
      <c r="G302" s="206" t="s">
        <v>6</v>
      </c>
      <c r="H302" s="201">
        <f>SUM(H300:H301)</f>
        <v>1946.21</v>
      </c>
      <c r="I302" s="111" t="str">
        <f t="shared" si="110"/>
        <v/>
      </c>
      <c r="J302" s="110"/>
      <c r="L302" s="5"/>
    </row>
    <row r="303" spans="1:13" ht="15" customHeight="1" thickBot="1">
      <c r="A303" s="148"/>
      <c r="B303" s="149"/>
      <c r="C303" s="150"/>
      <c r="D303" s="151"/>
      <c r="E303" s="152"/>
      <c r="F303" s="152"/>
      <c r="G303" s="152"/>
      <c r="H303" s="153"/>
      <c r="I303" s="43"/>
      <c r="J303" s="43"/>
      <c r="K303" s="46"/>
      <c r="L303" s="52"/>
    </row>
    <row r="304" spans="1:13" ht="19.5" customHeight="1" thickBot="1">
      <c r="A304" s="209"/>
      <c r="B304" s="210"/>
      <c r="C304" s="210"/>
      <c r="D304" s="211"/>
      <c r="E304" s="212"/>
      <c r="F304" s="212"/>
      <c r="G304" s="212" t="s">
        <v>13</v>
      </c>
      <c r="H304" s="213">
        <f>SUM(H10:H302)/2</f>
        <v>257905.28999999992</v>
      </c>
      <c r="I304" s="113">
        <f>H11+H24+H67+H92+H113+H121+H130+H149+H170+H208+H237+H248+H265+H279+H288+H297+H302</f>
        <v>257905.29</v>
      </c>
      <c r="J304" s="113">
        <f>H304/F300</f>
        <v>3913.5855842185115</v>
      </c>
      <c r="K304" s="113">
        <f>H304/F243</f>
        <v>9330.8715629522394</v>
      </c>
    </row>
    <row r="305" spans="1:12" ht="18">
      <c r="A305" s="188"/>
      <c r="B305" s="431" t="s">
        <v>7931</v>
      </c>
      <c r="C305" s="191" t="s">
        <v>8980</v>
      </c>
      <c r="D305" s="192"/>
      <c r="E305" s="193" t="s">
        <v>7948</v>
      </c>
      <c r="F305" s="194">
        <f>L5-1</f>
        <v>0.19999999999999996</v>
      </c>
      <c r="G305" s="188"/>
      <c r="H305" s="188"/>
      <c r="I305" s="38"/>
      <c r="J305" s="38"/>
    </row>
    <row r="306" spans="1:12" ht="18">
      <c r="A306" s="188"/>
      <c r="B306" s="190"/>
      <c r="C306" s="191" t="s">
        <v>8855</v>
      </c>
      <c r="D306" s="192"/>
      <c r="E306" s="193"/>
      <c r="F306" s="194"/>
      <c r="G306" s="188"/>
      <c r="H306" s="188"/>
      <c r="I306" s="38"/>
      <c r="J306" s="38"/>
    </row>
    <row r="307" spans="1:12" ht="18">
      <c r="A307" s="188"/>
      <c r="B307" s="188"/>
      <c r="C307" s="152"/>
      <c r="D307" s="150"/>
      <c r="E307" s="188"/>
      <c r="F307" s="149"/>
      <c r="G307" s="188" t="s">
        <v>8120</v>
      </c>
      <c r="H307" s="188"/>
      <c r="I307" s="38"/>
      <c r="J307" s="38"/>
    </row>
    <row r="308" spans="1:12" ht="18">
      <c r="A308" s="188"/>
      <c r="B308" s="188"/>
      <c r="C308" s="195" t="s">
        <v>8120</v>
      </c>
      <c r="D308" s="196"/>
      <c r="E308" s="188"/>
      <c r="F308" s="188"/>
      <c r="G308" s="188"/>
      <c r="H308" s="188"/>
      <c r="I308" s="38"/>
      <c r="J308" s="38"/>
    </row>
    <row r="309" spans="1:12" ht="18">
      <c r="C309" s="19"/>
      <c r="D309" s="151" t="str">
        <f>IF(C309="","",LOOKUP(C309,#REF!,#REF!))</f>
        <v/>
      </c>
      <c r="E309" s="189"/>
      <c r="F309" s="189"/>
      <c r="G309" s="189"/>
      <c r="H309" s="189"/>
      <c r="I309" s="12"/>
      <c r="J309" s="15"/>
    </row>
    <row r="310" spans="1:12" ht="18">
      <c r="C310" s="567" t="s">
        <v>8987</v>
      </c>
      <c r="D310" s="151"/>
      <c r="E310" s="189"/>
      <c r="F310" s="189"/>
      <c r="G310" s="189"/>
      <c r="H310" s="189"/>
      <c r="I310" s="12"/>
      <c r="J310" s="12"/>
    </row>
    <row r="311" spans="1:12" ht="18">
      <c r="C311" s="19"/>
      <c r="D311" s="151" t="str">
        <f>IF(C311="","",LOOKUP(C311,#REF!,#REF!))</f>
        <v/>
      </c>
      <c r="E311" s="189"/>
      <c r="F311" s="189"/>
      <c r="G311" s="189"/>
      <c r="H311" s="189"/>
      <c r="I311" s="12"/>
      <c r="J311" s="12"/>
    </row>
    <row r="312" spans="1:12" ht="18">
      <c r="C312" s="19"/>
      <c r="D312" s="151" t="str">
        <f>IF(C312="","",LOOKUP(C312,#REF!,#REF!))</f>
        <v/>
      </c>
      <c r="E312" s="189"/>
      <c r="F312" s="189"/>
      <c r="G312" s="189"/>
      <c r="H312" s="189"/>
      <c r="I312" s="12"/>
      <c r="J312" s="12"/>
    </row>
    <row r="313" spans="1:12" s="4" customFormat="1" ht="18">
      <c r="A313" s="10"/>
      <c r="B313" s="134"/>
      <c r="C313" s="11"/>
      <c r="D313" s="197" t="s">
        <v>7</v>
      </c>
      <c r="E313" s="198"/>
      <c r="F313" s="189"/>
      <c r="G313" s="198" t="s">
        <v>8260</v>
      </c>
      <c r="H313" s="189"/>
      <c r="I313" s="15"/>
      <c r="J313" s="15"/>
      <c r="K313" s="1"/>
      <c r="L313" s="1"/>
    </row>
    <row r="314" spans="1:12" s="4" customFormat="1" ht="18">
      <c r="A314" s="10"/>
      <c r="B314" s="134"/>
      <c r="C314" s="11"/>
      <c r="D314" s="199" t="s">
        <v>7933</v>
      </c>
      <c r="E314" s="189"/>
      <c r="F314" s="189"/>
      <c r="G314" s="189" t="s">
        <v>8106</v>
      </c>
      <c r="H314" s="189"/>
      <c r="I314" s="14"/>
      <c r="J314" s="14"/>
      <c r="K314" s="1"/>
      <c r="L314" s="1"/>
    </row>
    <row r="315" spans="1:12" s="4" customFormat="1" ht="18">
      <c r="A315" s="10"/>
      <c r="B315" s="134"/>
      <c r="C315" s="11"/>
      <c r="D315" s="199" t="s">
        <v>7934</v>
      </c>
      <c r="E315" s="189"/>
      <c r="F315" s="189"/>
      <c r="G315" s="189" t="s">
        <v>8107</v>
      </c>
      <c r="H315" s="189"/>
      <c r="I315" s="14"/>
      <c r="J315" s="14"/>
      <c r="K315" s="1"/>
      <c r="L315" s="1"/>
    </row>
    <row r="316" spans="1:12" s="4" customFormat="1" ht="18">
      <c r="A316" s="3"/>
      <c r="B316" s="38"/>
      <c r="C316" s="19"/>
      <c r="D316" s="151" t="str">
        <f>IF(C316="","",LOOKUP(C316,#REF!,#REF!))</f>
        <v/>
      </c>
      <c r="E316" s="189"/>
      <c r="F316" s="189"/>
      <c r="G316" s="189"/>
      <c r="H316" s="189"/>
      <c r="I316" s="13"/>
      <c r="J316" s="13"/>
      <c r="K316" s="1"/>
      <c r="L316" s="1"/>
    </row>
    <row r="317" spans="1:12" s="4" customFormat="1" ht="18">
      <c r="A317" s="3"/>
      <c r="B317" s="38"/>
      <c r="C317" s="19"/>
      <c r="D317" s="151"/>
      <c r="E317" s="189"/>
      <c r="F317" s="189"/>
      <c r="G317" s="189"/>
      <c r="H317" s="189"/>
      <c r="I317" s="13"/>
      <c r="J317" s="13"/>
      <c r="K317" s="1"/>
      <c r="L317" s="1"/>
    </row>
    <row r="318" spans="1:12" s="4" customFormat="1" ht="18">
      <c r="A318" s="3"/>
      <c r="B318" s="38"/>
      <c r="C318" s="19"/>
      <c r="D318" s="151"/>
      <c r="E318" s="189"/>
      <c r="F318" s="189"/>
      <c r="G318" s="189"/>
      <c r="H318" s="189"/>
      <c r="I318" s="13"/>
      <c r="J318" s="13"/>
      <c r="K318" s="1"/>
      <c r="L318" s="1"/>
    </row>
    <row r="319" spans="1:12" s="4" customFormat="1" ht="18">
      <c r="A319" s="3"/>
      <c r="B319" s="38"/>
      <c r="C319" s="19"/>
      <c r="D319" s="151" t="str">
        <f>IF(C319="","",LOOKUP(C319,#REF!,#REF!))</f>
        <v/>
      </c>
      <c r="E319" s="189"/>
      <c r="F319" s="189"/>
      <c r="G319" s="189"/>
      <c r="H319" s="189"/>
      <c r="I319" s="13"/>
      <c r="J319" s="13"/>
      <c r="K319" s="1"/>
      <c r="L319" s="1"/>
    </row>
    <row r="320" spans="1:12" s="4" customFormat="1" ht="18">
      <c r="A320" s="3"/>
      <c r="B320" s="38"/>
      <c r="C320" s="19"/>
      <c r="D320" s="198" t="s">
        <v>8981</v>
      </c>
      <c r="E320" s="189"/>
      <c r="F320" s="189"/>
      <c r="G320" s="198" t="s">
        <v>7935</v>
      </c>
      <c r="H320" s="189"/>
      <c r="I320" s="13"/>
      <c r="J320" s="13"/>
      <c r="K320" s="1"/>
      <c r="L320" s="1"/>
    </row>
    <row r="321" spans="1:12" s="4" customFormat="1" ht="18">
      <c r="A321" s="3"/>
      <c r="B321" s="38"/>
      <c r="C321" s="19"/>
      <c r="D321" s="189" t="s">
        <v>7932</v>
      </c>
      <c r="E321" s="189"/>
      <c r="F321" s="189"/>
      <c r="G321" s="189" t="s">
        <v>7932</v>
      </c>
      <c r="H321" s="189"/>
      <c r="I321" s="13"/>
      <c r="J321" s="13"/>
      <c r="K321" s="1"/>
      <c r="L321" s="1"/>
    </row>
    <row r="322" spans="1:12" s="4" customFormat="1" ht="18">
      <c r="A322" s="3"/>
      <c r="B322" s="38"/>
      <c r="C322" s="19"/>
      <c r="D322" s="189" t="s">
        <v>8982</v>
      </c>
      <c r="E322" s="189"/>
      <c r="F322" s="189"/>
      <c r="G322" s="189" t="s">
        <v>7936</v>
      </c>
      <c r="H322" s="189"/>
      <c r="I322" s="13"/>
      <c r="J322" s="13"/>
      <c r="K322" s="1"/>
      <c r="L322" s="1"/>
    </row>
    <row r="323" spans="1:12" s="4" customFormat="1" ht="18">
      <c r="A323" s="3"/>
      <c r="B323" s="38"/>
      <c r="C323" s="6"/>
      <c r="D323" s="151" t="str">
        <f>IF(C323="","",LOOKUP(C323,#REF!,#REF!))</f>
        <v/>
      </c>
      <c r="K323" s="1"/>
      <c r="L323" s="1"/>
    </row>
    <row r="324" spans="1:12" s="4" customFormat="1" ht="18">
      <c r="A324" s="3"/>
      <c r="B324" s="38"/>
      <c r="C324" s="6"/>
      <c r="D324" s="151"/>
      <c r="K324" s="1"/>
      <c r="L324" s="1"/>
    </row>
    <row r="325" spans="1:12" s="4" customFormat="1">
      <c r="A325" s="3"/>
      <c r="B325" s="38"/>
      <c r="C325" s="6"/>
      <c r="K325" s="1"/>
      <c r="L325" s="1"/>
    </row>
    <row r="326" spans="1:12" s="4" customFormat="1">
      <c r="A326" s="3"/>
      <c r="B326" s="38"/>
      <c r="C326" s="6"/>
      <c r="K326" s="1"/>
      <c r="L326" s="1"/>
    </row>
    <row r="327" spans="1:12" s="4" customFormat="1">
      <c r="A327" s="3"/>
      <c r="B327" s="38"/>
      <c r="C327" s="6"/>
      <c r="K327" s="1"/>
      <c r="L327" s="1"/>
    </row>
    <row r="328" spans="1:12" s="4" customFormat="1">
      <c r="A328" s="3"/>
      <c r="B328" s="38"/>
      <c r="C328" s="6"/>
      <c r="K328" s="1"/>
      <c r="L328" s="1"/>
    </row>
    <row r="329" spans="1:12" s="4" customFormat="1">
      <c r="A329" s="3"/>
      <c r="B329" s="38"/>
      <c r="C329" s="6"/>
      <c r="K329" s="1"/>
      <c r="L329" s="1"/>
    </row>
    <row r="330" spans="1:12" s="4" customFormat="1">
      <c r="A330" s="3"/>
      <c r="B330" s="38"/>
      <c r="C330" s="6"/>
      <c r="D330" s="2" t="str">
        <f>IF(C330="","",LOOKUP(C330,#REF!,#REF!))</f>
        <v/>
      </c>
      <c r="K330" s="1"/>
      <c r="L330" s="1"/>
    </row>
    <row r="331" spans="1:12" s="4" customFormat="1">
      <c r="A331" s="3"/>
      <c r="B331" s="38"/>
      <c r="C331" s="6"/>
      <c r="D331" s="2" t="str">
        <f>IF(C331="","",LOOKUP(C331,#REF!,#REF!))</f>
        <v/>
      </c>
      <c r="K331" s="1"/>
      <c r="L331" s="1"/>
    </row>
    <row r="332" spans="1:12" s="4" customFormat="1">
      <c r="A332" s="3"/>
      <c r="B332" s="38"/>
      <c r="C332" s="6"/>
      <c r="D332" s="2" t="str">
        <f>IF(C332="","",LOOKUP(C332,#REF!,#REF!))</f>
        <v/>
      </c>
      <c r="K332" s="1"/>
      <c r="L332" s="1"/>
    </row>
    <row r="333" spans="1:12" s="4" customFormat="1">
      <c r="A333" s="3"/>
      <c r="B333" s="38"/>
      <c r="C333" s="6"/>
      <c r="D333" s="2" t="str">
        <f>IF(C333="","",LOOKUP(C333,#REF!,#REF!))</f>
        <v/>
      </c>
      <c r="K333" s="1"/>
      <c r="L333" s="1"/>
    </row>
    <row r="334" spans="1:12" s="4" customFormat="1">
      <c r="A334" s="3"/>
      <c r="B334" s="38"/>
      <c r="C334" s="6"/>
      <c r="D334" s="2" t="str">
        <f>IF(C334="","",LOOKUP(C334,#REF!,#REF!))</f>
        <v/>
      </c>
      <c r="K334" s="1"/>
      <c r="L334" s="1"/>
    </row>
    <row r="335" spans="1:12" s="4" customFormat="1">
      <c r="A335" s="3"/>
      <c r="B335" s="38"/>
      <c r="C335" s="6"/>
      <c r="D335" s="2" t="str">
        <f>IF(C335="","",LOOKUP(C335,#REF!,#REF!))</f>
        <v/>
      </c>
      <c r="K335" s="1"/>
      <c r="L335" s="1"/>
    </row>
    <row r="336" spans="1:12" s="4" customFormat="1">
      <c r="A336" s="3"/>
      <c r="B336" s="38"/>
      <c r="C336" s="6"/>
      <c r="D336" s="2" t="str">
        <f>IF(C336="","",LOOKUP(C336,#REF!,#REF!))</f>
        <v/>
      </c>
      <c r="K336" s="1"/>
      <c r="L336" s="1"/>
    </row>
    <row r="337" spans="1:12" s="4" customFormat="1">
      <c r="A337" s="3"/>
      <c r="B337" s="38"/>
      <c r="C337" s="6"/>
      <c r="D337" s="2" t="str">
        <f>IF(C337="","",LOOKUP(C337,#REF!,#REF!))</f>
        <v/>
      </c>
      <c r="K337" s="1"/>
      <c r="L337" s="1"/>
    </row>
    <row r="338" spans="1:12" s="4" customFormat="1">
      <c r="A338" s="3"/>
      <c r="B338" s="38"/>
      <c r="C338" s="6"/>
      <c r="D338" s="2" t="str">
        <f>IF(C338="","",LOOKUP(C338,#REF!,#REF!))</f>
        <v/>
      </c>
      <c r="K338" s="1"/>
      <c r="L338" s="1"/>
    </row>
    <row r="339" spans="1:12" s="4" customFormat="1">
      <c r="A339" s="3"/>
      <c r="B339" s="38"/>
      <c r="C339" s="6"/>
      <c r="D339" s="2" t="str">
        <f>IF(C339="","",LOOKUP(C339,#REF!,#REF!))</f>
        <v/>
      </c>
      <c r="K339" s="1"/>
      <c r="L339" s="1"/>
    </row>
    <row r="340" spans="1:12" s="4" customFormat="1">
      <c r="A340" s="3"/>
      <c r="B340" s="38"/>
      <c r="C340" s="6"/>
      <c r="D340" s="2" t="str">
        <f>IF(C340="","",LOOKUP(C340,#REF!,#REF!))</f>
        <v/>
      </c>
      <c r="K340" s="1"/>
      <c r="L340" s="1"/>
    </row>
    <row r="341" spans="1:12" s="4" customFormat="1">
      <c r="A341" s="3"/>
      <c r="B341" s="38"/>
      <c r="C341" s="6"/>
      <c r="D341" s="2" t="str">
        <f>IF(C341="","",LOOKUP(C341,#REF!,#REF!))</f>
        <v/>
      </c>
      <c r="K341" s="1"/>
      <c r="L341" s="1"/>
    </row>
    <row r="342" spans="1:12" s="4" customFormat="1">
      <c r="A342" s="3"/>
      <c r="B342" s="38"/>
      <c r="C342" s="6"/>
      <c r="D342" s="2" t="str">
        <f>IF(C342="","",LOOKUP(C342,#REF!,#REF!))</f>
        <v/>
      </c>
      <c r="K342" s="1"/>
      <c r="L342" s="1"/>
    </row>
    <row r="343" spans="1:12" s="4" customFormat="1">
      <c r="A343" s="3"/>
      <c r="B343" s="38"/>
      <c r="C343" s="6"/>
      <c r="D343" s="2" t="str">
        <f>IF(C343="","",LOOKUP(C343,#REF!,#REF!))</f>
        <v/>
      </c>
      <c r="K343" s="1"/>
      <c r="L343" s="1"/>
    </row>
    <row r="344" spans="1:12" s="4" customFormat="1">
      <c r="A344" s="3"/>
      <c r="B344" s="38"/>
      <c r="C344" s="6"/>
      <c r="D344" s="2" t="str">
        <f>IF(C344="","",LOOKUP(C344,#REF!,#REF!))</f>
        <v/>
      </c>
      <c r="K344" s="1"/>
      <c r="L344" s="1"/>
    </row>
    <row r="345" spans="1:12" s="4" customFormat="1">
      <c r="A345" s="3"/>
      <c r="B345" s="38"/>
      <c r="C345" s="6"/>
      <c r="D345" s="2" t="str">
        <f>IF(C345="","",LOOKUP(C345,#REF!,#REF!))</f>
        <v/>
      </c>
      <c r="K345" s="1"/>
      <c r="L345" s="1"/>
    </row>
    <row r="346" spans="1:12" s="4" customFormat="1">
      <c r="A346" s="3"/>
      <c r="B346" s="38"/>
      <c r="C346" s="6"/>
      <c r="D346" s="2" t="str">
        <f>IF(C346="","",LOOKUP(C346,#REF!,#REF!))</f>
        <v/>
      </c>
      <c r="K346" s="1"/>
      <c r="L346" s="1"/>
    </row>
    <row r="347" spans="1:12" s="4" customFormat="1">
      <c r="A347" s="3"/>
      <c r="B347" s="38"/>
      <c r="C347" s="6"/>
      <c r="D347" s="2" t="str">
        <f>IF(C347="","",LOOKUP(C347,#REF!,#REF!))</f>
        <v/>
      </c>
      <c r="K347" s="1"/>
      <c r="L347" s="1"/>
    </row>
    <row r="348" spans="1:12" s="4" customFormat="1">
      <c r="A348" s="3"/>
      <c r="B348" s="38"/>
      <c r="C348" s="6"/>
      <c r="D348" s="2" t="str">
        <f>IF(C348="","",LOOKUP(C348,#REF!,#REF!))</f>
        <v/>
      </c>
      <c r="K348" s="1"/>
      <c r="L348" s="1"/>
    </row>
    <row r="349" spans="1:12" s="4" customFormat="1">
      <c r="A349" s="3"/>
      <c r="B349" s="38"/>
      <c r="C349" s="6"/>
      <c r="D349" s="2" t="str">
        <f>IF(C349="","",LOOKUP(C349,#REF!,#REF!))</f>
        <v/>
      </c>
      <c r="K349" s="1"/>
      <c r="L349" s="1"/>
    </row>
    <row r="350" spans="1:12" s="4" customFormat="1">
      <c r="A350" s="3"/>
      <c r="B350" s="38"/>
      <c r="C350" s="6"/>
      <c r="D350" s="2" t="str">
        <f>IF(C350="","",LOOKUP(C350,#REF!,#REF!))</f>
        <v/>
      </c>
      <c r="K350" s="1"/>
      <c r="L350" s="1"/>
    </row>
    <row r="351" spans="1:12" s="4" customFormat="1">
      <c r="A351" s="3"/>
      <c r="B351" s="38"/>
      <c r="C351" s="6"/>
      <c r="D351" s="2" t="str">
        <f>IF(C351="","",LOOKUP(C351,#REF!,#REF!))</f>
        <v/>
      </c>
      <c r="K351" s="1"/>
      <c r="L351" s="1"/>
    </row>
    <row r="352" spans="1:12" s="4" customFormat="1">
      <c r="A352" s="3"/>
      <c r="B352" s="38"/>
      <c r="C352" s="6"/>
      <c r="D352" s="2" t="str">
        <f>IF(C352="","",LOOKUP(C352,#REF!,#REF!))</f>
        <v/>
      </c>
      <c r="K352" s="1"/>
      <c r="L352" s="1"/>
    </row>
    <row r="353" spans="1:12" s="4" customFormat="1">
      <c r="A353" s="3"/>
      <c r="B353" s="38"/>
      <c r="C353" s="6"/>
      <c r="D353" s="2" t="str">
        <f>IF(C353="","",LOOKUP(C353,#REF!,#REF!))</f>
        <v/>
      </c>
      <c r="K353" s="1"/>
      <c r="L353" s="1"/>
    </row>
    <row r="354" spans="1:12" s="4" customFormat="1">
      <c r="A354" s="3"/>
      <c r="B354" s="38"/>
      <c r="C354" s="6"/>
      <c r="D354" s="2" t="str">
        <f>IF(C354="","",LOOKUP(C354,#REF!,#REF!))</f>
        <v/>
      </c>
      <c r="K354" s="1"/>
      <c r="L354" s="1"/>
    </row>
    <row r="355" spans="1:12" s="4" customFormat="1">
      <c r="A355" s="3"/>
      <c r="B355" s="38"/>
      <c r="C355" s="6"/>
      <c r="D355" s="2" t="str">
        <f>IF(C355="","",LOOKUP(C355,#REF!,#REF!))</f>
        <v/>
      </c>
      <c r="K355" s="1"/>
      <c r="L355" s="1"/>
    </row>
    <row r="356" spans="1:12" s="4" customFormat="1">
      <c r="A356" s="3"/>
      <c r="B356" s="38"/>
      <c r="C356" s="6"/>
      <c r="D356" s="2" t="str">
        <f>IF(C356="","",LOOKUP(C356,#REF!,#REF!))</f>
        <v/>
      </c>
      <c r="K356" s="1"/>
      <c r="L356" s="1"/>
    </row>
    <row r="357" spans="1:12">
      <c r="D357" s="2" t="str">
        <f>IF(C357="","",LOOKUP(C357,#REF!,#REF!))</f>
        <v/>
      </c>
    </row>
    <row r="358" spans="1:12">
      <c r="D358" s="2" t="str">
        <f>IF(C358="","",LOOKUP(C358,#REF!,#REF!))</f>
        <v/>
      </c>
    </row>
    <row r="359" spans="1:12" ht="12.75">
      <c r="A359" s="1"/>
      <c r="B359" s="1"/>
      <c r="C359" s="1"/>
      <c r="D359" s="2" t="str">
        <f>IF(C359="","",LOOKUP(C359,#REF!,#REF!))</f>
        <v/>
      </c>
      <c r="E359" s="1"/>
      <c r="F359" s="1"/>
      <c r="G359" s="1"/>
      <c r="H359" s="1"/>
      <c r="I359" s="1"/>
      <c r="J359" s="1"/>
    </row>
    <row r="360" spans="1:12" ht="12.75">
      <c r="A360" s="1"/>
      <c r="B360" s="1"/>
      <c r="C360" s="1"/>
      <c r="D360" s="2" t="str">
        <f>IF(C360="","",LOOKUP(C360,#REF!,#REF!))</f>
        <v/>
      </c>
      <c r="E360" s="1"/>
      <c r="F360" s="1"/>
      <c r="G360" s="1"/>
      <c r="H360" s="1"/>
      <c r="I360" s="1"/>
      <c r="J360" s="1"/>
    </row>
    <row r="361" spans="1:12" ht="12.75">
      <c r="A361" s="1"/>
      <c r="B361" s="1"/>
      <c r="C361" s="1"/>
      <c r="D361" s="2" t="str">
        <f>IF(C361="","",LOOKUP(C361,#REF!,#REF!))</f>
        <v/>
      </c>
      <c r="E361" s="1"/>
      <c r="F361" s="1"/>
      <c r="G361" s="1"/>
      <c r="H361" s="1"/>
      <c r="I361" s="1"/>
      <c r="J361" s="1"/>
    </row>
    <row r="362" spans="1:12" ht="12.75">
      <c r="A362" s="1"/>
      <c r="B362" s="1"/>
      <c r="C362" s="1"/>
      <c r="D362" s="2" t="str">
        <f>IF(C362="","",LOOKUP(C362,#REF!,#REF!))</f>
        <v/>
      </c>
      <c r="E362" s="1"/>
      <c r="F362" s="1"/>
      <c r="G362" s="1"/>
      <c r="H362" s="1"/>
      <c r="I362" s="1"/>
      <c r="J362" s="1"/>
    </row>
    <row r="363" spans="1:12" ht="12.75">
      <c r="A363" s="1"/>
      <c r="B363" s="1"/>
      <c r="C363" s="1"/>
      <c r="D363" s="2" t="str">
        <f>IF(C363="","",LOOKUP(C363,#REF!,#REF!))</f>
        <v/>
      </c>
      <c r="E363" s="1"/>
      <c r="F363" s="1"/>
      <c r="G363" s="1"/>
      <c r="H363" s="1"/>
      <c r="I363" s="1"/>
      <c r="J363" s="1"/>
    </row>
    <row r="364" spans="1:12" ht="12.75">
      <c r="A364" s="1"/>
      <c r="B364" s="1"/>
      <c r="C364" s="1"/>
      <c r="D364" s="2" t="str">
        <f>IF(C364="","",LOOKUP(C364,#REF!,#REF!))</f>
        <v/>
      </c>
      <c r="E364" s="1"/>
      <c r="F364" s="1"/>
      <c r="G364" s="1"/>
      <c r="H364" s="1"/>
      <c r="I364" s="1"/>
      <c r="J364" s="1"/>
    </row>
    <row r="365" spans="1:12" ht="12.75">
      <c r="A365" s="1"/>
      <c r="B365" s="1"/>
      <c r="C365" s="1"/>
      <c r="D365" s="2" t="str">
        <f>IF(C365="","",LOOKUP(C365,#REF!,#REF!))</f>
        <v/>
      </c>
      <c r="E365" s="1"/>
      <c r="F365" s="1"/>
      <c r="G365" s="1"/>
      <c r="H365" s="1"/>
      <c r="I365" s="1"/>
      <c r="J365" s="1"/>
    </row>
    <row r="366" spans="1:12" ht="12.75">
      <c r="A366" s="1"/>
      <c r="B366" s="1"/>
      <c r="C366" s="1"/>
      <c r="D366" s="2" t="str">
        <f>IF(C366="","",LOOKUP(C366,#REF!,#REF!))</f>
        <v/>
      </c>
      <c r="E366" s="1"/>
      <c r="F366" s="1"/>
      <c r="G366" s="1"/>
      <c r="H366" s="1"/>
      <c r="I366" s="1"/>
      <c r="J366" s="1"/>
    </row>
    <row r="367" spans="1:12" ht="12.75">
      <c r="A367" s="1"/>
      <c r="B367" s="1"/>
      <c r="C367" s="1"/>
      <c r="D367" s="2" t="str">
        <f>IF(C367="","",LOOKUP(C367,#REF!,#REF!))</f>
        <v/>
      </c>
      <c r="E367" s="1"/>
      <c r="F367" s="1"/>
      <c r="G367" s="1"/>
      <c r="H367" s="1"/>
      <c r="I367" s="1"/>
      <c r="J367" s="1"/>
    </row>
  </sheetData>
  <mergeCells count="8">
    <mergeCell ref="A1:H1"/>
    <mergeCell ref="A6:A7"/>
    <mergeCell ref="B6:B7"/>
    <mergeCell ref="C6:C7"/>
    <mergeCell ref="D6:D7"/>
    <mergeCell ref="E6:E7"/>
    <mergeCell ref="F6:F7"/>
    <mergeCell ref="G6:H6"/>
  </mergeCells>
  <phoneticPr fontId="46" type="noConversion"/>
  <conditionalFormatting sqref="C257">
    <cfRule type="expression" dxfId="168" priority="583" stopIfTrue="1">
      <formula>#REF!=1</formula>
    </cfRule>
  </conditionalFormatting>
  <conditionalFormatting sqref="C258">
    <cfRule type="expression" dxfId="167" priority="565" stopIfTrue="1">
      <formula>#REF!=1</formula>
    </cfRule>
  </conditionalFormatting>
  <conditionalFormatting sqref="C139 C9 C164 C263 C281:C282 C285:C286">
    <cfRule type="expression" dxfId="166" priority="503" stopIfTrue="1">
      <formula>#REF!=1</formula>
    </cfRule>
  </conditionalFormatting>
  <conditionalFormatting sqref="C213 C296">
    <cfRule type="expression" dxfId="165" priority="500" stopIfTrue="1">
      <formula>#REF!=1</formula>
    </cfRule>
  </conditionalFormatting>
  <conditionalFormatting sqref="C252:C253">
    <cfRule type="expression" dxfId="164" priority="484" stopIfTrue="1">
      <formula>#REF!=1</formula>
    </cfRule>
  </conditionalFormatting>
  <conditionalFormatting sqref="C115 C106 C117">
    <cfRule type="expression" dxfId="163" priority="455" stopIfTrue="1">
      <formula>#REF!=1</formula>
    </cfRule>
  </conditionalFormatting>
  <conditionalFormatting sqref="C116">
    <cfRule type="expression" dxfId="162" priority="454" stopIfTrue="1">
      <formula>#REF!=1</formula>
    </cfRule>
  </conditionalFormatting>
  <conditionalFormatting sqref="C125">
    <cfRule type="expression" dxfId="161" priority="453" stopIfTrue="1">
      <formula>#REF!=1</formula>
    </cfRule>
  </conditionalFormatting>
  <conditionalFormatting sqref="C124">
    <cfRule type="expression" dxfId="160" priority="451" stopIfTrue="1">
      <formula>#REF!=1</formula>
    </cfRule>
  </conditionalFormatting>
  <conditionalFormatting sqref="C126">
    <cfRule type="expression" dxfId="159" priority="450" stopIfTrue="1">
      <formula>#REF!=1</formula>
    </cfRule>
  </conditionalFormatting>
  <conditionalFormatting sqref="C134">
    <cfRule type="expression" dxfId="158" priority="440" stopIfTrue="1">
      <formula>#REF!=1</formula>
    </cfRule>
  </conditionalFormatting>
  <conditionalFormatting sqref="C135">
    <cfRule type="expression" dxfId="157" priority="437" stopIfTrue="1">
      <formula>#REF!=1</formula>
    </cfRule>
  </conditionalFormatting>
  <conditionalFormatting sqref="C136">
    <cfRule type="expression" dxfId="156" priority="434" stopIfTrue="1">
      <formula>#REF!=1</formula>
    </cfRule>
  </conditionalFormatting>
  <conditionalFormatting sqref="C219">
    <cfRule type="expression" dxfId="155" priority="430" stopIfTrue="1">
      <formula>#REF!=1</formula>
    </cfRule>
  </conditionalFormatting>
  <conditionalFormatting sqref="C72:C77">
    <cfRule type="expression" dxfId="154" priority="386" stopIfTrue="1">
      <formula>#REF!=1</formula>
    </cfRule>
  </conditionalFormatting>
  <conditionalFormatting sqref="C81">
    <cfRule type="expression" dxfId="153" priority="364" stopIfTrue="1">
      <formula>#REF!=1</formula>
    </cfRule>
  </conditionalFormatting>
  <conditionalFormatting sqref="C91">
    <cfRule type="expression" dxfId="152" priority="361" stopIfTrue="1">
      <formula>#REF!=1</formula>
    </cfRule>
  </conditionalFormatting>
  <conditionalFormatting sqref="C82:C84 C86:C90">
    <cfRule type="expression" dxfId="151" priority="598" stopIfTrue="1">
      <formula>$L82=1</formula>
    </cfRule>
  </conditionalFormatting>
  <conditionalFormatting sqref="C172">
    <cfRule type="expression" dxfId="150" priority="327" stopIfTrue="1">
      <formula>#REF!=1</formula>
    </cfRule>
  </conditionalFormatting>
  <conditionalFormatting sqref="C85">
    <cfRule type="expression" dxfId="149" priority="291" stopIfTrue="1">
      <formula>#REF!=1</formula>
    </cfRule>
  </conditionalFormatting>
  <conditionalFormatting sqref="C78">
    <cfRule type="expression" dxfId="148" priority="277" stopIfTrue="1">
      <formula>$L78=1</formula>
    </cfRule>
  </conditionalFormatting>
  <conditionalFormatting sqref="C103:C105">
    <cfRule type="expression" dxfId="147" priority="599" stopIfTrue="1">
      <formula>#REF!=1</formula>
    </cfRule>
  </conditionalFormatting>
  <conditionalFormatting sqref="C250 C80 C269 C94:C100 C118:C120">
    <cfRule type="expression" dxfId="146" priority="608" stopIfTrue="1">
      <formula>#REF!=1</formula>
    </cfRule>
  </conditionalFormatting>
  <conditionalFormatting sqref="C167">
    <cfRule type="expression" dxfId="145" priority="612" stopIfTrue="1">
      <formula>#REF!=1</formula>
    </cfRule>
  </conditionalFormatting>
  <conditionalFormatting sqref="C152">
    <cfRule type="expression" dxfId="144" priority="256" stopIfTrue="1">
      <formula>#REF!=1</formula>
    </cfRule>
  </conditionalFormatting>
  <conditionalFormatting sqref="C163">
    <cfRule type="expression" dxfId="143" priority="252" stopIfTrue="1">
      <formula>#REF!=1</formula>
    </cfRule>
  </conditionalFormatting>
  <conditionalFormatting sqref="C246:C247 C151 C166">
    <cfRule type="expression" dxfId="142" priority="639" stopIfTrue="1">
      <formula>#REF!=1</formula>
    </cfRule>
  </conditionalFormatting>
  <conditionalFormatting sqref="C232 C240:C242 C262 C79 C132:C133 C215:C217 C267 C221:C224">
    <cfRule type="expression" dxfId="141" priority="641" stopIfTrue="1">
      <formula>#REF!=1</formula>
    </cfRule>
  </conditionalFormatting>
  <conditionalFormatting sqref="C290">
    <cfRule type="expression" dxfId="140" priority="650" stopIfTrue="1">
      <formula>#REF!=1</formula>
    </cfRule>
  </conditionalFormatting>
  <conditionalFormatting sqref="C239">
    <cfRule type="expression" dxfId="139" priority="651" stopIfTrue="1">
      <formula>#REF!=1</formula>
    </cfRule>
  </conditionalFormatting>
  <conditionalFormatting sqref="C210">
    <cfRule type="expression" dxfId="138" priority="652" stopIfTrue="1">
      <formula>#REF!=1</formula>
    </cfRule>
  </conditionalFormatting>
  <conditionalFormatting sqref="C227:C228 C231">
    <cfRule type="expression" dxfId="137" priority="654" stopIfTrue="1">
      <formula>#REF!=1</formula>
    </cfRule>
  </conditionalFormatting>
  <conditionalFormatting sqref="C251">
    <cfRule type="expression" dxfId="136" priority="661" stopIfTrue="1">
      <formula>#REF!=1</formula>
    </cfRule>
  </conditionalFormatting>
  <conditionalFormatting sqref="C254 C123">
    <cfRule type="expression" dxfId="135" priority="662" stopIfTrue="1">
      <formula>#REF!=1</formula>
    </cfRule>
  </conditionalFormatting>
  <conditionalFormatting sqref="C69:C71">
    <cfRule type="expression" dxfId="134" priority="666" stopIfTrue="1">
      <formula>#REF!=1</formula>
    </cfRule>
  </conditionalFormatting>
  <conditionalFormatting sqref="C13">
    <cfRule type="expression" dxfId="133" priority="667" stopIfTrue="1">
      <formula>#REF!=1</formula>
    </cfRule>
  </conditionalFormatting>
  <conditionalFormatting sqref="C220 C225:C226">
    <cfRule type="expression" dxfId="132" priority="677" stopIfTrue="1">
      <formula>#REF!=1</formula>
    </cfRule>
  </conditionalFormatting>
  <conditionalFormatting sqref="C216 C243 C299">
    <cfRule type="expression" dxfId="131" priority="681" stopIfTrue="1">
      <formula>#REF!=1</formula>
    </cfRule>
  </conditionalFormatting>
  <conditionalFormatting sqref="C211:C212">
    <cfRule type="expression" dxfId="130" priority="690" stopIfTrue="1">
      <formula>#REF!=1</formula>
    </cfRule>
  </conditionalFormatting>
  <conditionalFormatting sqref="C214">
    <cfRule type="expression" dxfId="129" priority="691" stopIfTrue="1">
      <formula>#REF!=1</formula>
    </cfRule>
  </conditionalFormatting>
  <conditionalFormatting sqref="C244:C245">
    <cfRule type="expression" dxfId="128" priority="693" stopIfTrue="1">
      <formula>#REF!=1</formula>
    </cfRule>
  </conditionalFormatting>
  <conditionalFormatting sqref="C101:C102">
    <cfRule type="expression" dxfId="127" priority="708" stopIfTrue="1">
      <formula>#REF!=1</formula>
    </cfRule>
  </conditionalFormatting>
  <conditionalFormatting sqref="C255:C256 C259">
    <cfRule type="expression" dxfId="126" priority="712" stopIfTrue="1">
      <formula>#REF!=1</formula>
    </cfRule>
  </conditionalFormatting>
  <conditionalFormatting sqref="C138:C139">
    <cfRule type="expression" dxfId="125" priority="210" stopIfTrue="1">
      <formula>#REF!=1</formula>
    </cfRule>
  </conditionalFormatting>
  <conditionalFormatting sqref="C137">
    <cfRule type="expression" dxfId="124" priority="209" stopIfTrue="1">
      <formula>#REF!=1</formula>
    </cfRule>
  </conditionalFormatting>
  <conditionalFormatting sqref="C154 C156">
    <cfRule type="expression" dxfId="123" priority="153" stopIfTrue="1">
      <formula>#REF!=1</formula>
    </cfRule>
  </conditionalFormatting>
  <conditionalFormatting sqref="C229">
    <cfRule type="expression" dxfId="122" priority="141" stopIfTrue="1">
      <formula>#REF!=1</formula>
    </cfRule>
  </conditionalFormatting>
  <conditionalFormatting sqref="C230">
    <cfRule type="expression" dxfId="121" priority="140" stopIfTrue="1">
      <formula>#REF!=1</formula>
    </cfRule>
  </conditionalFormatting>
  <conditionalFormatting sqref="C300">
    <cfRule type="expression" dxfId="120" priority="138" stopIfTrue="1">
      <formula>#REF!=1</formula>
    </cfRule>
  </conditionalFormatting>
  <conditionalFormatting sqref="C301">
    <cfRule type="expression" dxfId="119" priority="137" stopIfTrue="1">
      <formula>#REF!=1</formula>
    </cfRule>
  </conditionalFormatting>
  <conditionalFormatting sqref="C127">
    <cfRule type="expression" dxfId="118" priority="126" stopIfTrue="1">
      <formula>#REF!=1</formula>
    </cfRule>
  </conditionalFormatting>
  <conditionalFormatting sqref="C264">
    <cfRule type="expression" dxfId="117" priority="122" stopIfTrue="1">
      <formula>#REF!=1</formula>
    </cfRule>
  </conditionalFormatting>
  <conditionalFormatting sqref="C145">
    <cfRule type="expression" dxfId="116" priority="110" stopIfTrue="1">
      <formula>#REF!=1</formula>
    </cfRule>
  </conditionalFormatting>
  <conditionalFormatting sqref="C148">
    <cfRule type="expression" dxfId="115" priority="99" stopIfTrue="1">
      <formula>#REF!=1</formula>
    </cfRule>
  </conditionalFormatting>
  <conditionalFormatting sqref="C155">
    <cfRule type="expression" dxfId="114" priority="98" stopIfTrue="1">
      <formula>#REF!=1</formula>
    </cfRule>
  </conditionalFormatting>
  <conditionalFormatting sqref="C176:C181 C183:C186">
    <cfRule type="expression" dxfId="113" priority="89" stopIfTrue="1">
      <formula>#REF!=1</formula>
    </cfRule>
  </conditionalFormatting>
  <conditionalFormatting sqref="C107">
    <cfRule type="expression" dxfId="112" priority="85" stopIfTrue="1">
      <formula>#REF!=1</formula>
    </cfRule>
  </conditionalFormatting>
  <conditionalFormatting sqref="C108:C109">
    <cfRule type="expression" dxfId="111" priority="83" stopIfTrue="1">
      <formula>#REF!=1</formula>
    </cfRule>
  </conditionalFormatting>
  <conditionalFormatting sqref="C129">
    <cfRule type="expression" dxfId="110" priority="80" stopIfTrue="1">
      <formula>#REF!=1</formula>
    </cfRule>
  </conditionalFormatting>
  <conditionalFormatting sqref="C128">
    <cfRule type="expression" dxfId="109" priority="79" stopIfTrue="1">
      <formula>#REF!=1</formula>
    </cfRule>
  </conditionalFormatting>
  <conditionalFormatting sqref="C169">
    <cfRule type="expression" dxfId="108" priority="70" stopIfTrue="1">
      <formula>#REF!=1</formula>
    </cfRule>
  </conditionalFormatting>
  <conditionalFormatting sqref="C168">
    <cfRule type="expression" dxfId="107" priority="71" stopIfTrue="1">
      <formula>#REF!=1</formula>
    </cfRule>
  </conditionalFormatting>
  <conditionalFormatting sqref="C146">
    <cfRule type="expression" dxfId="106" priority="74" stopIfTrue="1">
      <formula>#REF!=1</formula>
    </cfRule>
  </conditionalFormatting>
  <conditionalFormatting sqref="C157">
    <cfRule type="expression" dxfId="105" priority="73" stopIfTrue="1">
      <formula>#REF!=1</formula>
    </cfRule>
  </conditionalFormatting>
  <conditionalFormatting sqref="C158:C162">
    <cfRule type="expression" dxfId="104" priority="72" stopIfTrue="1">
      <formula>#REF!=1</formula>
    </cfRule>
  </conditionalFormatting>
  <conditionalFormatting sqref="C29:C34">
    <cfRule type="expression" dxfId="103" priority="65" stopIfTrue="1">
      <formula>#REF!=1</formula>
    </cfRule>
  </conditionalFormatting>
  <conditionalFormatting sqref="C38">
    <cfRule type="expression" dxfId="102" priority="64" stopIfTrue="1">
      <formula>#REF!=1</formula>
    </cfRule>
  </conditionalFormatting>
  <conditionalFormatting sqref="C48">
    <cfRule type="expression" dxfId="101" priority="63" stopIfTrue="1">
      <formula>#REF!=1</formula>
    </cfRule>
  </conditionalFormatting>
  <conditionalFormatting sqref="C39:C41 C43:C47">
    <cfRule type="expression" dxfId="100" priority="66" stopIfTrue="1">
      <formula>$L39=1</formula>
    </cfRule>
  </conditionalFormatting>
  <conditionalFormatting sqref="C42">
    <cfRule type="expression" dxfId="99" priority="62" stopIfTrue="1">
      <formula>#REF!=1</formula>
    </cfRule>
  </conditionalFormatting>
  <conditionalFormatting sqref="C35">
    <cfRule type="expression" dxfId="98" priority="61" stopIfTrue="1">
      <formula>$L35=1</formula>
    </cfRule>
  </conditionalFormatting>
  <conditionalFormatting sqref="C37">
    <cfRule type="expression" dxfId="97" priority="67" stopIfTrue="1">
      <formula>#REF!=1</formula>
    </cfRule>
  </conditionalFormatting>
  <conditionalFormatting sqref="C36">
    <cfRule type="expression" dxfId="96" priority="68" stopIfTrue="1">
      <formula>#REF!=1</formula>
    </cfRule>
  </conditionalFormatting>
  <conditionalFormatting sqref="C26:C28">
    <cfRule type="expression" dxfId="95" priority="69" stopIfTrue="1">
      <formula>#REF!=1</formula>
    </cfRule>
  </conditionalFormatting>
  <conditionalFormatting sqref="C60">
    <cfRule type="expression" dxfId="94" priority="57" stopIfTrue="1">
      <formula>#REF!=1</formula>
    </cfRule>
  </conditionalFormatting>
  <conditionalFormatting sqref="C57:C59">
    <cfRule type="expression" dxfId="93" priority="58" stopIfTrue="1">
      <formula>#REF!=1</formula>
    </cfRule>
  </conditionalFormatting>
  <conditionalFormatting sqref="C49:C54">
    <cfRule type="expression" dxfId="92" priority="59" stopIfTrue="1">
      <formula>#REF!=1</formula>
    </cfRule>
  </conditionalFormatting>
  <conditionalFormatting sqref="C55:C56">
    <cfRule type="expression" dxfId="91" priority="60" stopIfTrue="1">
      <formula>#REF!=1</formula>
    </cfRule>
  </conditionalFormatting>
  <conditionalFormatting sqref="C61:C62">
    <cfRule type="expression" dxfId="90" priority="56" stopIfTrue="1">
      <formula>#REF!=1</formula>
    </cfRule>
  </conditionalFormatting>
  <conditionalFormatting sqref="C63">
    <cfRule type="expression" dxfId="89" priority="55" stopIfTrue="1">
      <formula>#REF!=1</formula>
    </cfRule>
  </conditionalFormatting>
  <conditionalFormatting sqref="C65:C66">
    <cfRule type="expression" dxfId="88" priority="52" stopIfTrue="1">
      <formula>#REF!=1</formula>
    </cfRule>
  </conditionalFormatting>
  <conditionalFormatting sqref="C64">
    <cfRule type="expression" dxfId="87" priority="53" stopIfTrue="1">
      <formula>#REF!=1</formula>
    </cfRule>
  </conditionalFormatting>
  <conditionalFormatting sqref="C233">
    <cfRule type="expression" dxfId="86" priority="51" stopIfTrue="1">
      <formula>#REF!=1</formula>
    </cfRule>
  </conditionalFormatting>
  <conditionalFormatting sqref="C235">
    <cfRule type="expression" dxfId="85" priority="50" stopIfTrue="1">
      <formula>#REF!=1</formula>
    </cfRule>
  </conditionalFormatting>
  <conditionalFormatting sqref="C165">
    <cfRule type="expression" dxfId="84" priority="48" stopIfTrue="1">
      <formula>#REF!=1</formula>
    </cfRule>
  </conditionalFormatting>
  <conditionalFormatting sqref="C218">
    <cfRule type="expression" dxfId="83" priority="46" stopIfTrue="1">
      <formula>#REF!=1</formula>
    </cfRule>
  </conditionalFormatting>
  <conditionalFormatting sqref="C187:C196">
    <cfRule type="expression" dxfId="82" priority="41" stopIfTrue="1">
      <formula>#REF!=1</formula>
    </cfRule>
  </conditionalFormatting>
  <conditionalFormatting sqref="C182">
    <cfRule type="expression" dxfId="81" priority="40" stopIfTrue="1">
      <formula>#REF!=1</formula>
    </cfRule>
  </conditionalFormatting>
  <conditionalFormatting sqref="C197:C207">
    <cfRule type="expression" dxfId="80" priority="39" stopIfTrue="1">
      <formula>#REF!=1</formula>
    </cfRule>
  </conditionalFormatting>
  <conditionalFormatting sqref="C283">
    <cfRule type="expression" dxfId="79" priority="38" stopIfTrue="1">
      <formula>#REF!=1</formula>
    </cfRule>
  </conditionalFormatting>
  <conditionalFormatting sqref="C287">
    <cfRule type="expression" dxfId="78" priority="37" stopIfTrue="1">
      <formula>#REF!=1</formula>
    </cfRule>
  </conditionalFormatting>
  <conditionalFormatting sqref="C284">
    <cfRule type="expression" dxfId="77" priority="36" stopIfTrue="1">
      <formula>#REF!=1</formula>
    </cfRule>
  </conditionalFormatting>
  <conditionalFormatting sqref="C236">
    <cfRule type="expression" dxfId="76" priority="35" stopIfTrue="1">
      <formula>#REF!=1</formula>
    </cfRule>
  </conditionalFormatting>
  <conditionalFormatting sqref="C234">
    <cfRule type="expression" dxfId="75" priority="34" stopIfTrue="1">
      <formula>#REF!=1</formula>
    </cfRule>
  </conditionalFormatting>
  <conditionalFormatting sqref="C268">
    <cfRule type="expression" dxfId="74" priority="33" stopIfTrue="1">
      <formula>#REF!=1</formula>
    </cfRule>
  </conditionalFormatting>
  <conditionalFormatting sqref="C270">
    <cfRule type="expression" dxfId="73" priority="31" stopIfTrue="1">
      <formula>#REF!=1</formula>
    </cfRule>
  </conditionalFormatting>
  <conditionalFormatting sqref="C273:C275 C278">
    <cfRule type="expression" dxfId="72" priority="26" stopIfTrue="1">
      <formula>#REF!=1</formula>
    </cfRule>
  </conditionalFormatting>
  <conditionalFormatting sqref="C271">
    <cfRule type="expression" dxfId="71" priority="28" stopIfTrue="1">
      <formula>#REF!=1</formula>
    </cfRule>
  </conditionalFormatting>
  <conditionalFormatting sqref="C272">
    <cfRule type="expression" dxfId="70" priority="27" stopIfTrue="1">
      <formula>#REF!=1</formula>
    </cfRule>
  </conditionalFormatting>
  <conditionalFormatting sqref="C277">
    <cfRule type="expression" dxfId="69" priority="22" stopIfTrue="1">
      <formula>#REF!=1</formula>
    </cfRule>
  </conditionalFormatting>
  <conditionalFormatting sqref="C276">
    <cfRule type="expression" dxfId="68" priority="23" stopIfTrue="1">
      <formula>#REF!=1</formula>
    </cfRule>
  </conditionalFormatting>
  <conditionalFormatting sqref="C260">
    <cfRule type="expression" dxfId="67" priority="21" stopIfTrue="1">
      <formula>#REF!=1</formula>
    </cfRule>
  </conditionalFormatting>
  <conditionalFormatting sqref="C261">
    <cfRule type="expression" dxfId="66" priority="20" stopIfTrue="1">
      <formula>#REF!=1</formula>
    </cfRule>
  </conditionalFormatting>
  <conditionalFormatting sqref="C140">
    <cfRule type="expression" dxfId="65" priority="19" stopIfTrue="1">
      <formula>#REF!=1</formula>
    </cfRule>
  </conditionalFormatting>
  <conditionalFormatting sqref="C144">
    <cfRule type="expression" dxfId="64" priority="14" stopIfTrue="1">
      <formula>#REF!=1</formula>
    </cfRule>
  </conditionalFormatting>
  <conditionalFormatting sqref="C141">
    <cfRule type="expression" dxfId="63" priority="17" stopIfTrue="1">
      <formula>#REF!=1</formula>
    </cfRule>
  </conditionalFormatting>
  <conditionalFormatting sqref="C147">
    <cfRule type="expression" dxfId="62" priority="13" stopIfTrue="1">
      <formula>#REF!=1</formula>
    </cfRule>
  </conditionalFormatting>
  <conditionalFormatting sqref="C143">
    <cfRule type="expression" dxfId="61" priority="12" stopIfTrue="1">
      <formula>#REF!=1</formula>
    </cfRule>
  </conditionalFormatting>
  <conditionalFormatting sqref="C142">
    <cfRule type="expression" dxfId="60" priority="11" stopIfTrue="1">
      <formula>#REF!=1</formula>
    </cfRule>
  </conditionalFormatting>
  <conditionalFormatting sqref="C153">
    <cfRule type="expression" dxfId="59" priority="10" stopIfTrue="1">
      <formula>#REF!=1</formula>
    </cfRule>
  </conditionalFormatting>
  <conditionalFormatting sqref="C112">
    <cfRule type="expression" dxfId="58" priority="6" stopIfTrue="1">
      <formula>#REF!=1</formula>
    </cfRule>
  </conditionalFormatting>
  <conditionalFormatting sqref="C111">
    <cfRule type="expression" dxfId="57" priority="5" stopIfTrue="1">
      <formula>#REF!=1</formula>
    </cfRule>
  </conditionalFormatting>
  <conditionalFormatting sqref="C110">
    <cfRule type="expression" dxfId="56" priority="4" stopIfTrue="1">
      <formula>#REF!=1</formula>
    </cfRule>
  </conditionalFormatting>
  <conditionalFormatting sqref="C174">
    <cfRule type="expression" dxfId="55" priority="3" stopIfTrue="1">
      <formula>#REF!=1</formula>
    </cfRule>
  </conditionalFormatting>
  <conditionalFormatting sqref="C14:C23">
    <cfRule type="expression" dxfId="54" priority="2" stopIfTrue="1">
      <formula>#REF!=1</formula>
    </cfRule>
  </conditionalFormatting>
  <conditionalFormatting sqref="C10">
    <cfRule type="expression" dxfId="53" priority="1" stopIfTrue="1">
      <formula>#REF!=1</formula>
    </cfRule>
  </conditionalFormatting>
  <printOptions horizontalCentered="1"/>
  <pageMargins left="0.78740157480314965" right="0.78740157480314965" top="1.5748031496062993" bottom="0.78740157480314965" header="0.31496062992125984" footer="0.31496062992125984"/>
  <pageSetup paperSize="9" scale="46" fitToHeight="0" orientation="portrait" r:id="rId1"/>
  <headerFooter>
    <oddFooter>Página &amp;P</oddFooter>
  </headerFooter>
  <rowBreaks count="1" manualBreakCount="1">
    <brk id="231" max="7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1:N2123"/>
  <sheetViews>
    <sheetView view="pageBreakPreview" topLeftCell="A2082" zoomScaleNormal="115" zoomScaleSheetLayoutView="100" workbookViewId="0">
      <selection activeCell="B2106" sqref="B2106"/>
    </sheetView>
  </sheetViews>
  <sheetFormatPr defaultRowHeight="12.75"/>
  <cols>
    <col min="1" max="1" width="17.7109375" style="21" customWidth="1"/>
    <col min="2" max="2" width="44.85546875" style="21" customWidth="1"/>
    <col min="3" max="3" width="10.140625" style="21" customWidth="1"/>
    <col min="4" max="4" width="11.85546875" style="21" customWidth="1"/>
    <col min="5" max="5" width="13" style="21" customWidth="1"/>
    <col min="6" max="6" width="11" style="21" customWidth="1"/>
    <col min="7" max="7" width="9.85546875" style="21" customWidth="1"/>
    <col min="8" max="8" width="13" style="21" customWidth="1"/>
    <col min="9" max="9" width="9.140625" style="21"/>
    <col min="10" max="10" width="10.28515625" style="21" bestFit="1" customWidth="1"/>
    <col min="11" max="11" width="13" style="21" customWidth="1"/>
    <col min="12" max="256" width="9.140625" style="21"/>
    <col min="257" max="257" width="8.42578125" style="21" customWidth="1"/>
    <col min="258" max="258" width="44.85546875" style="21" customWidth="1"/>
    <col min="259" max="259" width="9.140625" style="21"/>
    <col min="260" max="260" width="9" style="21" bestFit="1" customWidth="1"/>
    <col min="261" max="261" width="9.85546875" style="21" customWidth="1"/>
    <col min="262" max="262" width="9.7109375" style="21" bestFit="1" customWidth="1"/>
    <col min="263" max="264" width="9.85546875" style="21" customWidth="1"/>
    <col min="265" max="265" width="9.140625" style="21"/>
    <col min="266" max="266" width="10.28515625" style="21" bestFit="1" customWidth="1"/>
    <col min="267" max="267" width="13" style="21" customWidth="1"/>
    <col min="268" max="512" width="9.140625" style="21"/>
    <col min="513" max="513" width="8.42578125" style="21" customWidth="1"/>
    <col min="514" max="514" width="44.85546875" style="21" customWidth="1"/>
    <col min="515" max="515" width="9.140625" style="21"/>
    <col min="516" max="516" width="9" style="21" bestFit="1" customWidth="1"/>
    <col min="517" max="517" width="9.85546875" style="21" customWidth="1"/>
    <col min="518" max="518" width="9.7109375" style="21" bestFit="1" customWidth="1"/>
    <col min="519" max="520" width="9.85546875" style="21" customWidth="1"/>
    <col min="521" max="521" width="9.140625" style="21"/>
    <col min="522" max="522" width="10.28515625" style="21" bestFit="1" customWidth="1"/>
    <col min="523" max="523" width="13" style="21" customWidth="1"/>
    <col min="524" max="768" width="9.140625" style="21"/>
    <col min="769" max="769" width="8.42578125" style="21" customWidth="1"/>
    <col min="770" max="770" width="44.85546875" style="21" customWidth="1"/>
    <col min="771" max="771" width="9.140625" style="21"/>
    <col min="772" max="772" width="9" style="21" bestFit="1" customWidth="1"/>
    <col min="773" max="773" width="9.85546875" style="21" customWidth="1"/>
    <col min="774" max="774" width="9.7109375" style="21" bestFit="1" customWidth="1"/>
    <col min="775" max="776" width="9.85546875" style="21" customWidth="1"/>
    <col min="777" max="777" width="9.140625" style="21"/>
    <col min="778" max="778" width="10.28515625" style="21" bestFit="1" customWidth="1"/>
    <col min="779" max="779" width="13" style="21" customWidth="1"/>
    <col min="780" max="1024" width="9.140625" style="21"/>
    <col min="1025" max="1025" width="8.42578125" style="21" customWidth="1"/>
    <col min="1026" max="1026" width="44.85546875" style="21" customWidth="1"/>
    <col min="1027" max="1027" width="9.140625" style="21"/>
    <col min="1028" max="1028" width="9" style="21" bestFit="1" customWidth="1"/>
    <col min="1029" max="1029" width="9.85546875" style="21" customWidth="1"/>
    <col min="1030" max="1030" width="9.7109375" style="21" bestFit="1" customWidth="1"/>
    <col min="1031" max="1032" width="9.85546875" style="21" customWidth="1"/>
    <col min="1033" max="1033" width="9.140625" style="21"/>
    <col min="1034" max="1034" width="10.28515625" style="21" bestFit="1" customWidth="1"/>
    <col min="1035" max="1035" width="13" style="21" customWidth="1"/>
    <col min="1036" max="1280" width="9.140625" style="21"/>
    <col min="1281" max="1281" width="8.42578125" style="21" customWidth="1"/>
    <col min="1282" max="1282" width="44.85546875" style="21" customWidth="1"/>
    <col min="1283" max="1283" width="9.140625" style="21"/>
    <col min="1284" max="1284" width="9" style="21" bestFit="1" customWidth="1"/>
    <col min="1285" max="1285" width="9.85546875" style="21" customWidth="1"/>
    <col min="1286" max="1286" width="9.7109375" style="21" bestFit="1" customWidth="1"/>
    <col min="1287" max="1288" width="9.85546875" style="21" customWidth="1"/>
    <col min="1289" max="1289" width="9.140625" style="21"/>
    <col min="1290" max="1290" width="10.28515625" style="21" bestFit="1" customWidth="1"/>
    <col min="1291" max="1291" width="13" style="21" customWidth="1"/>
    <col min="1292" max="1536" width="9.140625" style="21"/>
    <col min="1537" max="1537" width="8.42578125" style="21" customWidth="1"/>
    <col min="1538" max="1538" width="44.85546875" style="21" customWidth="1"/>
    <col min="1539" max="1539" width="9.140625" style="21"/>
    <col min="1540" max="1540" width="9" style="21" bestFit="1" customWidth="1"/>
    <col min="1541" max="1541" width="9.85546875" style="21" customWidth="1"/>
    <col min="1542" max="1542" width="9.7109375" style="21" bestFit="1" customWidth="1"/>
    <col min="1543" max="1544" width="9.85546875" style="21" customWidth="1"/>
    <col min="1545" max="1545" width="9.140625" style="21"/>
    <col min="1546" max="1546" width="10.28515625" style="21" bestFit="1" customWidth="1"/>
    <col min="1547" max="1547" width="13" style="21" customWidth="1"/>
    <col min="1548" max="1792" width="9.140625" style="21"/>
    <col min="1793" max="1793" width="8.42578125" style="21" customWidth="1"/>
    <col min="1794" max="1794" width="44.85546875" style="21" customWidth="1"/>
    <col min="1795" max="1795" width="9.140625" style="21"/>
    <col min="1796" max="1796" width="9" style="21" bestFit="1" customWidth="1"/>
    <col min="1797" max="1797" width="9.85546875" style="21" customWidth="1"/>
    <col min="1798" max="1798" width="9.7109375" style="21" bestFit="1" customWidth="1"/>
    <col min="1799" max="1800" width="9.85546875" style="21" customWidth="1"/>
    <col min="1801" max="1801" width="9.140625" style="21"/>
    <col min="1802" max="1802" width="10.28515625" style="21" bestFit="1" customWidth="1"/>
    <col min="1803" max="1803" width="13" style="21" customWidth="1"/>
    <col min="1804" max="2048" width="9.140625" style="21"/>
    <col min="2049" max="2049" width="8.42578125" style="21" customWidth="1"/>
    <col min="2050" max="2050" width="44.85546875" style="21" customWidth="1"/>
    <col min="2051" max="2051" width="9.140625" style="21"/>
    <col min="2052" max="2052" width="9" style="21" bestFit="1" customWidth="1"/>
    <col min="2053" max="2053" width="9.85546875" style="21" customWidth="1"/>
    <col min="2054" max="2054" width="9.7109375" style="21" bestFit="1" customWidth="1"/>
    <col min="2055" max="2056" width="9.85546875" style="21" customWidth="1"/>
    <col min="2057" max="2057" width="9.140625" style="21"/>
    <col min="2058" max="2058" width="10.28515625" style="21" bestFit="1" customWidth="1"/>
    <col min="2059" max="2059" width="13" style="21" customWidth="1"/>
    <col min="2060" max="2304" width="9.140625" style="21"/>
    <col min="2305" max="2305" width="8.42578125" style="21" customWidth="1"/>
    <col min="2306" max="2306" width="44.85546875" style="21" customWidth="1"/>
    <col min="2307" max="2307" width="9.140625" style="21"/>
    <col min="2308" max="2308" width="9" style="21" bestFit="1" customWidth="1"/>
    <col min="2309" max="2309" width="9.85546875" style="21" customWidth="1"/>
    <col min="2310" max="2310" width="9.7109375" style="21" bestFit="1" customWidth="1"/>
    <col min="2311" max="2312" width="9.85546875" style="21" customWidth="1"/>
    <col min="2313" max="2313" width="9.140625" style="21"/>
    <col min="2314" max="2314" width="10.28515625" style="21" bestFit="1" customWidth="1"/>
    <col min="2315" max="2315" width="13" style="21" customWidth="1"/>
    <col min="2316" max="2560" width="9.140625" style="21"/>
    <col min="2561" max="2561" width="8.42578125" style="21" customWidth="1"/>
    <col min="2562" max="2562" width="44.85546875" style="21" customWidth="1"/>
    <col min="2563" max="2563" width="9.140625" style="21"/>
    <col min="2564" max="2564" width="9" style="21" bestFit="1" customWidth="1"/>
    <col min="2565" max="2565" width="9.85546875" style="21" customWidth="1"/>
    <col min="2566" max="2566" width="9.7109375" style="21" bestFit="1" customWidth="1"/>
    <col min="2567" max="2568" width="9.85546875" style="21" customWidth="1"/>
    <col min="2569" max="2569" width="9.140625" style="21"/>
    <col min="2570" max="2570" width="10.28515625" style="21" bestFit="1" customWidth="1"/>
    <col min="2571" max="2571" width="13" style="21" customWidth="1"/>
    <col min="2572" max="2816" width="9.140625" style="21"/>
    <col min="2817" max="2817" width="8.42578125" style="21" customWidth="1"/>
    <col min="2818" max="2818" width="44.85546875" style="21" customWidth="1"/>
    <col min="2819" max="2819" width="9.140625" style="21"/>
    <col min="2820" max="2820" width="9" style="21" bestFit="1" customWidth="1"/>
    <col min="2821" max="2821" width="9.85546875" style="21" customWidth="1"/>
    <col min="2822" max="2822" width="9.7109375" style="21" bestFit="1" customWidth="1"/>
    <col min="2823" max="2824" width="9.85546875" style="21" customWidth="1"/>
    <col min="2825" max="2825" width="9.140625" style="21"/>
    <col min="2826" max="2826" width="10.28515625" style="21" bestFit="1" customWidth="1"/>
    <col min="2827" max="2827" width="13" style="21" customWidth="1"/>
    <col min="2828" max="3072" width="9.140625" style="21"/>
    <col min="3073" max="3073" width="8.42578125" style="21" customWidth="1"/>
    <col min="3074" max="3074" width="44.85546875" style="21" customWidth="1"/>
    <col min="3075" max="3075" width="9.140625" style="21"/>
    <col min="3076" max="3076" width="9" style="21" bestFit="1" customWidth="1"/>
    <col min="3077" max="3077" width="9.85546875" style="21" customWidth="1"/>
    <col min="3078" max="3078" width="9.7109375" style="21" bestFit="1" customWidth="1"/>
    <col min="3079" max="3080" width="9.85546875" style="21" customWidth="1"/>
    <col min="3081" max="3081" width="9.140625" style="21"/>
    <col min="3082" max="3082" width="10.28515625" style="21" bestFit="1" customWidth="1"/>
    <col min="3083" max="3083" width="13" style="21" customWidth="1"/>
    <col min="3084" max="3328" width="9.140625" style="21"/>
    <col min="3329" max="3329" width="8.42578125" style="21" customWidth="1"/>
    <col min="3330" max="3330" width="44.85546875" style="21" customWidth="1"/>
    <col min="3331" max="3331" width="9.140625" style="21"/>
    <col min="3332" max="3332" width="9" style="21" bestFit="1" customWidth="1"/>
    <col min="3333" max="3333" width="9.85546875" style="21" customWidth="1"/>
    <col min="3334" max="3334" width="9.7109375" style="21" bestFit="1" customWidth="1"/>
    <col min="3335" max="3336" width="9.85546875" style="21" customWidth="1"/>
    <col min="3337" max="3337" width="9.140625" style="21"/>
    <col min="3338" max="3338" width="10.28515625" style="21" bestFit="1" customWidth="1"/>
    <col min="3339" max="3339" width="13" style="21" customWidth="1"/>
    <col min="3340" max="3584" width="9.140625" style="21"/>
    <col min="3585" max="3585" width="8.42578125" style="21" customWidth="1"/>
    <col min="3586" max="3586" width="44.85546875" style="21" customWidth="1"/>
    <col min="3587" max="3587" width="9.140625" style="21"/>
    <col min="3588" max="3588" width="9" style="21" bestFit="1" customWidth="1"/>
    <col min="3589" max="3589" width="9.85546875" style="21" customWidth="1"/>
    <col min="3590" max="3590" width="9.7109375" style="21" bestFit="1" customWidth="1"/>
    <col min="3591" max="3592" width="9.85546875" style="21" customWidth="1"/>
    <col min="3593" max="3593" width="9.140625" style="21"/>
    <col min="3594" max="3594" width="10.28515625" style="21" bestFit="1" customWidth="1"/>
    <col min="3595" max="3595" width="13" style="21" customWidth="1"/>
    <col min="3596" max="3840" width="9.140625" style="21"/>
    <col min="3841" max="3841" width="8.42578125" style="21" customWidth="1"/>
    <col min="3842" max="3842" width="44.85546875" style="21" customWidth="1"/>
    <col min="3843" max="3843" width="9.140625" style="21"/>
    <col min="3844" max="3844" width="9" style="21" bestFit="1" customWidth="1"/>
    <col min="3845" max="3845" width="9.85546875" style="21" customWidth="1"/>
    <col min="3846" max="3846" width="9.7109375" style="21" bestFit="1" customWidth="1"/>
    <col min="3847" max="3848" width="9.85546875" style="21" customWidth="1"/>
    <col min="3849" max="3849" width="9.140625" style="21"/>
    <col min="3850" max="3850" width="10.28515625" style="21" bestFit="1" customWidth="1"/>
    <col min="3851" max="3851" width="13" style="21" customWidth="1"/>
    <col min="3852" max="4096" width="9.140625" style="21"/>
    <col min="4097" max="4097" width="8.42578125" style="21" customWidth="1"/>
    <col min="4098" max="4098" width="44.85546875" style="21" customWidth="1"/>
    <col min="4099" max="4099" width="9.140625" style="21"/>
    <col min="4100" max="4100" width="9" style="21" bestFit="1" customWidth="1"/>
    <col min="4101" max="4101" width="9.85546875" style="21" customWidth="1"/>
    <col min="4102" max="4102" width="9.7109375" style="21" bestFit="1" customWidth="1"/>
    <col min="4103" max="4104" width="9.85546875" style="21" customWidth="1"/>
    <col min="4105" max="4105" width="9.140625" style="21"/>
    <col min="4106" max="4106" width="10.28515625" style="21" bestFit="1" customWidth="1"/>
    <col min="4107" max="4107" width="13" style="21" customWidth="1"/>
    <col min="4108" max="4352" width="9.140625" style="21"/>
    <col min="4353" max="4353" width="8.42578125" style="21" customWidth="1"/>
    <col min="4354" max="4354" width="44.85546875" style="21" customWidth="1"/>
    <col min="4355" max="4355" width="9.140625" style="21"/>
    <col min="4356" max="4356" width="9" style="21" bestFit="1" customWidth="1"/>
    <col min="4357" max="4357" width="9.85546875" style="21" customWidth="1"/>
    <col min="4358" max="4358" width="9.7109375" style="21" bestFit="1" customWidth="1"/>
    <col min="4359" max="4360" width="9.85546875" style="21" customWidth="1"/>
    <col min="4361" max="4361" width="9.140625" style="21"/>
    <col min="4362" max="4362" width="10.28515625" style="21" bestFit="1" customWidth="1"/>
    <col min="4363" max="4363" width="13" style="21" customWidth="1"/>
    <col min="4364" max="4608" width="9.140625" style="21"/>
    <col min="4609" max="4609" width="8.42578125" style="21" customWidth="1"/>
    <col min="4610" max="4610" width="44.85546875" style="21" customWidth="1"/>
    <col min="4611" max="4611" width="9.140625" style="21"/>
    <col min="4612" max="4612" width="9" style="21" bestFit="1" customWidth="1"/>
    <col min="4613" max="4613" width="9.85546875" style="21" customWidth="1"/>
    <col min="4614" max="4614" width="9.7109375" style="21" bestFit="1" customWidth="1"/>
    <col min="4615" max="4616" width="9.85546875" style="21" customWidth="1"/>
    <col min="4617" max="4617" width="9.140625" style="21"/>
    <col min="4618" max="4618" width="10.28515625" style="21" bestFit="1" customWidth="1"/>
    <col min="4619" max="4619" width="13" style="21" customWidth="1"/>
    <col min="4620" max="4864" width="9.140625" style="21"/>
    <col min="4865" max="4865" width="8.42578125" style="21" customWidth="1"/>
    <col min="4866" max="4866" width="44.85546875" style="21" customWidth="1"/>
    <col min="4867" max="4867" width="9.140625" style="21"/>
    <col min="4868" max="4868" width="9" style="21" bestFit="1" customWidth="1"/>
    <col min="4869" max="4869" width="9.85546875" style="21" customWidth="1"/>
    <col min="4870" max="4870" width="9.7109375" style="21" bestFit="1" customWidth="1"/>
    <col min="4871" max="4872" width="9.85546875" style="21" customWidth="1"/>
    <col min="4873" max="4873" width="9.140625" style="21"/>
    <col min="4874" max="4874" width="10.28515625" style="21" bestFit="1" customWidth="1"/>
    <col min="4875" max="4875" width="13" style="21" customWidth="1"/>
    <col min="4876" max="5120" width="9.140625" style="21"/>
    <col min="5121" max="5121" width="8.42578125" style="21" customWidth="1"/>
    <col min="5122" max="5122" width="44.85546875" style="21" customWidth="1"/>
    <col min="5123" max="5123" width="9.140625" style="21"/>
    <col min="5124" max="5124" width="9" style="21" bestFit="1" customWidth="1"/>
    <col min="5125" max="5125" width="9.85546875" style="21" customWidth="1"/>
    <col min="5126" max="5126" width="9.7109375" style="21" bestFit="1" customWidth="1"/>
    <col min="5127" max="5128" width="9.85546875" style="21" customWidth="1"/>
    <col min="5129" max="5129" width="9.140625" style="21"/>
    <col min="5130" max="5130" width="10.28515625" style="21" bestFit="1" customWidth="1"/>
    <col min="5131" max="5131" width="13" style="21" customWidth="1"/>
    <col min="5132" max="5376" width="9.140625" style="21"/>
    <col min="5377" max="5377" width="8.42578125" style="21" customWidth="1"/>
    <col min="5378" max="5378" width="44.85546875" style="21" customWidth="1"/>
    <col min="5379" max="5379" width="9.140625" style="21"/>
    <col min="5380" max="5380" width="9" style="21" bestFit="1" customWidth="1"/>
    <col min="5381" max="5381" width="9.85546875" style="21" customWidth="1"/>
    <col min="5382" max="5382" width="9.7109375" style="21" bestFit="1" customWidth="1"/>
    <col min="5383" max="5384" width="9.85546875" style="21" customWidth="1"/>
    <col min="5385" max="5385" width="9.140625" style="21"/>
    <col min="5386" max="5386" width="10.28515625" style="21" bestFit="1" customWidth="1"/>
    <col min="5387" max="5387" width="13" style="21" customWidth="1"/>
    <col min="5388" max="5632" width="9.140625" style="21"/>
    <col min="5633" max="5633" width="8.42578125" style="21" customWidth="1"/>
    <col min="5634" max="5634" width="44.85546875" style="21" customWidth="1"/>
    <col min="5635" max="5635" width="9.140625" style="21"/>
    <col min="5636" max="5636" width="9" style="21" bestFit="1" customWidth="1"/>
    <col min="5637" max="5637" width="9.85546875" style="21" customWidth="1"/>
    <col min="5638" max="5638" width="9.7109375" style="21" bestFit="1" customWidth="1"/>
    <col min="5639" max="5640" width="9.85546875" style="21" customWidth="1"/>
    <col min="5641" max="5641" width="9.140625" style="21"/>
    <col min="5642" max="5642" width="10.28515625" style="21" bestFit="1" customWidth="1"/>
    <col min="5643" max="5643" width="13" style="21" customWidth="1"/>
    <col min="5644" max="5888" width="9.140625" style="21"/>
    <col min="5889" max="5889" width="8.42578125" style="21" customWidth="1"/>
    <col min="5890" max="5890" width="44.85546875" style="21" customWidth="1"/>
    <col min="5891" max="5891" width="9.140625" style="21"/>
    <col min="5892" max="5892" width="9" style="21" bestFit="1" customWidth="1"/>
    <col min="5893" max="5893" width="9.85546875" style="21" customWidth="1"/>
    <col min="5894" max="5894" width="9.7109375" style="21" bestFit="1" customWidth="1"/>
    <col min="5895" max="5896" width="9.85546875" style="21" customWidth="1"/>
    <col min="5897" max="5897" width="9.140625" style="21"/>
    <col min="5898" max="5898" width="10.28515625" style="21" bestFit="1" customWidth="1"/>
    <col min="5899" max="5899" width="13" style="21" customWidth="1"/>
    <col min="5900" max="6144" width="9.140625" style="21"/>
    <col min="6145" max="6145" width="8.42578125" style="21" customWidth="1"/>
    <col min="6146" max="6146" width="44.85546875" style="21" customWidth="1"/>
    <col min="6147" max="6147" width="9.140625" style="21"/>
    <col min="6148" max="6148" width="9" style="21" bestFit="1" customWidth="1"/>
    <col min="6149" max="6149" width="9.85546875" style="21" customWidth="1"/>
    <col min="6150" max="6150" width="9.7109375" style="21" bestFit="1" customWidth="1"/>
    <col min="6151" max="6152" width="9.85546875" style="21" customWidth="1"/>
    <col min="6153" max="6153" width="9.140625" style="21"/>
    <col min="6154" max="6154" width="10.28515625" style="21" bestFit="1" customWidth="1"/>
    <col min="6155" max="6155" width="13" style="21" customWidth="1"/>
    <col min="6156" max="6400" width="9.140625" style="21"/>
    <col min="6401" max="6401" width="8.42578125" style="21" customWidth="1"/>
    <col min="6402" max="6402" width="44.85546875" style="21" customWidth="1"/>
    <col min="6403" max="6403" width="9.140625" style="21"/>
    <col min="6404" max="6404" width="9" style="21" bestFit="1" customWidth="1"/>
    <col min="6405" max="6405" width="9.85546875" style="21" customWidth="1"/>
    <col min="6406" max="6406" width="9.7109375" style="21" bestFit="1" customWidth="1"/>
    <col min="6407" max="6408" width="9.85546875" style="21" customWidth="1"/>
    <col min="6409" max="6409" width="9.140625" style="21"/>
    <col min="6410" max="6410" width="10.28515625" style="21" bestFit="1" customWidth="1"/>
    <col min="6411" max="6411" width="13" style="21" customWidth="1"/>
    <col min="6412" max="6656" width="9.140625" style="21"/>
    <col min="6657" max="6657" width="8.42578125" style="21" customWidth="1"/>
    <col min="6658" max="6658" width="44.85546875" style="21" customWidth="1"/>
    <col min="6659" max="6659" width="9.140625" style="21"/>
    <col min="6660" max="6660" width="9" style="21" bestFit="1" customWidth="1"/>
    <col min="6661" max="6661" width="9.85546875" style="21" customWidth="1"/>
    <col min="6662" max="6662" width="9.7109375" style="21" bestFit="1" customWidth="1"/>
    <col min="6663" max="6664" width="9.85546875" style="21" customWidth="1"/>
    <col min="6665" max="6665" width="9.140625" style="21"/>
    <col min="6666" max="6666" width="10.28515625" style="21" bestFit="1" customWidth="1"/>
    <col min="6667" max="6667" width="13" style="21" customWidth="1"/>
    <col min="6668" max="6912" width="9.140625" style="21"/>
    <col min="6913" max="6913" width="8.42578125" style="21" customWidth="1"/>
    <col min="6914" max="6914" width="44.85546875" style="21" customWidth="1"/>
    <col min="6915" max="6915" width="9.140625" style="21"/>
    <col min="6916" max="6916" width="9" style="21" bestFit="1" customWidth="1"/>
    <col min="6917" max="6917" width="9.85546875" style="21" customWidth="1"/>
    <col min="6918" max="6918" width="9.7109375" style="21" bestFit="1" customWidth="1"/>
    <col min="6919" max="6920" width="9.85546875" style="21" customWidth="1"/>
    <col min="6921" max="6921" width="9.140625" style="21"/>
    <col min="6922" max="6922" width="10.28515625" style="21" bestFit="1" customWidth="1"/>
    <col min="6923" max="6923" width="13" style="21" customWidth="1"/>
    <col min="6924" max="7168" width="9.140625" style="21"/>
    <col min="7169" max="7169" width="8.42578125" style="21" customWidth="1"/>
    <col min="7170" max="7170" width="44.85546875" style="21" customWidth="1"/>
    <col min="7171" max="7171" width="9.140625" style="21"/>
    <col min="7172" max="7172" width="9" style="21" bestFit="1" customWidth="1"/>
    <col min="7173" max="7173" width="9.85546875" style="21" customWidth="1"/>
    <col min="7174" max="7174" width="9.7109375" style="21" bestFit="1" customWidth="1"/>
    <col min="7175" max="7176" width="9.85546875" style="21" customWidth="1"/>
    <col min="7177" max="7177" width="9.140625" style="21"/>
    <col min="7178" max="7178" width="10.28515625" style="21" bestFit="1" customWidth="1"/>
    <col min="7179" max="7179" width="13" style="21" customWidth="1"/>
    <col min="7180" max="7424" width="9.140625" style="21"/>
    <col min="7425" max="7425" width="8.42578125" style="21" customWidth="1"/>
    <col min="7426" max="7426" width="44.85546875" style="21" customWidth="1"/>
    <col min="7427" max="7427" width="9.140625" style="21"/>
    <col min="7428" max="7428" width="9" style="21" bestFit="1" customWidth="1"/>
    <col min="7429" max="7429" width="9.85546875" style="21" customWidth="1"/>
    <col min="7430" max="7430" width="9.7109375" style="21" bestFit="1" customWidth="1"/>
    <col min="7431" max="7432" width="9.85546875" style="21" customWidth="1"/>
    <col min="7433" max="7433" width="9.140625" style="21"/>
    <col min="7434" max="7434" width="10.28515625" style="21" bestFit="1" customWidth="1"/>
    <col min="7435" max="7435" width="13" style="21" customWidth="1"/>
    <col min="7436" max="7680" width="9.140625" style="21"/>
    <col min="7681" max="7681" width="8.42578125" style="21" customWidth="1"/>
    <col min="7682" max="7682" width="44.85546875" style="21" customWidth="1"/>
    <col min="7683" max="7683" width="9.140625" style="21"/>
    <col min="7684" max="7684" width="9" style="21" bestFit="1" customWidth="1"/>
    <col min="7685" max="7685" width="9.85546875" style="21" customWidth="1"/>
    <col min="7686" max="7686" width="9.7109375" style="21" bestFit="1" customWidth="1"/>
    <col min="7687" max="7688" width="9.85546875" style="21" customWidth="1"/>
    <col min="7689" max="7689" width="9.140625" style="21"/>
    <col min="7690" max="7690" width="10.28515625" style="21" bestFit="1" customWidth="1"/>
    <col min="7691" max="7691" width="13" style="21" customWidth="1"/>
    <col min="7692" max="7936" width="9.140625" style="21"/>
    <col min="7937" max="7937" width="8.42578125" style="21" customWidth="1"/>
    <col min="7938" max="7938" width="44.85546875" style="21" customWidth="1"/>
    <col min="7939" max="7939" width="9.140625" style="21"/>
    <col min="7940" max="7940" width="9" style="21" bestFit="1" customWidth="1"/>
    <col min="7941" max="7941" width="9.85546875" style="21" customWidth="1"/>
    <col min="7942" max="7942" width="9.7109375" style="21" bestFit="1" customWidth="1"/>
    <col min="7943" max="7944" width="9.85546875" style="21" customWidth="1"/>
    <col min="7945" max="7945" width="9.140625" style="21"/>
    <col min="7946" max="7946" width="10.28515625" style="21" bestFit="1" customWidth="1"/>
    <col min="7947" max="7947" width="13" style="21" customWidth="1"/>
    <col min="7948" max="8192" width="9.140625" style="21"/>
    <col min="8193" max="8193" width="8.42578125" style="21" customWidth="1"/>
    <col min="8194" max="8194" width="44.85546875" style="21" customWidth="1"/>
    <col min="8195" max="8195" width="9.140625" style="21"/>
    <col min="8196" max="8196" width="9" style="21" bestFit="1" customWidth="1"/>
    <col min="8197" max="8197" width="9.85546875" style="21" customWidth="1"/>
    <col min="8198" max="8198" width="9.7109375" style="21" bestFit="1" customWidth="1"/>
    <col min="8199" max="8200" width="9.85546875" style="21" customWidth="1"/>
    <col min="8201" max="8201" width="9.140625" style="21"/>
    <col min="8202" max="8202" width="10.28515625" style="21" bestFit="1" customWidth="1"/>
    <col min="8203" max="8203" width="13" style="21" customWidth="1"/>
    <col min="8204" max="8448" width="9.140625" style="21"/>
    <col min="8449" max="8449" width="8.42578125" style="21" customWidth="1"/>
    <col min="8450" max="8450" width="44.85546875" style="21" customWidth="1"/>
    <col min="8451" max="8451" width="9.140625" style="21"/>
    <col min="8452" max="8452" width="9" style="21" bestFit="1" customWidth="1"/>
    <col min="8453" max="8453" width="9.85546875" style="21" customWidth="1"/>
    <col min="8454" max="8454" width="9.7109375" style="21" bestFit="1" customWidth="1"/>
    <col min="8455" max="8456" width="9.85546875" style="21" customWidth="1"/>
    <col min="8457" max="8457" width="9.140625" style="21"/>
    <col min="8458" max="8458" width="10.28515625" style="21" bestFit="1" customWidth="1"/>
    <col min="8459" max="8459" width="13" style="21" customWidth="1"/>
    <col min="8460" max="8704" width="9.140625" style="21"/>
    <col min="8705" max="8705" width="8.42578125" style="21" customWidth="1"/>
    <col min="8706" max="8706" width="44.85546875" style="21" customWidth="1"/>
    <col min="8707" max="8707" width="9.140625" style="21"/>
    <col min="8708" max="8708" width="9" style="21" bestFit="1" customWidth="1"/>
    <col min="8709" max="8709" width="9.85546875" style="21" customWidth="1"/>
    <col min="8710" max="8710" width="9.7109375" style="21" bestFit="1" customWidth="1"/>
    <col min="8711" max="8712" width="9.85546875" style="21" customWidth="1"/>
    <col min="8713" max="8713" width="9.140625" style="21"/>
    <col min="8714" max="8714" width="10.28515625" style="21" bestFit="1" customWidth="1"/>
    <col min="8715" max="8715" width="13" style="21" customWidth="1"/>
    <col min="8716" max="8960" width="9.140625" style="21"/>
    <col min="8961" max="8961" width="8.42578125" style="21" customWidth="1"/>
    <col min="8962" max="8962" width="44.85546875" style="21" customWidth="1"/>
    <col min="8963" max="8963" width="9.140625" style="21"/>
    <col min="8964" max="8964" width="9" style="21" bestFit="1" customWidth="1"/>
    <col min="8965" max="8965" width="9.85546875" style="21" customWidth="1"/>
    <col min="8966" max="8966" width="9.7109375" style="21" bestFit="1" customWidth="1"/>
    <col min="8967" max="8968" width="9.85546875" style="21" customWidth="1"/>
    <col min="8969" max="8969" width="9.140625" style="21"/>
    <col min="8970" max="8970" width="10.28515625" style="21" bestFit="1" customWidth="1"/>
    <col min="8971" max="8971" width="13" style="21" customWidth="1"/>
    <col min="8972" max="9216" width="9.140625" style="21"/>
    <col min="9217" max="9217" width="8.42578125" style="21" customWidth="1"/>
    <col min="9218" max="9218" width="44.85546875" style="21" customWidth="1"/>
    <col min="9219" max="9219" width="9.140625" style="21"/>
    <col min="9220" max="9220" width="9" style="21" bestFit="1" customWidth="1"/>
    <col min="9221" max="9221" width="9.85546875" style="21" customWidth="1"/>
    <col min="9222" max="9222" width="9.7109375" style="21" bestFit="1" customWidth="1"/>
    <col min="9223" max="9224" width="9.85546875" style="21" customWidth="1"/>
    <col min="9225" max="9225" width="9.140625" style="21"/>
    <col min="9226" max="9226" width="10.28515625" style="21" bestFit="1" customWidth="1"/>
    <col min="9227" max="9227" width="13" style="21" customWidth="1"/>
    <col min="9228" max="9472" width="9.140625" style="21"/>
    <col min="9473" max="9473" width="8.42578125" style="21" customWidth="1"/>
    <col min="9474" max="9474" width="44.85546875" style="21" customWidth="1"/>
    <col min="9475" max="9475" width="9.140625" style="21"/>
    <col min="9476" max="9476" width="9" style="21" bestFit="1" customWidth="1"/>
    <col min="9477" max="9477" width="9.85546875" style="21" customWidth="1"/>
    <col min="9478" max="9478" width="9.7109375" style="21" bestFit="1" customWidth="1"/>
    <col min="9479" max="9480" width="9.85546875" style="21" customWidth="1"/>
    <col min="9481" max="9481" width="9.140625" style="21"/>
    <col min="9482" max="9482" width="10.28515625" style="21" bestFit="1" customWidth="1"/>
    <col min="9483" max="9483" width="13" style="21" customWidth="1"/>
    <col min="9484" max="9728" width="9.140625" style="21"/>
    <col min="9729" max="9729" width="8.42578125" style="21" customWidth="1"/>
    <col min="9730" max="9730" width="44.85546875" style="21" customWidth="1"/>
    <col min="9731" max="9731" width="9.140625" style="21"/>
    <col min="9732" max="9732" width="9" style="21" bestFit="1" customWidth="1"/>
    <col min="9733" max="9733" width="9.85546875" style="21" customWidth="1"/>
    <col min="9734" max="9734" width="9.7109375" style="21" bestFit="1" customWidth="1"/>
    <col min="9735" max="9736" width="9.85546875" style="21" customWidth="1"/>
    <col min="9737" max="9737" width="9.140625" style="21"/>
    <col min="9738" max="9738" width="10.28515625" style="21" bestFit="1" customWidth="1"/>
    <col min="9739" max="9739" width="13" style="21" customWidth="1"/>
    <col min="9740" max="9984" width="9.140625" style="21"/>
    <col min="9985" max="9985" width="8.42578125" style="21" customWidth="1"/>
    <col min="9986" max="9986" width="44.85546875" style="21" customWidth="1"/>
    <col min="9987" max="9987" width="9.140625" style="21"/>
    <col min="9988" max="9988" width="9" style="21" bestFit="1" customWidth="1"/>
    <col min="9989" max="9989" width="9.85546875" style="21" customWidth="1"/>
    <col min="9990" max="9990" width="9.7109375" style="21" bestFit="1" customWidth="1"/>
    <col min="9991" max="9992" width="9.85546875" style="21" customWidth="1"/>
    <col min="9993" max="9993" width="9.140625" style="21"/>
    <col min="9994" max="9994" width="10.28515625" style="21" bestFit="1" customWidth="1"/>
    <col min="9995" max="9995" width="13" style="21" customWidth="1"/>
    <col min="9996" max="10240" width="9.140625" style="21"/>
    <col min="10241" max="10241" width="8.42578125" style="21" customWidth="1"/>
    <col min="10242" max="10242" width="44.85546875" style="21" customWidth="1"/>
    <col min="10243" max="10243" width="9.140625" style="21"/>
    <col min="10244" max="10244" width="9" style="21" bestFit="1" customWidth="1"/>
    <col min="10245" max="10245" width="9.85546875" style="21" customWidth="1"/>
    <col min="10246" max="10246" width="9.7109375" style="21" bestFit="1" customWidth="1"/>
    <col min="10247" max="10248" width="9.85546875" style="21" customWidth="1"/>
    <col min="10249" max="10249" width="9.140625" style="21"/>
    <col min="10250" max="10250" width="10.28515625" style="21" bestFit="1" customWidth="1"/>
    <col min="10251" max="10251" width="13" style="21" customWidth="1"/>
    <col min="10252" max="10496" width="9.140625" style="21"/>
    <col min="10497" max="10497" width="8.42578125" style="21" customWidth="1"/>
    <col min="10498" max="10498" width="44.85546875" style="21" customWidth="1"/>
    <col min="10499" max="10499" width="9.140625" style="21"/>
    <col min="10500" max="10500" width="9" style="21" bestFit="1" customWidth="1"/>
    <col min="10501" max="10501" width="9.85546875" style="21" customWidth="1"/>
    <col min="10502" max="10502" width="9.7109375" style="21" bestFit="1" customWidth="1"/>
    <col min="10503" max="10504" width="9.85546875" style="21" customWidth="1"/>
    <col min="10505" max="10505" width="9.140625" style="21"/>
    <col min="10506" max="10506" width="10.28515625" style="21" bestFit="1" customWidth="1"/>
    <col min="10507" max="10507" width="13" style="21" customWidth="1"/>
    <col min="10508" max="10752" width="9.140625" style="21"/>
    <col min="10753" max="10753" width="8.42578125" style="21" customWidth="1"/>
    <col min="10754" max="10754" width="44.85546875" style="21" customWidth="1"/>
    <col min="10755" max="10755" width="9.140625" style="21"/>
    <col min="10756" max="10756" width="9" style="21" bestFit="1" customWidth="1"/>
    <col min="10757" max="10757" width="9.85546875" style="21" customWidth="1"/>
    <col min="10758" max="10758" width="9.7109375" style="21" bestFit="1" customWidth="1"/>
    <col min="10759" max="10760" width="9.85546875" style="21" customWidth="1"/>
    <col min="10761" max="10761" width="9.140625" style="21"/>
    <col min="10762" max="10762" width="10.28515625" style="21" bestFit="1" customWidth="1"/>
    <col min="10763" max="10763" width="13" style="21" customWidth="1"/>
    <col min="10764" max="11008" width="9.140625" style="21"/>
    <col min="11009" max="11009" width="8.42578125" style="21" customWidth="1"/>
    <col min="11010" max="11010" width="44.85546875" style="21" customWidth="1"/>
    <col min="11011" max="11011" width="9.140625" style="21"/>
    <col min="11012" max="11012" width="9" style="21" bestFit="1" customWidth="1"/>
    <col min="11013" max="11013" width="9.85546875" style="21" customWidth="1"/>
    <col min="11014" max="11014" width="9.7109375" style="21" bestFit="1" customWidth="1"/>
    <col min="11015" max="11016" width="9.85546875" style="21" customWidth="1"/>
    <col min="11017" max="11017" width="9.140625" style="21"/>
    <col min="11018" max="11018" width="10.28515625" style="21" bestFit="1" customWidth="1"/>
    <col min="11019" max="11019" width="13" style="21" customWidth="1"/>
    <col min="11020" max="11264" width="9.140625" style="21"/>
    <col min="11265" max="11265" width="8.42578125" style="21" customWidth="1"/>
    <col min="11266" max="11266" width="44.85546875" style="21" customWidth="1"/>
    <col min="11267" max="11267" width="9.140625" style="21"/>
    <col min="11268" max="11268" width="9" style="21" bestFit="1" customWidth="1"/>
    <col min="11269" max="11269" width="9.85546875" style="21" customWidth="1"/>
    <col min="11270" max="11270" width="9.7109375" style="21" bestFit="1" customWidth="1"/>
    <col min="11271" max="11272" width="9.85546875" style="21" customWidth="1"/>
    <col min="11273" max="11273" width="9.140625" style="21"/>
    <col min="11274" max="11274" width="10.28515625" style="21" bestFit="1" customWidth="1"/>
    <col min="11275" max="11275" width="13" style="21" customWidth="1"/>
    <col min="11276" max="11520" width="9.140625" style="21"/>
    <col min="11521" max="11521" width="8.42578125" style="21" customWidth="1"/>
    <col min="11522" max="11522" width="44.85546875" style="21" customWidth="1"/>
    <col min="11523" max="11523" width="9.140625" style="21"/>
    <col min="11524" max="11524" width="9" style="21" bestFit="1" customWidth="1"/>
    <col min="11525" max="11525" width="9.85546875" style="21" customWidth="1"/>
    <col min="11526" max="11526" width="9.7109375" style="21" bestFit="1" customWidth="1"/>
    <col min="11527" max="11528" width="9.85546875" style="21" customWidth="1"/>
    <col min="11529" max="11529" width="9.140625" style="21"/>
    <col min="11530" max="11530" width="10.28515625" style="21" bestFit="1" customWidth="1"/>
    <col min="11531" max="11531" width="13" style="21" customWidth="1"/>
    <col min="11532" max="11776" width="9.140625" style="21"/>
    <col min="11777" max="11777" width="8.42578125" style="21" customWidth="1"/>
    <col min="11778" max="11778" width="44.85546875" style="21" customWidth="1"/>
    <col min="11779" max="11779" width="9.140625" style="21"/>
    <col min="11780" max="11780" width="9" style="21" bestFit="1" customWidth="1"/>
    <col min="11781" max="11781" width="9.85546875" style="21" customWidth="1"/>
    <col min="11782" max="11782" width="9.7109375" style="21" bestFit="1" customWidth="1"/>
    <col min="11783" max="11784" width="9.85546875" style="21" customWidth="1"/>
    <col min="11785" max="11785" width="9.140625" style="21"/>
    <col min="11786" max="11786" width="10.28515625" style="21" bestFit="1" customWidth="1"/>
    <col min="11787" max="11787" width="13" style="21" customWidth="1"/>
    <col min="11788" max="12032" width="9.140625" style="21"/>
    <col min="12033" max="12033" width="8.42578125" style="21" customWidth="1"/>
    <col min="12034" max="12034" width="44.85546875" style="21" customWidth="1"/>
    <col min="12035" max="12035" width="9.140625" style="21"/>
    <col min="12036" max="12036" width="9" style="21" bestFit="1" customWidth="1"/>
    <col min="12037" max="12037" width="9.85546875" style="21" customWidth="1"/>
    <col min="12038" max="12038" width="9.7109375" style="21" bestFit="1" customWidth="1"/>
    <col min="12039" max="12040" width="9.85546875" style="21" customWidth="1"/>
    <col min="12041" max="12041" width="9.140625" style="21"/>
    <col min="12042" max="12042" width="10.28515625" style="21" bestFit="1" customWidth="1"/>
    <col min="12043" max="12043" width="13" style="21" customWidth="1"/>
    <col min="12044" max="12288" width="9.140625" style="21"/>
    <col min="12289" max="12289" width="8.42578125" style="21" customWidth="1"/>
    <col min="12290" max="12290" width="44.85546875" style="21" customWidth="1"/>
    <col min="12291" max="12291" width="9.140625" style="21"/>
    <col min="12292" max="12292" width="9" style="21" bestFit="1" customWidth="1"/>
    <col min="12293" max="12293" width="9.85546875" style="21" customWidth="1"/>
    <col min="12294" max="12294" width="9.7109375" style="21" bestFit="1" customWidth="1"/>
    <col min="12295" max="12296" width="9.85546875" style="21" customWidth="1"/>
    <col min="12297" max="12297" width="9.140625" style="21"/>
    <col min="12298" max="12298" width="10.28515625" style="21" bestFit="1" customWidth="1"/>
    <col min="12299" max="12299" width="13" style="21" customWidth="1"/>
    <col min="12300" max="12544" width="9.140625" style="21"/>
    <col min="12545" max="12545" width="8.42578125" style="21" customWidth="1"/>
    <col min="12546" max="12546" width="44.85546875" style="21" customWidth="1"/>
    <col min="12547" max="12547" width="9.140625" style="21"/>
    <col min="12548" max="12548" width="9" style="21" bestFit="1" customWidth="1"/>
    <col min="12549" max="12549" width="9.85546875" style="21" customWidth="1"/>
    <col min="12550" max="12550" width="9.7109375" style="21" bestFit="1" customWidth="1"/>
    <col min="12551" max="12552" width="9.85546875" style="21" customWidth="1"/>
    <col min="12553" max="12553" width="9.140625" style="21"/>
    <col min="12554" max="12554" width="10.28515625" style="21" bestFit="1" customWidth="1"/>
    <col min="12555" max="12555" width="13" style="21" customWidth="1"/>
    <col min="12556" max="12800" width="9.140625" style="21"/>
    <col min="12801" max="12801" width="8.42578125" style="21" customWidth="1"/>
    <col min="12802" max="12802" width="44.85546875" style="21" customWidth="1"/>
    <col min="12803" max="12803" width="9.140625" style="21"/>
    <col min="12804" max="12804" width="9" style="21" bestFit="1" customWidth="1"/>
    <col min="12805" max="12805" width="9.85546875" style="21" customWidth="1"/>
    <col min="12806" max="12806" width="9.7109375" style="21" bestFit="1" customWidth="1"/>
    <col min="12807" max="12808" width="9.85546875" style="21" customWidth="1"/>
    <col min="12809" max="12809" width="9.140625" style="21"/>
    <col min="12810" max="12810" width="10.28515625" style="21" bestFit="1" customWidth="1"/>
    <col min="12811" max="12811" width="13" style="21" customWidth="1"/>
    <col min="12812" max="13056" width="9.140625" style="21"/>
    <col min="13057" max="13057" width="8.42578125" style="21" customWidth="1"/>
    <col min="13058" max="13058" width="44.85546875" style="21" customWidth="1"/>
    <col min="13059" max="13059" width="9.140625" style="21"/>
    <col min="13060" max="13060" width="9" style="21" bestFit="1" customWidth="1"/>
    <col min="13061" max="13061" width="9.85546875" style="21" customWidth="1"/>
    <col min="13062" max="13062" width="9.7109375" style="21" bestFit="1" customWidth="1"/>
    <col min="13063" max="13064" width="9.85546875" style="21" customWidth="1"/>
    <col min="13065" max="13065" width="9.140625" style="21"/>
    <col min="13066" max="13066" width="10.28515625" style="21" bestFit="1" customWidth="1"/>
    <col min="13067" max="13067" width="13" style="21" customWidth="1"/>
    <col min="13068" max="13312" width="9.140625" style="21"/>
    <col min="13313" max="13313" width="8.42578125" style="21" customWidth="1"/>
    <col min="13314" max="13314" width="44.85546875" style="21" customWidth="1"/>
    <col min="13315" max="13315" width="9.140625" style="21"/>
    <col min="13316" max="13316" width="9" style="21" bestFit="1" customWidth="1"/>
    <col min="13317" max="13317" width="9.85546875" style="21" customWidth="1"/>
    <col min="13318" max="13318" width="9.7109375" style="21" bestFit="1" customWidth="1"/>
    <col min="13319" max="13320" width="9.85546875" style="21" customWidth="1"/>
    <col min="13321" max="13321" width="9.140625" style="21"/>
    <col min="13322" max="13322" width="10.28515625" style="21" bestFit="1" customWidth="1"/>
    <col min="13323" max="13323" width="13" style="21" customWidth="1"/>
    <col min="13324" max="13568" width="9.140625" style="21"/>
    <col min="13569" max="13569" width="8.42578125" style="21" customWidth="1"/>
    <col min="13570" max="13570" width="44.85546875" style="21" customWidth="1"/>
    <col min="13571" max="13571" width="9.140625" style="21"/>
    <col min="13572" max="13572" width="9" style="21" bestFit="1" customWidth="1"/>
    <col min="13573" max="13573" width="9.85546875" style="21" customWidth="1"/>
    <col min="13574" max="13574" width="9.7109375" style="21" bestFit="1" customWidth="1"/>
    <col min="13575" max="13576" width="9.85546875" style="21" customWidth="1"/>
    <col min="13577" max="13577" width="9.140625" style="21"/>
    <col min="13578" max="13578" width="10.28515625" style="21" bestFit="1" customWidth="1"/>
    <col min="13579" max="13579" width="13" style="21" customWidth="1"/>
    <col min="13580" max="13824" width="9.140625" style="21"/>
    <col min="13825" max="13825" width="8.42578125" style="21" customWidth="1"/>
    <col min="13826" max="13826" width="44.85546875" style="21" customWidth="1"/>
    <col min="13827" max="13827" width="9.140625" style="21"/>
    <col min="13828" max="13828" width="9" style="21" bestFit="1" customWidth="1"/>
    <col min="13829" max="13829" width="9.85546875" style="21" customWidth="1"/>
    <col min="13830" max="13830" width="9.7109375" style="21" bestFit="1" customWidth="1"/>
    <col min="13831" max="13832" width="9.85546875" style="21" customWidth="1"/>
    <col min="13833" max="13833" width="9.140625" style="21"/>
    <col min="13834" max="13834" width="10.28515625" style="21" bestFit="1" customWidth="1"/>
    <col min="13835" max="13835" width="13" style="21" customWidth="1"/>
    <col min="13836" max="14080" width="9.140625" style="21"/>
    <col min="14081" max="14081" width="8.42578125" style="21" customWidth="1"/>
    <col min="14082" max="14082" width="44.85546875" style="21" customWidth="1"/>
    <col min="14083" max="14083" width="9.140625" style="21"/>
    <col min="14084" max="14084" width="9" style="21" bestFit="1" customWidth="1"/>
    <col min="14085" max="14085" width="9.85546875" style="21" customWidth="1"/>
    <col min="14086" max="14086" width="9.7109375" style="21" bestFit="1" customWidth="1"/>
    <col min="14087" max="14088" width="9.85546875" style="21" customWidth="1"/>
    <col min="14089" max="14089" width="9.140625" style="21"/>
    <col min="14090" max="14090" width="10.28515625" style="21" bestFit="1" customWidth="1"/>
    <col min="14091" max="14091" width="13" style="21" customWidth="1"/>
    <col min="14092" max="14336" width="9.140625" style="21"/>
    <col min="14337" max="14337" width="8.42578125" style="21" customWidth="1"/>
    <col min="14338" max="14338" width="44.85546875" style="21" customWidth="1"/>
    <col min="14339" max="14339" width="9.140625" style="21"/>
    <col min="14340" max="14340" width="9" style="21" bestFit="1" customWidth="1"/>
    <col min="14341" max="14341" width="9.85546875" style="21" customWidth="1"/>
    <col min="14342" max="14342" width="9.7109375" style="21" bestFit="1" customWidth="1"/>
    <col min="14343" max="14344" width="9.85546875" style="21" customWidth="1"/>
    <col min="14345" max="14345" width="9.140625" style="21"/>
    <col min="14346" max="14346" width="10.28515625" style="21" bestFit="1" customWidth="1"/>
    <col min="14347" max="14347" width="13" style="21" customWidth="1"/>
    <col min="14348" max="14592" width="9.140625" style="21"/>
    <col min="14593" max="14593" width="8.42578125" style="21" customWidth="1"/>
    <col min="14594" max="14594" width="44.85546875" style="21" customWidth="1"/>
    <col min="14595" max="14595" width="9.140625" style="21"/>
    <col min="14596" max="14596" width="9" style="21" bestFit="1" customWidth="1"/>
    <col min="14597" max="14597" width="9.85546875" style="21" customWidth="1"/>
    <col min="14598" max="14598" width="9.7109375" style="21" bestFit="1" customWidth="1"/>
    <col min="14599" max="14600" width="9.85546875" style="21" customWidth="1"/>
    <col min="14601" max="14601" width="9.140625" style="21"/>
    <col min="14602" max="14602" width="10.28515625" style="21" bestFit="1" customWidth="1"/>
    <col min="14603" max="14603" width="13" style="21" customWidth="1"/>
    <col min="14604" max="14848" width="9.140625" style="21"/>
    <col min="14849" max="14849" width="8.42578125" style="21" customWidth="1"/>
    <col min="14850" max="14850" width="44.85546875" style="21" customWidth="1"/>
    <col min="14851" max="14851" width="9.140625" style="21"/>
    <col min="14852" max="14852" width="9" style="21" bestFit="1" customWidth="1"/>
    <col min="14853" max="14853" width="9.85546875" style="21" customWidth="1"/>
    <col min="14854" max="14854" width="9.7109375" style="21" bestFit="1" customWidth="1"/>
    <col min="14855" max="14856" width="9.85546875" style="21" customWidth="1"/>
    <col min="14857" max="14857" width="9.140625" style="21"/>
    <col min="14858" max="14858" width="10.28515625" style="21" bestFit="1" customWidth="1"/>
    <col min="14859" max="14859" width="13" style="21" customWidth="1"/>
    <col min="14860" max="15104" width="9.140625" style="21"/>
    <col min="15105" max="15105" width="8.42578125" style="21" customWidth="1"/>
    <col min="15106" max="15106" width="44.85546875" style="21" customWidth="1"/>
    <col min="15107" max="15107" width="9.140625" style="21"/>
    <col min="15108" max="15108" width="9" style="21" bestFit="1" customWidth="1"/>
    <col min="15109" max="15109" width="9.85546875" style="21" customWidth="1"/>
    <col min="15110" max="15110" width="9.7109375" style="21" bestFit="1" customWidth="1"/>
    <col min="15111" max="15112" width="9.85546875" style="21" customWidth="1"/>
    <col min="15113" max="15113" width="9.140625" style="21"/>
    <col min="15114" max="15114" width="10.28515625" style="21" bestFit="1" customWidth="1"/>
    <col min="15115" max="15115" width="13" style="21" customWidth="1"/>
    <col min="15116" max="15360" width="9.140625" style="21"/>
    <col min="15361" max="15361" width="8.42578125" style="21" customWidth="1"/>
    <col min="15362" max="15362" width="44.85546875" style="21" customWidth="1"/>
    <col min="15363" max="15363" width="9.140625" style="21"/>
    <col min="15364" max="15364" width="9" style="21" bestFit="1" customWidth="1"/>
    <col min="15365" max="15365" width="9.85546875" style="21" customWidth="1"/>
    <col min="15366" max="15366" width="9.7109375" style="21" bestFit="1" customWidth="1"/>
    <col min="15367" max="15368" width="9.85546875" style="21" customWidth="1"/>
    <col min="15369" max="15369" width="9.140625" style="21"/>
    <col min="15370" max="15370" width="10.28515625" style="21" bestFit="1" customWidth="1"/>
    <col min="15371" max="15371" width="13" style="21" customWidth="1"/>
    <col min="15372" max="15616" width="9.140625" style="21"/>
    <col min="15617" max="15617" width="8.42578125" style="21" customWidth="1"/>
    <col min="15618" max="15618" width="44.85546875" style="21" customWidth="1"/>
    <col min="15619" max="15619" width="9.140625" style="21"/>
    <col min="15620" max="15620" width="9" style="21" bestFit="1" customWidth="1"/>
    <col min="15621" max="15621" width="9.85546875" style="21" customWidth="1"/>
    <col min="15622" max="15622" width="9.7109375" style="21" bestFit="1" customWidth="1"/>
    <col min="15623" max="15624" width="9.85546875" style="21" customWidth="1"/>
    <col min="15625" max="15625" width="9.140625" style="21"/>
    <col min="15626" max="15626" width="10.28515625" style="21" bestFit="1" customWidth="1"/>
    <col min="15627" max="15627" width="13" style="21" customWidth="1"/>
    <col min="15628" max="15872" width="9.140625" style="21"/>
    <col min="15873" max="15873" width="8.42578125" style="21" customWidth="1"/>
    <col min="15874" max="15874" width="44.85546875" style="21" customWidth="1"/>
    <col min="15875" max="15875" width="9.140625" style="21"/>
    <col min="15876" max="15876" width="9" style="21" bestFit="1" customWidth="1"/>
    <col min="15877" max="15877" width="9.85546875" style="21" customWidth="1"/>
    <col min="15878" max="15878" width="9.7109375" style="21" bestFit="1" customWidth="1"/>
    <col min="15879" max="15880" width="9.85546875" style="21" customWidth="1"/>
    <col min="15881" max="15881" width="9.140625" style="21"/>
    <col min="15882" max="15882" width="10.28515625" style="21" bestFit="1" customWidth="1"/>
    <col min="15883" max="15883" width="13" style="21" customWidth="1"/>
    <col min="15884" max="16128" width="9.140625" style="21"/>
    <col min="16129" max="16129" width="8.42578125" style="21" customWidth="1"/>
    <col min="16130" max="16130" width="44.85546875" style="21" customWidth="1"/>
    <col min="16131" max="16131" width="9.140625" style="21"/>
    <col min="16132" max="16132" width="9" style="21" bestFit="1" customWidth="1"/>
    <col min="16133" max="16133" width="9.85546875" style="21" customWidth="1"/>
    <col min="16134" max="16134" width="9.7109375" style="21" bestFit="1" customWidth="1"/>
    <col min="16135" max="16136" width="9.85546875" style="21" customWidth="1"/>
    <col min="16137" max="16137" width="9.140625" style="21"/>
    <col min="16138" max="16138" width="10.28515625" style="21" bestFit="1" customWidth="1"/>
    <col min="16139" max="16139" width="13" style="21" customWidth="1"/>
    <col min="16140" max="16384" width="9.140625" style="21"/>
  </cols>
  <sheetData>
    <row r="11" spans="1:11" ht="26.25" customHeight="1">
      <c r="A11" s="473" t="s">
        <v>7937</v>
      </c>
      <c r="B11" s="473"/>
      <c r="C11" s="473"/>
      <c r="D11" s="473"/>
      <c r="E11" s="473"/>
      <c r="F11" s="473"/>
      <c r="G11" s="473"/>
      <c r="H11" s="473"/>
      <c r="I11" s="473"/>
      <c r="J11" s="473"/>
      <c r="K11" s="473"/>
    </row>
    <row r="12" spans="1:11" ht="15">
      <c r="A12" s="22"/>
      <c r="B12" s="22"/>
      <c r="C12" s="22"/>
      <c r="D12" s="22"/>
      <c r="E12" s="22"/>
      <c r="F12" s="22"/>
      <c r="G12" s="22"/>
      <c r="H12" s="23"/>
    </row>
    <row r="13" spans="1:11" ht="15.75">
      <c r="A13" s="16" t="s">
        <v>37</v>
      </c>
      <c r="B13" s="474" t="str">
        <f>ORÇAMENTO!B3</f>
        <v>REFORMA E AMPLIAÇÃO DO INSTITUTO MÉDICO LEGAL (IML)</v>
      </c>
      <c r="C13" s="475"/>
      <c r="D13" s="475"/>
      <c r="E13" s="475"/>
      <c r="F13" s="475"/>
      <c r="G13" s="475"/>
      <c r="H13" s="475"/>
      <c r="I13" s="475"/>
      <c r="J13" s="475"/>
      <c r="K13" s="475"/>
    </row>
    <row r="14" spans="1:11" ht="15.75">
      <c r="A14" s="17" t="s">
        <v>7946</v>
      </c>
      <c r="B14" s="476" t="str">
        <f>ORÇAMENTO!B4</f>
        <v>AV. DA SAUDADE, 936, BAIRRO CORINTO, EM FERNANDÓPOLIS-SP</v>
      </c>
      <c r="C14" s="477"/>
      <c r="D14" s="477"/>
      <c r="E14" s="477"/>
      <c r="F14" s="477"/>
      <c r="G14" s="477"/>
      <c r="H14" s="477"/>
      <c r="I14" s="477"/>
      <c r="J14" s="477"/>
      <c r="K14" s="477"/>
    </row>
    <row r="15" spans="1:11" ht="13.5" thickBot="1"/>
    <row r="16" spans="1:11" ht="13.5" thickBot="1">
      <c r="A16" s="24" t="str">
        <f>ORÇAMENTO!A9</f>
        <v>1.0</v>
      </c>
      <c r="B16" s="37" t="str">
        <f>ORÇAMENTO!D9</f>
        <v>SERVIÇOS PRELIMINARES</v>
      </c>
      <c r="C16" s="25"/>
      <c r="D16" s="25"/>
      <c r="E16" s="25"/>
      <c r="F16" s="25"/>
      <c r="G16" s="25"/>
      <c r="H16" s="25"/>
      <c r="I16" s="25"/>
      <c r="J16" s="25"/>
      <c r="K16" s="26"/>
    </row>
    <row r="18" spans="1:11">
      <c r="A18" s="36" t="str">
        <f>ORÇAMENTO!A10</f>
        <v>1.1</v>
      </c>
      <c r="B18" s="33" t="str">
        <f>ORÇAMENTO!D10</f>
        <v>Placa em lona com impressão digital e estrutura em madeira</v>
      </c>
      <c r="C18" s="27"/>
      <c r="D18" s="27"/>
      <c r="E18" s="27"/>
      <c r="F18" s="27"/>
      <c r="G18" s="27"/>
      <c r="H18" s="27"/>
      <c r="I18" s="27"/>
      <c r="J18" s="27"/>
      <c r="K18" s="27"/>
    </row>
    <row r="19" spans="1:11">
      <c r="A19" s="53"/>
      <c r="B19" s="54"/>
      <c r="C19" s="55"/>
      <c r="D19" s="53"/>
      <c r="E19" s="56"/>
      <c r="F19" s="53"/>
      <c r="G19" s="53"/>
      <c r="H19" s="53"/>
      <c r="I19" s="53"/>
      <c r="J19" s="53"/>
      <c r="K19" s="53"/>
    </row>
    <row r="20" spans="1:11">
      <c r="A20" s="53"/>
      <c r="B20" s="54"/>
      <c r="C20" s="60" t="s">
        <v>7992</v>
      </c>
      <c r="D20" s="54"/>
      <c r="E20" s="57" t="s">
        <v>7993</v>
      </c>
      <c r="F20" s="53"/>
      <c r="G20" s="53"/>
      <c r="H20" s="53"/>
      <c r="I20" s="53"/>
      <c r="J20" s="53"/>
      <c r="K20" s="53"/>
    </row>
    <row r="21" spans="1:11">
      <c r="A21" s="53"/>
      <c r="B21" s="54" t="s">
        <v>7991</v>
      </c>
      <c r="C21" s="45">
        <v>2.4</v>
      </c>
      <c r="D21" s="28" t="s">
        <v>7940</v>
      </c>
      <c r="E21" s="45">
        <v>1.2</v>
      </c>
      <c r="F21" s="28" t="s">
        <v>7938</v>
      </c>
      <c r="G21" s="56">
        <f>ROUND(C21*E21,2)</f>
        <v>2.88</v>
      </c>
      <c r="H21" s="53" t="s">
        <v>7941</v>
      </c>
      <c r="I21" s="53"/>
      <c r="J21" s="53"/>
      <c r="K21" s="53"/>
    </row>
    <row r="22" spans="1:11">
      <c r="A22" s="53"/>
      <c r="B22" s="53"/>
      <c r="C22" s="56"/>
      <c r="D22" s="53"/>
      <c r="E22" s="56"/>
      <c r="F22" s="53"/>
      <c r="G22" s="53"/>
      <c r="H22" s="53"/>
      <c r="I22" s="53"/>
      <c r="J22" s="53"/>
      <c r="K22" s="53"/>
    </row>
    <row r="23" spans="1:11">
      <c r="A23" s="53"/>
      <c r="B23" s="53"/>
      <c r="C23" s="56"/>
      <c r="D23" s="53"/>
      <c r="E23" s="56"/>
      <c r="F23" s="53"/>
      <c r="G23" s="53"/>
      <c r="H23" s="68" t="s">
        <v>7942</v>
      </c>
      <c r="I23" s="69" t="s">
        <v>7938</v>
      </c>
      <c r="J23" s="59">
        <f>G21</f>
        <v>2.88</v>
      </c>
      <c r="K23" s="58" t="str">
        <f>H21</f>
        <v>m²</v>
      </c>
    </row>
    <row r="24" spans="1:11" ht="13.5" thickBot="1">
      <c r="A24" s="53"/>
      <c r="B24" s="53"/>
      <c r="C24" s="56"/>
      <c r="D24" s="53"/>
      <c r="E24" s="56"/>
      <c r="F24" s="53"/>
      <c r="G24" s="53"/>
      <c r="H24" s="53"/>
      <c r="I24" s="56"/>
      <c r="J24" s="53"/>
      <c r="K24" s="53"/>
    </row>
    <row r="25" spans="1:11" ht="13.5" thickBot="1">
      <c r="A25" s="24" t="str">
        <f>ORÇAMENTO!A13</f>
        <v>2.0</v>
      </c>
      <c r="B25" s="37" t="str">
        <f>ORÇAMENTO!D13</f>
        <v>DEMOLIÇÕES E RETIRADAS</v>
      </c>
      <c r="C25" s="25"/>
      <c r="D25" s="25"/>
      <c r="E25" s="25"/>
      <c r="F25" s="25"/>
      <c r="G25" s="25"/>
      <c r="H25" s="25"/>
      <c r="I25" s="25"/>
      <c r="J25" s="25"/>
      <c r="K25" s="26"/>
    </row>
    <row r="27" spans="1:11">
      <c r="A27" s="36" t="str">
        <f>ORÇAMENTO!A14</f>
        <v>2.1</v>
      </c>
      <c r="B27" s="33" t="str">
        <f>ORÇAMENTO!D14</f>
        <v>Demolição manual de alvenaria de elevação ou elemento vazado, incluindo revestimento</v>
      </c>
      <c r="C27" s="27"/>
      <c r="D27" s="27"/>
      <c r="E27" s="27"/>
      <c r="F27" s="27"/>
      <c r="G27" s="27"/>
      <c r="H27" s="27"/>
      <c r="I27" s="27"/>
      <c r="J27" s="27"/>
      <c r="K27" s="27"/>
    </row>
    <row r="29" spans="1:11">
      <c r="A29" s="53"/>
      <c r="B29" s="54"/>
      <c r="C29" s="60" t="s">
        <v>7992</v>
      </c>
      <c r="D29" s="54"/>
      <c r="E29" s="57" t="s">
        <v>7993</v>
      </c>
      <c r="F29" s="54"/>
      <c r="G29" s="57" t="s">
        <v>8119</v>
      </c>
      <c r="H29" s="53"/>
      <c r="I29" s="53"/>
      <c r="J29" s="53"/>
      <c r="K29" s="53"/>
    </row>
    <row r="30" spans="1:11">
      <c r="A30" s="53"/>
      <c r="B30" s="54" t="s">
        <v>8636</v>
      </c>
      <c r="C30" s="45">
        <v>4.6500000000000004</v>
      </c>
      <c r="D30" s="28" t="s">
        <v>7940</v>
      </c>
      <c r="E30" s="45">
        <v>3</v>
      </c>
      <c r="F30" s="28" t="s">
        <v>7940</v>
      </c>
      <c r="G30" s="45">
        <v>0.15</v>
      </c>
      <c r="H30" s="28" t="s">
        <v>7938</v>
      </c>
      <c r="I30" s="56">
        <f>ROUND(C30*E30*G30,2)</f>
        <v>2.09</v>
      </c>
      <c r="J30" s="53" t="s">
        <v>7995</v>
      </c>
      <c r="K30" s="53"/>
    </row>
    <row r="31" spans="1:11">
      <c r="A31" s="53"/>
      <c r="B31" s="54" t="s">
        <v>8637</v>
      </c>
      <c r="C31" s="45">
        <v>1.5</v>
      </c>
      <c r="D31" s="28" t="s">
        <v>7940</v>
      </c>
      <c r="E31" s="45">
        <v>3</v>
      </c>
      <c r="F31" s="28" t="s">
        <v>7940</v>
      </c>
      <c r="G31" s="45">
        <v>0.15</v>
      </c>
      <c r="H31" s="28" t="s">
        <v>7938</v>
      </c>
      <c r="I31" s="56">
        <f>ROUND(C31*E31*G31,2)</f>
        <v>0.68</v>
      </c>
      <c r="J31" s="53" t="s">
        <v>7995</v>
      </c>
      <c r="K31" s="53"/>
    </row>
    <row r="32" spans="1:11">
      <c r="A32" s="53"/>
      <c r="B32" s="54" t="s">
        <v>8638</v>
      </c>
      <c r="C32" s="45">
        <v>2.75</v>
      </c>
      <c r="D32" s="28" t="s">
        <v>7940</v>
      </c>
      <c r="E32" s="45">
        <v>3</v>
      </c>
      <c r="F32" s="28" t="s">
        <v>7940</v>
      </c>
      <c r="G32" s="45">
        <v>0.15</v>
      </c>
      <c r="H32" s="28" t="s">
        <v>7938</v>
      </c>
      <c r="I32" s="56">
        <f>ROUND(C32*E32*G32,2)</f>
        <v>1.24</v>
      </c>
      <c r="J32" s="53" t="s">
        <v>7995</v>
      </c>
      <c r="K32" s="53"/>
    </row>
    <row r="33" spans="1:11">
      <c r="A33" s="53"/>
      <c r="B33" s="54" t="s">
        <v>8639</v>
      </c>
      <c r="C33" s="45">
        <v>2.35</v>
      </c>
      <c r="D33" s="28" t="s">
        <v>7940</v>
      </c>
      <c r="E33" s="45">
        <v>3</v>
      </c>
      <c r="F33" s="28" t="s">
        <v>7940</v>
      </c>
      <c r="G33" s="45">
        <v>0.15</v>
      </c>
      <c r="H33" s="28" t="s">
        <v>7938</v>
      </c>
      <c r="I33" s="56">
        <f>ROUND(C33*E33*G33,2)</f>
        <v>1.06</v>
      </c>
      <c r="J33" s="53" t="s">
        <v>7995</v>
      </c>
      <c r="K33" s="53"/>
    </row>
    <row r="34" spans="1:11">
      <c r="A34" s="53"/>
      <c r="B34" s="54" t="s">
        <v>8639</v>
      </c>
      <c r="C34" s="45">
        <v>1.05</v>
      </c>
      <c r="D34" s="28" t="s">
        <v>7940</v>
      </c>
      <c r="E34" s="45">
        <v>2.15</v>
      </c>
      <c r="F34" s="28" t="s">
        <v>7940</v>
      </c>
      <c r="G34" s="45">
        <v>0.15</v>
      </c>
      <c r="H34" s="28" t="s">
        <v>7938</v>
      </c>
      <c r="I34" s="56">
        <f>ROUND(C34*E34*G34,2)</f>
        <v>0.34</v>
      </c>
      <c r="J34" s="53" t="s">
        <v>7995</v>
      </c>
      <c r="K34" s="53"/>
    </row>
    <row r="35" spans="1:11">
      <c r="A35" s="53"/>
      <c r="B35" s="54" t="s">
        <v>8640</v>
      </c>
      <c r="C35" s="45">
        <v>1.28</v>
      </c>
      <c r="D35" s="28" t="s">
        <v>7940</v>
      </c>
      <c r="E35" s="45">
        <v>3</v>
      </c>
      <c r="F35" s="28" t="s">
        <v>7940</v>
      </c>
      <c r="G35" s="45">
        <v>0.15</v>
      </c>
      <c r="H35" s="28" t="s">
        <v>7938</v>
      </c>
      <c r="I35" s="56">
        <f t="shared" ref="I35:I36" si="0">ROUND(C35*E35*G35,2)</f>
        <v>0.57999999999999996</v>
      </c>
      <c r="J35" s="53" t="s">
        <v>7995</v>
      </c>
      <c r="K35" s="53"/>
    </row>
    <row r="36" spans="1:11">
      <c r="A36" s="53"/>
      <c r="B36" s="54" t="s">
        <v>8641</v>
      </c>
      <c r="C36" s="45">
        <v>1.17</v>
      </c>
      <c r="D36" s="28" t="s">
        <v>7940</v>
      </c>
      <c r="E36" s="45">
        <v>3</v>
      </c>
      <c r="F36" s="28" t="s">
        <v>7940</v>
      </c>
      <c r="G36" s="45">
        <v>0.15</v>
      </c>
      <c r="H36" s="28" t="s">
        <v>7938</v>
      </c>
      <c r="I36" s="56">
        <f t="shared" si="0"/>
        <v>0.53</v>
      </c>
      <c r="J36" s="53" t="s">
        <v>7995</v>
      </c>
      <c r="K36" s="53"/>
    </row>
    <row r="37" spans="1:11">
      <c r="A37" s="53"/>
      <c r="B37" s="54" t="s">
        <v>8642</v>
      </c>
      <c r="C37" s="45">
        <v>0.5</v>
      </c>
      <c r="D37" s="28" t="s">
        <v>7940</v>
      </c>
      <c r="E37" s="45">
        <v>3</v>
      </c>
      <c r="F37" s="28" t="s">
        <v>7940</v>
      </c>
      <c r="G37" s="45">
        <v>0.15</v>
      </c>
      <c r="H37" s="28" t="s">
        <v>7938</v>
      </c>
      <c r="I37" s="56">
        <f t="shared" ref="I37" si="1">ROUND(C37*E37*G37,2)</f>
        <v>0.23</v>
      </c>
      <c r="J37" s="53" t="s">
        <v>7995</v>
      </c>
      <c r="K37" s="53"/>
    </row>
    <row r="38" spans="1:11">
      <c r="A38" s="53"/>
      <c r="B38" s="54" t="s">
        <v>8642</v>
      </c>
      <c r="C38" s="45">
        <v>0.5</v>
      </c>
      <c r="D38" s="28" t="s">
        <v>7940</v>
      </c>
      <c r="E38" s="45">
        <v>3</v>
      </c>
      <c r="F38" s="28" t="s">
        <v>7940</v>
      </c>
      <c r="G38" s="45">
        <v>0.15</v>
      </c>
      <c r="H38" s="28" t="s">
        <v>7938</v>
      </c>
      <c r="I38" s="56">
        <f t="shared" ref="I38" si="2">ROUND(C38*E38*G38,2)</f>
        <v>0.23</v>
      </c>
      <c r="J38" s="53" t="s">
        <v>7995</v>
      </c>
      <c r="K38" s="53"/>
    </row>
    <row r="39" spans="1:11">
      <c r="A39" s="53"/>
      <c r="B39" s="54" t="s">
        <v>8648</v>
      </c>
      <c r="C39" s="45">
        <v>2.6</v>
      </c>
      <c r="D39" s="28" t="s">
        <v>7940</v>
      </c>
      <c r="E39" s="45">
        <v>1.4</v>
      </c>
      <c r="F39" s="28" t="s">
        <v>7940</v>
      </c>
      <c r="G39" s="45">
        <v>0.15</v>
      </c>
      <c r="H39" s="28" t="s">
        <v>7938</v>
      </c>
      <c r="I39" s="56">
        <f>ROUND(C39*E39*G39,2)</f>
        <v>0.55000000000000004</v>
      </c>
      <c r="J39" s="53" t="s">
        <v>7995</v>
      </c>
      <c r="K39" s="53"/>
    </row>
    <row r="40" spans="1:11">
      <c r="A40" s="53"/>
      <c r="B40" s="54"/>
      <c r="C40" s="45"/>
      <c r="D40" s="28"/>
      <c r="E40" s="45"/>
      <c r="F40" s="28"/>
      <c r="G40" s="45" t="s">
        <v>8080</v>
      </c>
      <c r="H40" s="28" t="s">
        <v>7938</v>
      </c>
      <c r="I40" s="56">
        <f>SUM(I30:I39)</f>
        <v>7.5300000000000011</v>
      </c>
      <c r="J40" s="53" t="s">
        <v>7995</v>
      </c>
      <c r="K40" s="53"/>
    </row>
    <row r="41" spans="1:11">
      <c r="A41" s="53"/>
      <c r="B41" s="54"/>
      <c r="C41" s="45"/>
      <c r="D41" s="28"/>
      <c r="E41" s="45"/>
      <c r="F41" s="28"/>
      <c r="G41" s="45"/>
      <c r="H41" s="28"/>
      <c r="I41" s="56"/>
      <c r="J41" s="53"/>
      <c r="K41" s="53"/>
    </row>
    <row r="42" spans="1:11">
      <c r="A42" s="53"/>
      <c r="B42" s="54"/>
      <c r="C42" s="45"/>
      <c r="D42" s="28"/>
      <c r="E42" s="45"/>
      <c r="F42" s="28"/>
      <c r="G42" s="45"/>
      <c r="H42" s="68" t="s">
        <v>7942</v>
      </c>
      <c r="I42" s="69" t="s">
        <v>7938</v>
      </c>
      <c r="J42" s="59">
        <f>I40</f>
        <v>7.5300000000000011</v>
      </c>
      <c r="K42" s="58" t="str">
        <f>J40</f>
        <v>m³</v>
      </c>
    </row>
    <row r="43" spans="1:11">
      <c r="A43" s="53"/>
      <c r="B43" s="54"/>
      <c r="C43" s="45"/>
      <c r="D43" s="28"/>
      <c r="E43" s="45"/>
      <c r="F43" s="28"/>
      <c r="G43" s="45"/>
      <c r="H43" s="28"/>
      <c r="I43" s="56"/>
      <c r="J43" s="53"/>
      <c r="K43" s="53"/>
    </row>
    <row r="44" spans="1:11">
      <c r="A44" s="36" t="str">
        <f>ORÇAMENTO!A15</f>
        <v>2.2</v>
      </c>
      <c r="B44" s="33" t="str">
        <f>ORÇAMENTO!D15</f>
        <v>Retirada de esquadria metálica em geral</v>
      </c>
      <c r="C44" s="27"/>
      <c r="D44" s="27"/>
      <c r="E44" s="27"/>
      <c r="F44" s="27"/>
      <c r="G44" s="27"/>
      <c r="H44" s="27"/>
      <c r="I44" s="27"/>
      <c r="J44" s="27"/>
      <c r="K44" s="27"/>
    </row>
    <row r="46" spans="1:11">
      <c r="A46" s="53"/>
      <c r="B46" s="54"/>
      <c r="C46" s="60" t="s">
        <v>7999</v>
      </c>
      <c r="D46" s="54"/>
      <c r="E46" s="57" t="s">
        <v>7993</v>
      </c>
      <c r="F46" s="53"/>
      <c r="G46" s="53"/>
      <c r="H46" s="53"/>
      <c r="I46" s="53"/>
      <c r="J46" s="53"/>
      <c r="K46" s="53"/>
    </row>
    <row r="47" spans="1:11">
      <c r="A47" s="53"/>
      <c r="B47" s="54" t="s">
        <v>8643</v>
      </c>
      <c r="C47" s="45">
        <v>2</v>
      </c>
      <c r="D47" s="28" t="s">
        <v>7940</v>
      </c>
      <c r="E47" s="45">
        <v>0.6</v>
      </c>
      <c r="F47" s="28" t="s">
        <v>7938</v>
      </c>
      <c r="G47" s="56">
        <f t="shared" ref="G47:G52" si="3">ROUND(C47*E47,2)</f>
        <v>1.2</v>
      </c>
      <c r="H47" s="53" t="s">
        <v>7941</v>
      </c>
      <c r="I47" s="53"/>
      <c r="J47" s="53"/>
      <c r="K47" s="53"/>
    </row>
    <row r="48" spans="1:11">
      <c r="A48" s="53"/>
      <c r="B48" s="54" t="s">
        <v>8644</v>
      </c>
      <c r="C48" s="45">
        <v>1</v>
      </c>
      <c r="D48" s="28" t="s">
        <v>7940</v>
      </c>
      <c r="E48" s="45">
        <v>0.6</v>
      </c>
      <c r="F48" s="28" t="s">
        <v>7938</v>
      </c>
      <c r="G48" s="56">
        <f t="shared" si="3"/>
        <v>0.6</v>
      </c>
      <c r="H48" s="53" t="s">
        <v>7941</v>
      </c>
      <c r="I48" s="53"/>
      <c r="J48" s="53"/>
      <c r="K48" s="53"/>
    </row>
    <row r="49" spans="1:11">
      <c r="A49" s="53"/>
      <c r="B49" s="54" t="s">
        <v>8645</v>
      </c>
      <c r="C49" s="45">
        <v>1</v>
      </c>
      <c r="D49" s="28" t="s">
        <v>7940</v>
      </c>
      <c r="E49" s="45">
        <v>0.6</v>
      </c>
      <c r="F49" s="28" t="s">
        <v>7938</v>
      </c>
      <c r="G49" s="56">
        <f t="shared" si="3"/>
        <v>0.6</v>
      </c>
      <c r="H49" s="53" t="s">
        <v>7941</v>
      </c>
      <c r="I49" s="53"/>
      <c r="J49" s="53"/>
      <c r="K49" s="53"/>
    </row>
    <row r="50" spans="1:11">
      <c r="A50" s="53"/>
      <c r="B50" s="54" t="s">
        <v>8647</v>
      </c>
      <c r="C50" s="45">
        <v>1</v>
      </c>
      <c r="D50" s="28" t="s">
        <v>7940</v>
      </c>
      <c r="E50" s="45">
        <v>2.2000000000000002</v>
      </c>
      <c r="F50" s="28" t="s">
        <v>7938</v>
      </c>
      <c r="G50" s="56">
        <f t="shared" si="3"/>
        <v>2.2000000000000002</v>
      </c>
      <c r="H50" s="53" t="s">
        <v>7941</v>
      </c>
      <c r="I50" s="53"/>
      <c r="J50" s="53"/>
      <c r="K50" s="53"/>
    </row>
    <row r="51" spans="1:11">
      <c r="A51" s="53"/>
      <c r="B51" s="54" t="s">
        <v>8637</v>
      </c>
      <c r="C51" s="45">
        <v>2</v>
      </c>
      <c r="D51" s="28" t="s">
        <v>7940</v>
      </c>
      <c r="E51" s="45">
        <v>2.1</v>
      </c>
      <c r="F51" s="28" t="s">
        <v>7938</v>
      </c>
      <c r="G51" s="56">
        <f t="shared" si="3"/>
        <v>4.2</v>
      </c>
      <c r="H51" s="53" t="s">
        <v>7941</v>
      </c>
      <c r="I51" s="53"/>
      <c r="J51" s="53"/>
      <c r="K51" s="53"/>
    </row>
    <row r="52" spans="1:11">
      <c r="A52" s="53"/>
      <c r="B52" s="54" t="s">
        <v>8735</v>
      </c>
      <c r="C52" s="45">
        <v>6.9</v>
      </c>
      <c r="D52" s="28" t="s">
        <v>7940</v>
      </c>
      <c r="E52" s="45">
        <v>2.1</v>
      </c>
      <c r="F52" s="28" t="s">
        <v>7938</v>
      </c>
      <c r="G52" s="56">
        <f t="shared" si="3"/>
        <v>14.49</v>
      </c>
      <c r="H52" s="53" t="s">
        <v>7941</v>
      </c>
      <c r="I52" s="53"/>
      <c r="J52" s="53"/>
      <c r="K52" s="53"/>
    </row>
    <row r="53" spans="1:11">
      <c r="A53" s="53"/>
      <c r="B53" s="54"/>
      <c r="C53" s="45"/>
      <c r="D53" s="28"/>
      <c r="E53" s="45" t="s">
        <v>8080</v>
      </c>
      <c r="F53" s="28" t="s">
        <v>7938</v>
      </c>
      <c r="G53" s="56">
        <f>SUM(G47:G52)</f>
        <v>23.29</v>
      </c>
      <c r="H53" s="53" t="s">
        <v>7941</v>
      </c>
      <c r="I53" s="53"/>
      <c r="J53" s="53"/>
      <c r="K53" s="53"/>
    </row>
    <row r="54" spans="1:11">
      <c r="A54" s="53"/>
      <c r="B54" s="53"/>
      <c r="C54" s="56"/>
      <c r="D54" s="53"/>
      <c r="E54" s="56"/>
      <c r="F54" s="53"/>
      <c r="G54" s="53"/>
      <c r="H54" s="53"/>
      <c r="I54" s="53"/>
      <c r="J54" s="53"/>
      <c r="K54" s="53"/>
    </row>
    <row r="55" spans="1:11">
      <c r="A55" s="53"/>
      <c r="B55" s="53"/>
      <c r="C55" s="56"/>
      <c r="D55" s="53"/>
      <c r="E55" s="56"/>
      <c r="F55" s="53"/>
      <c r="G55" s="53"/>
      <c r="H55" s="68" t="s">
        <v>7942</v>
      </c>
      <c r="I55" s="69" t="s">
        <v>7938</v>
      </c>
      <c r="J55" s="59">
        <f>G53</f>
        <v>23.29</v>
      </c>
      <c r="K55" s="58" t="str">
        <f>H53</f>
        <v>m²</v>
      </c>
    </row>
    <row r="56" spans="1:11">
      <c r="A56" s="53"/>
      <c r="B56" s="53"/>
      <c r="C56" s="56"/>
      <c r="D56" s="53"/>
      <c r="E56" s="56"/>
      <c r="F56" s="53"/>
      <c r="G56" s="53"/>
      <c r="H56" s="53"/>
      <c r="I56" s="56"/>
      <c r="J56" s="53"/>
      <c r="K56" s="53"/>
    </row>
    <row r="57" spans="1:11">
      <c r="A57" s="36" t="str">
        <f>ORÇAMENTO!A16</f>
        <v>2.3</v>
      </c>
      <c r="B57" s="33" t="str">
        <f>ORÇAMENTO!D16</f>
        <v>Retirada de batente com guarnição e peças lineares em madeira, chumbados</v>
      </c>
      <c r="C57" s="27"/>
      <c r="D57" s="27"/>
      <c r="E57" s="27"/>
      <c r="F57" s="27"/>
      <c r="G57" s="27"/>
      <c r="H57" s="27"/>
      <c r="I57" s="27"/>
      <c r="J57" s="27"/>
      <c r="K57" s="27"/>
    </row>
    <row r="59" spans="1:11">
      <c r="A59" s="53"/>
      <c r="B59" s="54"/>
      <c r="C59" s="60" t="s">
        <v>7999</v>
      </c>
      <c r="D59" s="54"/>
      <c r="E59" s="57" t="s">
        <v>7993</v>
      </c>
      <c r="F59" s="53"/>
      <c r="G59" s="53"/>
      <c r="H59" s="53"/>
      <c r="I59" s="53"/>
      <c r="J59" s="53"/>
      <c r="K59" s="53"/>
    </row>
    <row r="60" spans="1:11">
      <c r="A60" s="53"/>
      <c r="B60" s="54" t="s">
        <v>8646</v>
      </c>
      <c r="C60" s="45">
        <v>1</v>
      </c>
      <c r="D60" s="456" t="s">
        <v>8551</v>
      </c>
      <c r="E60" s="45">
        <v>2.1</v>
      </c>
      <c r="F60" s="44" t="s">
        <v>8552</v>
      </c>
      <c r="G60" s="56">
        <f>C60+2*E60</f>
        <v>5.2</v>
      </c>
      <c r="H60" s="53" t="s">
        <v>7998</v>
      </c>
      <c r="I60" s="53"/>
      <c r="J60" s="53"/>
      <c r="K60" s="53"/>
    </row>
    <row r="61" spans="1:11">
      <c r="A61" s="53"/>
      <c r="B61" s="54"/>
      <c r="C61" s="45"/>
      <c r="D61" s="456"/>
      <c r="E61" s="45" t="s">
        <v>8080</v>
      </c>
      <c r="F61" s="44" t="s">
        <v>8571</v>
      </c>
      <c r="G61" s="56">
        <f>SUM(G60:G60)</f>
        <v>5.2</v>
      </c>
      <c r="H61" s="53" t="s">
        <v>7998</v>
      </c>
      <c r="I61" s="53"/>
      <c r="J61" s="53"/>
      <c r="K61" s="53"/>
    </row>
    <row r="62" spans="1:11">
      <c r="A62" s="53"/>
      <c r="B62" s="53"/>
      <c r="C62" s="56"/>
      <c r="D62" s="53"/>
      <c r="E62" s="56"/>
      <c r="F62" s="53"/>
      <c r="G62" s="53"/>
      <c r="H62" s="53"/>
      <c r="I62" s="53"/>
      <c r="J62" s="53"/>
      <c r="K62" s="53"/>
    </row>
    <row r="63" spans="1:11">
      <c r="A63" s="53"/>
      <c r="B63" s="53"/>
      <c r="C63" s="56"/>
      <c r="D63" s="53"/>
      <c r="E63" s="56"/>
      <c r="F63" s="53"/>
      <c r="G63" s="53"/>
      <c r="H63" s="68" t="s">
        <v>7942</v>
      </c>
      <c r="I63" s="69" t="s">
        <v>7938</v>
      </c>
      <c r="J63" s="59">
        <f>G61</f>
        <v>5.2</v>
      </c>
      <c r="K63" s="59" t="str">
        <f>H61</f>
        <v>m</v>
      </c>
    </row>
    <row r="64" spans="1:11">
      <c r="B64" s="21" t="s">
        <v>8120</v>
      </c>
    </row>
    <row r="65" spans="1:11">
      <c r="A65" s="36" t="str">
        <f>ORÇAMENTO!A17</f>
        <v>2.4</v>
      </c>
      <c r="B65" s="33" t="str">
        <f>ORÇAMENTO!D17</f>
        <v>Retirada de folha de esquadria em madeira</v>
      </c>
      <c r="C65" s="27"/>
      <c r="D65" s="27"/>
      <c r="E65" s="27"/>
      <c r="F65" s="27"/>
      <c r="G65" s="27"/>
      <c r="H65" s="27"/>
      <c r="I65" s="27"/>
      <c r="J65" s="27"/>
      <c r="K65" s="27"/>
    </row>
    <row r="67" spans="1:11">
      <c r="A67" s="53"/>
      <c r="B67" s="54"/>
      <c r="C67" s="53"/>
      <c r="D67" s="53"/>
      <c r="E67" s="57"/>
      <c r="F67" s="53"/>
      <c r="G67" s="53"/>
      <c r="H67" s="53"/>
      <c r="I67" s="53"/>
      <c r="J67" s="53"/>
      <c r="K67" s="53"/>
    </row>
    <row r="68" spans="1:11">
      <c r="A68" s="53"/>
      <c r="B68" s="54" t="s">
        <v>8639</v>
      </c>
      <c r="C68" s="28" t="s">
        <v>7938</v>
      </c>
      <c r="D68" s="56">
        <v>1</v>
      </c>
      <c r="E68" s="53" t="s">
        <v>7949</v>
      </c>
      <c r="F68" s="28"/>
      <c r="G68" s="56"/>
      <c r="H68" s="53"/>
      <c r="I68" s="53"/>
      <c r="J68" s="53"/>
      <c r="K68" s="53"/>
    </row>
    <row r="69" spans="1:11">
      <c r="A69" s="53"/>
      <c r="B69" s="45" t="s">
        <v>8080</v>
      </c>
      <c r="C69" s="28" t="s">
        <v>7938</v>
      </c>
      <c r="D69" s="56">
        <f>SUM(D68:D68)</f>
        <v>1</v>
      </c>
      <c r="E69" s="53" t="s">
        <v>7949</v>
      </c>
      <c r="F69" s="28"/>
      <c r="G69" s="56"/>
      <c r="H69" s="53"/>
      <c r="I69" s="53"/>
      <c r="J69" s="53"/>
      <c r="K69" s="53"/>
    </row>
    <row r="70" spans="1:11">
      <c r="A70" s="53"/>
      <c r="B70" s="53"/>
      <c r="C70" s="56"/>
      <c r="D70" s="53"/>
      <c r="E70" s="56"/>
      <c r="F70" s="53"/>
      <c r="G70" s="53"/>
      <c r="H70" s="53"/>
      <c r="I70" s="53"/>
      <c r="J70" s="53"/>
      <c r="K70" s="53"/>
    </row>
    <row r="71" spans="1:11">
      <c r="A71" s="53"/>
      <c r="B71" s="53"/>
      <c r="C71" s="56"/>
      <c r="D71" s="53"/>
      <c r="E71" s="56"/>
      <c r="F71" s="53"/>
      <c r="G71" s="53"/>
      <c r="H71" s="68" t="s">
        <v>7942</v>
      </c>
      <c r="I71" s="69" t="s">
        <v>7938</v>
      </c>
      <c r="J71" s="59">
        <f>D69</f>
        <v>1</v>
      </c>
      <c r="K71" s="59" t="str">
        <f>E69</f>
        <v>un</v>
      </c>
    </row>
    <row r="72" spans="1:11">
      <c r="A72" s="53"/>
      <c r="B72" s="53"/>
      <c r="C72" s="56"/>
      <c r="D72" s="53"/>
      <c r="E72" s="56"/>
      <c r="F72" s="53"/>
      <c r="G72" s="53"/>
      <c r="H72" s="53"/>
      <c r="I72" s="56"/>
      <c r="J72" s="53"/>
      <c r="K72" s="53"/>
    </row>
    <row r="73" spans="1:11">
      <c r="A73" s="36" t="str">
        <f>ORÇAMENTO!A18</f>
        <v>2.5</v>
      </c>
      <c r="B73" s="33" t="str">
        <f>ORÇAMENTO!D18</f>
        <v>Demolição manual de revestimento cerâmico, incluindo a base</v>
      </c>
      <c r="C73" s="27"/>
      <c r="D73" s="27"/>
      <c r="E73" s="27"/>
      <c r="F73" s="27"/>
      <c r="G73" s="27"/>
      <c r="H73" s="27"/>
      <c r="I73" s="27"/>
      <c r="J73" s="27"/>
      <c r="K73" s="27"/>
    </row>
    <row r="74" spans="1:11">
      <c r="B74" s="21" t="s">
        <v>8983</v>
      </c>
    </row>
    <row r="75" spans="1:11">
      <c r="A75" s="53"/>
      <c r="B75" s="54"/>
      <c r="C75" s="60" t="s">
        <v>8554</v>
      </c>
      <c r="D75" s="54"/>
      <c r="E75" s="57" t="s">
        <v>8553</v>
      </c>
      <c r="F75" s="53"/>
      <c r="G75" s="53"/>
      <c r="H75" s="53"/>
      <c r="I75" s="53"/>
      <c r="J75" s="53"/>
      <c r="K75" s="53"/>
    </row>
    <row r="76" spans="1:11">
      <c r="A76" s="53"/>
      <c r="B76" s="54" t="s">
        <v>8649</v>
      </c>
      <c r="C76" s="45">
        <v>2.5</v>
      </c>
      <c r="D76" s="28" t="s">
        <v>7940</v>
      </c>
      <c r="E76" s="45">
        <v>2.75</v>
      </c>
      <c r="F76" s="28" t="s">
        <v>7938</v>
      </c>
      <c r="G76" s="56">
        <f>ROUND(C76*E76,2)</f>
        <v>6.88</v>
      </c>
      <c r="H76" s="53" t="s">
        <v>7941</v>
      </c>
      <c r="I76" s="53"/>
      <c r="J76" s="53"/>
      <c r="K76" s="53"/>
    </row>
    <row r="77" spans="1:11">
      <c r="A77" s="53"/>
      <c r="B77" s="54" t="s">
        <v>8650</v>
      </c>
      <c r="C77" s="45">
        <v>10.42</v>
      </c>
      <c r="D77" s="28" t="s">
        <v>7940</v>
      </c>
      <c r="E77" s="45">
        <v>2.5</v>
      </c>
      <c r="F77" s="28" t="s">
        <v>7938</v>
      </c>
      <c r="G77" s="56">
        <f>ROUND(C77*E77,2)</f>
        <v>26.05</v>
      </c>
      <c r="H77" s="53" t="s">
        <v>7941</v>
      </c>
      <c r="I77" s="53"/>
      <c r="J77" s="53"/>
      <c r="K77" s="53"/>
    </row>
    <row r="78" spans="1:11">
      <c r="A78" s="53"/>
      <c r="B78" s="54" t="s">
        <v>8817</v>
      </c>
      <c r="C78" s="45">
        <v>2.5</v>
      </c>
      <c r="D78" s="28" t="s">
        <v>7940</v>
      </c>
      <c r="E78" s="45">
        <v>2.75</v>
      </c>
      <c r="F78" s="28" t="s">
        <v>7938</v>
      </c>
      <c r="G78" s="56">
        <f>ROUND(C78*E78,2)</f>
        <v>6.88</v>
      </c>
      <c r="H78" s="53" t="s">
        <v>7941</v>
      </c>
      <c r="I78" s="53"/>
      <c r="J78" s="53"/>
      <c r="K78" s="53"/>
    </row>
    <row r="79" spans="1:11">
      <c r="A79" s="53"/>
      <c r="B79" s="54" t="s">
        <v>8651</v>
      </c>
      <c r="C79" s="45">
        <v>1.5</v>
      </c>
      <c r="D79" s="28" t="s">
        <v>7940</v>
      </c>
      <c r="E79" s="45">
        <v>2.35</v>
      </c>
      <c r="F79" s="28" t="s">
        <v>7938</v>
      </c>
      <c r="G79" s="56">
        <f t="shared" ref="G79:G81" si="4">ROUND(C79*E79,2)</f>
        <v>3.53</v>
      </c>
      <c r="H79" s="53" t="s">
        <v>7941</v>
      </c>
      <c r="I79" s="53"/>
      <c r="J79" s="53"/>
      <c r="K79" s="53"/>
    </row>
    <row r="80" spans="1:11">
      <c r="A80" s="53"/>
      <c r="B80" s="54" t="s">
        <v>8652</v>
      </c>
      <c r="C80" s="45">
        <v>7.7</v>
      </c>
      <c r="D80" s="28" t="s">
        <v>7940</v>
      </c>
      <c r="E80" s="45">
        <v>3</v>
      </c>
      <c r="F80" s="28" t="s">
        <v>7938</v>
      </c>
      <c r="G80" s="56">
        <f t="shared" si="4"/>
        <v>23.1</v>
      </c>
      <c r="H80" s="53" t="s">
        <v>7941</v>
      </c>
      <c r="I80" s="53"/>
      <c r="J80" s="53"/>
      <c r="K80" s="53"/>
    </row>
    <row r="81" spans="1:11">
      <c r="A81" s="53"/>
      <c r="B81" s="54" t="s">
        <v>8653</v>
      </c>
      <c r="C81" s="45">
        <v>26</v>
      </c>
      <c r="D81" s="28" t="s">
        <v>7940</v>
      </c>
      <c r="E81" s="45">
        <v>3</v>
      </c>
      <c r="F81" s="28" t="s">
        <v>7938</v>
      </c>
      <c r="G81" s="56">
        <f t="shared" si="4"/>
        <v>78</v>
      </c>
      <c r="H81" s="53" t="s">
        <v>7941</v>
      </c>
      <c r="I81" s="53"/>
      <c r="J81" s="53"/>
      <c r="K81" s="53"/>
    </row>
    <row r="82" spans="1:11">
      <c r="A82" s="53"/>
      <c r="B82" s="54" t="s">
        <v>8655</v>
      </c>
      <c r="C82" s="45">
        <f>0.6+1.5+0.6</f>
        <v>2.7</v>
      </c>
      <c r="D82" s="28" t="s">
        <v>7940</v>
      </c>
      <c r="E82" s="45">
        <v>0.9</v>
      </c>
      <c r="F82" s="28" t="s">
        <v>7938</v>
      </c>
      <c r="G82" s="56">
        <f t="shared" ref="G82:G86" si="5">ROUND(C82*E82,2)</f>
        <v>2.4300000000000002</v>
      </c>
      <c r="H82" s="53" t="s">
        <v>7941</v>
      </c>
      <c r="I82" s="53"/>
      <c r="J82" s="53"/>
      <c r="K82" s="53"/>
    </row>
    <row r="83" spans="1:11">
      <c r="A83" s="53"/>
      <c r="B83" s="54" t="s">
        <v>8654</v>
      </c>
      <c r="C83" s="45">
        <f>(1+0.15+1+0.15)+(0.6+1+0.6)</f>
        <v>4.5</v>
      </c>
      <c r="D83" s="28" t="s">
        <v>7940</v>
      </c>
      <c r="E83" s="45">
        <v>0.9</v>
      </c>
      <c r="F83" s="28" t="s">
        <v>7938</v>
      </c>
      <c r="G83" s="56">
        <f t="shared" si="5"/>
        <v>4.05</v>
      </c>
      <c r="H83" s="53" t="s">
        <v>7941</v>
      </c>
      <c r="I83" s="53"/>
      <c r="J83" s="53"/>
      <c r="K83" s="53"/>
    </row>
    <row r="84" spans="1:11">
      <c r="A84" s="53"/>
      <c r="B84" s="54" t="s">
        <v>8654</v>
      </c>
      <c r="C84" s="45">
        <f>(1+0.15+1+0.15)+(0.6+1+0.6)</f>
        <v>4.5</v>
      </c>
      <c r="D84" s="28" t="s">
        <v>7940</v>
      </c>
      <c r="E84" s="45">
        <v>0.9</v>
      </c>
      <c r="F84" s="28" t="s">
        <v>7938</v>
      </c>
      <c r="G84" s="56">
        <f t="shared" si="5"/>
        <v>4.05</v>
      </c>
      <c r="H84" s="53" t="s">
        <v>7941</v>
      </c>
      <c r="I84" s="53"/>
      <c r="J84" s="53"/>
      <c r="K84" s="53"/>
    </row>
    <row r="85" spans="1:11">
      <c r="A85" s="53"/>
      <c r="B85" s="54" t="s">
        <v>8656</v>
      </c>
      <c r="C85" s="45">
        <v>1.28</v>
      </c>
      <c r="D85" s="28" t="s">
        <v>7940</v>
      </c>
      <c r="E85" s="45">
        <v>2</v>
      </c>
      <c r="F85" s="28" t="s">
        <v>7938</v>
      </c>
      <c r="G85" s="56">
        <f t="shared" si="5"/>
        <v>2.56</v>
      </c>
      <c r="H85" s="53" t="s">
        <v>7941</v>
      </c>
      <c r="I85" s="53"/>
      <c r="J85" s="53"/>
      <c r="K85" s="53"/>
    </row>
    <row r="86" spans="1:11">
      <c r="A86" s="53"/>
      <c r="B86" s="54" t="s">
        <v>8657</v>
      </c>
      <c r="C86" s="45">
        <v>6.56</v>
      </c>
      <c r="D86" s="28" t="s">
        <v>7940</v>
      </c>
      <c r="E86" s="45">
        <v>3</v>
      </c>
      <c r="F86" s="28" t="s">
        <v>7938</v>
      </c>
      <c r="G86" s="56">
        <f t="shared" si="5"/>
        <v>19.68</v>
      </c>
      <c r="H86" s="53" t="s">
        <v>7941</v>
      </c>
      <c r="I86" s="53"/>
      <c r="J86" s="53"/>
      <c r="K86" s="53"/>
    </row>
    <row r="87" spans="1:11">
      <c r="A87" s="53"/>
      <c r="B87" s="54" t="s">
        <v>8658</v>
      </c>
      <c r="C87" s="45">
        <v>1.17</v>
      </c>
      <c r="D87" s="28" t="s">
        <v>7940</v>
      </c>
      <c r="E87" s="45">
        <v>2</v>
      </c>
      <c r="F87" s="28" t="s">
        <v>7938</v>
      </c>
      <c r="G87" s="56">
        <f t="shared" ref="G87:G88" si="6">ROUND(C87*E87,2)</f>
        <v>2.34</v>
      </c>
      <c r="H87" s="53" t="s">
        <v>7941</v>
      </c>
      <c r="I87" s="53"/>
      <c r="J87" s="53"/>
      <c r="K87" s="53"/>
    </row>
    <row r="88" spans="1:11">
      <c r="A88" s="53"/>
      <c r="B88" s="54" t="s">
        <v>8659</v>
      </c>
      <c r="C88" s="45">
        <v>6.34</v>
      </c>
      <c r="D88" s="28" t="s">
        <v>7940</v>
      </c>
      <c r="E88" s="45">
        <v>3</v>
      </c>
      <c r="F88" s="28" t="s">
        <v>7938</v>
      </c>
      <c r="G88" s="56">
        <f t="shared" si="6"/>
        <v>19.02</v>
      </c>
      <c r="H88" s="53" t="s">
        <v>7941</v>
      </c>
      <c r="I88" s="53"/>
      <c r="J88" s="53"/>
      <c r="K88" s="53"/>
    </row>
    <row r="89" spans="1:11">
      <c r="A89" s="53"/>
      <c r="B89" s="54"/>
      <c r="C89" s="45"/>
      <c r="D89" s="28"/>
      <c r="E89" s="45" t="s">
        <v>8080</v>
      </c>
      <c r="F89" s="28" t="s">
        <v>7938</v>
      </c>
      <c r="G89" s="56">
        <f>SUM(G76:G88)</f>
        <v>198.57000000000005</v>
      </c>
      <c r="H89" s="53" t="s">
        <v>7941</v>
      </c>
      <c r="I89" s="53"/>
      <c r="J89" s="53"/>
      <c r="K89" s="53"/>
    </row>
    <row r="90" spans="1:11">
      <c r="A90" s="53"/>
      <c r="B90" s="53"/>
      <c r="C90" s="56"/>
      <c r="D90" s="53"/>
      <c r="E90" s="56"/>
      <c r="F90" s="53"/>
      <c r="G90" s="53"/>
      <c r="H90" s="53"/>
      <c r="I90" s="53"/>
      <c r="J90" s="53"/>
      <c r="K90" s="53"/>
    </row>
    <row r="91" spans="1:11">
      <c r="A91" s="53"/>
      <c r="B91" s="53"/>
      <c r="C91" s="56"/>
      <c r="D91" s="53"/>
      <c r="E91" s="56"/>
      <c r="F91" s="53"/>
      <c r="G91" s="53"/>
      <c r="H91" s="68" t="s">
        <v>7942</v>
      </c>
      <c r="I91" s="69" t="s">
        <v>7938</v>
      </c>
      <c r="J91" s="59">
        <f>G89</f>
        <v>198.57000000000005</v>
      </c>
      <c r="K91" s="58" t="str">
        <f>H89</f>
        <v>m²</v>
      </c>
    </row>
    <row r="92" spans="1:11">
      <c r="A92" s="53"/>
      <c r="B92" s="53"/>
      <c r="C92" s="56"/>
      <c r="D92" s="53"/>
      <c r="E92" s="56"/>
      <c r="F92" s="53"/>
      <c r="G92" s="53"/>
      <c r="H92" s="53"/>
      <c r="I92" s="56"/>
      <c r="J92" s="53"/>
      <c r="K92" s="53"/>
    </row>
    <row r="93" spans="1:11">
      <c r="A93" s="36" t="str">
        <f>ORÇAMENTO!A19</f>
        <v>2.6</v>
      </c>
      <c r="B93" s="33" t="str">
        <f>ORÇAMENTO!D19</f>
        <v>Demolição manual de concreto armado</v>
      </c>
      <c r="C93" s="27"/>
      <c r="D93" s="27"/>
      <c r="E93" s="27"/>
      <c r="F93" s="27"/>
      <c r="G93" s="27"/>
      <c r="H93" s="27"/>
      <c r="I93" s="27"/>
      <c r="J93" s="27"/>
      <c r="K93" s="27"/>
    </row>
    <row r="94" spans="1:11">
      <c r="B94" s="21" t="s">
        <v>8984</v>
      </c>
    </row>
    <row r="95" spans="1:11">
      <c r="A95" s="53"/>
      <c r="B95" s="54"/>
      <c r="C95" s="60" t="s">
        <v>7999</v>
      </c>
      <c r="D95" s="54"/>
      <c r="E95" s="57" t="s">
        <v>7997</v>
      </c>
      <c r="F95" s="54"/>
      <c r="G95" s="57" t="s">
        <v>7994</v>
      </c>
      <c r="H95" s="53"/>
      <c r="I95" s="53"/>
      <c r="J95" s="53"/>
      <c r="K95" s="53"/>
    </row>
    <row r="96" spans="1:11">
      <c r="A96" s="53"/>
      <c r="B96" s="54" t="s">
        <v>8660</v>
      </c>
      <c r="C96" s="45">
        <v>0.5</v>
      </c>
      <c r="D96" s="28" t="s">
        <v>7940</v>
      </c>
      <c r="E96" s="45">
        <v>2.95</v>
      </c>
      <c r="F96" s="28" t="s">
        <v>7940</v>
      </c>
      <c r="G96" s="45">
        <v>0.1</v>
      </c>
      <c r="H96" s="28" t="s">
        <v>7938</v>
      </c>
      <c r="I96" s="56">
        <f t="shared" ref="I96:I110" si="7">ROUND(C96*E96*G96,2)</f>
        <v>0.15</v>
      </c>
      <c r="J96" s="53" t="s">
        <v>7995</v>
      </c>
      <c r="K96" s="53"/>
    </row>
    <row r="97" spans="1:11">
      <c r="A97" s="53"/>
      <c r="B97" s="54" t="s">
        <v>8660</v>
      </c>
      <c r="C97" s="45">
        <v>0.5</v>
      </c>
      <c r="D97" s="28" t="s">
        <v>7940</v>
      </c>
      <c r="E97" s="45">
        <v>2.95</v>
      </c>
      <c r="F97" s="28" t="s">
        <v>7940</v>
      </c>
      <c r="G97" s="45">
        <v>0.1</v>
      </c>
      <c r="H97" s="28" t="s">
        <v>7938</v>
      </c>
      <c r="I97" s="56">
        <f t="shared" si="7"/>
        <v>0.15</v>
      </c>
      <c r="J97" s="53" t="s">
        <v>7995</v>
      </c>
      <c r="K97" s="53"/>
    </row>
    <row r="98" spans="1:11">
      <c r="A98" s="53"/>
      <c r="B98" s="54" t="s">
        <v>8660</v>
      </c>
      <c r="C98" s="45">
        <v>0.5</v>
      </c>
      <c r="D98" s="28" t="s">
        <v>7940</v>
      </c>
      <c r="E98" s="45">
        <v>2.95</v>
      </c>
      <c r="F98" s="28" t="s">
        <v>7940</v>
      </c>
      <c r="G98" s="45">
        <v>0.1</v>
      </c>
      <c r="H98" s="28" t="s">
        <v>7938</v>
      </c>
      <c r="I98" s="56">
        <f t="shared" si="7"/>
        <v>0.15</v>
      </c>
      <c r="J98" s="53" t="s">
        <v>7995</v>
      </c>
      <c r="K98" s="53"/>
    </row>
    <row r="99" spans="1:11">
      <c r="A99" s="53"/>
      <c r="B99" s="54" t="s">
        <v>8660</v>
      </c>
      <c r="C99" s="45">
        <v>0.5</v>
      </c>
      <c r="D99" s="28" t="s">
        <v>7940</v>
      </c>
      <c r="E99" s="45">
        <v>2.95</v>
      </c>
      <c r="F99" s="28" t="s">
        <v>7940</v>
      </c>
      <c r="G99" s="45">
        <v>0.1</v>
      </c>
      <c r="H99" s="28" t="s">
        <v>7938</v>
      </c>
      <c r="I99" s="56">
        <f t="shared" si="7"/>
        <v>0.15</v>
      </c>
      <c r="J99" s="53" t="s">
        <v>7995</v>
      </c>
      <c r="K99" s="53"/>
    </row>
    <row r="100" spans="1:11">
      <c r="A100" s="53"/>
      <c r="B100" s="54" t="s">
        <v>8661</v>
      </c>
      <c r="C100" s="45">
        <v>0.5</v>
      </c>
      <c r="D100" s="28" t="s">
        <v>7940</v>
      </c>
      <c r="E100" s="45">
        <v>3</v>
      </c>
      <c r="F100" s="28" t="s">
        <v>7940</v>
      </c>
      <c r="G100" s="45">
        <v>0.1</v>
      </c>
      <c r="H100" s="28" t="s">
        <v>7938</v>
      </c>
      <c r="I100" s="56">
        <f t="shared" si="7"/>
        <v>0.15</v>
      </c>
      <c r="J100" s="53" t="s">
        <v>7995</v>
      </c>
      <c r="K100" s="53"/>
    </row>
    <row r="101" spans="1:11">
      <c r="A101" s="53"/>
      <c r="B101" s="54" t="s">
        <v>8661</v>
      </c>
      <c r="C101" s="45">
        <v>0.5</v>
      </c>
      <c r="D101" s="28" t="s">
        <v>7940</v>
      </c>
      <c r="E101" s="45">
        <v>3</v>
      </c>
      <c r="F101" s="28" t="s">
        <v>7940</v>
      </c>
      <c r="G101" s="45">
        <v>0.1</v>
      </c>
      <c r="H101" s="28" t="s">
        <v>7938</v>
      </c>
      <c r="I101" s="56">
        <f t="shared" si="7"/>
        <v>0.15</v>
      </c>
      <c r="J101" s="53" t="s">
        <v>7995</v>
      </c>
      <c r="K101" s="53"/>
    </row>
    <row r="102" spans="1:11">
      <c r="A102" s="53"/>
      <c r="B102" s="54" t="s">
        <v>8661</v>
      </c>
      <c r="C102" s="45">
        <v>0.5</v>
      </c>
      <c r="D102" s="28" t="s">
        <v>7940</v>
      </c>
      <c r="E102" s="45">
        <v>3</v>
      </c>
      <c r="F102" s="28" t="s">
        <v>7940</v>
      </c>
      <c r="G102" s="45">
        <v>0.1</v>
      </c>
      <c r="H102" s="28" t="s">
        <v>7938</v>
      </c>
      <c r="I102" s="56">
        <f t="shared" si="7"/>
        <v>0.15</v>
      </c>
      <c r="J102" s="53" t="s">
        <v>7995</v>
      </c>
      <c r="K102" s="53"/>
    </row>
    <row r="103" spans="1:11">
      <c r="A103" s="53"/>
      <c r="B103" s="54" t="s">
        <v>8661</v>
      </c>
      <c r="C103" s="45">
        <v>0.5</v>
      </c>
      <c r="D103" s="28" t="s">
        <v>7940</v>
      </c>
      <c r="E103" s="45">
        <v>3</v>
      </c>
      <c r="F103" s="28" t="s">
        <v>7940</v>
      </c>
      <c r="G103" s="45">
        <v>0.1</v>
      </c>
      <c r="H103" s="28" t="s">
        <v>7938</v>
      </c>
      <c r="I103" s="56">
        <f t="shared" si="7"/>
        <v>0.15</v>
      </c>
      <c r="J103" s="53" t="s">
        <v>7995</v>
      </c>
      <c r="K103" s="53"/>
    </row>
    <row r="104" spans="1:11">
      <c r="A104" s="53"/>
      <c r="B104" s="54" t="s">
        <v>8662</v>
      </c>
      <c r="C104" s="45">
        <v>0.9</v>
      </c>
      <c r="D104" s="28" t="s">
        <v>7940</v>
      </c>
      <c r="E104" s="45">
        <v>2.5</v>
      </c>
      <c r="F104" s="28" t="s">
        <v>7940</v>
      </c>
      <c r="G104" s="45">
        <v>0.1</v>
      </c>
      <c r="H104" s="28" t="s">
        <v>7938</v>
      </c>
      <c r="I104" s="56">
        <f t="shared" si="7"/>
        <v>0.23</v>
      </c>
      <c r="J104" s="53" t="s">
        <v>7995</v>
      </c>
      <c r="K104" s="53"/>
    </row>
    <row r="105" spans="1:11">
      <c r="A105" s="53"/>
      <c r="B105" s="54" t="s">
        <v>8662</v>
      </c>
      <c r="C105" s="45">
        <v>0.9</v>
      </c>
      <c r="D105" s="28" t="s">
        <v>7940</v>
      </c>
      <c r="E105" s="45">
        <v>2.5</v>
      </c>
      <c r="F105" s="28" t="s">
        <v>7940</v>
      </c>
      <c r="G105" s="45">
        <v>0.1</v>
      </c>
      <c r="H105" s="28" t="s">
        <v>7938</v>
      </c>
      <c r="I105" s="56">
        <f t="shared" si="7"/>
        <v>0.23</v>
      </c>
      <c r="J105" s="53" t="s">
        <v>7995</v>
      </c>
      <c r="K105" s="53"/>
    </row>
    <row r="106" spans="1:11">
      <c r="A106" s="53"/>
      <c r="B106" s="54" t="s">
        <v>8662</v>
      </c>
      <c r="C106" s="45">
        <v>0.9</v>
      </c>
      <c r="D106" s="28" t="s">
        <v>7940</v>
      </c>
      <c r="E106" s="45">
        <v>2.5</v>
      </c>
      <c r="F106" s="28" t="s">
        <v>7940</v>
      </c>
      <c r="G106" s="45">
        <v>0.1</v>
      </c>
      <c r="H106" s="28" t="s">
        <v>7938</v>
      </c>
      <c r="I106" s="56">
        <f t="shared" si="7"/>
        <v>0.23</v>
      </c>
      <c r="J106" s="53" t="s">
        <v>7995</v>
      </c>
      <c r="K106" s="53"/>
    </row>
    <row r="107" spans="1:11">
      <c r="A107" s="53"/>
      <c r="B107" s="54" t="s">
        <v>8662</v>
      </c>
      <c r="C107" s="45">
        <v>0.9</v>
      </c>
      <c r="D107" s="28" t="s">
        <v>7940</v>
      </c>
      <c r="E107" s="45">
        <v>2.5</v>
      </c>
      <c r="F107" s="28" t="s">
        <v>7940</v>
      </c>
      <c r="G107" s="45">
        <v>0.4</v>
      </c>
      <c r="H107" s="28" t="s">
        <v>7938</v>
      </c>
      <c r="I107" s="56">
        <f t="shared" si="7"/>
        <v>0.9</v>
      </c>
      <c r="J107" s="53" t="s">
        <v>7995</v>
      </c>
      <c r="K107" s="53"/>
    </row>
    <row r="108" spans="1:11">
      <c r="A108" s="53"/>
      <c r="B108" s="54" t="s">
        <v>8663</v>
      </c>
      <c r="C108" s="45">
        <v>0.15</v>
      </c>
      <c r="D108" s="28" t="s">
        <v>7940</v>
      </c>
      <c r="E108" s="45">
        <v>0.3</v>
      </c>
      <c r="F108" s="28" t="s">
        <v>7940</v>
      </c>
      <c r="G108" s="45">
        <v>3</v>
      </c>
      <c r="H108" s="28" t="s">
        <v>7938</v>
      </c>
      <c r="I108" s="56">
        <f t="shared" si="7"/>
        <v>0.14000000000000001</v>
      </c>
      <c r="J108" s="53" t="s">
        <v>7995</v>
      </c>
      <c r="K108" s="53"/>
    </row>
    <row r="109" spans="1:11">
      <c r="A109" s="53"/>
      <c r="B109" s="54" t="s">
        <v>8663</v>
      </c>
      <c r="C109" s="45">
        <v>0.15</v>
      </c>
      <c r="D109" s="28" t="s">
        <v>7940</v>
      </c>
      <c r="E109" s="45">
        <v>0.3</v>
      </c>
      <c r="F109" s="28" t="s">
        <v>7940</v>
      </c>
      <c r="G109" s="45">
        <v>3</v>
      </c>
      <c r="H109" s="28" t="s">
        <v>7938</v>
      </c>
      <c r="I109" s="56">
        <f t="shared" si="7"/>
        <v>0.14000000000000001</v>
      </c>
      <c r="J109" s="53" t="s">
        <v>7995</v>
      </c>
      <c r="K109" s="53"/>
    </row>
    <row r="110" spans="1:11">
      <c r="A110" s="53"/>
      <c r="B110" s="54" t="s">
        <v>8637</v>
      </c>
      <c r="C110" s="45">
        <v>0.15</v>
      </c>
      <c r="D110" s="28" t="s">
        <v>7940</v>
      </c>
      <c r="E110" s="45">
        <v>0.3</v>
      </c>
      <c r="F110" s="28" t="s">
        <v>7940</v>
      </c>
      <c r="G110" s="45">
        <v>3</v>
      </c>
      <c r="H110" s="28" t="s">
        <v>7938</v>
      </c>
      <c r="I110" s="56">
        <f t="shared" si="7"/>
        <v>0.14000000000000001</v>
      </c>
      <c r="J110" s="53" t="s">
        <v>7995</v>
      </c>
      <c r="K110" s="53"/>
    </row>
    <row r="111" spans="1:11">
      <c r="A111" s="53"/>
      <c r="B111" s="54"/>
      <c r="C111" s="53"/>
      <c r="D111" s="53"/>
      <c r="E111" s="57"/>
      <c r="F111" s="53"/>
      <c r="G111" s="45" t="s">
        <v>8080</v>
      </c>
      <c r="H111" s="28" t="s">
        <v>7938</v>
      </c>
      <c r="I111" s="56">
        <f>SUM(I96:I110)</f>
        <v>3.2100000000000004</v>
      </c>
      <c r="J111" s="53" t="s">
        <v>7995</v>
      </c>
      <c r="K111" s="53"/>
    </row>
    <row r="112" spans="1:11">
      <c r="A112" s="53"/>
      <c r="B112" s="53"/>
      <c r="C112" s="56"/>
      <c r="D112" s="53"/>
      <c r="E112" s="56"/>
      <c r="F112" s="53"/>
      <c r="G112" s="53"/>
      <c r="H112" s="53"/>
      <c r="I112" s="53"/>
      <c r="J112" s="53"/>
      <c r="K112" s="53"/>
    </row>
    <row r="113" spans="1:11">
      <c r="A113" s="53"/>
      <c r="B113" s="53"/>
      <c r="C113" s="56"/>
      <c r="D113" s="53"/>
      <c r="E113" s="56"/>
      <c r="F113" s="53"/>
      <c r="G113" s="53"/>
      <c r="H113" s="68" t="s">
        <v>7942</v>
      </c>
      <c r="I113" s="69" t="s">
        <v>7938</v>
      </c>
      <c r="J113" s="59">
        <f>I111</f>
        <v>3.2100000000000004</v>
      </c>
      <c r="K113" s="59" t="str">
        <f>J111</f>
        <v>m³</v>
      </c>
    </row>
    <row r="114" spans="1:11">
      <c r="A114" s="53"/>
      <c r="B114" s="53"/>
      <c r="C114" s="56"/>
      <c r="D114" s="53"/>
      <c r="E114" s="56"/>
      <c r="F114" s="53"/>
      <c r="G114" s="53"/>
      <c r="H114" s="53"/>
      <c r="I114" s="56"/>
      <c r="J114" s="53"/>
      <c r="K114" s="53"/>
    </row>
    <row r="115" spans="1:11">
      <c r="A115" s="36" t="str">
        <f>ORÇAMENTO!A20</f>
        <v>2.7</v>
      </c>
      <c r="B115" s="33" t="str">
        <f>ORÇAMENTO!D20</f>
        <v>Demolição (levantamento) mecanizada de pavimento asfáltico, inclusive fragmentação, carregamento, transporte até 1 quilômetro e descarregamento</v>
      </c>
      <c r="C115" s="27"/>
      <c r="D115" s="27"/>
      <c r="E115" s="27"/>
      <c r="F115" s="27"/>
      <c r="G115" s="27"/>
      <c r="H115" s="27"/>
      <c r="I115" s="27"/>
      <c r="J115" s="27"/>
      <c r="K115" s="27"/>
    </row>
    <row r="117" spans="1:11">
      <c r="A117" s="53"/>
      <c r="B117" s="54"/>
      <c r="C117" s="479" t="s">
        <v>7939</v>
      </c>
      <c r="D117" s="479"/>
      <c r="E117" s="57"/>
      <c r="F117" s="53"/>
      <c r="G117" s="53"/>
      <c r="H117" s="53"/>
      <c r="I117" s="53"/>
      <c r="J117" s="53"/>
      <c r="K117" s="53"/>
    </row>
    <row r="118" spans="1:11">
      <c r="A118" s="53"/>
      <c r="B118" s="54" t="s">
        <v>8673</v>
      </c>
      <c r="C118" s="378">
        <v>17.04</v>
      </c>
      <c r="D118" s="53" t="s">
        <v>7941</v>
      </c>
      <c r="E118" s="57"/>
      <c r="F118" s="53"/>
      <c r="G118" s="53"/>
      <c r="H118" s="53"/>
      <c r="I118" s="53"/>
      <c r="J118" s="53"/>
      <c r="K118" s="53"/>
    </row>
    <row r="119" spans="1:11">
      <c r="A119" s="53"/>
      <c r="B119" s="54" t="s">
        <v>8664</v>
      </c>
      <c r="C119" s="56">
        <v>92.53</v>
      </c>
      <c r="D119" s="53" t="s">
        <v>7941</v>
      </c>
      <c r="E119" s="57"/>
      <c r="F119" s="53"/>
      <c r="G119" s="53"/>
      <c r="H119" s="53"/>
      <c r="I119" s="53"/>
      <c r="J119" s="53"/>
      <c r="K119" s="53"/>
    </row>
    <row r="120" spans="1:11">
      <c r="A120" s="53"/>
      <c r="B120" s="54" t="s">
        <v>8080</v>
      </c>
      <c r="C120" s="56">
        <f>SUM(C118:C119)</f>
        <v>109.57</v>
      </c>
      <c r="D120" s="53" t="s">
        <v>7941</v>
      </c>
      <c r="E120" s="45"/>
      <c r="F120" s="28"/>
      <c r="G120" s="56"/>
      <c r="H120" s="53"/>
      <c r="I120" s="53"/>
      <c r="J120" s="53"/>
      <c r="K120" s="53"/>
    </row>
    <row r="121" spans="1:11">
      <c r="A121" s="53"/>
      <c r="B121" s="53"/>
      <c r="C121" s="56"/>
      <c r="D121" s="53"/>
      <c r="E121" s="56"/>
      <c r="F121" s="53"/>
      <c r="G121" s="53"/>
      <c r="H121" s="53"/>
      <c r="I121" s="53"/>
      <c r="J121" s="53"/>
      <c r="K121" s="53"/>
    </row>
    <row r="122" spans="1:11">
      <c r="A122" s="53"/>
      <c r="B122" s="53"/>
      <c r="C122" s="56"/>
      <c r="D122" s="53"/>
      <c r="E122" s="56"/>
      <c r="F122" s="53"/>
      <c r="G122" s="53"/>
      <c r="H122" s="68" t="s">
        <v>7942</v>
      </c>
      <c r="I122" s="69" t="s">
        <v>7938</v>
      </c>
      <c r="J122" s="59">
        <f>C120</f>
        <v>109.57</v>
      </c>
      <c r="K122" s="59" t="str">
        <f>D120</f>
        <v>m²</v>
      </c>
    </row>
    <row r="123" spans="1:11">
      <c r="A123" s="53"/>
      <c r="B123" s="53"/>
      <c r="C123" s="56"/>
      <c r="D123" s="53"/>
      <c r="E123" s="56"/>
      <c r="F123" s="53"/>
      <c r="G123" s="53"/>
      <c r="H123" s="53"/>
      <c r="I123" s="56"/>
      <c r="J123" s="53"/>
      <c r="K123" s="53"/>
    </row>
    <row r="124" spans="1:11">
      <c r="A124" s="36" t="str">
        <f>ORÇAMENTO!A21</f>
        <v>2.8</v>
      </c>
      <c r="B124" s="33" t="str">
        <f>ORÇAMENTO!D21</f>
        <v>Demolição mecanizada de pavimento ou piso em concreto, inclusive fragmentação, carregamento, transporte até 1 quilômetro e descarregamento</v>
      </c>
      <c r="C124" s="27"/>
      <c r="D124" s="27"/>
      <c r="E124" s="27"/>
      <c r="F124" s="27"/>
      <c r="G124" s="27"/>
      <c r="H124" s="27"/>
      <c r="I124" s="27"/>
      <c r="J124" s="27"/>
      <c r="K124" s="27"/>
    </row>
    <row r="126" spans="1:11">
      <c r="A126" s="53"/>
      <c r="B126" s="54"/>
      <c r="C126" s="479" t="s">
        <v>7939</v>
      </c>
      <c r="D126" s="479"/>
      <c r="E126" s="57"/>
      <c r="F126" s="53"/>
      <c r="G126" s="53"/>
      <c r="H126" s="53"/>
      <c r="I126" s="53"/>
      <c r="J126" s="53"/>
      <c r="K126" s="53"/>
    </row>
    <row r="127" spans="1:11">
      <c r="A127" s="53"/>
      <c r="B127" s="54" t="s">
        <v>8636</v>
      </c>
      <c r="C127" s="378">
        <v>47.92</v>
      </c>
      <c r="D127" s="53" t="s">
        <v>7941</v>
      </c>
      <c r="E127" s="57"/>
      <c r="F127" s="53"/>
      <c r="G127" s="53"/>
      <c r="H127" s="53"/>
      <c r="I127" s="53"/>
      <c r="J127" s="53"/>
      <c r="K127" s="53"/>
    </row>
    <row r="128" spans="1:11">
      <c r="A128" s="53"/>
      <c r="B128" s="54" t="s">
        <v>8670</v>
      </c>
      <c r="C128" s="379">
        <v>9.1999999999999993</v>
      </c>
      <c r="D128" s="53" t="s">
        <v>7941</v>
      </c>
      <c r="E128" s="57"/>
      <c r="F128" s="53"/>
      <c r="G128" s="53"/>
      <c r="H128" s="53"/>
      <c r="I128" s="53"/>
      <c r="J128" s="53"/>
      <c r="K128" s="53"/>
    </row>
    <row r="129" spans="1:11">
      <c r="A129" s="53"/>
      <c r="B129" s="54" t="s">
        <v>8080</v>
      </c>
      <c r="C129" s="56">
        <f>SUM(C127:C128)</f>
        <v>57.120000000000005</v>
      </c>
      <c r="D129" s="53" t="s">
        <v>7941</v>
      </c>
      <c r="E129" s="45"/>
      <c r="F129" s="28"/>
      <c r="G129" s="56"/>
      <c r="H129" s="53"/>
      <c r="I129" s="53"/>
      <c r="J129" s="53"/>
      <c r="K129" s="53"/>
    </row>
    <row r="130" spans="1:11">
      <c r="A130" s="53"/>
      <c r="B130" s="53"/>
      <c r="C130" s="56"/>
      <c r="D130" s="53"/>
      <c r="E130" s="56"/>
      <c r="F130" s="53"/>
      <c r="G130" s="53"/>
      <c r="H130" s="53"/>
      <c r="I130" s="53"/>
      <c r="J130" s="53"/>
      <c r="K130" s="53"/>
    </row>
    <row r="131" spans="1:11">
      <c r="A131" s="53"/>
      <c r="B131" s="53"/>
      <c r="C131" s="56"/>
      <c r="D131" s="53"/>
      <c r="E131" s="56"/>
      <c r="F131" s="53"/>
      <c r="G131" s="53"/>
      <c r="H131" s="68" t="s">
        <v>7942</v>
      </c>
      <c r="I131" s="69" t="s">
        <v>7938</v>
      </c>
      <c r="J131" s="59">
        <f>C129</f>
        <v>57.120000000000005</v>
      </c>
      <c r="K131" s="59" t="str">
        <f>D129</f>
        <v>m²</v>
      </c>
    </row>
    <row r="132" spans="1:11">
      <c r="A132" s="53"/>
      <c r="B132" s="53"/>
      <c r="C132" s="56"/>
      <c r="D132" s="53"/>
      <c r="E132" s="56"/>
      <c r="F132" s="53"/>
      <c r="G132" s="53"/>
      <c r="H132" s="53"/>
      <c r="I132" s="56"/>
      <c r="J132" s="53"/>
      <c r="K132" s="53"/>
    </row>
    <row r="133" spans="1:11">
      <c r="A133" s="36" t="str">
        <f>ORÇAMENTO!A22</f>
        <v>2.9</v>
      </c>
      <c r="B133" s="33" t="str">
        <f>ORÇAMENTO!D22</f>
        <v>Retirada de aparelho sanitário incluindo acessórios</v>
      </c>
      <c r="C133" s="27"/>
      <c r="D133" s="27"/>
      <c r="E133" s="27"/>
      <c r="F133" s="27"/>
      <c r="G133" s="27"/>
      <c r="H133" s="27"/>
      <c r="I133" s="27"/>
      <c r="J133" s="27"/>
      <c r="K133" s="27"/>
    </row>
    <row r="135" spans="1:11">
      <c r="A135" s="53"/>
      <c r="B135" s="54" t="s">
        <v>8080</v>
      </c>
      <c r="C135" s="56">
        <v>6</v>
      </c>
      <c r="D135" s="53" t="s">
        <v>7949</v>
      </c>
      <c r="E135" s="45"/>
      <c r="F135" s="28"/>
      <c r="G135" s="56"/>
      <c r="H135" s="53"/>
      <c r="I135" s="53"/>
      <c r="J135" s="53"/>
      <c r="K135" s="53"/>
    </row>
    <row r="136" spans="1:11">
      <c r="A136" s="53"/>
      <c r="B136" s="53"/>
      <c r="C136" s="56"/>
      <c r="D136" s="53"/>
      <c r="E136" s="56"/>
      <c r="F136" s="53"/>
      <c r="G136" s="53"/>
      <c r="H136" s="53"/>
      <c r="I136" s="53"/>
      <c r="J136" s="53"/>
      <c r="K136" s="53"/>
    </row>
    <row r="137" spans="1:11">
      <c r="A137" s="53"/>
      <c r="B137" s="53"/>
      <c r="C137" s="56"/>
      <c r="D137" s="53"/>
      <c r="E137" s="56"/>
      <c r="F137" s="53"/>
      <c r="G137" s="53"/>
      <c r="H137" s="68" t="s">
        <v>7942</v>
      </c>
      <c r="I137" s="69" t="s">
        <v>7938</v>
      </c>
      <c r="J137" s="59">
        <f>C135</f>
        <v>6</v>
      </c>
      <c r="K137" s="59" t="str">
        <f>D135</f>
        <v>un</v>
      </c>
    </row>
    <row r="138" spans="1:11">
      <c r="A138" s="53"/>
      <c r="B138" s="53"/>
      <c r="C138" s="56"/>
      <c r="D138" s="53"/>
      <c r="E138" s="56"/>
      <c r="F138" s="53"/>
      <c r="G138" s="53"/>
      <c r="H138" s="53"/>
      <c r="I138" s="53"/>
      <c r="J138" s="53"/>
      <c r="K138" s="53"/>
    </row>
    <row r="139" spans="1:11">
      <c r="A139" s="36" t="str">
        <f>ORÇAMENTO!A23</f>
        <v>2.10</v>
      </c>
      <c r="B139" s="33" t="str">
        <f>ORÇAMENTO!D23</f>
        <v>Remoção de aparelho de iluminação ou projetor fixo em teto, piso ou parede</v>
      </c>
      <c r="C139" s="27"/>
      <c r="D139" s="27"/>
      <c r="E139" s="27"/>
      <c r="F139" s="27"/>
      <c r="G139" s="27"/>
      <c r="H139" s="27"/>
      <c r="I139" s="27"/>
      <c r="J139" s="27"/>
      <c r="K139" s="27"/>
    </row>
    <row r="141" spans="1:11">
      <c r="A141" s="53"/>
      <c r="B141" s="54" t="s">
        <v>8080</v>
      </c>
      <c r="C141" s="56">
        <v>20</v>
      </c>
      <c r="D141" s="53" t="s">
        <v>7949</v>
      </c>
      <c r="E141" s="45"/>
      <c r="F141" s="28"/>
      <c r="G141" s="56"/>
      <c r="H141" s="53"/>
      <c r="I141" s="53"/>
      <c r="J141" s="53"/>
      <c r="K141" s="53"/>
    </row>
    <row r="142" spans="1:11">
      <c r="A142" s="53"/>
      <c r="B142" s="53"/>
      <c r="C142" s="56"/>
      <c r="D142" s="53"/>
      <c r="E142" s="56"/>
      <c r="F142" s="53"/>
      <c r="G142" s="53"/>
      <c r="H142" s="53"/>
      <c r="I142" s="53"/>
      <c r="J142" s="53"/>
      <c r="K142" s="53"/>
    </row>
    <row r="143" spans="1:11">
      <c r="A143" s="53"/>
      <c r="B143" s="53"/>
      <c r="C143" s="56"/>
      <c r="D143" s="53"/>
      <c r="E143" s="56"/>
      <c r="F143" s="53"/>
      <c r="G143" s="53"/>
      <c r="H143" s="68" t="s">
        <v>7942</v>
      </c>
      <c r="I143" s="69" t="s">
        <v>7938</v>
      </c>
      <c r="J143" s="59">
        <f>C141</f>
        <v>20</v>
      </c>
      <c r="K143" s="59" t="str">
        <f>D141</f>
        <v>un</v>
      </c>
    </row>
    <row r="144" spans="1:11" ht="13.5" thickBot="1">
      <c r="A144" s="53"/>
      <c r="B144" s="53"/>
      <c r="C144" s="56"/>
      <c r="D144" s="53"/>
      <c r="E144" s="56"/>
      <c r="F144" s="53"/>
      <c r="G144" s="53"/>
      <c r="H144" s="53"/>
      <c r="I144" s="53"/>
      <c r="J144" s="53"/>
      <c r="K144" s="53"/>
    </row>
    <row r="145" spans="1:13" ht="13.5" thickBot="1">
      <c r="A145" s="24" t="str">
        <f>ORÇAMENTO!A26</f>
        <v>3.0</v>
      </c>
      <c r="B145" s="37" t="str">
        <f>ORÇAMENTO!D26</f>
        <v>MURO</v>
      </c>
      <c r="C145" s="25"/>
      <c r="D145" s="25"/>
      <c r="E145" s="25"/>
      <c r="F145" s="25"/>
      <c r="G145" s="25"/>
      <c r="H145" s="25"/>
      <c r="I145" s="25"/>
      <c r="J145" s="25"/>
      <c r="K145" s="26"/>
    </row>
    <row r="146" spans="1:13">
      <c r="L146" s="63"/>
      <c r="M146" s="63"/>
    </row>
    <row r="147" spans="1:13">
      <c r="A147" s="36" t="str">
        <f>ORÇAMENTO!A27</f>
        <v>3.1</v>
      </c>
      <c r="B147" s="33" t="str">
        <f>ORÇAMENTO!D27</f>
        <v>BROCAS</v>
      </c>
      <c r="C147" s="27"/>
      <c r="D147" s="27"/>
      <c r="E147" s="27"/>
      <c r="F147" s="27"/>
      <c r="G147" s="27"/>
      <c r="H147" s="27"/>
      <c r="I147" s="27"/>
      <c r="J147" s="27"/>
      <c r="K147" s="27"/>
      <c r="L147" s="63"/>
      <c r="M147" s="63"/>
    </row>
    <row r="148" spans="1:13">
      <c r="L148" s="63"/>
      <c r="M148" s="63"/>
    </row>
    <row r="149" spans="1:13">
      <c r="B149" s="137" t="s">
        <v>8112</v>
      </c>
      <c r="L149" s="63"/>
      <c r="M149" s="63"/>
    </row>
    <row r="150" spans="1:13">
      <c r="B150" s="61" t="s">
        <v>8110</v>
      </c>
      <c r="C150" s="34">
        <v>3</v>
      </c>
      <c r="D150" s="21" t="s">
        <v>7998</v>
      </c>
      <c r="L150" s="63"/>
      <c r="M150" s="63"/>
    </row>
    <row r="151" spans="1:13">
      <c r="B151" s="61" t="s">
        <v>8111</v>
      </c>
      <c r="C151" s="417">
        <v>4</v>
      </c>
      <c r="D151" s="21" t="s">
        <v>7949</v>
      </c>
      <c r="L151" s="63"/>
      <c r="M151" s="63"/>
    </row>
    <row r="152" spans="1:13">
      <c r="B152" s="136"/>
      <c r="L152" s="63"/>
      <c r="M152" s="63"/>
    </row>
    <row r="153" spans="1:13">
      <c r="A153" s="36" t="str">
        <f>ORÇAMENTO!A28</f>
        <v>3.1.1</v>
      </c>
      <c r="B153" s="33" t="str">
        <f>ORÇAMENTO!D28</f>
        <v>Broca em concreto armado diâmetro de 25 cm - completa</v>
      </c>
      <c r="C153" s="27"/>
      <c r="D153" s="27"/>
      <c r="E153" s="27"/>
      <c r="F153" s="27"/>
      <c r="G153" s="27"/>
      <c r="H153" s="27"/>
      <c r="I153" s="27"/>
      <c r="J153" s="27"/>
      <c r="K153" s="27"/>
      <c r="L153" s="63"/>
      <c r="M153" s="63"/>
    </row>
    <row r="154" spans="1:13">
      <c r="L154" s="63"/>
      <c r="M154" s="63"/>
    </row>
    <row r="155" spans="1:13">
      <c r="D155" s="28" t="s">
        <v>8007</v>
      </c>
      <c r="F155" s="28" t="s">
        <v>7992</v>
      </c>
      <c r="L155" s="63"/>
      <c r="M155" s="63"/>
    </row>
    <row r="156" spans="1:13">
      <c r="B156" s="61" t="s">
        <v>8006</v>
      </c>
      <c r="C156" s="28" t="s">
        <v>7938</v>
      </c>
      <c r="D156" s="74">
        <f>C151</f>
        <v>4</v>
      </c>
      <c r="E156" s="28" t="s">
        <v>7940</v>
      </c>
      <c r="F156" s="45">
        <f>C150</f>
        <v>3</v>
      </c>
      <c r="G156" s="28" t="s">
        <v>7938</v>
      </c>
      <c r="H156" s="30">
        <f>ROUND(D156*F156,2)</f>
        <v>12</v>
      </c>
      <c r="I156" s="21" t="s">
        <v>7998</v>
      </c>
      <c r="L156" s="63"/>
      <c r="M156" s="63"/>
    </row>
    <row r="157" spans="1:13">
      <c r="L157" s="63"/>
      <c r="M157" s="63"/>
    </row>
    <row r="158" spans="1:13">
      <c r="H158" s="68" t="s">
        <v>7942</v>
      </c>
      <c r="I158" s="69" t="s">
        <v>7938</v>
      </c>
      <c r="J158" s="59">
        <f>H156</f>
        <v>12</v>
      </c>
      <c r="K158" s="59" t="str">
        <f>I156</f>
        <v>m</v>
      </c>
      <c r="L158" s="63"/>
      <c r="M158" s="63"/>
    </row>
    <row r="159" spans="1:13">
      <c r="L159" s="3"/>
      <c r="M159" s="3"/>
    </row>
    <row r="160" spans="1:13">
      <c r="A160" s="36" t="str">
        <f>ORÇAMENTO!A29</f>
        <v>3.2</v>
      </c>
      <c r="B160" s="33" t="str">
        <f>ORÇAMENTO!D29</f>
        <v>BLOCOS</v>
      </c>
      <c r="C160" s="27"/>
      <c r="D160" s="27"/>
      <c r="E160" s="27"/>
      <c r="F160" s="27"/>
      <c r="G160" s="27"/>
      <c r="H160" s="27"/>
      <c r="I160" s="27"/>
      <c r="J160" s="27"/>
      <c r="K160" s="27"/>
      <c r="L160" s="3"/>
      <c r="M160" s="3"/>
    </row>
    <row r="161" spans="1:13">
      <c r="L161" s="3"/>
      <c r="M161" s="3"/>
    </row>
    <row r="162" spans="1:13">
      <c r="A162" s="3"/>
      <c r="B162" s="3" t="s">
        <v>8009</v>
      </c>
      <c r="C162" s="3" t="s">
        <v>8010</v>
      </c>
      <c r="D162" s="3" t="s">
        <v>8011</v>
      </c>
      <c r="E162" s="3"/>
      <c r="F162" s="3" t="s">
        <v>8012</v>
      </c>
      <c r="G162" s="3"/>
      <c r="H162" s="3"/>
      <c r="I162" s="3"/>
      <c r="J162" s="3"/>
      <c r="K162" s="3"/>
      <c r="L162" s="3"/>
      <c r="M162" s="3"/>
    </row>
    <row r="163" spans="1:13">
      <c r="A163" s="3" t="s">
        <v>8013</v>
      </c>
      <c r="B163" s="80">
        <v>0.5</v>
      </c>
      <c r="C163" s="80">
        <v>0.5</v>
      </c>
      <c r="D163" s="80">
        <v>0.4</v>
      </c>
      <c r="E163" s="3"/>
      <c r="F163" s="80">
        <f>D156</f>
        <v>4</v>
      </c>
      <c r="G163" s="3"/>
      <c r="H163" s="3"/>
      <c r="I163" s="3"/>
      <c r="J163" s="3"/>
      <c r="K163" s="3"/>
      <c r="L163" s="3"/>
      <c r="M163" s="3"/>
    </row>
    <row r="164" spans="1:1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>
      <c r="A165" s="36" t="str">
        <f>ORÇAMENTO!A30</f>
        <v>3.2.1</v>
      </c>
      <c r="B165" s="33" t="str">
        <f>ORÇAMENTO!D30</f>
        <v>Escavação manual em solo de 1ª e 2ª categoria em campo aberto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3"/>
      <c r="M165" s="3"/>
    </row>
    <row r="166" spans="1:13">
      <c r="L166" s="3"/>
      <c r="M166" s="3"/>
    </row>
    <row r="167" spans="1:13">
      <c r="A167" s="63"/>
      <c r="B167" s="63"/>
      <c r="C167" s="72" t="s">
        <v>8014</v>
      </c>
      <c r="D167" s="75">
        <v>0.05</v>
      </c>
      <c r="E167" s="63" t="s">
        <v>7998</v>
      </c>
      <c r="F167" s="63"/>
      <c r="G167" s="63"/>
      <c r="H167" s="63"/>
      <c r="I167" s="63"/>
      <c r="J167" s="63"/>
      <c r="K167" s="63"/>
      <c r="L167" s="3"/>
      <c r="M167" s="3"/>
    </row>
    <row r="168" spans="1:13">
      <c r="A168" s="63"/>
      <c r="B168" s="63"/>
      <c r="C168" s="72" t="s">
        <v>8015</v>
      </c>
      <c r="D168" s="75">
        <v>0.2</v>
      </c>
      <c r="E168" s="63" t="s">
        <v>7998</v>
      </c>
      <c r="F168" s="63"/>
      <c r="G168" s="63"/>
      <c r="H168" s="63"/>
      <c r="I168" s="63"/>
      <c r="J168" s="63"/>
      <c r="K168" s="63"/>
      <c r="L168" s="3"/>
      <c r="M168" s="3"/>
    </row>
    <row r="169" spans="1:13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3"/>
      <c r="M169" s="3"/>
    </row>
    <row r="170" spans="1:13">
      <c r="A170" s="63"/>
      <c r="B170" s="63" t="s">
        <v>8016</v>
      </c>
      <c r="C170" s="63"/>
      <c r="D170" s="63"/>
      <c r="E170" s="63"/>
      <c r="F170" s="63"/>
      <c r="G170" s="63"/>
      <c r="H170" s="65"/>
      <c r="I170" s="63"/>
      <c r="J170" s="63"/>
      <c r="K170" s="63"/>
      <c r="L170" s="3"/>
      <c r="M170" s="3"/>
    </row>
    <row r="171" spans="1:13">
      <c r="A171" s="63"/>
      <c r="B171" s="63"/>
      <c r="C171" s="63" t="s">
        <v>8009</v>
      </c>
      <c r="D171" s="63" t="s">
        <v>8010</v>
      </c>
      <c r="E171" s="63" t="s">
        <v>8011</v>
      </c>
      <c r="F171" s="63"/>
      <c r="G171" s="63"/>
      <c r="H171" s="65"/>
      <c r="I171" s="63"/>
      <c r="J171" s="63"/>
      <c r="K171" s="63"/>
      <c r="L171" s="3"/>
      <c r="M171" s="3"/>
    </row>
    <row r="172" spans="1:13">
      <c r="A172" s="63"/>
      <c r="B172" s="63" t="s">
        <v>8017</v>
      </c>
      <c r="C172" s="65">
        <f>B163+D168</f>
        <v>0.7</v>
      </c>
      <c r="D172" s="65">
        <f>C163+D168</f>
        <v>0.7</v>
      </c>
      <c r="E172" s="65">
        <f>D163+D167</f>
        <v>0.45</v>
      </c>
      <c r="F172" s="63"/>
      <c r="G172" s="66" t="s">
        <v>7938</v>
      </c>
      <c r="H172" s="65">
        <f>C172*D172*E172</f>
        <v>0.22049999999999997</v>
      </c>
      <c r="I172" s="63" t="s">
        <v>7995</v>
      </c>
      <c r="J172" s="63"/>
      <c r="K172" s="63"/>
      <c r="L172" s="3"/>
      <c r="M172" s="3"/>
    </row>
    <row r="173" spans="1:13">
      <c r="A173" s="63"/>
      <c r="B173" s="63"/>
      <c r="C173" s="63"/>
      <c r="D173" s="63"/>
      <c r="E173" s="63"/>
      <c r="F173" s="63"/>
      <c r="G173" s="66"/>
      <c r="H173" s="65"/>
      <c r="I173" s="63"/>
      <c r="J173" s="63"/>
      <c r="K173" s="63"/>
      <c r="L173" s="3"/>
      <c r="M173" s="3"/>
    </row>
    <row r="174" spans="1:13">
      <c r="A174" s="63"/>
      <c r="B174" s="63"/>
      <c r="C174" s="63"/>
      <c r="D174" s="63"/>
      <c r="E174" s="63">
        <f>F163</f>
        <v>4</v>
      </c>
      <c r="F174" s="63" t="s">
        <v>8018</v>
      </c>
      <c r="G174" s="66" t="s">
        <v>7938</v>
      </c>
      <c r="H174" s="65">
        <f>ROUND(H172*E174,2)</f>
        <v>0.88</v>
      </c>
      <c r="I174" s="63" t="s">
        <v>7995</v>
      </c>
      <c r="J174" s="63"/>
      <c r="K174" s="63"/>
      <c r="L174" s="3"/>
      <c r="M174" s="3"/>
    </row>
    <row r="175" spans="1:13">
      <c r="A175" s="63"/>
      <c r="B175" s="63"/>
      <c r="C175" s="63"/>
      <c r="D175" s="63"/>
      <c r="E175" s="63"/>
      <c r="F175" s="63"/>
      <c r="G175" s="66"/>
      <c r="H175" s="65"/>
      <c r="I175" s="63"/>
      <c r="J175" s="63"/>
      <c r="K175" s="63"/>
      <c r="L175" s="3"/>
      <c r="M175" s="3"/>
    </row>
    <row r="176" spans="1:13">
      <c r="A176" s="63"/>
      <c r="B176" s="63"/>
      <c r="C176" s="63"/>
      <c r="D176" s="63"/>
      <c r="E176" s="63"/>
      <c r="F176" s="63"/>
      <c r="G176" s="66"/>
      <c r="H176" s="68" t="s">
        <v>7942</v>
      </c>
      <c r="I176" s="69" t="s">
        <v>7938</v>
      </c>
      <c r="J176" s="81">
        <f>H174</f>
        <v>0.88</v>
      </c>
      <c r="K176" s="82" t="s">
        <v>7995</v>
      </c>
      <c r="L176" s="3"/>
      <c r="M176" s="3"/>
    </row>
    <row r="177" spans="1:13">
      <c r="A177" s="63"/>
      <c r="B177" s="63"/>
      <c r="C177" s="63"/>
      <c r="D177" s="63"/>
      <c r="E177" s="63"/>
      <c r="F177" s="63"/>
      <c r="G177" s="66"/>
      <c r="H177" s="65"/>
      <c r="I177" s="63"/>
      <c r="J177" s="63"/>
      <c r="K177" s="63"/>
      <c r="L177" s="3"/>
      <c r="M177" s="3"/>
    </row>
    <row r="178" spans="1:13">
      <c r="A178" s="36" t="str">
        <f>ORÇAMENTO!A31</f>
        <v>3.2.2</v>
      </c>
      <c r="B178" s="33" t="str">
        <f>ORÇAMENTO!D31</f>
        <v>Lastro de pedra britada</v>
      </c>
      <c r="C178" s="27"/>
      <c r="D178" s="27"/>
      <c r="E178" s="27"/>
      <c r="F178" s="27"/>
      <c r="G178" s="27"/>
      <c r="H178" s="27"/>
      <c r="I178" s="27"/>
      <c r="J178" s="27"/>
      <c r="K178" s="27"/>
      <c r="L178" s="3"/>
      <c r="M178" s="3"/>
    </row>
    <row r="179" spans="1:13">
      <c r="L179" s="3"/>
      <c r="M179" s="3"/>
    </row>
    <row r="180" spans="1:13">
      <c r="A180" s="3"/>
      <c r="B180" s="3"/>
      <c r="C180" s="3" t="s">
        <v>8010</v>
      </c>
      <c r="D180" s="3" t="s">
        <v>8009</v>
      </c>
      <c r="E180" s="3" t="s">
        <v>8737</v>
      </c>
      <c r="F180" s="3"/>
      <c r="G180" s="3"/>
      <c r="H180" s="3"/>
      <c r="I180" s="3"/>
      <c r="J180" s="3"/>
      <c r="K180" s="3"/>
      <c r="L180" s="3"/>
      <c r="M180" s="3"/>
    </row>
    <row r="181" spans="1:13">
      <c r="A181" s="3"/>
      <c r="B181" s="3" t="s">
        <v>8020</v>
      </c>
      <c r="C181" s="76">
        <f>B163+D168</f>
        <v>0.7</v>
      </c>
      <c r="D181" s="76">
        <f>C163+D168</f>
        <v>0.7</v>
      </c>
      <c r="E181" s="85">
        <v>0.03</v>
      </c>
      <c r="F181" s="3" t="s">
        <v>7938</v>
      </c>
      <c r="G181" s="76">
        <f>C181*E181*D181</f>
        <v>1.4699999999999998E-2</v>
      </c>
      <c r="H181" s="3" t="s">
        <v>7995</v>
      </c>
      <c r="I181" s="3"/>
      <c r="J181" s="3"/>
      <c r="K181" s="3"/>
      <c r="L181" s="3"/>
      <c r="M181" s="3"/>
    </row>
    <row r="182" spans="1:1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>
      <c r="A183" s="3"/>
      <c r="B183" s="3"/>
      <c r="C183" s="3"/>
      <c r="D183" s="3">
        <f>F163</f>
        <v>4</v>
      </c>
      <c r="E183" s="3" t="s">
        <v>8018</v>
      </c>
      <c r="F183" s="3" t="s">
        <v>7938</v>
      </c>
      <c r="G183" s="76">
        <f>ROUND(D183*G181,2)</f>
        <v>0.06</v>
      </c>
      <c r="H183" s="3" t="s">
        <v>7995</v>
      </c>
      <c r="I183" s="3"/>
      <c r="J183" s="3"/>
      <c r="K183" s="3"/>
      <c r="L183" s="3"/>
      <c r="M183" s="3"/>
    </row>
    <row r="184" spans="1:1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>
      <c r="A185" s="3"/>
      <c r="B185" s="3"/>
      <c r="C185" s="3"/>
      <c r="D185" s="3"/>
      <c r="E185" s="3"/>
      <c r="F185" s="3"/>
      <c r="G185" s="3"/>
      <c r="H185" s="68" t="s">
        <v>7942</v>
      </c>
      <c r="I185" s="69" t="s">
        <v>7938</v>
      </c>
      <c r="J185" s="81">
        <f>G183</f>
        <v>0.06</v>
      </c>
      <c r="K185" s="82" t="s">
        <v>7995</v>
      </c>
      <c r="L185" s="3"/>
      <c r="M185" s="3"/>
    </row>
    <row r="186" spans="1:1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>
      <c r="A187" s="36" t="str">
        <f>ORÇAMENTO!A32</f>
        <v>3.2.3</v>
      </c>
      <c r="B187" s="33" t="str">
        <f>ORÇAMENTO!D32</f>
        <v>Forma em madeira comum para fundação</v>
      </c>
      <c r="C187" s="27"/>
      <c r="D187" s="27"/>
      <c r="E187" s="27"/>
      <c r="F187" s="27"/>
      <c r="G187" s="27"/>
      <c r="H187" s="27"/>
      <c r="I187" s="27"/>
      <c r="J187" s="27"/>
      <c r="K187" s="27"/>
      <c r="L187" s="3"/>
      <c r="M187" s="3"/>
    </row>
    <row r="188" spans="1:13">
      <c r="L188" s="3"/>
      <c r="M188" s="3"/>
    </row>
    <row r="189" spans="1:13">
      <c r="A189" s="3"/>
      <c r="B189" s="3" t="s">
        <v>8016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1:13">
      <c r="A190" s="3"/>
      <c r="B190" s="3"/>
      <c r="C190" s="3" t="s">
        <v>8010</v>
      </c>
      <c r="D190" s="3" t="s">
        <v>8009</v>
      </c>
      <c r="E190" s="3" t="s">
        <v>8011</v>
      </c>
      <c r="F190" s="3"/>
      <c r="G190" s="3"/>
      <c r="H190" s="3"/>
      <c r="I190" s="3"/>
      <c r="J190" s="3"/>
      <c r="K190" s="3"/>
      <c r="L190" s="3"/>
      <c r="M190" s="3"/>
    </row>
    <row r="191" spans="1:13">
      <c r="A191" s="3"/>
      <c r="B191" s="3" t="s">
        <v>8021</v>
      </c>
      <c r="C191" s="76">
        <f>C163</f>
        <v>0.5</v>
      </c>
      <c r="D191" s="76">
        <f>B163</f>
        <v>0.5</v>
      </c>
      <c r="E191" s="76">
        <f>D163</f>
        <v>0.4</v>
      </c>
      <c r="F191" s="3" t="s">
        <v>7938</v>
      </c>
      <c r="G191" s="3">
        <f>2*D191*E191+2*C191*E191</f>
        <v>0.8</v>
      </c>
      <c r="H191" s="3" t="s">
        <v>7941</v>
      </c>
      <c r="I191" s="3"/>
      <c r="J191" s="3"/>
      <c r="K191" s="3"/>
      <c r="L191" s="3"/>
      <c r="M191" s="3"/>
    </row>
    <row r="192" spans="1:13">
      <c r="A192" s="3"/>
      <c r="B192" s="3"/>
      <c r="C192" s="3"/>
      <c r="D192" s="3">
        <v>1</v>
      </c>
      <c r="E192" s="3" t="s">
        <v>8022</v>
      </c>
      <c r="F192" s="3" t="s">
        <v>7938</v>
      </c>
      <c r="G192" s="3">
        <f>G191</f>
        <v>0.8</v>
      </c>
      <c r="H192" s="3" t="s">
        <v>7941</v>
      </c>
      <c r="I192" s="3"/>
      <c r="J192" s="3"/>
      <c r="K192" s="3"/>
      <c r="L192" s="3"/>
      <c r="M192" s="3"/>
    </row>
    <row r="193" spans="1:1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>
      <c r="A194" s="3"/>
      <c r="B194" s="3"/>
      <c r="C194" s="3"/>
      <c r="D194" s="3">
        <f>F163</f>
        <v>4</v>
      </c>
      <c r="E194" s="3" t="s">
        <v>8018</v>
      </c>
      <c r="F194" s="3" t="s">
        <v>7938</v>
      </c>
      <c r="G194" s="3">
        <f>D194*G192</f>
        <v>3.2</v>
      </c>
      <c r="H194" s="3" t="s">
        <v>7941</v>
      </c>
      <c r="I194" s="3"/>
      <c r="J194" s="3"/>
      <c r="K194" s="3"/>
      <c r="L194" s="3"/>
      <c r="M194" s="3"/>
    </row>
    <row r="195" spans="1:13">
      <c r="A195" s="3"/>
      <c r="B195" s="3"/>
      <c r="C195" s="3"/>
      <c r="D195" s="77" t="s">
        <v>8023</v>
      </c>
      <c r="E195" s="82">
        <v>3</v>
      </c>
      <c r="F195" s="3" t="s">
        <v>8024</v>
      </c>
      <c r="G195" s="78">
        <f>ROUND(G194/E195,2)</f>
        <v>1.07</v>
      </c>
      <c r="H195" s="3" t="s">
        <v>7941</v>
      </c>
      <c r="I195" s="3"/>
      <c r="J195" s="3"/>
      <c r="K195" s="3"/>
      <c r="L195" s="3"/>
      <c r="M195" s="3"/>
    </row>
    <row r="196" spans="1:1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>
      <c r="A197" s="3"/>
      <c r="B197" s="3"/>
      <c r="C197" s="3"/>
      <c r="D197" s="3"/>
      <c r="E197" s="3"/>
      <c r="F197" s="3"/>
      <c r="G197" s="3"/>
      <c r="H197" s="68" t="s">
        <v>7942</v>
      </c>
      <c r="I197" s="69" t="s">
        <v>7938</v>
      </c>
      <c r="J197" s="81">
        <f>G195</f>
        <v>1.07</v>
      </c>
      <c r="K197" s="82" t="str">
        <f>H191</f>
        <v>m²</v>
      </c>
      <c r="L197" s="3"/>
      <c r="M197" s="3"/>
    </row>
    <row r="198" spans="1:1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>
      <c r="A199" s="36" t="str">
        <f>ORÇAMENTO!A33</f>
        <v>3.2.4</v>
      </c>
      <c r="B199" s="33" t="str">
        <f>ORÇAMENTO!D33</f>
        <v>Concreto usinado, fck = 25 MPa</v>
      </c>
      <c r="C199" s="27"/>
      <c r="D199" s="27"/>
      <c r="E199" s="27"/>
      <c r="F199" s="27"/>
      <c r="G199" s="27"/>
      <c r="H199" s="27"/>
      <c r="I199" s="27"/>
      <c r="J199" s="27"/>
      <c r="K199" s="27"/>
      <c r="L199" s="3"/>
      <c r="M199" s="3"/>
    </row>
    <row r="200" spans="1:13">
      <c r="L200" s="3"/>
      <c r="M200" s="3"/>
    </row>
    <row r="201" spans="1:13">
      <c r="A201" s="3"/>
      <c r="B201" s="3" t="s">
        <v>8016</v>
      </c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1:13">
      <c r="A202" s="3"/>
      <c r="B202" s="3"/>
      <c r="C202" s="3" t="s">
        <v>8010</v>
      </c>
      <c r="D202" s="3" t="s">
        <v>8009</v>
      </c>
      <c r="E202" s="3" t="s">
        <v>8011</v>
      </c>
      <c r="F202" s="3"/>
      <c r="G202" s="3"/>
      <c r="H202" s="3"/>
      <c r="I202" s="3"/>
      <c r="J202" s="3"/>
      <c r="K202" s="3"/>
      <c r="L202" s="3"/>
      <c r="M202" s="3"/>
    </row>
    <row r="203" spans="1:13">
      <c r="A203" s="3"/>
      <c r="B203" s="3" t="s">
        <v>8020</v>
      </c>
      <c r="C203" s="76">
        <f>B163</f>
        <v>0.5</v>
      </c>
      <c r="D203" s="76">
        <f>C163</f>
        <v>0.5</v>
      </c>
      <c r="E203" s="76">
        <v>0.4</v>
      </c>
      <c r="F203" s="3" t="s">
        <v>7938</v>
      </c>
      <c r="G203" s="83">
        <f>E203*D203*C203</f>
        <v>0.1</v>
      </c>
      <c r="H203" s="3" t="s">
        <v>7995</v>
      </c>
      <c r="I203" s="3"/>
      <c r="J203" s="3"/>
      <c r="K203" s="3"/>
      <c r="L203" s="3"/>
      <c r="M203" s="3"/>
    </row>
    <row r="204" spans="1:1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>
      <c r="A205" s="3"/>
      <c r="B205" s="3"/>
      <c r="C205" s="3"/>
      <c r="D205" s="3">
        <f>D183</f>
        <v>4</v>
      </c>
      <c r="E205" s="3" t="s">
        <v>8018</v>
      </c>
      <c r="F205" s="3" t="s">
        <v>7938</v>
      </c>
      <c r="G205" s="83">
        <f>ROUND(D205*G203,2)</f>
        <v>0.4</v>
      </c>
      <c r="H205" s="3" t="s">
        <v>7995</v>
      </c>
      <c r="I205" s="3"/>
      <c r="J205" s="3"/>
      <c r="K205" s="3"/>
      <c r="L205" s="3"/>
      <c r="M205" s="3"/>
    </row>
    <row r="206" spans="1:1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>
      <c r="A207" s="3"/>
      <c r="B207" s="3"/>
      <c r="C207" s="3"/>
      <c r="D207" s="3"/>
      <c r="E207" s="3"/>
      <c r="F207" s="3"/>
      <c r="G207" s="3"/>
      <c r="H207" s="68" t="s">
        <v>7942</v>
      </c>
      <c r="I207" s="69" t="s">
        <v>7938</v>
      </c>
      <c r="J207" s="81">
        <f>G205</f>
        <v>0.4</v>
      </c>
      <c r="K207" s="82" t="str">
        <f>H205</f>
        <v>m³</v>
      </c>
      <c r="L207" s="3" t="s">
        <v>8027</v>
      </c>
      <c r="M207" s="3"/>
    </row>
    <row r="208" spans="1:13">
      <c r="A208" s="3"/>
      <c r="B208" s="3"/>
      <c r="C208" s="3"/>
      <c r="D208" s="3"/>
      <c r="E208" s="3"/>
      <c r="F208" s="3"/>
      <c r="G208" s="3"/>
      <c r="H208" s="3"/>
      <c r="I208" s="77"/>
      <c r="J208" s="3"/>
      <c r="K208" s="3"/>
      <c r="L208" s="3">
        <f>C226/(E226-1)</f>
        <v>0.17</v>
      </c>
      <c r="M208" s="3"/>
    </row>
    <row r="209" spans="1:13">
      <c r="A209" s="36" t="str">
        <f>ORÇAMENTO!A34</f>
        <v>3.2.5</v>
      </c>
      <c r="B209" s="33" t="str">
        <f>ORÇAMENTO!D34</f>
        <v>Lançamento e adensamento de concreto ou massa em fundação</v>
      </c>
      <c r="C209" s="27"/>
      <c r="D209" s="27"/>
      <c r="E209" s="27"/>
      <c r="F209" s="27"/>
      <c r="G209" s="27"/>
      <c r="H209" s="27"/>
      <c r="I209" s="27"/>
      <c r="J209" s="27"/>
      <c r="K209" s="27"/>
      <c r="L209" s="3"/>
      <c r="M209" s="3"/>
    </row>
    <row r="210" spans="1:13">
      <c r="L210" s="3"/>
      <c r="M210" s="3"/>
    </row>
    <row r="211" spans="1:13">
      <c r="A211" s="3"/>
      <c r="B211" s="87" t="s">
        <v>8041</v>
      </c>
      <c r="C211" s="91">
        <f>G205</f>
        <v>0.4</v>
      </c>
      <c r="D211" s="86" t="s">
        <v>7995</v>
      </c>
      <c r="E211" s="3"/>
      <c r="F211" s="3"/>
      <c r="G211" s="3"/>
      <c r="H211" s="3"/>
      <c r="I211" s="77"/>
      <c r="J211" s="3"/>
      <c r="K211" s="3"/>
      <c r="L211" s="3" t="s">
        <v>8027</v>
      </c>
      <c r="M211" s="3"/>
    </row>
    <row r="212" spans="1:13">
      <c r="A212" s="3"/>
      <c r="B212" s="3"/>
      <c r="C212" s="3"/>
      <c r="D212" s="3"/>
      <c r="E212" s="3"/>
      <c r="F212" s="3"/>
      <c r="G212" s="3"/>
      <c r="H212" s="3"/>
      <c r="I212" s="77"/>
      <c r="J212" s="3"/>
      <c r="K212" s="3"/>
      <c r="L212" s="3">
        <f>C230/(E230-1)</f>
        <v>0.14666666666666667</v>
      </c>
      <c r="M212" s="3"/>
    </row>
    <row r="213" spans="1:13">
      <c r="A213" s="3"/>
      <c r="B213" s="3"/>
      <c r="C213" s="3"/>
      <c r="D213" s="3"/>
      <c r="E213" s="3"/>
      <c r="F213" s="3"/>
      <c r="G213" s="3"/>
      <c r="H213" s="68" t="s">
        <v>7942</v>
      </c>
      <c r="I213" s="69" t="s">
        <v>7938</v>
      </c>
      <c r="J213" s="81">
        <f>C211</f>
        <v>0.4</v>
      </c>
      <c r="K213" s="81" t="str">
        <f>D211</f>
        <v>m³</v>
      </c>
      <c r="L213" s="3"/>
      <c r="M213" s="3"/>
    </row>
    <row r="214" spans="1:1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>
      <c r="A215" s="36" t="str">
        <f>ORÇAMENTO!A35</f>
        <v>3.2.6</v>
      </c>
      <c r="B215" s="33" t="str">
        <f>ORÇAMENTO!D35</f>
        <v>Armadura em barra de aço CA-50 (A ou B) fyk = 500 MPa</v>
      </c>
      <c r="C215" s="27"/>
      <c r="D215" s="27"/>
      <c r="E215" s="27"/>
      <c r="F215" s="27"/>
      <c r="G215" s="27"/>
      <c r="H215" s="27"/>
      <c r="I215" s="27"/>
      <c r="J215" s="27"/>
      <c r="K215" s="27"/>
      <c r="L215" s="3" t="s">
        <v>8027</v>
      </c>
      <c r="M215" s="3"/>
    </row>
    <row r="216" spans="1:13">
      <c r="L216" s="3">
        <f>C234/(E234-1)</f>
        <v>0.14666666666666667</v>
      </c>
      <c r="M216" s="3"/>
    </row>
    <row r="217" spans="1:13">
      <c r="A217" s="3"/>
      <c r="B217" s="3" t="str">
        <f>B201</f>
        <v>BLOCO DE FUNDAÇÃO</v>
      </c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1:1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1:1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1:13">
      <c r="A220" s="138" t="s">
        <v>8503</v>
      </c>
      <c r="B220" s="8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 t="s">
        <v>8509</v>
      </c>
      <c r="M221" s="3"/>
    </row>
    <row r="222" spans="1:13">
      <c r="A222" s="3"/>
      <c r="B222" s="3"/>
      <c r="C222" s="3"/>
      <c r="D222" s="3"/>
      <c r="E222" s="3"/>
      <c r="F222" s="481" t="s">
        <v>8025</v>
      </c>
      <c r="G222" s="481"/>
      <c r="H222" s="481" t="s">
        <v>8504</v>
      </c>
      <c r="I222" s="481"/>
      <c r="J222" s="3"/>
      <c r="K222" s="3"/>
      <c r="L222" s="78">
        <f>(J242)/J207</f>
        <v>75.449999999999989</v>
      </c>
      <c r="M222" s="3"/>
    </row>
    <row r="223" spans="1:13">
      <c r="A223" s="3"/>
      <c r="B223" s="3"/>
      <c r="C223" s="3"/>
      <c r="D223" s="3"/>
      <c r="E223" s="3"/>
      <c r="F223" s="138">
        <v>0.03</v>
      </c>
      <c r="G223" s="3" t="s">
        <v>7998</v>
      </c>
      <c r="H223" s="3">
        <v>0.2</v>
      </c>
      <c r="I223" s="3" t="s">
        <v>7998</v>
      </c>
      <c r="J223" s="3"/>
      <c r="K223" s="3"/>
      <c r="L223" s="3" t="str">
        <f>IF(L222&gt;70,IF(L222&gt;110,"MUITO AÇO","OK"),"POUCO AÇO")</f>
        <v>OK</v>
      </c>
      <c r="M223" s="3"/>
    </row>
    <row r="224" spans="1:13">
      <c r="A224" s="138"/>
      <c r="B224" s="138"/>
      <c r="C224" s="247" t="s">
        <v>8505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1:1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</row>
    <row r="226" spans="1:13">
      <c r="A226" s="3" t="s">
        <v>8506</v>
      </c>
      <c r="B226" s="3"/>
      <c r="C226" s="76">
        <f>E203-(F223*2)</f>
        <v>0.34</v>
      </c>
      <c r="D226" s="3" t="s">
        <v>8026</v>
      </c>
      <c r="E226" s="3">
        <f>ROUNDUP((C226/H223),0)+1</f>
        <v>3</v>
      </c>
      <c r="F226" s="3" t="s">
        <v>7949</v>
      </c>
      <c r="G226" s="3"/>
      <c r="H226" s="3"/>
      <c r="I226" s="3"/>
      <c r="J226" s="3"/>
      <c r="K226" s="3"/>
      <c r="L226" s="3"/>
      <c r="M226" s="3"/>
    </row>
    <row r="227" spans="1:13">
      <c r="A227" s="3"/>
      <c r="B227" s="3"/>
      <c r="C227" s="3" t="s">
        <v>8009</v>
      </c>
      <c r="D227" s="3" t="s">
        <v>8010</v>
      </c>
      <c r="E227" s="3" t="s">
        <v>8028</v>
      </c>
      <c r="F227" s="3"/>
      <c r="G227" s="3"/>
      <c r="H227" s="3"/>
      <c r="I227" s="3"/>
      <c r="J227" s="3"/>
      <c r="K227" s="3"/>
      <c r="L227" s="3"/>
      <c r="M227" s="3"/>
    </row>
    <row r="228" spans="1:13">
      <c r="A228" s="3"/>
      <c r="B228" s="3"/>
      <c r="C228" s="76">
        <f>D203-(F223*2)</f>
        <v>0.44</v>
      </c>
      <c r="D228" s="76">
        <f>C203-(F223*2)</f>
        <v>0.44</v>
      </c>
      <c r="E228" s="248">
        <v>0.4</v>
      </c>
      <c r="F228" s="3"/>
      <c r="G228" s="3"/>
      <c r="H228" s="418">
        <f>((C228+D228)*2+0.1)*E228*E226</f>
        <v>2.2320000000000002</v>
      </c>
      <c r="I228" s="3" t="s">
        <v>8029</v>
      </c>
      <c r="J228" s="3"/>
      <c r="K228" s="3"/>
      <c r="L228" s="3"/>
      <c r="M228" s="3"/>
    </row>
    <row r="229" spans="1:1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</row>
    <row r="230" spans="1:13">
      <c r="A230" s="3" t="s">
        <v>8507</v>
      </c>
      <c r="B230" s="3"/>
      <c r="C230" s="76">
        <f>C203-2*F223</f>
        <v>0.44</v>
      </c>
      <c r="D230" s="3" t="s">
        <v>8026</v>
      </c>
      <c r="E230" s="3">
        <f>ROUNDUP((C230/H223),0)+1</f>
        <v>4</v>
      </c>
      <c r="F230" s="3"/>
      <c r="G230" s="3"/>
      <c r="H230" s="3"/>
      <c r="I230" s="3"/>
      <c r="J230" s="3"/>
      <c r="K230" s="3"/>
      <c r="L230" s="3"/>
      <c r="M230" s="3"/>
    </row>
    <row r="231" spans="1:13">
      <c r="A231" s="3"/>
      <c r="B231" s="3"/>
      <c r="C231" s="3" t="s">
        <v>8009</v>
      </c>
      <c r="D231" s="3" t="s">
        <v>8011</v>
      </c>
      <c r="E231" s="3" t="s">
        <v>8028</v>
      </c>
      <c r="F231" s="3"/>
      <c r="G231" s="3"/>
      <c r="H231" s="3"/>
      <c r="I231" s="3"/>
      <c r="J231" s="3"/>
      <c r="K231" s="3"/>
      <c r="L231" s="3"/>
      <c r="M231" s="3"/>
    </row>
    <row r="232" spans="1:13">
      <c r="A232" s="3"/>
      <c r="B232" s="3"/>
      <c r="C232" s="76">
        <f>C191-(2*F223)</f>
        <v>0.44</v>
      </c>
      <c r="D232" s="76">
        <f>E203-(F223*2)</f>
        <v>0.34</v>
      </c>
      <c r="E232" s="248">
        <f>E228</f>
        <v>0.4</v>
      </c>
      <c r="F232" s="3"/>
      <c r="G232" s="3"/>
      <c r="H232" s="418">
        <f>((C232+D232)*2+0.1)*E232*E230</f>
        <v>2.6560000000000006</v>
      </c>
      <c r="I232" s="3" t="s">
        <v>8029</v>
      </c>
      <c r="J232" s="3"/>
      <c r="K232" s="3"/>
      <c r="L232" s="3"/>
      <c r="M232" s="3"/>
    </row>
    <row r="233" spans="1:1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</row>
    <row r="234" spans="1:13">
      <c r="A234" s="3" t="s">
        <v>8508</v>
      </c>
      <c r="B234" s="3"/>
      <c r="C234" s="76">
        <f>D191-(2*F223)</f>
        <v>0.44</v>
      </c>
      <c r="D234" s="3" t="s">
        <v>8026</v>
      </c>
      <c r="E234" s="3">
        <f>ROUNDUP((C234/H223),0)+1</f>
        <v>4</v>
      </c>
      <c r="F234" s="3"/>
      <c r="G234" s="3"/>
      <c r="H234" s="3"/>
      <c r="I234" s="3"/>
      <c r="J234" s="3"/>
      <c r="K234" s="3"/>
      <c r="L234" s="3"/>
      <c r="M234" s="3"/>
    </row>
    <row r="235" spans="1:13">
      <c r="A235" s="3"/>
      <c r="B235" s="3"/>
      <c r="C235" s="3" t="s">
        <v>8010</v>
      </c>
      <c r="D235" s="3" t="s">
        <v>8011</v>
      </c>
      <c r="E235" s="3" t="s">
        <v>8028</v>
      </c>
      <c r="F235" s="3"/>
      <c r="G235" s="3"/>
      <c r="H235" s="3"/>
      <c r="I235" s="3"/>
      <c r="J235" s="3"/>
      <c r="K235" s="3"/>
      <c r="L235" s="3"/>
      <c r="M235" s="3"/>
    </row>
    <row r="236" spans="1:13">
      <c r="A236" s="3"/>
      <c r="B236" s="3"/>
      <c r="C236" s="76">
        <f>D203-(2*F223)</f>
        <v>0.44</v>
      </c>
      <c r="D236" s="76">
        <f>D232</f>
        <v>0.34</v>
      </c>
      <c r="E236" s="248">
        <f>E232</f>
        <v>0.4</v>
      </c>
      <c r="F236" s="3"/>
      <c r="G236" s="3"/>
      <c r="H236" s="419">
        <f>((C236+D236)*2+0.1)*E236*E234</f>
        <v>2.6560000000000006</v>
      </c>
      <c r="I236" s="3" t="s">
        <v>8029</v>
      </c>
      <c r="J236" s="3"/>
      <c r="K236" s="3"/>
      <c r="L236" s="3"/>
      <c r="M236" s="3"/>
    </row>
    <row r="237" spans="1:1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1:13">
      <c r="A238" s="3"/>
      <c r="B238" s="3"/>
      <c r="C238" s="3"/>
      <c r="D238" s="3"/>
      <c r="E238" s="3"/>
      <c r="F238" s="3">
        <v>1</v>
      </c>
      <c r="G238" s="3" t="s">
        <v>8022</v>
      </c>
      <c r="H238" s="418">
        <f>SUM(H228:H236)</f>
        <v>7.5440000000000014</v>
      </c>
      <c r="I238" s="3" t="s">
        <v>8029</v>
      </c>
      <c r="J238" s="3"/>
      <c r="K238" s="3"/>
      <c r="L238" s="3"/>
      <c r="M238" s="3"/>
    </row>
    <row r="239" spans="1:1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</row>
    <row r="240" spans="1:13">
      <c r="A240" s="3"/>
      <c r="B240" s="3"/>
      <c r="C240" s="3"/>
      <c r="D240" s="3"/>
      <c r="E240" s="3"/>
      <c r="F240" s="83">
        <f>F163</f>
        <v>4</v>
      </c>
      <c r="G240" s="3" t="s">
        <v>8018</v>
      </c>
      <c r="H240" s="3">
        <f>ROUND(H238*F240,2)</f>
        <v>30.18</v>
      </c>
      <c r="I240" s="3" t="s">
        <v>8029</v>
      </c>
      <c r="J240" s="3"/>
      <c r="K240" s="3"/>
      <c r="L240" s="3"/>
      <c r="M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spans="1:14">
      <c r="A242" s="3"/>
      <c r="B242" s="3"/>
      <c r="C242" s="3"/>
      <c r="D242" s="3"/>
      <c r="E242" s="3"/>
      <c r="F242" s="3"/>
      <c r="G242" s="3"/>
      <c r="H242" s="68" t="s">
        <v>7942</v>
      </c>
      <c r="I242" s="69" t="s">
        <v>7938</v>
      </c>
      <c r="J242" s="81">
        <f>H240</f>
        <v>30.18</v>
      </c>
      <c r="K242" s="81" t="str">
        <f>I240</f>
        <v>kg</v>
      </c>
      <c r="L242" s="3"/>
      <c r="M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4">
      <c r="A244" s="36" t="str">
        <f>ORÇAMENTO!A36</f>
        <v>3.2.7</v>
      </c>
      <c r="B244" s="33" t="str">
        <f>ORÇAMENTO!D36</f>
        <v>Impermeabilização em pintura de asfalto oxidado com solventes orgânicos, sobre massa</v>
      </c>
      <c r="C244" s="27"/>
      <c r="D244" s="27"/>
      <c r="E244" s="27"/>
      <c r="F244" s="27"/>
      <c r="G244" s="27"/>
      <c r="H244" s="27"/>
      <c r="I244" s="27"/>
      <c r="J244" s="27"/>
      <c r="K244" s="27"/>
    </row>
    <row r="246" spans="1:14">
      <c r="A246" s="3"/>
      <c r="B246" s="3" t="s">
        <v>8016</v>
      </c>
      <c r="C246" s="3"/>
      <c r="D246" s="3"/>
      <c r="E246" s="3"/>
      <c r="F246" s="3"/>
      <c r="G246" s="3"/>
      <c r="H246" s="3"/>
      <c r="I246" s="3"/>
      <c r="J246" s="3"/>
      <c r="K246" s="3"/>
      <c r="L246" s="86"/>
      <c r="M246" s="86"/>
      <c r="N246" s="86"/>
    </row>
    <row r="247" spans="1:14">
      <c r="A247" s="3"/>
      <c r="B247" s="3"/>
      <c r="C247" s="3" t="s">
        <v>8010</v>
      </c>
      <c r="D247" s="3" t="s">
        <v>8009</v>
      </c>
      <c r="E247" s="3" t="s">
        <v>8011</v>
      </c>
      <c r="F247" s="3"/>
      <c r="G247" s="3"/>
      <c r="H247" s="3"/>
      <c r="I247" s="3"/>
      <c r="J247" s="3"/>
      <c r="K247" s="3"/>
      <c r="L247" s="86"/>
      <c r="M247" s="86"/>
      <c r="N247" s="86"/>
    </row>
    <row r="248" spans="1:14">
      <c r="A248" s="3"/>
      <c r="B248" s="3" t="s">
        <v>8021</v>
      </c>
      <c r="C248" s="76">
        <f>C163</f>
        <v>0.5</v>
      </c>
      <c r="D248" s="76">
        <f>B163</f>
        <v>0.5</v>
      </c>
      <c r="E248" s="76">
        <f>D163</f>
        <v>0.4</v>
      </c>
      <c r="F248" s="3" t="s">
        <v>7938</v>
      </c>
      <c r="G248" s="83">
        <f>2*D248*E248+2*C248*E248</f>
        <v>0.8</v>
      </c>
      <c r="H248" s="3" t="s">
        <v>7941</v>
      </c>
      <c r="I248" s="3"/>
      <c r="J248" s="3"/>
      <c r="K248" s="3"/>
      <c r="L248" s="86"/>
      <c r="M248" s="86"/>
      <c r="N248" s="86"/>
    </row>
    <row r="249" spans="1:14">
      <c r="A249" s="3"/>
      <c r="B249" s="3" t="s">
        <v>8030</v>
      </c>
      <c r="C249" s="76">
        <f>C248</f>
        <v>0.5</v>
      </c>
      <c r="D249" s="76">
        <f>D248</f>
        <v>0.5</v>
      </c>
      <c r="E249" s="76">
        <f>E248</f>
        <v>0.4</v>
      </c>
      <c r="F249" s="3" t="s">
        <v>7938</v>
      </c>
      <c r="G249" s="3">
        <f>D249*C249</f>
        <v>0.25</v>
      </c>
      <c r="H249" s="3" t="s">
        <v>7941</v>
      </c>
      <c r="I249" s="3"/>
      <c r="J249" s="3"/>
      <c r="K249" s="3"/>
      <c r="L249" s="86"/>
      <c r="M249" s="86"/>
      <c r="N249" s="86"/>
    </row>
    <row r="250" spans="1:14">
      <c r="A250" s="3"/>
      <c r="B250" s="3"/>
      <c r="C250" s="3"/>
      <c r="D250" s="3">
        <v>1</v>
      </c>
      <c r="E250" s="3" t="s">
        <v>8022</v>
      </c>
      <c r="F250" s="3" t="s">
        <v>7938</v>
      </c>
      <c r="G250" s="3">
        <f>G249+G248</f>
        <v>1.05</v>
      </c>
      <c r="H250" s="3" t="s">
        <v>7941</v>
      </c>
      <c r="I250" s="3"/>
      <c r="J250" s="3"/>
      <c r="K250" s="3"/>
      <c r="L250" s="86"/>
      <c r="M250" s="86"/>
      <c r="N250" s="86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86"/>
      <c r="M251" s="86"/>
      <c r="N251" s="86"/>
    </row>
    <row r="252" spans="1:14">
      <c r="A252" s="3"/>
      <c r="B252" s="3"/>
      <c r="C252" s="3"/>
      <c r="D252" s="3">
        <f>F163</f>
        <v>4</v>
      </c>
      <c r="E252" s="3" t="s">
        <v>8018</v>
      </c>
      <c r="F252" s="3" t="s">
        <v>7938</v>
      </c>
      <c r="G252" s="83">
        <f>ROUND(D252*G250,2)</f>
        <v>4.2</v>
      </c>
      <c r="H252" s="3" t="s">
        <v>7941</v>
      </c>
      <c r="I252" s="3"/>
      <c r="J252" s="3"/>
      <c r="K252" s="3"/>
      <c r="L252" s="86"/>
      <c r="M252" s="86"/>
      <c r="N252" s="86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86"/>
      <c r="M253" s="86"/>
      <c r="N253" s="86"/>
    </row>
    <row r="254" spans="1:14">
      <c r="A254" s="3"/>
      <c r="B254" s="3"/>
      <c r="C254" s="3"/>
      <c r="D254" s="3"/>
      <c r="E254" s="3"/>
      <c r="F254" s="3"/>
      <c r="G254" s="3"/>
      <c r="H254" s="68" t="s">
        <v>7942</v>
      </c>
      <c r="I254" s="69" t="s">
        <v>7938</v>
      </c>
      <c r="J254" s="81">
        <f>G252</f>
        <v>4.2</v>
      </c>
      <c r="K254" s="82" t="str">
        <f>H248</f>
        <v>m²</v>
      </c>
      <c r="L254" s="86"/>
      <c r="M254" s="86"/>
      <c r="N254" s="86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86"/>
      <c r="M255" s="86"/>
      <c r="N255" s="86"/>
    </row>
    <row r="256" spans="1:14">
      <c r="A256" s="36" t="str">
        <f>ORÇAMENTO!A37</f>
        <v>3.2.8</v>
      </c>
      <c r="B256" s="33" t="str">
        <f>ORÇAMENTO!D37</f>
        <v>Reaterro manual apiloado sem controle de compactação</v>
      </c>
      <c r="C256" s="27"/>
      <c r="D256" s="27"/>
      <c r="E256" s="27"/>
      <c r="F256" s="27"/>
      <c r="G256" s="27"/>
      <c r="H256" s="27"/>
      <c r="I256" s="27"/>
      <c r="J256" s="27"/>
      <c r="K256" s="27"/>
      <c r="L256" s="86"/>
      <c r="M256" s="86"/>
      <c r="N256" s="86"/>
    </row>
    <row r="257" spans="1:14">
      <c r="L257" s="86"/>
      <c r="M257" s="86"/>
      <c r="N257" s="86"/>
    </row>
    <row r="258" spans="1:14">
      <c r="A258" s="3"/>
      <c r="B258" s="3" t="s">
        <v>8031</v>
      </c>
      <c r="C258" s="3"/>
      <c r="D258" s="3" t="s">
        <v>8032</v>
      </c>
      <c r="E258" s="3"/>
      <c r="F258" s="3" t="s">
        <v>8033</v>
      </c>
      <c r="G258" s="3"/>
      <c r="H258" s="3"/>
      <c r="I258" s="3"/>
      <c r="J258" s="3"/>
      <c r="K258" s="3"/>
      <c r="L258" s="86"/>
      <c r="M258" s="86"/>
      <c r="N258" s="86"/>
    </row>
    <row r="259" spans="1:14">
      <c r="A259" s="3"/>
      <c r="B259" s="76">
        <f>J176</f>
        <v>0.88</v>
      </c>
      <c r="C259" s="79" t="s">
        <v>8034</v>
      </c>
      <c r="D259" s="84">
        <f>J207</f>
        <v>0.4</v>
      </c>
      <c r="E259" s="4" t="s">
        <v>7996</v>
      </c>
      <c r="F259" s="85">
        <f>J185</f>
        <v>0.06</v>
      </c>
      <c r="G259" s="3" t="s">
        <v>8035</v>
      </c>
      <c r="H259" s="76">
        <f>B259-(D259+F259)</f>
        <v>0.42</v>
      </c>
      <c r="I259" s="3" t="s">
        <v>7995</v>
      </c>
      <c r="J259" s="3"/>
      <c r="K259" s="3"/>
      <c r="L259" s="86"/>
      <c r="M259" s="86"/>
      <c r="N259" s="86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86"/>
      <c r="M260" s="86"/>
      <c r="N260" s="86"/>
    </row>
    <row r="261" spans="1:14">
      <c r="A261" s="3"/>
      <c r="B261" s="3"/>
      <c r="C261" s="3"/>
      <c r="D261" s="3"/>
      <c r="E261" s="3"/>
      <c r="F261" s="3"/>
      <c r="G261" s="3"/>
      <c r="H261" s="68" t="s">
        <v>7942</v>
      </c>
      <c r="I261" s="69" t="s">
        <v>7938</v>
      </c>
      <c r="J261" s="81">
        <f>H259</f>
        <v>0.42</v>
      </c>
      <c r="K261" s="82" t="str">
        <f>I259</f>
        <v>m³</v>
      </c>
      <c r="L261" s="86"/>
      <c r="M261" s="86"/>
      <c r="N261" s="86"/>
    </row>
    <row r="262" spans="1:14">
      <c r="L262" s="86"/>
      <c r="M262" s="86"/>
      <c r="N262" s="86"/>
    </row>
    <row r="263" spans="1:14">
      <c r="A263" s="36" t="str">
        <f>ORÇAMENTO!A38</f>
        <v>3.3</v>
      </c>
      <c r="B263" s="33" t="str">
        <f>ORÇAMENTO!D38</f>
        <v>BALDRAME</v>
      </c>
      <c r="C263" s="27"/>
      <c r="D263" s="27"/>
      <c r="E263" s="27"/>
      <c r="F263" s="27"/>
      <c r="G263" s="27"/>
      <c r="H263" s="27"/>
      <c r="I263" s="27"/>
      <c r="J263" s="27"/>
      <c r="K263" s="27"/>
      <c r="L263" s="86"/>
      <c r="M263" s="86"/>
      <c r="N263" s="86"/>
    </row>
    <row r="264" spans="1:14">
      <c r="L264" s="86"/>
      <c r="M264" s="86"/>
      <c r="N264" s="86"/>
    </row>
    <row r="265" spans="1:14">
      <c r="A265" s="36" t="str">
        <f>ORÇAMENTO!A39</f>
        <v>3.3.1</v>
      </c>
      <c r="B265" s="33" t="str">
        <f>ORÇAMENTO!D39</f>
        <v>Escavação manual em solo de 1ª e 2ª categoria em vala ou cava até 1,5 m</v>
      </c>
      <c r="C265" s="27"/>
      <c r="D265" s="27"/>
      <c r="E265" s="27"/>
      <c r="F265" s="27"/>
      <c r="G265" s="27"/>
      <c r="H265" s="27"/>
      <c r="I265" s="27"/>
      <c r="J265" s="27"/>
      <c r="K265" s="27"/>
      <c r="L265" s="86"/>
      <c r="M265" s="86"/>
      <c r="N265" s="86"/>
    </row>
    <row r="266" spans="1:14">
      <c r="L266" s="86"/>
      <c r="M266" s="86"/>
      <c r="N266" s="86"/>
    </row>
    <row r="267" spans="1:14">
      <c r="A267" s="86"/>
      <c r="B267" s="478" t="s">
        <v>8073</v>
      </c>
      <c r="C267" s="478"/>
      <c r="D267" s="86"/>
      <c r="E267" s="86"/>
      <c r="F267" s="86"/>
      <c r="G267" s="86"/>
      <c r="H267" s="86"/>
      <c r="I267" s="86"/>
      <c r="J267" s="86"/>
      <c r="K267" s="86"/>
      <c r="L267" s="86"/>
      <c r="M267" s="86"/>
      <c r="N267" s="86"/>
    </row>
    <row r="268" spans="1:14">
      <c r="A268" s="86"/>
      <c r="B268" s="86" t="s">
        <v>8011</v>
      </c>
      <c r="C268" s="86" t="s">
        <v>8009</v>
      </c>
      <c r="D268" s="86" t="s">
        <v>8010</v>
      </c>
      <c r="E268" s="86"/>
      <c r="F268" s="86"/>
      <c r="G268" s="86"/>
      <c r="H268" s="86"/>
      <c r="I268" s="86"/>
      <c r="J268" s="86"/>
      <c r="K268" s="86"/>
      <c r="L268" s="86"/>
      <c r="M268" s="86"/>
      <c r="N268" s="86"/>
    </row>
    <row r="269" spans="1:14">
      <c r="A269" s="114" t="s">
        <v>8072</v>
      </c>
      <c r="B269" s="115">
        <v>0.3</v>
      </c>
      <c r="C269" s="115">
        <v>0.2</v>
      </c>
      <c r="D269" s="115">
        <v>6.9</v>
      </c>
      <c r="E269" s="86"/>
      <c r="F269" s="86"/>
      <c r="G269" s="86"/>
      <c r="H269" s="86"/>
      <c r="I269" s="86"/>
      <c r="J269" s="86"/>
      <c r="K269" s="86"/>
      <c r="L269" s="86"/>
      <c r="M269" s="86"/>
      <c r="N269" s="86"/>
    </row>
    <row r="270" spans="1:14">
      <c r="A270" s="86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</row>
    <row r="271" spans="1:14">
      <c r="A271" s="86"/>
      <c r="B271" s="86"/>
      <c r="C271" s="98" t="s">
        <v>8014</v>
      </c>
      <c r="D271" s="116">
        <v>0.05</v>
      </c>
      <c r="E271" s="86" t="s">
        <v>7998</v>
      </c>
      <c r="F271" s="86"/>
      <c r="G271" s="86"/>
      <c r="H271" s="86"/>
      <c r="I271" s="86"/>
      <c r="J271" s="86"/>
      <c r="K271" s="86"/>
      <c r="L271" s="86"/>
      <c r="M271" s="86"/>
      <c r="N271" s="86"/>
    </row>
    <row r="272" spans="1:14">
      <c r="A272" s="86"/>
      <c r="B272" s="86"/>
      <c r="C272" s="98" t="s">
        <v>8015</v>
      </c>
      <c r="D272" s="116">
        <v>0.2</v>
      </c>
      <c r="E272" s="86" t="s">
        <v>7998</v>
      </c>
      <c r="F272" s="86"/>
      <c r="G272" s="86"/>
      <c r="H272" s="86"/>
      <c r="I272" s="86"/>
      <c r="J272" s="86"/>
      <c r="K272" s="86"/>
      <c r="L272" s="86"/>
      <c r="M272" s="86"/>
      <c r="N272" s="86"/>
    </row>
    <row r="273" spans="1:14">
      <c r="A273" s="86"/>
      <c r="B273" s="86"/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6"/>
    </row>
    <row r="274" spans="1:14">
      <c r="A274" s="86"/>
      <c r="B274" s="86" t="s">
        <v>8074</v>
      </c>
      <c r="C274" s="86"/>
      <c r="D274" s="86"/>
      <c r="E274" s="86"/>
      <c r="F274" s="86"/>
      <c r="G274" s="86"/>
      <c r="H274" s="91"/>
      <c r="I274" s="86"/>
      <c r="J274" s="86"/>
      <c r="K274" s="86"/>
      <c r="L274" s="86"/>
      <c r="M274" s="86"/>
      <c r="N274" s="86"/>
    </row>
    <row r="275" spans="1:14">
      <c r="A275" s="86"/>
      <c r="B275" s="86"/>
      <c r="C275" s="86" t="s">
        <v>8011</v>
      </c>
      <c r="D275" s="86" t="s">
        <v>8009</v>
      </c>
      <c r="E275" s="86" t="s">
        <v>8010</v>
      </c>
      <c r="F275" s="86"/>
      <c r="G275" s="86"/>
      <c r="H275" s="91"/>
      <c r="I275" s="86"/>
      <c r="J275" s="86"/>
      <c r="K275" s="86"/>
      <c r="L275" s="86"/>
      <c r="M275" s="86"/>
      <c r="N275" s="86"/>
    </row>
    <row r="276" spans="1:14">
      <c r="A276" s="86"/>
      <c r="B276" s="86"/>
      <c r="C276" s="91">
        <f>B269+D271</f>
        <v>0.35</v>
      </c>
      <c r="D276" s="91">
        <f>C269+D272</f>
        <v>0.4</v>
      </c>
      <c r="E276" s="91">
        <f>D269</f>
        <v>6.9</v>
      </c>
      <c r="F276" s="87" t="s">
        <v>7938</v>
      </c>
      <c r="G276" s="91">
        <f>ROUND(C276*D276*E276,2)</f>
        <v>0.97</v>
      </c>
      <c r="H276" s="86" t="s">
        <v>7995</v>
      </c>
      <c r="I276" s="86"/>
      <c r="J276" s="86"/>
      <c r="K276" s="86"/>
      <c r="L276" s="86"/>
      <c r="M276" s="86"/>
      <c r="N276" s="86"/>
    </row>
    <row r="277" spans="1:14">
      <c r="A277" s="86"/>
      <c r="B277" s="86"/>
      <c r="C277" s="86"/>
      <c r="D277" s="86"/>
      <c r="E277" s="86"/>
      <c r="F277" s="86"/>
      <c r="G277" s="87"/>
      <c r="H277" s="91"/>
      <c r="I277" s="86"/>
      <c r="J277" s="86"/>
      <c r="K277" s="86"/>
      <c r="L277" s="86"/>
      <c r="M277" s="86"/>
      <c r="N277" s="86"/>
    </row>
    <row r="278" spans="1:14">
      <c r="A278" s="86"/>
      <c r="B278" s="86"/>
      <c r="C278" s="86"/>
      <c r="D278" s="86"/>
      <c r="E278" s="86"/>
      <c r="F278" s="86"/>
      <c r="G278" s="87"/>
      <c r="H278" s="92"/>
      <c r="I278" s="93" t="s">
        <v>7942</v>
      </c>
      <c r="J278" s="94">
        <f>G276</f>
        <v>0.97</v>
      </c>
      <c r="K278" s="94" t="str">
        <f>H276</f>
        <v>m³</v>
      </c>
      <c r="L278" s="86"/>
      <c r="M278" s="86"/>
      <c r="N278" s="86"/>
    </row>
    <row r="279" spans="1:14">
      <c r="A279" s="86"/>
      <c r="B279" s="86"/>
      <c r="C279" s="86"/>
      <c r="D279" s="86"/>
      <c r="E279" s="86"/>
      <c r="F279" s="86"/>
      <c r="G279" s="87"/>
      <c r="H279" s="91"/>
      <c r="I279" s="86"/>
      <c r="J279" s="86"/>
      <c r="K279" s="86"/>
      <c r="L279" s="86"/>
      <c r="M279" s="86"/>
      <c r="N279" s="86"/>
    </row>
    <row r="280" spans="1:14">
      <c r="A280" s="36" t="str">
        <f>ORÇAMENTO!A40</f>
        <v>3.3.2</v>
      </c>
      <c r="B280" s="33" t="str">
        <f>ORÇAMENTO!D40</f>
        <v>Lastro de pedra britada</v>
      </c>
      <c r="C280" s="27"/>
      <c r="D280" s="27"/>
      <c r="E280" s="27"/>
      <c r="F280" s="27"/>
      <c r="G280" s="27"/>
      <c r="H280" s="27"/>
      <c r="I280" s="27"/>
      <c r="J280" s="27"/>
      <c r="K280" s="27"/>
      <c r="L280" s="86"/>
      <c r="M280" s="86"/>
      <c r="N280" s="86"/>
    </row>
    <row r="281" spans="1:14">
      <c r="L281" s="86"/>
      <c r="M281" s="86"/>
      <c r="N281" s="86"/>
    </row>
    <row r="282" spans="1:14">
      <c r="A282" s="86"/>
      <c r="B282" s="86" t="s">
        <v>8074</v>
      </c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</row>
    <row r="283" spans="1:14">
      <c r="A283" s="86"/>
      <c r="B283" s="86"/>
      <c r="C283" s="86" t="s">
        <v>8011</v>
      </c>
      <c r="D283" s="86" t="s">
        <v>8009</v>
      </c>
      <c r="E283" s="86" t="s">
        <v>8010</v>
      </c>
      <c r="F283" s="86"/>
      <c r="G283" s="86"/>
      <c r="H283" s="86"/>
      <c r="I283" s="86"/>
      <c r="J283" s="86"/>
      <c r="K283" s="86"/>
      <c r="L283" s="86"/>
      <c r="M283" s="86"/>
      <c r="N283" s="86"/>
    </row>
    <row r="284" spans="1:14">
      <c r="A284" s="86"/>
      <c r="B284" s="86"/>
      <c r="C284" s="117">
        <v>0.03</v>
      </c>
      <c r="D284" s="117">
        <f>D276</f>
        <v>0.4</v>
      </c>
      <c r="E284" s="117">
        <f>D269</f>
        <v>6.9</v>
      </c>
      <c r="F284" s="87" t="s">
        <v>7938</v>
      </c>
      <c r="G284" s="117">
        <f>ROUND(C284*E284*D284,2)</f>
        <v>0.08</v>
      </c>
      <c r="H284" s="86" t="s">
        <v>7995</v>
      </c>
      <c r="I284" s="86"/>
      <c r="J284" s="86"/>
      <c r="K284" s="86"/>
      <c r="L284" s="86"/>
      <c r="M284" s="86"/>
      <c r="N284" s="86"/>
    </row>
    <row r="285" spans="1:14">
      <c r="A285" s="86"/>
      <c r="B285" s="86"/>
      <c r="C285" s="86"/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86"/>
    </row>
    <row r="286" spans="1:14">
      <c r="A286" s="86"/>
      <c r="B286" s="86"/>
      <c r="C286" s="86"/>
      <c r="D286" s="86"/>
      <c r="E286" s="86"/>
      <c r="F286" s="86"/>
      <c r="G286" s="86"/>
      <c r="H286" s="92"/>
      <c r="I286" s="93" t="s">
        <v>7942</v>
      </c>
      <c r="J286" s="94">
        <f>G284</f>
        <v>0.08</v>
      </c>
      <c r="K286" s="94" t="str">
        <f>H284</f>
        <v>m³</v>
      </c>
      <c r="L286" s="86"/>
      <c r="M286" s="86"/>
      <c r="N286" s="86"/>
    </row>
    <row r="287" spans="1:14">
      <c r="A287" s="86"/>
      <c r="B287" s="86"/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</row>
    <row r="288" spans="1:14">
      <c r="A288" s="36" t="str">
        <f>ORÇAMENTO!A41</f>
        <v>3.3.3</v>
      </c>
      <c r="B288" s="33" t="str">
        <f>ORÇAMENTO!D41</f>
        <v>Forma em madeira comum para fundação</v>
      </c>
      <c r="C288" s="27"/>
      <c r="D288" s="27"/>
      <c r="E288" s="27"/>
      <c r="F288" s="27"/>
      <c r="G288" s="27"/>
      <c r="H288" s="27"/>
      <c r="I288" s="27"/>
      <c r="J288" s="27"/>
      <c r="K288" s="27"/>
      <c r="L288" s="86"/>
      <c r="M288" s="86"/>
      <c r="N288" s="86"/>
    </row>
    <row r="289" spans="1:14">
      <c r="L289" s="86"/>
      <c r="M289" s="86"/>
      <c r="N289" s="86"/>
    </row>
    <row r="290" spans="1:14">
      <c r="A290" s="86"/>
      <c r="B290" s="86" t="s">
        <v>8074</v>
      </c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</row>
    <row r="291" spans="1:14">
      <c r="A291" s="86"/>
      <c r="B291" s="86"/>
      <c r="C291" s="86" t="s">
        <v>8011</v>
      </c>
      <c r="D291" s="86" t="s">
        <v>8010</v>
      </c>
      <c r="E291" s="86" t="s">
        <v>8075</v>
      </c>
      <c r="F291" s="86"/>
      <c r="G291" s="86"/>
      <c r="H291" s="86"/>
      <c r="I291" s="86"/>
      <c r="J291" s="86"/>
      <c r="K291" s="86"/>
      <c r="L291" s="86"/>
      <c r="M291" s="86"/>
      <c r="N291" s="86"/>
    </row>
    <row r="292" spans="1:14">
      <c r="A292" s="86"/>
      <c r="B292" s="86" t="s">
        <v>8021</v>
      </c>
      <c r="C292" s="117">
        <f>B269</f>
        <v>0.3</v>
      </c>
      <c r="D292" s="117">
        <f>D269</f>
        <v>6.9</v>
      </c>
      <c r="E292" s="86">
        <v>2</v>
      </c>
      <c r="F292" s="87" t="s">
        <v>7938</v>
      </c>
      <c r="G292" s="118">
        <f>ROUND(C292*D292*E292,2)</f>
        <v>4.1399999999999997</v>
      </c>
      <c r="H292" s="86" t="s">
        <v>7941</v>
      </c>
      <c r="I292" s="86"/>
      <c r="J292" s="86"/>
      <c r="K292" s="86"/>
      <c r="L292" s="86"/>
      <c r="M292" s="86"/>
      <c r="N292" s="86"/>
    </row>
    <row r="293" spans="1:14">
      <c r="A293" s="86"/>
      <c r="B293" s="86"/>
      <c r="C293" s="117"/>
      <c r="D293" s="98" t="s">
        <v>8023</v>
      </c>
      <c r="E293" s="98">
        <v>3</v>
      </c>
      <c r="F293" s="86" t="s">
        <v>8024</v>
      </c>
      <c r="G293" s="118">
        <f>ROUND(G292/E293,2)</f>
        <v>1.38</v>
      </c>
      <c r="H293" s="86" t="s">
        <v>7941</v>
      </c>
      <c r="I293" s="86"/>
      <c r="J293" s="86"/>
      <c r="K293" s="86"/>
      <c r="L293" s="86"/>
      <c r="M293" s="86"/>
      <c r="N293" s="86"/>
    </row>
    <row r="294" spans="1:14">
      <c r="A294" s="86"/>
      <c r="B294" s="86"/>
      <c r="C294" s="117"/>
      <c r="D294" s="117"/>
      <c r="E294" s="86"/>
      <c r="F294" s="87"/>
      <c r="G294" s="86"/>
      <c r="H294" s="86"/>
      <c r="I294" s="86"/>
      <c r="J294" s="86"/>
      <c r="K294" s="86"/>
      <c r="L294" s="86"/>
      <c r="M294" s="86"/>
      <c r="N294" s="86"/>
    </row>
    <row r="295" spans="1:14">
      <c r="A295" s="86"/>
      <c r="B295" s="86"/>
      <c r="C295" s="86"/>
      <c r="D295" s="86"/>
      <c r="E295" s="86"/>
      <c r="F295" s="87"/>
      <c r="G295" s="86"/>
      <c r="H295" s="86"/>
      <c r="I295" s="86"/>
      <c r="J295" s="86"/>
      <c r="K295" s="86"/>
      <c r="L295" s="86"/>
      <c r="M295" s="86"/>
      <c r="N295" s="86"/>
    </row>
    <row r="296" spans="1:14">
      <c r="A296" s="86"/>
      <c r="B296" s="86"/>
      <c r="C296" s="86"/>
      <c r="D296" s="86"/>
      <c r="E296" s="86"/>
      <c r="F296" s="86"/>
      <c r="G296" s="86"/>
      <c r="H296" s="92"/>
      <c r="I296" s="93" t="s">
        <v>7942</v>
      </c>
      <c r="J296" s="94">
        <f>G293</f>
        <v>1.38</v>
      </c>
      <c r="K296" s="94" t="str">
        <f>H293</f>
        <v>m²</v>
      </c>
      <c r="L296" s="86"/>
      <c r="M296" s="86"/>
      <c r="N296" s="86"/>
    </row>
    <row r="297" spans="1:14">
      <c r="A297" s="86"/>
      <c r="B297" s="86"/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</row>
    <row r="298" spans="1:14">
      <c r="A298" s="36" t="str">
        <f>ORÇAMENTO!A42</f>
        <v>3.3.4</v>
      </c>
      <c r="B298" s="33" t="str">
        <f>ORÇAMENTO!D42</f>
        <v>Concreto usinado, fck = 25 MPa</v>
      </c>
      <c r="C298" s="27"/>
      <c r="D298" s="27"/>
      <c r="E298" s="27"/>
      <c r="F298" s="27"/>
      <c r="G298" s="27"/>
      <c r="H298" s="27"/>
      <c r="I298" s="27"/>
      <c r="J298" s="27"/>
      <c r="K298" s="27"/>
      <c r="L298" s="86"/>
      <c r="M298" s="86"/>
      <c r="N298" s="86"/>
    </row>
    <row r="299" spans="1:14">
      <c r="L299" s="86"/>
      <c r="M299" s="86"/>
      <c r="N299" s="86"/>
    </row>
    <row r="300" spans="1:14">
      <c r="A300" s="86"/>
      <c r="B300" s="86" t="s">
        <v>8074</v>
      </c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</row>
    <row r="301" spans="1:14">
      <c r="A301" s="86"/>
      <c r="B301" s="86"/>
      <c r="C301" s="86" t="s">
        <v>8011</v>
      </c>
      <c r="D301" s="86" t="s">
        <v>8009</v>
      </c>
      <c r="E301" s="86" t="s">
        <v>8010</v>
      </c>
      <c r="F301" s="86"/>
      <c r="G301" s="86"/>
      <c r="H301" s="86"/>
      <c r="I301" s="86"/>
      <c r="J301" s="86"/>
      <c r="K301" s="86"/>
      <c r="L301" s="86"/>
      <c r="M301" s="86"/>
      <c r="N301" s="86"/>
    </row>
    <row r="302" spans="1:14">
      <c r="A302" s="86"/>
      <c r="B302" s="86"/>
      <c r="C302" s="117">
        <f>B269</f>
        <v>0.3</v>
      </c>
      <c r="D302" s="117">
        <f>C269</f>
        <v>0.2</v>
      </c>
      <c r="E302" s="117">
        <f>D269</f>
        <v>6.9</v>
      </c>
      <c r="F302" s="87" t="s">
        <v>7938</v>
      </c>
      <c r="G302" s="118">
        <f>ROUND(E302*D302*C302,2)</f>
        <v>0.41</v>
      </c>
      <c r="H302" s="86" t="s">
        <v>7995</v>
      </c>
      <c r="I302" s="86"/>
      <c r="J302" s="86"/>
      <c r="K302" s="86"/>
      <c r="L302" s="86"/>
      <c r="M302" s="86"/>
      <c r="N302" s="86"/>
    </row>
    <row r="303" spans="1:14">
      <c r="A303" s="86"/>
      <c r="B303" s="86"/>
      <c r="C303" s="86"/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86"/>
    </row>
    <row r="304" spans="1:14">
      <c r="A304" s="86"/>
      <c r="B304" s="86"/>
      <c r="C304" s="86"/>
      <c r="D304" s="86"/>
      <c r="E304" s="86"/>
      <c r="F304" s="86"/>
      <c r="G304" s="86"/>
      <c r="H304" s="92"/>
      <c r="I304" s="93" t="s">
        <v>7942</v>
      </c>
      <c r="J304" s="94">
        <f>G302</f>
        <v>0.41</v>
      </c>
      <c r="K304" s="94" t="str">
        <f>H302</f>
        <v>m³</v>
      </c>
      <c r="L304" s="86"/>
      <c r="M304" s="86"/>
      <c r="N304" s="86"/>
    </row>
    <row r="305" spans="1:14">
      <c r="A305" s="86"/>
      <c r="B305" s="86"/>
      <c r="C305" s="86"/>
      <c r="D305" s="86"/>
      <c r="E305" s="86"/>
      <c r="F305" s="86"/>
      <c r="G305" s="86"/>
      <c r="H305" s="86"/>
      <c r="I305" s="98"/>
      <c r="J305" s="86"/>
      <c r="K305" s="86"/>
      <c r="L305" s="86"/>
      <c r="M305" s="86"/>
      <c r="N305" s="86"/>
    </row>
    <row r="306" spans="1:14">
      <c r="A306" s="36" t="str">
        <f>ORÇAMENTO!A43</f>
        <v>3.3.5</v>
      </c>
      <c r="B306" s="33" t="str">
        <f>ORÇAMENTO!D43</f>
        <v>Lançamento, espalhamento e adensamento de concreto ou massa em lastro e/ou enchimento</v>
      </c>
      <c r="C306" s="27"/>
      <c r="D306" s="27"/>
      <c r="E306" s="27"/>
      <c r="F306" s="27"/>
      <c r="G306" s="27"/>
      <c r="H306" s="27"/>
      <c r="I306" s="27"/>
      <c r="J306" s="27"/>
      <c r="K306" s="27"/>
      <c r="L306" s="86"/>
      <c r="M306" s="86"/>
      <c r="N306" s="86"/>
    </row>
    <row r="307" spans="1:14">
      <c r="L307" s="86"/>
      <c r="M307" s="86"/>
      <c r="N307" s="86"/>
    </row>
    <row r="308" spans="1:14">
      <c r="A308" s="86"/>
      <c r="B308" s="86"/>
      <c r="C308" s="98" t="s">
        <v>8076</v>
      </c>
      <c r="D308" s="86" t="str">
        <f>A298</f>
        <v>3.3.4</v>
      </c>
      <c r="E308" s="86"/>
      <c r="F308" s="86"/>
      <c r="G308" s="86"/>
      <c r="H308" s="86"/>
      <c r="I308" s="98"/>
      <c r="J308" s="86"/>
      <c r="K308" s="86"/>
      <c r="L308" s="86"/>
      <c r="M308" s="86"/>
      <c r="N308" s="86"/>
    </row>
    <row r="309" spans="1:14">
      <c r="A309" s="86"/>
      <c r="B309" s="86"/>
      <c r="C309" s="86"/>
      <c r="D309" s="86"/>
      <c r="E309" s="86"/>
      <c r="F309" s="86"/>
      <c r="G309" s="86"/>
      <c r="H309" s="86"/>
      <c r="I309" s="98"/>
      <c r="J309" s="86"/>
      <c r="K309" s="86"/>
      <c r="L309" s="86"/>
      <c r="M309" s="86"/>
      <c r="N309" s="86"/>
    </row>
    <row r="310" spans="1:14">
      <c r="A310" s="86"/>
      <c r="B310" s="86"/>
      <c r="C310" s="86"/>
      <c r="D310" s="86"/>
      <c r="E310" s="86"/>
      <c r="F310" s="86"/>
      <c r="G310" s="86"/>
      <c r="H310" s="92"/>
      <c r="I310" s="93" t="s">
        <v>7942</v>
      </c>
      <c r="J310" s="94">
        <f>J304</f>
        <v>0.41</v>
      </c>
      <c r="K310" s="94" t="str">
        <f>K304</f>
        <v>m³</v>
      </c>
      <c r="L310" s="86"/>
      <c r="M310" s="86"/>
      <c r="N310" s="86"/>
    </row>
    <row r="311" spans="1:14">
      <c r="A311" s="86"/>
      <c r="B311" s="86"/>
      <c r="C311" s="86"/>
      <c r="D311" s="86"/>
      <c r="E311" s="86"/>
      <c r="F311" s="86"/>
      <c r="G311" s="86"/>
      <c r="H311" s="86"/>
      <c r="I311" s="86"/>
      <c r="J311" s="86"/>
      <c r="K311" s="86"/>
      <c r="L311" s="86" t="s">
        <v>8027</v>
      </c>
      <c r="M311" s="86"/>
      <c r="N311" s="86"/>
    </row>
    <row r="312" spans="1:14">
      <c r="A312" s="36" t="str">
        <f>ORÇAMENTO!A44</f>
        <v>3.3.6</v>
      </c>
      <c r="B312" s="33" t="str">
        <f>ORÇAMENTO!D44</f>
        <v>Armadura em barra de aço CA-50 (A ou B) fyk = 500 MPa</v>
      </c>
      <c r="C312" s="27"/>
      <c r="D312" s="27"/>
      <c r="E312" s="27"/>
      <c r="F312" s="27"/>
      <c r="G312" s="27"/>
      <c r="H312" s="27"/>
      <c r="I312" s="27"/>
      <c r="J312" s="27"/>
      <c r="K312" s="27"/>
      <c r="L312" s="118">
        <f>C330/(E330-1)</f>
        <v>0.15333333333333335</v>
      </c>
      <c r="M312" s="86"/>
      <c r="N312" s="86"/>
    </row>
    <row r="313" spans="1:14">
      <c r="L313" s="86"/>
      <c r="M313" s="86"/>
      <c r="N313" s="86"/>
    </row>
    <row r="314" spans="1:14">
      <c r="A314" s="86"/>
      <c r="B314" s="86" t="str">
        <f>B300</f>
        <v>VIGA BALDRAME</v>
      </c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</row>
    <row r="315" spans="1:14">
      <c r="A315" s="86"/>
      <c r="B315" s="86"/>
      <c r="C315" s="86"/>
      <c r="D315" s="86" t="s">
        <v>8028</v>
      </c>
      <c r="E315" s="86"/>
      <c r="F315" s="86" t="s">
        <v>8025</v>
      </c>
      <c r="G315" s="87"/>
      <c r="H315" s="86"/>
      <c r="I315" s="86"/>
      <c r="J315" s="86"/>
      <c r="K315" s="86"/>
      <c r="L315" s="86"/>
      <c r="M315" s="86"/>
      <c r="N315" s="86"/>
    </row>
    <row r="316" spans="1:14">
      <c r="A316" s="92" t="s">
        <v>8512</v>
      </c>
      <c r="B316" s="92"/>
      <c r="C316" s="86"/>
      <c r="D316" s="115">
        <v>0.63</v>
      </c>
      <c r="E316" s="86"/>
      <c r="F316" s="92">
        <v>0.03</v>
      </c>
      <c r="G316" s="86"/>
      <c r="H316" s="86"/>
      <c r="I316" s="86"/>
      <c r="J316" s="86"/>
      <c r="K316" s="86"/>
      <c r="L316" s="86"/>
      <c r="M316" s="86"/>
      <c r="N316" s="86"/>
    </row>
    <row r="317" spans="1:14">
      <c r="A317" s="86"/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</row>
    <row r="318" spans="1:14">
      <c r="A318" s="86"/>
      <c r="B318" s="86"/>
      <c r="C318" s="117"/>
      <c r="D318" s="86" t="s">
        <v>8026</v>
      </c>
      <c r="E318" s="119">
        <f>2+2*ROUND((B269-2*F316)/0.2,0)</f>
        <v>4</v>
      </c>
      <c r="F318" s="86"/>
      <c r="G318" s="86"/>
      <c r="H318" s="86"/>
      <c r="I318" s="86"/>
      <c r="J318" s="86"/>
      <c r="K318" s="86"/>
      <c r="L318" s="86"/>
      <c r="M318" s="86"/>
      <c r="N318" s="86"/>
    </row>
    <row r="319" spans="1:14">
      <c r="A319" s="86"/>
      <c r="B319" s="86"/>
      <c r="C319" s="86" t="s">
        <v>8010</v>
      </c>
      <c r="D319" s="86" t="s">
        <v>8077</v>
      </c>
      <c r="E319" s="86" t="s">
        <v>8028</v>
      </c>
      <c r="F319" s="86"/>
      <c r="G319" s="86"/>
      <c r="H319" s="86"/>
      <c r="I319" s="86"/>
      <c r="J319" s="86"/>
      <c r="K319" s="86"/>
      <c r="L319" s="86"/>
      <c r="M319" s="86"/>
      <c r="N319" s="86"/>
    </row>
    <row r="320" spans="1:14">
      <c r="A320" s="86"/>
      <c r="B320" s="86" t="s">
        <v>8114</v>
      </c>
      <c r="C320" s="117">
        <f>D269</f>
        <v>6.9</v>
      </c>
      <c r="D320" s="119">
        <f>E318</f>
        <v>4</v>
      </c>
      <c r="E320" s="140">
        <f>D316</f>
        <v>0.63</v>
      </c>
      <c r="F320" s="87" t="s">
        <v>7938</v>
      </c>
      <c r="G320" s="117">
        <f>ROUND(C320*D320*E320,2)</f>
        <v>17.39</v>
      </c>
      <c r="H320" s="117" t="s">
        <v>8029</v>
      </c>
      <c r="J320" s="86"/>
      <c r="K320" s="86"/>
      <c r="L320" s="86"/>
      <c r="M320" s="86"/>
      <c r="N320" s="86"/>
    </row>
    <row r="321" spans="1:14" ht="15">
      <c r="A321" s="86"/>
      <c r="B321" s="86"/>
      <c r="C321" s="117"/>
      <c r="D321" s="119"/>
      <c r="E321" s="117"/>
      <c r="F321" s="86"/>
      <c r="G321" s="86"/>
      <c r="H321" s="120"/>
      <c r="I321" s="86"/>
      <c r="J321" s="86"/>
      <c r="K321" s="86"/>
      <c r="L321" s="86"/>
      <c r="M321" s="86"/>
      <c r="N321" s="86"/>
    </row>
    <row r="322" spans="1:14">
      <c r="A322" s="86"/>
      <c r="B322" s="86"/>
      <c r="C322" s="117"/>
      <c r="D322" s="119"/>
      <c r="E322" s="117"/>
      <c r="F322" s="86"/>
      <c r="G322" s="86"/>
      <c r="H322" s="92"/>
      <c r="I322" s="93" t="s">
        <v>7942</v>
      </c>
      <c r="J322" s="94">
        <f>G320</f>
        <v>17.39</v>
      </c>
      <c r="K322" s="94" t="str">
        <f>H320</f>
        <v>kg</v>
      </c>
      <c r="L322" s="86"/>
      <c r="M322" s="86"/>
      <c r="N322" s="86"/>
    </row>
    <row r="323" spans="1:14">
      <c r="A323" s="86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</row>
    <row r="324" spans="1:14">
      <c r="A324" s="36" t="str">
        <f>ORÇAMENTO!A45</f>
        <v>3.3.7</v>
      </c>
      <c r="B324" s="33" t="str">
        <f>ORÇAMENTO!D45</f>
        <v>Armadura em barra de aço CA-60 (A ou B) fyk = 600 MPa</v>
      </c>
      <c r="C324" s="27"/>
      <c r="D324" s="27"/>
      <c r="E324" s="27"/>
      <c r="F324" s="27"/>
      <c r="G324" s="27"/>
      <c r="H324" s="27"/>
      <c r="I324" s="27"/>
      <c r="J324" s="27"/>
      <c r="K324" s="27"/>
      <c r="L324" s="86"/>
      <c r="M324" s="86"/>
      <c r="N324" s="86"/>
    </row>
    <row r="325" spans="1:14">
      <c r="L325" s="86"/>
      <c r="M325" s="86"/>
      <c r="N325" s="86"/>
    </row>
    <row r="326" spans="1:14">
      <c r="A326" s="86"/>
      <c r="B326" s="86" t="str">
        <f>B314</f>
        <v>VIGA BALDRAME</v>
      </c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6"/>
    </row>
    <row r="327" spans="1:14">
      <c r="A327" s="86"/>
      <c r="B327" s="86"/>
      <c r="C327" s="86"/>
      <c r="D327" s="86" t="s">
        <v>8028</v>
      </c>
      <c r="E327" s="86"/>
      <c r="F327" s="86" t="s">
        <v>8025</v>
      </c>
      <c r="G327" s="86"/>
      <c r="H327" s="86" t="s">
        <v>8078</v>
      </c>
      <c r="I327" s="86"/>
      <c r="J327" s="86"/>
      <c r="K327" s="86"/>
      <c r="L327" s="86"/>
      <c r="M327" s="86"/>
      <c r="N327" s="86"/>
    </row>
    <row r="328" spans="1:14">
      <c r="A328" s="92" t="s">
        <v>8079</v>
      </c>
      <c r="B328" s="92"/>
      <c r="C328" s="86"/>
      <c r="D328" s="139">
        <v>0.16</v>
      </c>
      <c r="E328" s="86"/>
      <c r="F328" s="92">
        <f>F316</f>
        <v>0.03</v>
      </c>
      <c r="G328" s="86"/>
      <c r="H328" s="94">
        <v>0.15</v>
      </c>
      <c r="I328" s="86"/>
      <c r="J328" s="86"/>
      <c r="K328" s="86"/>
      <c r="L328" s="86"/>
      <c r="M328" s="86"/>
      <c r="N328" s="86"/>
    </row>
    <row r="329" spans="1:14">
      <c r="A329" s="86"/>
      <c r="B329" s="86"/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86"/>
      <c r="N329" s="86"/>
    </row>
    <row r="330" spans="1:14">
      <c r="A330" s="86"/>
      <c r="B330" s="86"/>
      <c r="C330" s="117">
        <f>D269</f>
        <v>6.9</v>
      </c>
      <c r="D330" s="86" t="s">
        <v>8026</v>
      </c>
      <c r="E330" s="86">
        <f>ROUNDUP((C330/H328),0)</f>
        <v>46</v>
      </c>
      <c r="F330" s="86" t="s">
        <v>7949</v>
      </c>
      <c r="G330" s="86"/>
      <c r="H330" s="86"/>
      <c r="I330" s="86"/>
      <c r="J330" s="86"/>
      <c r="K330" s="86"/>
      <c r="L330" s="86"/>
      <c r="M330" s="86"/>
      <c r="N330" s="86"/>
    </row>
    <row r="331" spans="1:14">
      <c r="A331" s="86"/>
      <c r="B331" s="86"/>
      <c r="C331" s="86" t="s">
        <v>8011</v>
      </c>
      <c r="D331" s="86" t="s">
        <v>8009</v>
      </c>
      <c r="E331" s="86" t="s">
        <v>8028</v>
      </c>
      <c r="F331" s="86"/>
      <c r="G331" s="86"/>
      <c r="H331" s="86"/>
      <c r="I331" s="86"/>
      <c r="J331" s="86"/>
      <c r="K331" s="86"/>
      <c r="L331" s="86"/>
      <c r="M331" s="86"/>
      <c r="N331" s="86"/>
    </row>
    <row r="332" spans="1:14">
      <c r="A332" s="86"/>
      <c r="B332" s="86"/>
      <c r="C332" s="117">
        <f>B269-(F328*2)</f>
        <v>0.24</v>
      </c>
      <c r="D332" s="117">
        <f>C269-(F328*2)</f>
        <v>0.14000000000000001</v>
      </c>
      <c r="E332" s="117">
        <f>D328</f>
        <v>0.16</v>
      </c>
      <c r="F332" s="86"/>
      <c r="G332" s="86"/>
      <c r="H332" s="118">
        <f>ROUND(((C332+D332)*2+0.1)*E332*E330,2)</f>
        <v>6.33</v>
      </c>
      <c r="I332" s="86" t="s">
        <v>8029</v>
      </c>
      <c r="J332" s="86"/>
      <c r="K332" s="86"/>
      <c r="L332" s="86"/>
      <c r="M332" s="86"/>
      <c r="N332" s="86"/>
    </row>
    <row r="333" spans="1:14">
      <c r="A333" s="86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</row>
    <row r="334" spans="1:14">
      <c r="A334" s="86"/>
      <c r="B334" s="86"/>
      <c r="C334" s="86"/>
      <c r="D334" s="86"/>
      <c r="E334" s="86"/>
      <c r="F334" s="86"/>
      <c r="G334" s="86"/>
      <c r="H334" s="92"/>
      <c r="I334" s="93" t="s">
        <v>7942</v>
      </c>
      <c r="J334" s="94">
        <f>H332</f>
        <v>6.33</v>
      </c>
      <c r="K334" s="94" t="str">
        <f>I332</f>
        <v>kg</v>
      </c>
      <c r="L334" s="86"/>
      <c r="M334" s="86"/>
      <c r="N334" s="86"/>
    </row>
    <row r="335" spans="1:14">
      <c r="A335" s="86"/>
      <c r="B335" s="86"/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86"/>
    </row>
    <row r="336" spans="1:14">
      <c r="A336" s="36" t="str">
        <f>ORÇAMENTO!A46</f>
        <v>3.3.8</v>
      </c>
      <c r="B336" s="33" t="str">
        <f>ORÇAMENTO!D46</f>
        <v>Impermeabilização em pintura de asfalto oxidado com solventes orgânicos, sobre massa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86"/>
      <c r="M336" s="86"/>
      <c r="N336" s="86"/>
    </row>
    <row r="337" spans="1:14">
      <c r="L337" s="86"/>
      <c r="M337" s="86"/>
      <c r="N337" s="86"/>
    </row>
    <row r="338" spans="1:14">
      <c r="A338" s="86"/>
      <c r="B338" s="86" t="s">
        <v>8074</v>
      </c>
      <c r="C338" s="86"/>
      <c r="D338" s="86"/>
      <c r="E338" s="86"/>
      <c r="F338" s="86"/>
      <c r="G338" s="86"/>
      <c r="H338" s="86"/>
      <c r="I338" s="86"/>
      <c r="J338" s="86"/>
      <c r="K338" s="86"/>
      <c r="L338" s="86"/>
      <c r="M338" s="86"/>
      <c r="N338" s="86"/>
    </row>
    <row r="339" spans="1:14">
      <c r="A339" s="86"/>
      <c r="B339" s="86"/>
      <c r="C339" s="86" t="s">
        <v>8009</v>
      </c>
      <c r="D339" s="86" t="s">
        <v>8011</v>
      </c>
      <c r="E339" s="86" t="s">
        <v>8010</v>
      </c>
      <c r="F339" s="86"/>
      <c r="G339" s="86"/>
      <c r="H339" s="86"/>
      <c r="I339" s="86"/>
      <c r="J339" s="86"/>
      <c r="K339" s="86"/>
      <c r="L339" s="86"/>
      <c r="M339" s="86"/>
      <c r="N339" s="86"/>
    </row>
    <row r="340" spans="1:14">
      <c r="A340" s="86"/>
      <c r="B340" s="86" t="s">
        <v>8021</v>
      </c>
      <c r="C340" s="117">
        <f>C269</f>
        <v>0.2</v>
      </c>
      <c r="D340" s="117">
        <f>B269</f>
        <v>0.3</v>
      </c>
      <c r="E340" s="117">
        <f>D269</f>
        <v>6.9</v>
      </c>
      <c r="F340" s="86" t="s">
        <v>7938</v>
      </c>
      <c r="G340" s="118">
        <f>ROUND(2*D340*E340,2)</f>
        <v>4.1399999999999997</v>
      </c>
      <c r="H340" s="86" t="s">
        <v>7941</v>
      </c>
      <c r="I340" s="86"/>
      <c r="J340" s="86"/>
      <c r="K340" s="86"/>
      <c r="L340" s="86"/>
      <c r="M340" s="86"/>
      <c r="N340" s="86"/>
    </row>
    <row r="341" spans="1:14">
      <c r="A341" s="86"/>
      <c r="B341" s="86" t="s">
        <v>8030</v>
      </c>
      <c r="C341" s="117">
        <f>C269</f>
        <v>0.2</v>
      </c>
      <c r="D341" s="117">
        <f>B269</f>
        <v>0.3</v>
      </c>
      <c r="E341" s="117">
        <f>D269</f>
        <v>6.9</v>
      </c>
      <c r="F341" s="86" t="s">
        <v>7938</v>
      </c>
      <c r="G341" s="118">
        <f>ROUND(E341*C341,2)</f>
        <v>1.38</v>
      </c>
      <c r="H341" s="86" t="s">
        <v>7941</v>
      </c>
      <c r="I341" s="86"/>
      <c r="J341" s="86"/>
      <c r="K341" s="86"/>
      <c r="L341" s="86"/>
      <c r="M341" s="86"/>
      <c r="N341" s="86"/>
    </row>
    <row r="342" spans="1:14">
      <c r="A342" s="86"/>
      <c r="B342" s="86"/>
      <c r="C342" s="86"/>
      <c r="D342" s="86"/>
      <c r="E342" s="98" t="s">
        <v>8080</v>
      </c>
      <c r="F342" s="86" t="s">
        <v>7938</v>
      </c>
      <c r="G342" s="118">
        <f>G341+G340</f>
        <v>5.52</v>
      </c>
      <c r="H342" s="86" t="s">
        <v>7941</v>
      </c>
      <c r="I342" s="86"/>
      <c r="J342" s="86"/>
      <c r="K342" s="86"/>
      <c r="L342" s="86"/>
      <c r="M342" s="86"/>
      <c r="N342" s="86"/>
    </row>
    <row r="343" spans="1:14">
      <c r="A343" s="86"/>
      <c r="B343" s="86"/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6"/>
    </row>
    <row r="344" spans="1:14">
      <c r="A344" s="86"/>
      <c r="B344" s="86"/>
      <c r="C344" s="86"/>
      <c r="D344" s="86"/>
      <c r="E344" s="86"/>
      <c r="F344" s="86"/>
      <c r="G344" s="86"/>
      <c r="H344" s="92"/>
      <c r="I344" s="93" t="s">
        <v>7942</v>
      </c>
      <c r="J344" s="94">
        <f>G342</f>
        <v>5.52</v>
      </c>
      <c r="K344" s="94" t="str">
        <f>H342</f>
        <v>m²</v>
      </c>
      <c r="L344" s="86"/>
      <c r="M344" s="86"/>
      <c r="N344" s="86"/>
    </row>
    <row r="345" spans="1:14">
      <c r="A345" s="86"/>
      <c r="B345" s="86"/>
      <c r="C345" s="86"/>
      <c r="D345" s="86"/>
      <c r="E345" s="86"/>
      <c r="F345" s="86"/>
      <c r="G345" s="86"/>
      <c r="H345" s="86"/>
      <c r="I345" s="86"/>
      <c r="J345" s="86"/>
      <c r="K345" s="86"/>
    </row>
    <row r="346" spans="1:14">
      <c r="A346" s="36" t="str">
        <f>ORÇAMENTO!A47</f>
        <v>3.3.9</v>
      </c>
      <c r="B346" s="33" t="str">
        <f>ORÇAMENTO!D47</f>
        <v>Reaterro manual apiloado sem controle de compactação</v>
      </c>
      <c r="C346" s="27"/>
      <c r="D346" s="27"/>
      <c r="E346" s="27"/>
      <c r="F346" s="27"/>
      <c r="G346" s="27"/>
      <c r="H346" s="27"/>
      <c r="I346" s="27"/>
      <c r="J346" s="27"/>
      <c r="K346" s="27"/>
    </row>
    <row r="348" spans="1:14">
      <c r="A348" s="86"/>
      <c r="B348" s="86" t="s">
        <v>8074</v>
      </c>
      <c r="C348" s="86"/>
      <c r="D348" s="86"/>
      <c r="E348" s="86"/>
      <c r="F348" s="86"/>
      <c r="G348" s="86"/>
      <c r="H348" s="86"/>
      <c r="I348" s="86"/>
      <c r="J348" s="86"/>
      <c r="K348" s="86"/>
    </row>
    <row r="349" spans="1:14">
      <c r="A349" s="86"/>
      <c r="B349" s="86"/>
      <c r="C349" s="86"/>
      <c r="D349" s="86"/>
      <c r="E349" s="86"/>
      <c r="F349" s="86"/>
      <c r="G349" s="86"/>
      <c r="H349" s="86"/>
      <c r="I349" s="86"/>
      <c r="J349" s="86"/>
      <c r="K349" s="86"/>
    </row>
    <row r="350" spans="1:14">
      <c r="A350" s="86"/>
      <c r="B350" s="98" t="s">
        <v>8031</v>
      </c>
      <c r="C350" s="121" t="s">
        <v>8062</v>
      </c>
      <c r="D350" s="122" t="s">
        <v>8032</v>
      </c>
      <c r="E350" s="121" t="s">
        <v>8062</v>
      </c>
      <c r="F350" s="122" t="s">
        <v>8033</v>
      </c>
      <c r="G350" s="118"/>
      <c r="H350" s="123" t="s">
        <v>8081</v>
      </c>
      <c r="I350" s="86"/>
      <c r="J350" s="86"/>
      <c r="K350" s="86"/>
    </row>
    <row r="351" spans="1:14">
      <c r="A351" s="86"/>
      <c r="B351" s="91">
        <f>J278</f>
        <v>0.97</v>
      </c>
      <c r="C351" s="121" t="s">
        <v>8062</v>
      </c>
      <c r="D351" s="117">
        <f>J304</f>
        <v>0.41</v>
      </c>
      <c r="E351" s="121" t="s">
        <v>8062</v>
      </c>
      <c r="F351" s="91">
        <f>J286</f>
        <v>0.08</v>
      </c>
      <c r="G351" s="124" t="s">
        <v>7938</v>
      </c>
      <c r="H351" s="117">
        <f>B351-D351-F351</f>
        <v>0.48000000000000004</v>
      </c>
      <c r="I351" s="86" t="s">
        <v>7995</v>
      </c>
      <c r="J351" s="86"/>
      <c r="K351" s="86"/>
    </row>
    <row r="352" spans="1:14">
      <c r="A352" s="86"/>
      <c r="B352" s="86"/>
      <c r="C352" s="86"/>
      <c r="D352" s="86"/>
      <c r="E352" s="86"/>
      <c r="F352" s="86"/>
      <c r="G352" s="118"/>
      <c r="H352" s="86"/>
      <c r="I352" s="86"/>
      <c r="J352" s="86"/>
      <c r="K352" s="86"/>
    </row>
    <row r="353" spans="1:11">
      <c r="A353" s="86"/>
      <c r="B353" s="86"/>
      <c r="C353" s="86"/>
      <c r="D353" s="86"/>
      <c r="E353" s="86"/>
      <c r="F353" s="86"/>
      <c r="G353" s="86"/>
      <c r="H353" s="92"/>
      <c r="I353" s="93" t="s">
        <v>7942</v>
      </c>
      <c r="J353" s="94">
        <f>H351</f>
        <v>0.48000000000000004</v>
      </c>
      <c r="K353" s="94" t="str">
        <f>I351</f>
        <v>m³</v>
      </c>
    </row>
    <row r="354" spans="1:11">
      <c r="A354" s="86"/>
      <c r="B354" s="86"/>
      <c r="C354" s="86"/>
      <c r="D354" s="86"/>
      <c r="E354" s="86"/>
      <c r="F354" s="86"/>
      <c r="G354" s="86"/>
      <c r="H354" s="86"/>
      <c r="I354" s="86"/>
      <c r="J354" s="86"/>
      <c r="K354" s="86"/>
    </row>
    <row r="355" spans="1:11">
      <c r="A355" s="36" t="str">
        <f>ORÇAMENTO!A48</f>
        <v>3.3.10</v>
      </c>
      <c r="B355" s="33" t="str">
        <f>ORÇAMENTO!D48</f>
        <v>Alvenaria de embasamento em tijolo maciço comum</v>
      </c>
      <c r="C355" s="27"/>
      <c r="D355" s="27"/>
      <c r="E355" s="27"/>
      <c r="F355" s="27"/>
      <c r="G355" s="27"/>
      <c r="H355" s="27"/>
      <c r="I355" s="27"/>
      <c r="J355" s="27"/>
      <c r="K355" s="27"/>
    </row>
    <row r="357" spans="1:11">
      <c r="A357" s="86"/>
      <c r="B357" s="87"/>
      <c r="C357" s="88" t="s">
        <v>7992</v>
      </c>
      <c r="D357" s="86"/>
      <c r="E357" s="89" t="s">
        <v>7999</v>
      </c>
      <c r="F357" s="86"/>
      <c r="G357" s="89" t="s">
        <v>7993</v>
      </c>
      <c r="H357" s="86"/>
      <c r="I357" s="86"/>
      <c r="J357" s="86"/>
      <c r="K357" s="86"/>
    </row>
    <row r="358" spans="1:11">
      <c r="A358" s="86"/>
      <c r="B358" s="87" t="s">
        <v>8082</v>
      </c>
      <c r="C358" s="89">
        <f>1.8+1.8</f>
        <v>3.6</v>
      </c>
      <c r="D358" s="87" t="s">
        <v>7940</v>
      </c>
      <c r="E358" s="90">
        <v>0.15</v>
      </c>
      <c r="F358" s="87" t="s">
        <v>7940</v>
      </c>
      <c r="G358" s="89">
        <v>0.2</v>
      </c>
      <c r="H358" s="87" t="s">
        <v>7938</v>
      </c>
      <c r="I358" s="91">
        <f>ROUND(C358*E358*G358,2)</f>
        <v>0.11</v>
      </c>
      <c r="J358" s="86" t="s">
        <v>7995</v>
      </c>
      <c r="K358" s="86"/>
    </row>
    <row r="359" spans="1:11">
      <c r="A359" s="86"/>
      <c r="B359" s="87"/>
      <c r="C359" s="88"/>
      <c r="D359" s="86"/>
      <c r="E359" s="89"/>
      <c r="F359" s="86"/>
      <c r="G359" s="98" t="s">
        <v>8080</v>
      </c>
      <c r="H359" s="87" t="s">
        <v>7938</v>
      </c>
      <c r="I359" s="91">
        <f>SUM(I358:I358)</f>
        <v>0.11</v>
      </c>
      <c r="J359" s="86" t="s">
        <v>7995</v>
      </c>
      <c r="K359" s="86"/>
    </row>
    <row r="360" spans="1:11">
      <c r="A360" s="86"/>
      <c r="B360" s="86"/>
      <c r="C360" s="91"/>
      <c r="D360" s="86"/>
      <c r="E360" s="91"/>
      <c r="F360" s="86"/>
      <c r="G360" s="86"/>
      <c r="H360" s="86"/>
      <c r="I360" s="86"/>
      <c r="J360" s="86"/>
      <c r="K360" s="86"/>
    </row>
    <row r="361" spans="1:11">
      <c r="A361" s="86"/>
      <c r="B361" s="86"/>
      <c r="C361" s="91"/>
      <c r="D361" s="86"/>
      <c r="E361" s="91"/>
      <c r="F361" s="86"/>
      <c r="G361" s="86"/>
      <c r="H361" s="92"/>
      <c r="I361" s="93" t="s">
        <v>7942</v>
      </c>
      <c r="J361" s="94">
        <f>I359</f>
        <v>0.11</v>
      </c>
      <c r="K361" s="94" t="str">
        <f>J359</f>
        <v>m³</v>
      </c>
    </row>
    <row r="362" spans="1:11">
      <c r="A362" s="86"/>
      <c r="B362" s="86"/>
      <c r="C362" s="91"/>
      <c r="D362" s="86"/>
      <c r="E362" s="91"/>
      <c r="F362" s="86"/>
      <c r="G362" s="86"/>
      <c r="H362" s="86"/>
      <c r="I362" s="91"/>
      <c r="J362" s="86"/>
      <c r="K362" s="86"/>
    </row>
    <row r="363" spans="1:11">
      <c r="A363" s="36" t="str">
        <f>ORÇAMENTO!A49</f>
        <v>3.4</v>
      </c>
      <c r="B363" s="33" t="str">
        <f>ORÇAMENTO!D49</f>
        <v>PILARES</v>
      </c>
      <c r="C363" s="27"/>
      <c r="D363" s="27"/>
      <c r="E363" s="27"/>
      <c r="F363" s="27"/>
      <c r="G363" s="27"/>
      <c r="H363" s="27"/>
      <c r="I363" s="27"/>
      <c r="J363" s="27"/>
      <c r="K363" s="27"/>
    </row>
    <row r="365" spans="1:11">
      <c r="A365" s="3"/>
      <c r="B365" s="3" t="s">
        <v>8009</v>
      </c>
      <c r="C365" s="416" t="s">
        <v>8010</v>
      </c>
      <c r="D365" s="3" t="s">
        <v>8011</v>
      </c>
      <c r="E365" s="3"/>
      <c r="F365" s="3" t="s">
        <v>8012</v>
      </c>
      <c r="G365" s="3"/>
      <c r="H365" s="3"/>
      <c r="I365" s="3"/>
      <c r="J365" s="3"/>
      <c r="K365" s="3"/>
    </row>
    <row r="366" spans="1:11">
      <c r="A366" s="3" t="s">
        <v>8036</v>
      </c>
      <c r="B366" s="80">
        <v>0.14000000000000001</v>
      </c>
      <c r="C366" s="80">
        <v>0.3</v>
      </c>
      <c r="D366" s="80">
        <v>2</v>
      </c>
      <c r="E366" s="3"/>
      <c r="F366" s="80">
        <f>D156</f>
        <v>4</v>
      </c>
      <c r="G366" s="3"/>
      <c r="H366" s="3"/>
      <c r="I366" s="3"/>
      <c r="J366" s="3"/>
      <c r="K366" s="3"/>
    </row>
    <row r="367" spans="1:1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>
      <c r="A368" s="36" t="str">
        <f>ORÇAMENTO!A50</f>
        <v>3.4.1</v>
      </c>
      <c r="B368" s="33" t="str">
        <f>ORÇAMENTO!D50</f>
        <v>Concreto usinado, fck = 25 MPa</v>
      </c>
      <c r="C368" s="27"/>
      <c r="D368" s="27"/>
      <c r="E368" s="27"/>
      <c r="F368" s="27"/>
      <c r="G368" s="27"/>
      <c r="H368" s="27"/>
      <c r="I368" s="27"/>
      <c r="J368" s="27"/>
      <c r="K368" s="27"/>
    </row>
    <row r="370" spans="1:11">
      <c r="A370" s="86"/>
      <c r="B370" s="87"/>
      <c r="C370" s="88" t="s">
        <v>7993</v>
      </c>
      <c r="D370" s="86"/>
      <c r="E370" s="89" t="s">
        <v>7999</v>
      </c>
      <c r="F370" s="86"/>
      <c r="G370" s="89" t="s">
        <v>8008</v>
      </c>
      <c r="H370" s="86"/>
      <c r="I370" s="86"/>
      <c r="J370" s="86"/>
      <c r="K370" s="86"/>
    </row>
    <row r="371" spans="1:11">
      <c r="A371" s="86" t="s">
        <v>8037</v>
      </c>
      <c r="B371" s="87" t="s">
        <v>8038</v>
      </c>
      <c r="C371" s="89">
        <f>D366</f>
        <v>2</v>
      </c>
      <c r="D371" s="87" t="s">
        <v>7940</v>
      </c>
      <c r="E371" s="90">
        <f>B366</f>
        <v>0.14000000000000001</v>
      </c>
      <c r="F371" s="87" t="s">
        <v>7940</v>
      </c>
      <c r="G371" s="89">
        <f>C366</f>
        <v>0.3</v>
      </c>
      <c r="H371" s="87" t="s">
        <v>7938</v>
      </c>
      <c r="I371" s="91">
        <f>C371*E371*G371</f>
        <v>8.4000000000000005E-2</v>
      </c>
      <c r="J371" s="86" t="s">
        <v>7995</v>
      </c>
      <c r="K371" s="86"/>
    </row>
    <row r="372" spans="1:11">
      <c r="A372" s="86"/>
      <c r="B372" s="87"/>
      <c r="C372" s="87"/>
      <c r="D372" s="86"/>
      <c r="E372" s="86"/>
      <c r="F372" s="86"/>
      <c r="G372" s="86"/>
      <c r="H372" s="86"/>
      <c r="I372" s="87"/>
      <c r="J372" s="86"/>
      <c r="K372" s="86"/>
    </row>
    <row r="373" spans="1:11">
      <c r="A373" s="86"/>
      <c r="B373" s="87"/>
      <c r="C373" s="87" t="s">
        <v>8039</v>
      </c>
      <c r="D373" s="86"/>
      <c r="E373" s="86" t="s">
        <v>8040</v>
      </c>
      <c r="F373" s="86"/>
      <c r="G373" s="86"/>
      <c r="H373" s="86"/>
      <c r="I373" s="87"/>
      <c r="J373" s="86"/>
      <c r="K373" s="86"/>
    </row>
    <row r="374" spans="1:11">
      <c r="A374" s="86"/>
      <c r="B374" s="87" t="s">
        <v>8041</v>
      </c>
      <c r="C374" s="89">
        <f>F366</f>
        <v>4</v>
      </c>
      <c r="D374" s="87" t="s">
        <v>7940</v>
      </c>
      <c r="E374" s="89">
        <f>I371</f>
        <v>8.4000000000000005E-2</v>
      </c>
      <c r="F374" s="87" t="s">
        <v>7938</v>
      </c>
      <c r="G374" s="91">
        <f>ROUND(C374*E374,2)</f>
        <v>0.34</v>
      </c>
      <c r="H374" s="86" t="s">
        <v>7995</v>
      </c>
      <c r="I374" s="86"/>
      <c r="J374" s="86"/>
      <c r="K374" s="86"/>
    </row>
    <row r="375" spans="1:11">
      <c r="A375" s="86"/>
      <c r="B375" s="86"/>
      <c r="C375" s="91"/>
      <c r="D375" s="86"/>
      <c r="E375" s="91"/>
      <c r="F375" s="86"/>
      <c r="G375" s="86"/>
      <c r="H375" s="86"/>
      <c r="I375" s="86"/>
      <c r="J375" s="86"/>
      <c r="K375" s="86"/>
    </row>
    <row r="376" spans="1:11">
      <c r="A376" s="86"/>
      <c r="B376" s="86"/>
      <c r="C376" s="91"/>
      <c r="D376" s="86"/>
      <c r="E376" s="91"/>
      <c r="F376" s="86"/>
      <c r="G376" s="86"/>
      <c r="H376" s="92"/>
      <c r="I376" s="93" t="s">
        <v>7942</v>
      </c>
      <c r="J376" s="94">
        <f>G374</f>
        <v>0.34</v>
      </c>
      <c r="K376" s="92" t="str">
        <f>H374</f>
        <v>m³</v>
      </c>
    </row>
    <row r="377" spans="1:11">
      <c r="A377" s="86"/>
      <c r="B377" s="86"/>
      <c r="C377" s="86"/>
      <c r="D377" s="86"/>
      <c r="E377" s="86"/>
      <c r="F377" s="86"/>
      <c r="G377" s="86"/>
      <c r="H377" s="86"/>
      <c r="I377" s="86"/>
      <c r="J377" s="86"/>
      <c r="K377" s="86"/>
    </row>
    <row r="378" spans="1:11">
      <c r="A378" s="36" t="str">
        <f>ORÇAMENTO!A51</f>
        <v>3.4.2</v>
      </c>
      <c r="B378" s="33" t="str">
        <f>ORÇAMENTO!D51</f>
        <v>Lançamento, espalhamento e adensamento de concreto ou massa em lastro e/ou enchimento</v>
      </c>
      <c r="C378" s="27"/>
      <c r="D378" s="27"/>
      <c r="E378" s="27"/>
      <c r="F378" s="27"/>
      <c r="G378" s="27"/>
      <c r="H378" s="27"/>
      <c r="I378" s="27"/>
      <c r="J378" s="27"/>
      <c r="K378" s="27"/>
    </row>
    <row r="380" spans="1:11">
      <c r="A380" s="86"/>
      <c r="B380" s="87" t="s">
        <v>8041</v>
      </c>
      <c r="C380" s="91">
        <f>G374</f>
        <v>0.34</v>
      </c>
      <c r="D380" s="86" t="s">
        <v>7995</v>
      </c>
      <c r="E380" s="89"/>
      <c r="F380" s="87"/>
      <c r="G380" s="91"/>
      <c r="H380" s="86"/>
      <c r="I380" s="86"/>
      <c r="J380" s="86"/>
      <c r="K380" s="86"/>
    </row>
    <row r="381" spans="1:11">
      <c r="A381" s="86"/>
      <c r="B381" s="86"/>
      <c r="C381" s="91"/>
      <c r="D381" s="86"/>
      <c r="E381" s="91"/>
      <c r="F381" s="86"/>
      <c r="G381" s="86"/>
      <c r="H381" s="86"/>
      <c r="I381" s="86"/>
      <c r="J381" s="86"/>
      <c r="K381" s="86"/>
    </row>
    <row r="382" spans="1:11">
      <c r="A382" s="86"/>
      <c r="B382" s="86"/>
      <c r="C382" s="91"/>
      <c r="D382" s="86"/>
      <c r="E382" s="91"/>
      <c r="F382" s="86"/>
      <c r="G382" s="86"/>
      <c r="H382" s="92"/>
      <c r="I382" s="93" t="s">
        <v>7942</v>
      </c>
      <c r="J382" s="94">
        <f>C380</f>
        <v>0.34</v>
      </c>
      <c r="K382" s="94" t="str">
        <f>D380</f>
        <v>m³</v>
      </c>
    </row>
    <row r="383" spans="1:11">
      <c r="A383" s="86"/>
      <c r="B383" s="86"/>
      <c r="C383" s="86"/>
      <c r="D383" s="86"/>
      <c r="E383" s="86"/>
      <c r="F383" s="86"/>
      <c r="G383" s="86"/>
      <c r="H383" s="86"/>
      <c r="I383" s="86"/>
      <c r="J383" s="86"/>
      <c r="K383" s="86"/>
    </row>
    <row r="384" spans="1:11">
      <c r="A384" s="36" t="str">
        <f>ORÇAMENTO!A52</f>
        <v>3.4.3</v>
      </c>
      <c r="B384" s="33" t="str">
        <f>ORÇAMENTO!D52</f>
        <v>Armadura em barra de aço CA-50 (A ou B) fyk = 500 MPa</v>
      </c>
      <c r="C384" s="27"/>
      <c r="D384" s="27"/>
      <c r="E384" s="27"/>
      <c r="F384" s="27"/>
      <c r="G384" s="27"/>
      <c r="H384" s="27"/>
      <c r="I384" s="27"/>
      <c r="J384" s="27"/>
      <c r="K384" s="27"/>
    </row>
    <row r="386" spans="1:11">
      <c r="A386" s="86"/>
      <c r="B386" s="95" t="s">
        <v>8037</v>
      </c>
      <c r="C386" s="86"/>
      <c r="D386" s="86"/>
      <c r="E386" s="86"/>
      <c r="F386" s="86"/>
      <c r="G386" s="86"/>
      <c r="H386" s="86"/>
      <c r="I386" s="86"/>
      <c r="J386" s="86"/>
      <c r="K386" s="86"/>
    </row>
    <row r="387" spans="1:11">
      <c r="A387" s="86"/>
      <c r="B387" s="92" t="s">
        <v>8115</v>
      </c>
      <c r="C387" s="86"/>
      <c r="D387" s="86"/>
      <c r="E387" s="86"/>
      <c r="F387" s="86"/>
      <c r="G387" s="86"/>
      <c r="H387" s="86"/>
      <c r="I387" s="86"/>
      <c r="J387" s="86"/>
      <c r="K387" s="86"/>
    </row>
    <row r="388" spans="1:11">
      <c r="A388" s="86"/>
      <c r="B388" s="86"/>
      <c r="C388" s="87" t="s">
        <v>7992</v>
      </c>
      <c r="D388" s="87" t="s">
        <v>8042</v>
      </c>
      <c r="E388" s="89" t="s">
        <v>8039</v>
      </c>
      <c r="F388" s="87"/>
      <c r="G388" s="86"/>
      <c r="H388" s="86"/>
      <c r="J388" s="86"/>
      <c r="K388" s="86"/>
    </row>
    <row r="389" spans="1:11">
      <c r="A389" s="86"/>
      <c r="B389" s="86" t="s">
        <v>8116</v>
      </c>
      <c r="C389" s="89">
        <f>C371</f>
        <v>2</v>
      </c>
      <c r="D389" s="87">
        <v>4</v>
      </c>
      <c r="E389" s="89">
        <f>F366</f>
        <v>4</v>
      </c>
      <c r="F389" s="87" t="s">
        <v>7938</v>
      </c>
      <c r="G389" s="96">
        <f>C389*D389*E389</f>
        <v>32</v>
      </c>
      <c r="H389" s="86" t="s">
        <v>7998</v>
      </c>
      <c r="J389" s="86"/>
      <c r="K389" s="86"/>
    </row>
    <row r="390" spans="1:11">
      <c r="A390" s="86"/>
      <c r="B390" s="86"/>
      <c r="C390" s="89"/>
      <c r="D390" s="87"/>
      <c r="E390" s="89" t="s">
        <v>13</v>
      </c>
      <c r="F390" s="87" t="s">
        <v>7938</v>
      </c>
      <c r="G390" s="96">
        <f>SUM(G389:G389)</f>
        <v>32</v>
      </c>
      <c r="H390" s="86" t="s">
        <v>7998</v>
      </c>
      <c r="I390" s="86"/>
      <c r="J390" s="86"/>
      <c r="K390" s="86"/>
    </row>
    <row r="391" spans="1:11">
      <c r="A391" s="86"/>
      <c r="B391" s="86"/>
      <c r="C391" s="89"/>
      <c r="D391" s="87"/>
      <c r="E391" s="89"/>
      <c r="F391" s="89"/>
      <c r="G391" s="87"/>
      <c r="H391" s="96"/>
      <c r="I391" s="86"/>
      <c r="J391" s="86"/>
      <c r="K391" s="86"/>
    </row>
    <row r="392" spans="1:11">
      <c r="A392" s="86"/>
      <c r="B392" s="86"/>
      <c r="C392" s="89" t="s">
        <v>8117</v>
      </c>
      <c r="D392" s="87"/>
      <c r="E392" s="89" t="s">
        <v>8028</v>
      </c>
      <c r="F392" s="89"/>
      <c r="G392" s="87"/>
      <c r="H392" s="96"/>
      <c r="I392" s="86"/>
      <c r="J392" s="86"/>
      <c r="K392" s="86"/>
    </row>
    <row r="393" spans="1:11">
      <c r="A393" s="86"/>
      <c r="B393" s="98" t="s">
        <v>8060</v>
      </c>
      <c r="C393" s="89">
        <f>G390</f>
        <v>32</v>
      </c>
      <c r="D393" s="87" t="s">
        <v>7940</v>
      </c>
      <c r="E393" s="142">
        <v>0.63</v>
      </c>
      <c r="F393" s="87" t="s">
        <v>7938</v>
      </c>
      <c r="G393" s="96">
        <f>ROUND(C393*E393,2)</f>
        <v>20.16</v>
      </c>
      <c r="H393" s="86" t="s">
        <v>8029</v>
      </c>
      <c r="I393" s="86"/>
      <c r="J393" s="86"/>
      <c r="K393" s="86"/>
    </row>
    <row r="394" spans="1:11">
      <c r="A394" s="86"/>
      <c r="B394" s="86"/>
      <c r="C394" s="89"/>
      <c r="D394" s="87"/>
      <c r="E394" s="89"/>
      <c r="F394" s="89"/>
      <c r="G394" s="87"/>
      <c r="H394" s="96"/>
      <c r="I394" s="86"/>
      <c r="J394" s="86"/>
      <c r="K394" s="86"/>
    </row>
    <row r="395" spans="1:11">
      <c r="A395" s="86"/>
      <c r="B395" s="86"/>
      <c r="C395" s="91"/>
      <c r="D395" s="86"/>
      <c r="E395" s="91"/>
      <c r="F395" s="86"/>
      <c r="G395" s="86"/>
      <c r="H395" s="92"/>
      <c r="I395" s="93" t="s">
        <v>7942</v>
      </c>
      <c r="J395" s="94">
        <f>G393</f>
        <v>20.16</v>
      </c>
      <c r="K395" s="94" t="str">
        <f>H393</f>
        <v>kg</v>
      </c>
    </row>
    <row r="396" spans="1:11">
      <c r="A396" s="86"/>
      <c r="B396" s="86"/>
      <c r="C396" s="86"/>
      <c r="D396" s="86"/>
      <c r="E396" s="86"/>
      <c r="F396" s="86"/>
      <c r="G396" s="86"/>
      <c r="H396" s="86"/>
      <c r="I396" s="86"/>
      <c r="J396" s="86"/>
      <c r="K396" s="86"/>
    </row>
    <row r="397" spans="1:11">
      <c r="A397" s="36" t="str">
        <f>ORÇAMENTO!A53</f>
        <v>3.4.4</v>
      </c>
      <c r="B397" s="33" t="str">
        <f>ORÇAMENTO!D53</f>
        <v>Armadura em barra de aço CA-60 (A ou B) fyk = 600 MPa</v>
      </c>
      <c r="C397" s="27"/>
      <c r="D397" s="27"/>
      <c r="E397" s="27"/>
      <c r="F397" s="27"/>
      <c r="G397" s="27"/>
      <c r="H397" s="27"/>
      <c r="I397" s="27"/>
      <c r="J397" s="27"/>
      <c r="K397" s="27"/>
    </row>
    <row r="399" spans="1:11">
      <c r="A399" s="86"/>
      <c r="B399" s="92" t="s">
        <v>8043</v>
      </c>
      <c r="C399" s="86"/>
      <c r="D399" s="86"/>
      <c r="E399" s="86"/>
      <c r="F399" s="97"/>
      <c r="G399" s="86"/>
      <c r="H399" s="86"/>
      <c r="I399" s="86"/>
      <c r="J399" s="86"/>
      <c r="K399" s="86"/>
    </row>
    <row r="400" spans="1:11">
      <c r="A400" s="86"/>
      <c r="B400" s="86"/>
      <c r="C400" s="86"/>
      <c r="D400" s="86" t="s">
        <v>8120</v>
      </c>
      <c r="E400" s="88" t="s">
        <v>8044</v>
      </c>
      <c r="F400" s="86"/>
      <c r="G400" s="87" t="s">
        <v>8045</v>
      </c>
      <c r="H400" s="97"/>
      <c r="I400" s="87" t="s">
        <v>8046</v>
      </c>
      <c r="J400" s="86"/>
      <c r="K400" s="86"/>
    </row>
    <row r="401" spans="1:11">
      <c r="A401" s="86"/>
      <c r="B401" s="98" t="s">
        <v>8047</v>
      </c>
      <c r="C401" s="91">
        <v>2</v>
      </c>
      <c r="D401" s="98" t="s">
        <v>8048</v>
      </c>
      <c r="E401" s="89">
        <f>E371-0.025*2</f>
        <v>9.0000000000000011E-2</v>
      </c>
      <c r="F401" s="89" t="s">
        <v>7996</v>
      </c>
      <c r="G401" s="89">
        <f>G371-0.025*2</f>
        <v>0.25</v>
      </c>
      <c r="H401" s="99" t="s">
        <v>8049</v>
      </c>
      <c r="I401" s="89">
        <v>0.1</v>
      </c>
      <c r="J401" s="87" t="s">
        <v>7938</v>
      </c>
      <c r="K401" s="99">
        <f>C401*(E401+G401)+I401</f>
        <v>0.78</v>
      </c>
    </row>
    <row r="402" spans="1:11">
      <c r="A402" s="86"/>
      <c r="B402" s="86"/>
      <c r="C402" s="89"/>
      <c r="D402" s="89"/>
      <c r="E402" s="89"/>
      <c r="F402" s="89"/>
      <c r="G402" s="97"/>
      <c r="H402" s="86"/>
      <c r="I402" s="86"/>
      <c r="J402" s="86"/>
      <c r="K402" s="86"/>
    </row>
    <row r="403" spans="1:11">
      <c r="A403" s="86"/>
      <c r="B403" s="86"/>
      <c r="C403" s="89" t="s">
        <v>7993</v>
      </c>
      <c r="D403" s="89" t="s">
        <v>8039</v>
      </c>
      <c r="E403" s="89" t="s">
        <v>8119</v>
      </c>
      <c r="F403" s="89"/>
      <c r="G403" s="97"/>
      <c r="H403" s="86"/>
      <c r="I403" s="86"/>
      <c r="J403" s="86"/>
      <c r="K403" s="86"/>
    </row>
    <row r="404" spans="1:11">
      <c r="A404" s="86"/>
      <c r="B404" s="98" t="s">
        <v>8118</v>
      </c>
      <c r="C404" s="89">
        <f>C389</f>
        <v>2</v>
      </c>
      <c r="D404" s="89">
        <f>C374</f>
        <v>4</v>
      </c>
      <c r="E404" s="89">
        <v>0.15</v>
      </c>
      <c r="F404" s="87" t="s">
        <v>7938</v>
      </c>
      <c r="G404" s="91">
        <f>ROUND(C404*D404/E404,0)</f>
        <v>53</v>
      </c>
      <c r="H404" s="86" t="s">
        <v>8052</v>
      </c>
      <c r="K404" s="86"/>
    </row>
    <row r="405" spans="1:11">
      <c r="A405" s="86"/>
      <c r="B405" s="98"/>
      <c r="C405" s="89"/>
      <c r="D405" s="89"/>
      <c r="E405" s="89"/>
      <c r="F405" s="89"/>
      <c r="G405" s="100"/>
      <c r="H405" s="87"/>
      <c r="I405" s="101"/>
      <c r="J405" s="86"/>
      <c r="K405" s="86"/>
    </row>
    <row r="406" spans="1:11">
      <c r="A406" s="86"/>
      <c r="B406" s="98"/>
      <c r="C406" s="87" t="s">
        <v>8007</v>
      </c>
      <c r="D406" s="87" t="s">
        <v>7992</v>
      </c>
      <c r="E406" s="102" t="s">
        <v>8028</v>
      </c>
      <c r="F406" s="89"/>
      <c r="G406" s="100"/>
      <c r="H406" s="87"/>
      <c r="I406" s="101"/>
      <c r="J406" s="86"/>
      <c r="K406" s="86"/>
    </row>
    <row r="407" spans="1:11">
      <c r="A407" s="86"/>
      <c r="B407" s="98" t="s">
        <v>8053</v>
      </c>
      <c r="C407" s="30">
        <f>G404</f>
        <v>53</v>
      </c>
      <c r="D407" s="89">
        <f>K401</f>
        <v>0.78</v>
      </c>
      <c r="E407" s="142">
        <v>0.16</v>
      </c>
      <c r="F407" s="87" t="s">
        <v>7938</v>
      </c>
      <c r="G407" s="91">
        <f>ROUND(C407*D407*E407,2)</f>
        <v>6.61</v>
      </c>
      <c r="H407" s="86" t="s">
        <v>8029</v>
      </c>
      <c r="I407" s="101"/>
      <c r="J407" s="86"/>
      <c r="K407" s="86"/>
    </row>
    <row r="408" spans="1:11">
      <c r="A408" s="86"/>
      <c r="B408" s="86"/>
      <c r="C408" s="91"/>
      <c r="D408" s="87"/>
      <c r="E408" s="91"/>
      <c r="F408" s="87"/>
      <c r="G408" s="91"/>
      <c r="H408" s="86"/>
      <c r="I408" s="91"/>
      <c r="J408" s="86"/>
      <c r="K408" s="86"/>
    </row>
    <row r="409" spans="1:11">
      <c r="A409" s="86"/>
      <c r="B409" s="86"/>
      <c r="C409" s="91"/>
      <c r="D409" s="91"/>
      <c r="E409" s="86"/>
      <c r="F409" s="86"/>
      <c r="G409" s="86"/>
      <c r="H409" s="92"/>
      <c r="I409" s="93" t="s">
        <v>7942</v>
      </c>
      <c r="J409" s="103">
        <f>G407</f>
        <v>6.61</v>
      </c>
      <c r="K409" s="103" t="str">
        <f>H407</f>
        <v>kg</v>
      </c>
    </row>
    <row r="410" spans="1:11">
      <c r="A410" s="86"/>
      <c r="B410" s="86"/>
      <c r="C410" s="91"/>
      <c r="D410" s="91"/>
      <c r="E410" s="86"/>
      <c r="F410" s="86"/>
      <c r="G410" s="86"/>
      <c r="H410" s="86"/>
      <c r="I410" s="86"/>
      <c r="J410" s="86"/>
      <c r="K410" s="86"/>
    </row>
    <row r="411" spans="1:11">
      <c r="A411" s="36" t="str">
        <f>ORÇAMENTO!A54</f>
        <v>3.4.5</v>
      </c>
      <c r="B411" s="33" t="str">
        <f>ORÇAMENTO!D54</f>
        <v>Forma em madeira comum para estrutura</v>
      </c>
      <c r="C411" s="27"/>
      <c r="D411" s="27"/>
      <c r="E411" s="27"/>
      <c r="F411" s="27"/>
      <c r="G411" s="27"/>
      <c r="H411" s="27"/>
      <c r="I411" s="27"/>
      <c r="J411" s="27"/>
      <c r="K411" s="27"/>
    </row>
    <row r="413" spans="1:11">
      <c r="A413" s="86"/>
      <c r="B413" s="87"/>
      <c r="C413" s="88" t="s">
        <v>7993</v>
      </c>
      <c r="D413" s="86"/>
      <c r="E413" s="89" t="s">
        <v>8510</v>
      </c>
      <c r="F413" s="86"/>
      <c r="G413" s="87" t="s">
        <v>8143</v>
      </c>
      <c r="H413" s="86"/>
      <c r="I413" s="86"/>
      <c r="J413" s="86"/>
      <c r="K413" s="86"/>
    </row>
    <row r="414" spans="1:11">
      <c r="A414" s="86"/>
      <c r="B414" s="87" t="s">
        <v>8086</v>
      </c>
      <c r="C414" s="89">
        <f>C371</f>
        <v>2</v>
      </c>
      <c r="D414" s="87" t="s">
        <v>7940</v>
      </c>
      <c r="E414" s="89">
        <f>E371+G371</f>
        <v>0.44</v>
      </c>
      <c r="F414" s="87" t="s">
        <v>7940</v>
      </c>
      <c r="G414" s="87">
        <v>2</v>
      </c>
      <c r="H414" s="87" t="s">
        <v>7938</v>
      </c>
      <c r="I414" s="91">
        <f>ROUND(C414*E414*G414,2)</f>
        <v>1.76</v>
      </c>
      <c r="J414" s="86" t="s">
        <v>7941</v>
      </c>
      <c r="K414" s="86"/>
    </row>
    <row r="415" spans="1:11">
      <c r="A415" s="86"/>
      <c r="B415" s="87"/>
      <c r="C415" s="89"/>
      <c r="D415" s="87"/>
      <c r="E415" s="89"/>
      <c r="F415" s="478" t="s">
        <v>8055</v>
      </c>
      <c r="G415" s="478"/>
      <c r="H415" s="87" t="s">
        <v>7938</v>
      </c>
      <c r="I415" s="91">
        <f>SUM(I414:I414)</f>
        <v>1.76</v>
      </c>
      <c r="J415" s="86" t="s">
        <v>7941</v>
      </c>
      <c r="K415" s="86"/>
    </row>
    <row r="416" spans="1:11">
      <c r="A416" s="86"/>
      <c r="B416" s="87"/>
      <c r="C416" s="89"/>
      <c r="D416" s="87"/>
      <c r="E416" s="89"/>
      <c r="F416" s="87"/>
      <c r="G416" s="87"/>
      <c r="H416" s="87"/>
      <c r="I416" s="91"/>
      <c r="J416" s="86"/>
      <c r="K416" s="86"/>
    </row>
    <row r="417" spans="1:11">
      <c r="A417" s="86"/>
      <c r="B417" s="87"/>
      <c r="C417" s="89" t="s">
        <v>8039</v>
      </c>
      <c r="D417" s="87"/>
      <c r="E417" s="89"/>
      <c r="F417" s="87"/>
      <c r="G417" s="87"/>
      <c r="H417" s="87"/>
      <c r="I417" s="91"/>
      <c r="J417" s="86"/>
      <c r="K417" s="86"/>
    </row>
    <row r="418" spans="1:11">
      <c r="A418" s="86"/>
      <c r="B418" s="87" t="s">
        <v>8056</v>
      </c>
      <c r="C418" s="89">
        <f>C374</f>
        <v>4</v>
      </c>
      <c r="D418" s="87" t="s">
        <v>7940</v>
      </c>
      <c r="E418" s="89">
        <f>I415</f>
        <v>1.76</v>
      </c>
      <c r="F418" s="87" t="s">
        <v>7938</v>
      </c>
      <c r="G418" s="89">
        <f>ROUND(C418*E418,2)</f>
        <v>7.04</v>
      </c>
      <c r="H418" s="86" t="s">
        <v>7941</v>
      </c>
      <c r="I418" s="91"/>
      <c r="J418" s="86"/>
      <c r="K418" s="86"/>
    </row>
    <row r="419" spans="1:11">
      <c r="A419" s="86"/>
      <c r="B419" s="87" t="s">
        <v>8057</v>
      </c>
      <c r="C419" s="104">
        <v>3</v>
      </c>
      <c r="D419" s="95" t="s">
        <v>7940</v>
      </c>
      <c r="E419" s="89"/>
      <c r="F419" s="87"/>
      <c r="G419" s="87"/>
      <c r="H419" s="87"/>
      <c r="I419" s="91"/>
      <c r="J419" s="86"/>
      <c r="K419" s="86"/>
    </row>
    <row r="420" spans="1:11">
      <c r="A420" s="86"/>
      <c r="B420" s="87"/>
      <c r="C420" s="89"/>
      <c r="D420" s="87"/>
      <c r="E420" s="89"/>
      <c r="F420" s="87"/>
      <c r="G420" s="87"/>
      <c r="H420" s="87"/>
      <c r="I420" s="91"/>
      <c r="J420" s="86"/>
      <c r="K420" s="86"/>
    </row>
    <row r="421" spans="1:11">
      <c r="A421" s="86"/>
      <c r="B421" s="87" t="s">
        <v>8058</v>
      </c>
      <c r="C421" s="89">
        <f>G418</f>
        <v>7.04</v>
      </c>
      <c r="D421" s="87" t="s">
        <v>8051</v>
      </c>
      <c r="E421" s="89">
        <f>C419</f>
        <v>3</v>
      </c>
      <c r="F421" s="87" t="s">
        <v>7938</v>
      </c>
      <c r="G421" s="91">
        <f>ROUND(C421/E421,2)</f>
        <v>2.35</v>
      </c>
      <c r="H421" s="86" t="s">
        <v>7941</v>
      </c>
      <c r="I421" s="91"/>
      <c r="J421" s="86"/>
      <c r="K421" s="86"/>
    </row>
    <row r="422" spans="1:11">
      <c r="A422" s="86"/>
      <c r="B422" s="86"/>
      <c r="C422" s="91"/>
      <c r="D422" s="86"/>
      <c r="E422" s="91"/>
      <c r="F422" s="86"/>
      <c r="G422" s="86"/>
      <c r="H422" s="86"/>
      <c r="I422" s="86"/>
      <c r="J422" s="86"/>
      <c r="K422" s="86"/>
    </row>
    <row r="423" spans="1:11">
      <c r="A423" s="86"/>
      <c r="B423" s="86"/>
      <c r="C423" s="91"/>
      <c r="D423" s="86"/>
      <c r="E423" s="91"/>
      <c r="F423" s="86"/>
      <c r="G423" s="86"/>
      <c r="H423" s="92"/>
      <c r="I423" s="93" t="s">
        <v>7942</v>
      </c>
      <c r="J423" s="94">
        <f>G421</f>
        <v>2.35</v>
      </c>
      <c r="K423" s="94" t="str">
        <f>H421</f>
        <v>m²</v>
      </c>
    </row>
    <row r="424" spans="1:11">
      <c r="A424" s="86"/>
      <c r="B424" s="86"/>
      <c r="C424" s="91"/>
      <c r="D424" s="91"/>
      <c r="E424" s="86"/>
      <c r="F424" s="86"/>
      <c r="G424" s="86"/>
      <c r="H424" s="86"/>
      <c r="I424" s="86"/>
      <c r="J424" s="86"/>
      <c r="K424" s="86"/>
    </row>
    <row r="425" spans="1:11">
      <c r="A425" s="36" t="str">
        <f>ORÇAMENTO!A55</f>
        <v>3.5</v>
      </c>
      <c r="B425" s="33" t="str">
        <f>ORÇAMENTO!D55</f>
        <v>VIGAS</v>
      </c>
      <c r="C425" s="27"/>
      <c r="D425" s="27"/>
      <c r="E425" s="27"/>
      <c r="F425" s="27"/>
      <c r="G425" s="27"/>
      <c r="H425" s="27"/>
      <c r="I425" s="27"/>
      <c r="J425" s="27"/>
      <c r="K425" s="27"/>
    </row>
    <row r="427" spans="1:11">
      <c r="A427" s="36" t="str">
        <f>ORÇAMENTO!A56</f>
        <v>3.5.1</v>
      </c>
      <c r="B427" s="33" t="str">
        <f>ORÇAMENTO!D56</f>
        <v>Concreto usinado, fck = 25 MPa</v>
      </c>
      <c r="C427" s="27"/>
      <c r="D427" s="27"/>
      <c r="E427" s="27"/>
      <c r="F427" s="27"/>
      <c r="G427" s="27"/>
      <c r="H427" s="27"/>
      <c r="I427" s="27"/>
      <c r="J427" s="27"/>
      <c r="K427" s="27"/>
    </row>
    <row r="429" spans="1:11">
      <c r="A429" s="86"/>
      <c r="B429" s="87"/>
      <c r="C429" s="88" t="s">
        <v>7992</v>
      </c>
      <c r="D429" s="86"/>
      <c r="E429" s="89" t="s">
        <v>7999</v>
      </c>
      <c r="F429" s="86"/>
      <c r="G429" s="89" t="s">
        <v>7993</v>
      </c>
      <c r="H429" s="86"/>
      <c r="I429" s="86"/>
      <c r="J429" s="86"/>
      <c r="K429" s="86"/>
    </row>
    <row r="430" spans="1:11">
      <c r="A430" s="86" t="s">
        <v>8037</v>
      </c>
      <c r="B430" s="87" t="s">
        <v>8083</v>
      </c>
      <c r="C430" s="64">
        <f>1.8+1.8</f>
        <v>3.6</v>
      </c>
      <c r="D430" s="87" t="s">
        <v>7940</v>
      </c>
      <c r="E430" s="90">
        <v>0.14000000000000001</v>
      </c>
      <c r="F430" s="87" t="s">
        <v>7940</v>
      </c>
      <c r="G430" s="89">
        <v>0.25</v>
      </c>
      <c r="H430" s="87" t="s">
        <v>7938</v>
      </c>
      <c r="I430" s="91">
        <f>ROUND(C430*E430*G430,2)</f>
        <v>0.13</v>
      </c>
      <c r="J430" s="86" t="s">
        <v>7995</v>
      </c>
      <c r="K430" s="86"/>
    </row>
    <row r="431" spans="1:11">
      <c r="A431" s="86"/>
      <c r="B431" s="87"/>
      <c r="C431" s="87"/>
      <c r="D431" s="86"/>
      <c r="E431" s="86"/>
      <c r="F431" s="86"/>
      <c r="G431" s="86"/>
      <c r="H431" s="86"/>
      <c r="I431" s="87"/>
      <c r="J431" s="86"/>
      <c r="K431" s="86"/>
    </row>
    <row r="432" spans="1:11">
      <c r="A432" s="86"/>
      <c r="B432" s="86"/>
      <c r="C432" s="91"/>
      <c r="D432" s="86"/>
      <c r="E432" s="91"/>
      <c r="F432" s="86"/>
      <c r="G432" s="86"/>
      <c r="H432" s="92"/>
      <c r="I432" s="93" t="s">
        <v>7942</v>
      </c>
      <c r="J432" s="94">
        <f>I430</f>
        <v>0.13</v>
      </c>
      <c r="K432" s="94" t="str">
        <f>J430</f>
        <v>m³</v>
      </c>
    </row>
    <row r="433" spans="1:11">
      <c r="A433" s="86"/>
      <c r="B433" s="86"/>
      <c r="C433" s="86"/>
      <c r="D433" s="86"/>
      <c r="E433" s="86"/>
      <c r="F433" s="86"/>
      <c r="G433" s="86"/>
      <c r="H433" s="86"/>
      <c r="I433" s="86"/>
      <c r="J433" s="86"/>
      <c r="K433" s="86"/>
    </row>
    <row r="434" spans="1:11">
      <c r="A434" s="36" t="str">
        <f>ORÇAMENTO!A57</f>
        <v>3.5.2</v>
      </c>
      <c r="B434" s="33" t="str">
        <f>ORÇAMENTO!D57</f>
        <v>Lançamento, espalhamento e adensamento de concreto ou massa em lastro e/ou enchimento</v>
      </c>
      <c r="C434" s="27"/>
      <c r="D434" s="27"/>
      <c r="E434" s="27"/>
      <c r="F434" s="27"/>
      <c r="G434" s="27"/>
      <c r="H434" s="27"/>
      <c r="I434" s="27"/>
      <c r="J434" s="27"/>
      <c r="K434" s="27"/>
    </row>
    <row r="436" spans="1:11">
      <c r="A436" s="86"/>
      <c r="B436" s="87" t="s">
        <v>8083</v>
      </c>
      <c r="C436" s="91">
        <f>J432</f>
        <v>0.13</v>
      </c>
      <c r="D436" s="86" t="s">
        <v>7995</v>
      </c>
      <c r="E436" s="89"/>
      <c r="F436" s="87"/>
      <c r="G436" s="91"/>
      <c r="H436" s="86"/>
      <c r="I436" s="86"/>
      <c r="J436" s="86"/>
      <c r="K436" s="86"/>
    </row>
    <row r="437" spans="1:11">
      <c r="A437" s="86"/>
      <c r="B437" s="86"/>
      <c r="C437" s="91"/>
      <c r="D437" s="86"/>
      <c r="E437" s="91"/>
      <c r="F437" s="86"/>
      <c r="G437" s="86"/>
      <c r="H437" s="86"/>
      <c r="I437" s="86"/>
      <c r="J437" s="86"/>
      <c r="K437" s="86"/>
    </row>
    <row r="438" spans="1:11">
      <c r="A438" s="86"/>
      <c r="B438" s="86"/>
      <c r="C438" s="91"/>
      <c r="D438" s="86"/>
      <c r="E438" s="91"/>
      <c r="F438" s="86"/>
      <c r="G438" s="86"/>
      <c r="H438" s="92"/>
      <c r="I438" s="93" t="s">
        <v>7942</v>
      </c>
      <c r="J438" s="94">
        <f>C436</f>
        <v>0.13</v>
      </c>
      <c r="K438" s="94" t="str">
        <f>D436</f>
        <v>m³</v>
      </c>
    </row>
    <row r="439" spans="1:11">
      <c r="A439" s="63"/>
      <c r="B439" s="63"/>
      <c r="C439" s="65"/>
      <c r="D439" s="65"/>
      <c r="E439" s="63"/>
      <c r="F439" s="63"/>
      <c r="G439" s="63"/>
      <c r="H439" s="86"/>
      <c r="I439" s="86"/>
      <c r="J439" s="86"/>
      <c r="K439" s="86"/>
    </row>
    <row r="440" spans="1:11">
      <c r="A440" s="36" t="str">
        <f>ORÇAMENTO!A58</f>
        <v>3.5.3</v>
      </c>
      <c r="B440" s="33" t="str">
        <f>ORÇAMENTO!D58</f>
        <v>Armadura em barra de aço CA-50 (A ou B) fyk = 500 MPa</v>
      </c>
      <c r="C440" s="27"/>
      <c r="D440" s="27"/>
      <c r="E440" s="27"/>
      <c r="F440" s="27"/>
      <c r="G440" s="27"/>
      <c r="H440" s="27"/>
      <c r="I440" s="27"/>
      <c r="J440" s="27"/>
      <c r="K440" s="27"/>
    </row>
    <row r="442" spans="1:11">
      <c r="A442" s="86"/>
      <c r="B442" s="95" t="s">
        <v>8037</v>
      </c>
      <c r="C442" s="86"/>
      <c r="D442" s="86"/>
      <c r="E442" s="86"/>
      <c r="F442" s="86"/>
      <c r="G442" s="86"/>
      <c r="H442" s="86"/>
      <c r="I442" s="86"/>
      <c r="J442" s="86"/>
      <c r="K442" s="86"/>
    </row>
    <row r="443" spans="1:11">
      <c r="A443" s="86"/>
      <c r="B443" s="63" t="s">
        <v>8059</v>
      </c>
      <c r="C443" s="63"/>
      <c r="D443" s="63"/>
      <c r="E443" s="63"/>
      <c r="F443" s="63"/>
      <c r="G443" s="63"/>
      <c r="H443" s="63"/>
      <c r="I443" s="63"/>
      <c r="J443" s="86"/>
      <c r="K443" s="86"/>
    </row>
    <row r="444" spans="1:11">
      <c r="A444" s="86"/>
      <c r="B444" s="63"/>
      <c r="C444" s="66" t="s">
        <v>7992</v>
      </c>
      <c r="D444" s="66" t="s">
        <v>8042</v>
      </c>
      <c r="E444" s="66" t="s">
        <v>8028</v>
      </c>
      <c r="F444" s="141"/>
      <c r="G444" s="63"/>
      <c r="H444" s="63"/>
      <c r="I444" s="63"/>
      <c r="J444" s="86"/>
      <c r="K444" s="86"/>
    </row>
    <row r="445" spans="1:11">
      <c r="A445" s="86"/>
      <c r="B445" s="63" t="s">
        <v>8084</v>
      </c>
      <c r="C445" s="64">
        <f>C430</f>
        <v>3.6</v>
      </c>
      <c r="D445" s="66">
        <v>4</v>
      </c>
      <c r="E445" s="143">
        <v>0.63</v>
      </c>
      <c r="F445" s="66" t="s">
        <v>7938</v>
      </c>
      <c r="G445" s="126">
        <f>ROUND(C445*D445*E445,2)</f>
        <v>9.07</v>
      </c>
      <c r="H445" s="63" t="s">
        <v>8029</v>
      </c>
      <c r="J445" s="86"/>
      <c r="K445" s="86"/>
    </row>
    <row r="446" spans="1:11">
      <c r="A446" s="86"/>
      <c r="B446" s="86"/>
      <c r="C446" s="91"/>
      <c r="D446" s="86"/>
      <c r="E446" s="91"/>
      <c r="F446" s="86"/>
      <c r="G446" s="86"/>
      <c r="H446" s="86"/>
      <c r="I446" s="86"/>
      <c r="J446" s="86"/>
      <c r="K446" s="86"/>
    </row>
    <row r="447" spans="1:11">
      <c r="A447" s="86"/>
      <c r="B447" s="86"/>
      <c r="C447" s="91"/>
      <c r="D447" s="86"/>
      <c r="E447" s="91"/>
      <c r="F447" s="86"/>
      <c r="G447" s="86"/>
      <c r="H447" s="92"/>
      <c r="I447" s="93" t="s">
        <v>7942</v>
      </c>
      <c r="J447" s="94">
        <f>G445</f>
        <v>9.07</v>
      </c>
      <c r="K447" s="94" t="str">
        <f>H445</f>
        <v>kg</v>
      </c>
    </row>
    <row r="448" spans="1:11">
      <c r="A448" s="63"/>
      <c r="B448" s="63"/>
      <c r="C448" s="65"/>
      <c r="D448" s="65"/>
      <c r="E448" s="63"/>
      <c r="F448" s="63"/>
      <c r="G448" s="63"/>
      <c r="H448" s="86"/>
      <c r="I448" s="86"/>
      <c r="J448" s="86"/>
      <c r="K448" s="86"/>
    </row>
    <row r="449" spans="1:11">
      <c r="A449" s="36" t="str">
        <f>ORÇAMENTO!A59</f>
        <v>3.5.4</v>
      </c>
      <c r="B449" s="33" t="str">
        <f>ORÇAMENTO!D59</f>
        <v>Armadura em barra de aço CA-60 (A ou B) fyk = 600 MPa</v>
      </c>
      <c r="C449" s="27"/>
      <c r="D449" s="27"/>
      <c r="E449" s="27"/>
      <c r="F449" s="27"/>
      <c r="G449" s="27"/>
      <c r="H449" s="27"/>
      <c r="I449" s="27"/>
      <c r="J449" s="27"/>
      <c r="K449" s="27"/>
    </row>
    <row r="451" spans="1:11">
      <c r="A451" s="63"/>
      <c r="B451" s="63" t="s">
        <v>8043</v>
      </c>
      <c r="C451" s="63"/>
      <c r="D451" s="63"/>
      <c r="E451" s="63"/>
      <c r="F451" s="127"/>
      <c r="G451" s="63"/>
      <c r="H451" s="63"/>
      <c r="I451" s="63"/>
      <c r="J451" s="63"/>
      <c r="K451" s="63"/>
    </row>
    <row r="452" spans="1:11" ht="12.75" customHeight="1">
      <c r="A452" s="63"/>
      <c r="B452" s="63"/>
      <c r="C452" s="63"/>
      <c r="D452" s="63"/>
      <c r="E452" s="66" t="s">
        <v>8044</v>
      </c>
      <c r="F452" s="63"/>
      <c r="G452" s="66" t="s">
        <v>8045</v>
      </c>
      <c r="H452" s="127"/>
      <c r="I452" s="66" t="s">
        <v>8046</v>
      </c>
      <c r="J452" s="63"/>
      <c r="K452" s="63"/>
    </row>
    <row r="453" spans="1:11">
      <c r="A453" s="63"/>
      <c r="B453" s="63" t="s">
        <v>8047</v>
      </c>
      <c r="C453" s="65">
        <v>2</v>
      </c>
      <c r="D453" s="72" t="s">
        <v>8048</v>
      </c>
      <c r="E453" s="64">
        <f>E430-0.025-0.025</f>
        <v>9.0000000000000024E-2</v>
      </c>
      <c r="F453" s="64" t="s">
        <v>7996</v>
      </c>
      <c r="G453" s="64">
        <f>G430-0.025-0.025</f>
        <v>0.2</v>
      </c>
      <c r="H453" s="125" t="s">
        <v>8049</v>
      </c>
      <c r="I453" s="64">
        <v>0.1</v>
      </c>
      <c r="J453" s="66" t="s">
        <v>7938</v>
      </c>
      <c r="K453" s="125">
        <f>C453*(E453+G453)+I453</f>
        <v>0.68</v>
      </c>
    </row>
    <row r="454" spans="1:11">
      <c r="A454" s="63"/>
      <c r="B454" s="63"/>
      <c r="C454" s="64"/>
      <c r="D454" s="64"/>
      <c r="E454" s="64"/>
      <c r="F454" s="64"/>
      <c r="G454" s="127"/>
      <c r="H454" s="63"/>
      <c r="I454" s="63"/>
      <c r="J454" s="63"/>
      <c r="K454" s="63"/>
    </row>
    <row r="455" spans="1:11">
      <c r="A455" s="63"/>
      <c r="B455" s="63"/>
      <c r="C455" s="64" t="s">
        <v>7992</v>
      </c>
      <c r="D455" s="64"/>
      <c r="E455" s="64" t="s">
        <v>8050</v>
      </c>
      <c r="F455" s="64"/>
      <c r="G455" s="127"/>
      <c r="H455" s="63"/>
      <c r="I455" s="63"/>
      <c r="J455" s="63"/>
      <c r="K455" s="63"/>
    </row>
    <row r="456" spans="1:11">
      <c r="A456" s="63"/>
      <c r="B456" s="72" t="s">
        <v>8085</v>
      </c>
      <c r="C456" s="64">
        <f>C445</f>
        <v>3.6</v>
      </c>
      <c r="D456" s="64" t="s">
        <v>8051</v>
      </c>
      <c r="E456" s="64">
        <v>0.15</v>
      </c>
      <c r="F456" s="66" t="s">
        <v>7938</v>
      </c>
      <c r="G456" s="128">
        <f>ROUNDUP(C456/E456,0)</f>
        <v>24</v>
      </c>
      <c r="H456" s="63" t="s">
        <v>8052</v>
      </c>
      <c r="K456" s="63"/>
    </row>
    <row r="457" spans="1:11">
      <c r="A457" s="63"/>
      <c r="B457" s="63"/>
      <c r="C457" s="64"/>
      <c r="D457" s="64"/>
      <c r="E457" s="64"/>
      <c r="F457" s="64"/>
      <c r="G457" s="127"/>
      <c r="H457" s="63"/>
      <c r="I457" s="63"/>
      <c r="J457" s="63"/>
      <c r="K457" s="63"/>
    </row>
    <row r="458" spans="1:11">
      <c r="A458" s="63"/>
      <c r="B458" s="63"/>
      <c r="C458" s="66" t="s">
        <v>8007</v>
      </c>
      <c r="D458" s="66" t="s">
        <v>7992</v>
      </c>
      <c r="E458" s="129" t="s">
        <v>8028</v>
      </c>
      <c r="F458" s="66"/>
      <c r="G458" s="63"/>
      <c r="H458" s="63"/>
      <c r="I458" s="63"/>
      <c r="J458" s="86"/>
      <c r="K458" s="86"/>
    </row>
    <row r="459" spans="1:11">
      <c r="A459" s="63"/>
      <c r="B459" s="63" t="s">
        <v>8053</v>
      </c>
      <c r="C459" s="105">
        <f>G456</f>
        <v>24</v>
      </c>
      <c r="D459" s="64">
        <f>K453</f>
        <v>0.68</v>
      </c>
      <c r="E459" s="66">
        <v>0.16</v>
      </c>
      <c r="F459" s="66" t="s">
        <v>7938</v>
      </c>
      <c r="G459" s="130">
        <f>ROUND(E459*D459*C459,2)</f>
        <v>2.61</v>
      </c>
      <c r="H459" s="63" t="s">
        <v>8029</v>
      </c>
      <c r="I459" s="86"/>
      <c r="J459" s="86"/>
      <c r="K459" s="86"/>
    </row>
    <row r="460" spans="1:11">
      <c r="A460" s="63"/>
      <c r="B460" s="63"/>
      <c r="C460" s="65"/>
      <c r="D460" s="66"/>
      <c r="E460" s="65"/>
      <c r="F460" s="66"/>
      <c r="G460" s="65"/>
      <c r="H460" s="63"/>
      <c r="I460" s="65"/>
      <c r="J460" s="63"/>
      <c r="K460" s="63"/>
    </row>
    <row r="461" spans="1:11">
      <c r="A461" s="63"/>
      <c r="B461" s="63"/>
      <c r="C461" s="65"/>
      <c r="D461" s="65"/>
      <c r="E461" s="63"/>
      <c r="F461" s="63"/>
      <c r="G461" s="63"/>
      <c r="H461" s="131"/>
      <c r="I461" s="68" t="s">
        <v>7942</v>
      </c>
      <c r="J461" s="132">
        <f>G459</f>
        <v>2.61</v>
      </c>
      <c r="K461" s="132" t="str">
        <f>H459</f>
        <v>kg</v>
      </c>
    </row>
    <row r="462" spans="1:11">
      <c r="A462" s="63"/>
      <c r="B462" s="63"/>
      <c r="C462" s="65"/>
      <c r="D462" s="65"/>
      <c r="E462" s="63"/>
      <c r="F462" s="63"/>
      <c r="G462" s="63"/>
      <c r="H462" s="86"/>
      <c r="I462" s="86"/>
      <c r="J462" s="86"/>
      <c r="K462" s="86"/>
    </row>
    <row r="463" spans="1:11">
      <c r="A463" s="36" t="str">
        <f>ORÇAMENTO!A60</f>
        <v>3.5.5</v>
      </c>
      <c r="B463" s="33" t="str">
        <f>ORÇAMENTO!D60</f>
        <v>Forma em madeira comum para estrutura</v>
      </c>
      <c r="C463" s="27"/>
      <c r="D463" s="27"/>
      <c r="E463" s="27"/>
      <c r="F463" s="27"/>
      <c r="G463" s="27"/>
      <c r="H463" s="27"/>
      <c r="I463" s="27"/>
      <c r="J463" s="27"/>
      <c r="K463" s="27"/>
    </row>
    <row r="465" spans="1:11">
      <c r="A465" s="86"/>
      <c r="B465" s="87"/>
      <c r="C465" s="88" t="s">
        <v>7992</v>
      </c>
      <c r="D465" s="86"/>
      <c r="E465" s="89" t="s">
        <v>8054</v>
      </c>
      <c r="F465" s="86"/>
      <c r="G465" s="87" t="s">
        <v>8143</v>
      </c>
      <c r="H465" s="86"/>
      <c r="I465" s="86"/>
      <c r="J465" s="86"/>
      <c r="K465" s="86"/>
    </row>
    <row r="466" spans="1:11">
      <c r="A466" s="86"/>
      <c r="B466" s="87" t="s">
        <v>8086</v>
      </c>
      <c r="C466" s="89">
        <f>C430</f>
        <v>3.6</v>
      </c>
      <c r="D466" s="87" t="s">
        <v>7940</v>
      </c>
      <c r="E466" s="89">
        <f>G430</f>
        <v>0.25</v>
      </c>
      <c r="F466" s="87" t="s">
        <v>7940</v>
      </c>
      <c r="G466" s="87">
        <v>2</v>
      </c>
      <c r="H466" s="87" t="s">
        <v>7938</v>
      </c>
      <c r="I466" s="91">
        <f>ROUND(C466*E466*G466,2)</f>
        <v>1.8</v>
      </c>
      <c r="J466" s="86" t="s">
        <v>7941</v>
      </c>
      <c r="K466" s="86"/>
    </row>
    <row r="467" spans="1:11">
      <c r="A467" s="86"/>
      <c r="B467" s="87" t="s">
        <v>8539</v>
      </c>
      <c r="C467" s="89">
        <f>C466</f>
        <v>3.6</v>
      </c>
      <c r="D467" s="87" t="s">
        <v>7940</v>
      </c>
      <c r="E467" s="89">
        <f>E430</f>
        <v>0.14000000000000001</v>
      </c>
      <c r="F467" s="87" t="s">
        <v>7940</v>
      </c>
      <c r="G467" s="87">
        <v>1</v>
      </c>
      <c r="H467" s="87" t="s">
        <v>7938</v>
      </c>
      <c r="I467" s="91">
        <f>ROUND(C467*E467*G467,2)</f>
        <v>0.5</v>
      </c>
      <c r="J467" s="86" t="s">
        <v>7941</v>
      </c>
      <c r="K467" s="86"/>
    </row>
    <row r="468" spans="1:11">
      <c r="A468" s="86"/>
      <c r="B468" s="87"/>
      <c r="C468" s="89"/>
      <c r="D468" s="87"/>
      <c r="E468" s="89"/>
      <c r="F468" s="478" t="s">
        <v>8080</v>
      </c>
      <c r="G468" s="478"/>
      <c r="H468" s="87" t="s">
        <v>7938</v>
      </c>
      <c r="I468" s="91">
        <f>SUM(I466:I467)</f>
        <v>2.2999999999999998</v>
      </c>
      <c r="J468" s="86" t="s">
        <v>7941</v>
      </c>
      <c r="K468" s="86"/>
    </row>
    <row r="469" spans="1:11">
      <c r="A469" s="86"/>
      <c r="B469" s="87" t="s">
        <v>8057</v>
      </c>
      <c r="C469" s="104">
        <v>3</v>
      </c>
      <c r="D469" s="95" t="s">
        <v>7940</v>
      </c>
      <c r="E469" s="89"/>
      <c r="F469" s="87"/>
      <c r="G469" s="87"/>
      <c r="H469" s="87"/>
      <c r="I469" s="91"/>
      <c r="J469" s="86"/>
      <c r="K469" s="86"/>
    </row>
    <row r="470" spans="1:11">
      <c r="A470" s="86"/>
      <c r="B470" s="87"/>
      <c r="C470" s="89"/>
      <c r="D470" s="87"/>
      <c r="E470" s="89"/>
      <c r="F470" s="87"/>
      <c r="G470" s="87"/>
      <c r="H470" s="87"/>
      <c r="I470" s="91"/>
      <c r="J470" s="86"/>
      <c r="K470" s="86"/>
    </row>
    <row r="471" spans="1:11">
      <c r="A471" s="86"/>
      <c r="B471" s="87" t="s">
        <v>8058</v>
      </c>
      <c r="C471" s="89">
        <f>I468</f>
        <v>2.2999999999999998</v>
      </c>
      <c r="D471" s="87" t="s">
        <v>8051</v>
      </c>
      <c r="E471" s="89">
        <f>C469</f>
        <v>3</v>
      </c>
      <c r="F471" s="87" t="s">
        <v>7938</v>
      </c>
      <c r="G471" s="91">
        <f>ROUND(C471/E471,2)</f>
        <v>0.77</v>
      </c>
      <c r="H471" s="86" t="s">
        <v>7941</v>
      </c>
      <c r="I471" s="91"/>
      <c r="J471" s="86"/>
      <c r="K471" s="86"/>
    </row>
    <row r="472" spans="1:11">
      <c r="A472" s="86"/>
      <c r="B472" s="86"/>
      <c r="C472" s="91"/>
      <c r="D472" s="86"/>
      <c r="E472" s="91"/>
      <c r="F472" s="86"/>
      <c r="G472" s="86"/>
      <c r="H472" s="86"/>
      <c r="I472" s="86"/>
      <c r="J472" s="86"/>
      <c r="K472" s="86"/>
    </row>
    <row r="473" spans="1:11">
      <c r="A473" s="86"/>
      <c r="B473" s="86"/>
      <c r="C473" s="91"/>
      <c r="D473" s="86"/>
      <c r="E473" s="91"/>
      <c r="F473" s="86"/>
      <c r="G473" s="86"/>
      <c r="H473" s="92"/>
      <c r="I473" s="93" t="s">
        <v>7942</v>
      </c>
      <c r="J473" s="94">
        <f>G471</f>
        <v>0.77</v>
      </c>
      <c r="K473" s="94" t="str">
        <f>H471</f>
        <v>m²</v>
      </c>
    </row>
    <row r="474" spans="1:11">
      <c r="A474" s="63"/>
      <c r="B474" s="63"/>
      <c r="C474" s="65"/>
      <c r="D474" s="65"/>
      <c r="E474" s="63"/>
      <c r="F474" s="63"/>
      <c r="G474" s="63"/>
      <c r="H474" s="86"/>
      <c r="I474" s="86"/>
      <c r="J474" s="86"/>
      <c r="K474" s="86"/>
    </row>
    <row r="475" spans="1:11">
      <c r="A475" s="36" t="str">
        <f>ORÇAMENTO!A61</f>
        <v>3.6</v>
      </c>
      <c r="B475" s="33" t="str">
        <f>ORÇAMENTO!D61</f>
        <v>ALVENARIA À EXECUTAR</v>
      </c>
      <c r="C475" s="27"/>
      <c r="D475" s="27"/>
      <c r="E475" s="27"/>
      <c r="F475" s="27"/>
      <c r="G475" s="27"/>
      <c r="H475" s="27"/>
      <c r="I475" s="27"/>
      <c r="J475" s="27"/>
      <c r="K475" s="27"/>
    </row>
    <row r="477" spans="1:11">
      <c r="A477" s="36" t="str">
        <f>ORÇAMENTO!A62</f>
        <v>3.6.1</v>
      </c>
      <c r="B477" s="33" t="str">
        <f>ORÇAMENTO!D62</f>
        <v>Alvenaria de bloco cerâmico de vedação, uso revestido, de 14 cm</v>
      </c>
      <c r="C477" s="27"/>
      <c r="D477" s="27"/>
      <c r="E477" s="27"/>
      <c r="F477" s="27"/>
      <c r="G477" s="27"/>
      <c r="H477" s="27"/>
      <c r="I477" s="27"/>
      <c r="J477" s="27"/>
      <c r="K477" s="27"/>
    </row>
    <row r="479" spans="1:11">
      <c r="A479" s="63"/>
      <c r="B479" s="66" t="s">
        <v>8122</v>
      </c>
      <c r="C479" s="64"/>
      <c r="D479" s="66" t="s">
        <v>7992</v>
      </c>
      <c r="E479" s="64"/>
      <c r="F479" s="67" t="s">
        <v>7993</v>
      </c>
      <c r="G479" s="71"/>
      <c r="H479" s="63"/>
      <c r="K479" s="63"/>
    </row>
    <row r="480" spans="1:11">
      <c r="A480" s="63"/>
      <c r="B480" s="72" t="s">
        <v>8556</v>
      </c>
      <c r="C480" s="64" t="s">
        <v>7938</v>
      </c>
      <c r="D480" s="64">
        <f>1.8+1.8</f>
        <v>3.6</v>
      </c>
      <c r="E480" s="28" t="s">
        <v>7940</v>
      </c>
      <c r="F480" s="64">
        <f>D366</f>
        <v>2</v>
      </c>
      <c r="G480" s="64" t="s">
        <v>7938</v>
      </c>
      <c r="H480" s="65">
        <f>ROUND(D480*F480,2)</f>
        <v>7.2</v>
      </c>
      <c r="I480" s="125" t="s">
        <v>7941</v>
      </c>
      <c r="K480" s="63"/>
    </row>
    <row r="481" spans="1:11">
      <c r="A481" s="63"/>
      <c r="B481" s="63"/>
      <c r="C481" s="64"/>
      <c r="D481" s="66"/>
      <c r="E481" s="64"/>
      <c r="F481" s="67" t="s">
        <v>13</v>
      </c>
      <c r="G481" s="64" t="s">
        <v>7938</v>
      </c>
      <c r="H481" s="65">
        <f>SUM(H480:H480)</f>
        <v>7.2</v>
      </c>
      <c r="I481" s="125" t="s">
        <v>7941</v>
      </c>
      <c r="K481" s="63"/>
    </row>
    <row r="482" spans="1:11">
      <c r="A482" s="63"/>
      <c r="B482" s="63"/>
      <c r="C482" s="64"/>
      <c r="D482" s="66"/>
      <c r="E482" s="64"/>
      <c r="F482" s="67"/>
      <c r="G482" s="71"/>
      <c r="H482" s="63"/>
      <c r="K482" s="63"/>
    </row>
    <row r="483" spans="1:11">
      <c r="A483" s="63"/>
      <c r="B483" s="63"/>
      <c r="C483" s="63"/>
      <c r="D483" s="63"/>
      <c r="E483" s="63"/>
      <c r="F483" s="63"/>
      <c r="G483" s="63"/>
      <c r="H483" s="68" t="s">
        <v>7942</v>
      </c>
      <c r="I483" s="69" t="s">
        <v>7938</v>
      </c>
      <c r="J483" s="70">
        <f>H481</f>
        <v>7.2</v>
      </c>
      <c r="K483" s="70" t="str">
        <f>I481</f>
        <v>m²</v>
      </c>
    </row>
    <row r="485" spans="1:11">
      <c r="A485" s="36" t="str">
        <f>ORÇAMENTO!A63</f>
        <v>3.6.2</v>
      </c>
      <c r="B485" s="33" t="str">
        <f>ORÇAMENTO!D63</f>
        <v>Chapisco</v>
      </c>
      <c r="C485" s="27"/>
      <c r="D485" s="27"/>
      <c r="E485" s="27"/>
      <c r="F485" s="27"/>
      <c r="G485" s="27"/>
      <c r="H485" s="27"/>
      <c r="I485" s="27"/>
      <c r="J485" s="27"/>
      <c r="K485" s="27"/>
    </row>
    <row r="487" spans="1:11">
      <c r="B487" s="62" t="s">
        <v>8063</v>
      </c>
      <c r="C487" s="28" t="s">
        <v>7939</v>
      </c>
      <c r="E487" s="28" t="s">
        <v>8840</v>
      </c>
    </row>
    <row r="488" spans="1:11">
      <c r="B488" s="72" t="s">
        <v>8131</v>
      </c>
      <c r="C488" s="45">
        <f>H481</f>
        <v>7.2</v>
      </c>
      <c r="D488" s="66" t="s">
        <v>7940</v>
      </c>
      <c r="E488" s="105">
        <v>2</v>
      </c>
      <c r="F488" s="67" t="s">
        <v>7938</v>
      </c>
      <c r="G488" s="65">
        <f>ROUND(C488*E488,2)</f>
        <v>14.4</v>
      </c>
      <c r="H488" s="63" t="s">
        <v>7941</v>
      </c>
    </row>
    <row r="489" spans="1:11">
      <c r="E489" s="66" t="s">
        <v>13</v>
      </c>
      <c r="F489" s="67" t="s">
        <v>7938</v>
      </c>
      <c r="G489" s="71">
        <f>SUM(G488:G488)</f>
        <v>14.4</v>
      </c>
      <c r="H489" s="63" t="s">
        <v>7941</v>
      </c>
    </row>
    <row r="490" spans="1:11">
      <c r="H490" s="63"/>
      <c r="I490" s="63"/>
      <c r="J490" s="63"/>
      <c r="K490" s="63"/>
    </row>
    <row r="491" spans="1:11">
      <c r="H491" s="68" t="s">
        <v>7942</v>
      </c>
      <c r="I491" s="69" t="s">
        <v>7938</v>
      </c>
      <c r="J491" s="70">
        <f>G489</f>
        <v>14.4</v>
      </c>
      <c r="K491" s="70" t="str">
        <f>H489</f>
        <v>m²</v>
      </c>
    </row>
    <row r="493" spans="1:11">
      <c r="A493" s="36" t="str">
        <f>ORÇAMENTO!A64</f>
        <v>3.6.3</v>
      </c>
      <c r="B493" s="33" t="str">
        <f>ORÇAMENTO!D64</f>
        <v>Emboço comum</v>
      </c>
      <c r="C493" s="27"/>
      <c r="D493" s="27"/>
      <c r="E493" s="27"/>
      <c r="F493" s="27"/>
      <c r="G493" s="27"/>
      <c r="H493" s="27"/>
      <c r="I493" s="27"/>
      <c r="J493" s="27"/>
      <c r="K493" s="27"/>
    </row>
    <row r="495" spans="1:11">
      <c r="B495" s="72" t="s">
        <v>8132</v>
      </c>
      <c r="C495" s="21" t="str">
        <f>A485</f>
        <v>3.6.2</v>
      </c>
      <c r="D495" s="71">
        <f>G489</f>
        <v>14.4</v>
      </c>
      <c r="E495" s="125" t="str">
        <f>H489</f>
        <v>m²</v>
      </c>
      <c r="F495" s="67"/>
    </row>
    <row r="496" spans="1:11">
      <c r="H496" s="63"/>
      <c r="I496" s="63"/>
      <c r="J496" s="63"/>
      <c r="K496" s="63"/>
    </row>
    <row r="497" spans="1:13">
      <c r="H497" s="68" t="s">
        <v>7942</v>
      </c>
      <c r="I497" s="69" t="s">
        <v>7938</v>
      </c>
      <c r="J497" s="70">
        <f>D495</f>
        <v>14.4</v>
      </c>
      <c r="K497" s="70" t="str">
        <f>E495</f>
        <v>m²</v>
      </c>
    </row>
    <row r="499" spans="1:13">
      <c r="A499" s="36" t="str">
        <f>ORÇAMENTO!A65</f>
        <v>3.7</v>
      </c>
      <c r="B499" s="33" t="str">
        <f>ORÇAMENTO!D65</f>
        <v>PINTURA EXTERNA DE PAREDES</v>
      </c>
      <c r="C499" s="27"/>
      <c r="D499" s="27"/>
      <c r="E499" s="27"/>
      <c r="F499" s="27"/>
      <c r="G499" s="27"/>
      <c r="H499" s="27"/>
      <c r="I499" s="27"/>
      <c r="J499" s="27"/>
      <c r="K499" s="27"/>
    </row>
    <row r="501" spans="1:13">
      <c r="A501" s="36" t="str">
        <f>ORÇAMENTO!A66</f>
        <v>3.7.1</v>
      </c>
      <c r="B501" s="33" t="str">
        <f>ORÇAMENTO!D66</f>
        <v>Tinta látex antimofo em massa, inclusive preparo</v>
      </c>
      <c r="C501" s="27"/>
      <c r="D501" s="27"/>
      <c r="E501" s="27"/>
      <c r="F501" s="27"/>
      <c r="G501" s="27"/>
      <c r="H501" s="27"/>
      <c r="I501" s="27"/>
      <c r="J501" s="27"/>
      <c r="K501" s="27"/>
    </row>
    <row r="503" spans="1:13">
      <c r="B503" s="62" t="s">
        <v>8063</v>
      </c>
      <c r="C503" s="28" t="s">
        <v>7939</v>
      </c>
      <c r="E503" s="28" t="s">
        <v>8005</v>
      </c>
    </row>
    <row r="504" spans="1:13">
      <c r="B504" s="72" t="s">
        <v>8131</v>
      </c>
      <c r="C504" s="45">
        <f>C488</f>
        <v>7.2</v>
      </c>
      <c r="D504" s="66" t="s">
        <v>7940</v>
      </c>
      <c r="E504" s="105">
        <v>2</v>
      </c>
      <c r="F504" s="67" t="s">
        <v>7938</v>
      </c>
      <c r="G504" s="65">
        <f>ROUND(C504*E504,2)</f>
        <v>14.4</v>
      </c>
      <c r="H504" s="63" t="s">
        <v>7941</v>
      </c>
    </row>
    <row r="505" spans="1:13">
      <c r="E505" s="66" t="s">
        <v>13</v>
      </c>
      <c r="F505" s="67" t="s">
        <v>7938</v>
      </c>
      <c r="G505" s="71">
        <f>SUM(G504:G504)</f>
        <v>14.4</v>
      </c>
      <c r="H505" s="63" t="s">
        <v>7941</v>
      </c>
    </row>
    <row r="506" spans="1:13">
      <c r="H506" s="63"/>
      <c r="I506" s="63"/>
      <c r="J506" s="63"/>
      <c r="K506" s="63"/>
    </row>
    <row r="507" spans="1:13">
      <c r="H507" s="68" t="s">
        <v>7942</v>
      </c>
      <c r="I507" s="69" t="s">
        <v>7938</v>
      </c>
      <c r="J507" s="70">
        <f>G505</f>
        <v>14.4</v>
      </c>
      <c r="K507" s="70" t="str">
        <f>H505</f>
        <v>m²</v>
      </c>
    </row>
    <row r="508" spans="1:13" ht="13.5" thickBot="1"/>
    <row r="509" spans="1:13" ht="13.5" thickBot="1">
      <c r="A509" s="24" t="str">
        <f>ORÇAMENTO!A69</f>
        <v>4.0</v>
      </c>
      <c r="B509" s="37" t="str">
        <f>ORÇAMENTO!D69</f>
        <v>INFRAESTRUTURA</v>
      </c>
      <c r="C509" s="25"/>
      <c r="D509" s="25"/>
      <c r="E509" s="25"/>
      <c r="F509" s="25"/>
      <c r="G509" s="25"/>
      <c r="H509" s="25"/>
      <c r="I509" s="25"/>
      <c r="J509" s="25"/>
      <c r="K509" s="26"/>
    </row>
    <row r="510" spans="1:13">
      <c r="L510" s="63"/>
      <c r="M510" s="63"/>
    </row>
    <row r="511" spans="1:13">
      <c r="A511" s="36" t="str">
        <f>ORÇAMENTO!A70</f>
        <v>4.1</v>
      </c>
      <c r="B511" s="33" t="str">
        <f>ORÇAMENTO!D70</f>
        <v>BROCAS</v>
      </c>
      <c r="C511" s="27"/>
      <c r="D511" s="27"/>
      <c r="E511" s="27"/>
      <c r="F511" s="27"/>
      <c r="G511" s="27"/>
      <c r="H511" s="27"/>
      <c r="I511" s="27"/>
      <c r="J511" s="27"/>
      <c r="K511" s="27"/>
      <c r="L511" s="63"/>
      <c r="M511" s="63"/>
    </row>
    <row r="512" spans="1:13">
      <c r="L512" s="63"/>
      <c r="M512" s="63"/>
    </row>
    <row r="513" spans="1:13">
      <c r="B513" s="61" t="s">
        <v>8818</v>
      </c>
      <c r="C513" s="28" t="s">
        <v>7938</v>
      </c>
      <c r="D513" s="380">
        <v>6</v>
      </c>
      <c r="E513" s="21" t="s">
        <v>7949</v>
      </c>
      <c r="L513" s="63"/>
      <c r="M513" s="63"/>
    </row>
    <row r="514" spans="1:13">
      <c r="B514" s="61" t="s">
        <v>8637</v>
      </c>
      <c r="C514" s="28" t="s">
        <v>7938</v>
      </c>
      <c r="D514" s="380">
        <v>2</v>
      </c>
      <c r="E514" s="21" t="s">
        <v>7949</v>
      </c>
      <c r="L514" s="63"/>
      <c r="M514" s="63"/>
    </row>
    <row r="515" spans="1:13">
      <c r="B515" s="61" t="s">
        <v>8670</v>
      </c>
      <c r="C515" s="28" t="s">
        <v>7938</v>
      </c>
      <c r="D515" s="380">
        <v>1</v>
      </c>
      <c r="E515" s="21" t="s">
        <v>7949</v>
      </c>
      <c r="L515" s="63"/>
      <c r="M515" s="63"/>
    </row>
    <row r="516" spans="1:13">
      <c r="B516" s="61" t="s">
        <v>8636</v>
      </c>
      <c r="C516" s="28" t="s">
        <v>7938</v>
      </c>
      <c r="D516" s="380">
        <v>2</v>
      </c>
      <c r="E516" s="21" t="s">
        <v>7949</v>
      </c>
      <c r="L516" s="63"/>
      <c r="M516" s="63"/>
    </row>
    <row r="517" spans="1:13">
      <c r="B517" s="61" t="s">
        <v>8673</v>
      </c>
      <c r="C517" s="28" t="s">
        <v>7938</v>
      </c>
      <c r="D517" s="380">
        <v>3</v>
      </c>
      <c r="E517" s="21" t="s">
        <v>7949</v>
      </c>
      <c r="L517" s="63"/>
      <c r="M517" s="63"/>
    </row>
    <row r="518" spans="1:13">
      <c r="B518" s="61" t="s">
        <v>8080</v>
      </c>
      <c r="C518" s="28" t="s">
        <v>7938</v>
      </c>
      <c r="D518" s="380">
        <f>SUM(D513:D517)</f>
        <v>14</v>
      </c>
      <c r="E518" s="21" t="s">
        <v>7949</v>
      </c>
      <c r="L518" s="63"/>
      <c r="M518" s="63"/>
    </row>
    <row r="519" spans="1:13">
      <c r="L519" s="63"/>
      <c r="M519" s="63"/>
    </row>
    <row r="520" spans="1:13">
      <c r="A520" s="36" t="str">
        <f>ORÇAMENTO!A71</f>
        <v>4.1.1</v>
      </c>
      <c r="B520" s="33" t="str">
        <f>ORÇAMENTO!D71</f>
        <v>Broca em concreto armado diâmetro de 25 cm - completa</v>
      </c>
      <c r="C520" s="27"/>
      <c r="D520" s="27"/>
      <c r="E520" s="27"/>
      <c r="F520" s="27"/>
      <c r="G520" s="27"/>
      <c r="H520" s="27"/>
      <c r="I520" s="27"/>
      <c r="J520" s="27"/>
      <c r="K520" s="27"/>
      <c r="L520" s="63"/>
      <c r="M520" s="63"/>
    </row>
    <row r="521" spans="1:13">
      <c r="L521" s="63"/>
      <c r="M521" s="63"/>
    </row>
    <row r="522" spans="1:13">
      <c r="D522" s="28" t="s">
        <v>8007</v>
      </c>
      <c r="F522" s="28" t="s">
        <v>7992</v>
      </c>
      <c r="L522" s="63"/>
      <c r="M522" s="63"/>
    </row>
    <row r="523" spans="1:13">
      <c r="B523" s="61" t="s">
        <v>8819</v>
      </c>
      <c r="C523" s="28" t="s">
        <v>7938</v>
      </c>
      <c r="D523" s="74">
        <f>D518</f>
        <v>14</v>
      </c>
      <c r="E523" s="28" t="s">
        <v>7940</v>
      </c>
      <c r="F523" s="45">
        <v>3</v>
      </c>
      <c r="G523" s="28" t="s">
        <v>7938</v>
      </c>
      <c r="H523" s="30">
        <f>ROUND(D523*F523,2)</f>
        <v>42</v>
      </c>
      <c r="I523" s="21" t="s">
        <v>7998</v>
      </c>
      <c r="L523" s="63"/>
      <c r="M523" s="63"/>
    </row>
    <row r="524" spans="1:13">
      <c r="B524" s="61"/>
      <c r="C524" s="28"/>
      <c r="D524" s="74"/>
      <c r="E524" s="28"/>
      <c r="F524" s="45"/>
      <c r="G524" s="28"/>
      <c r="H524" s="30"/>
      <c r="L524" s="63"/>
      <c r="M524" s="63"/>
    </row>
    <row r="525" spans="1:13">
      <c r="H525" s="68" t="s">
        <v>7942</v>
      </c>
      <c r="I525" s="69" t="s">
        <v>7938</v>
      </c>
      <c r="J525" s="59">
        <f>H523</f>
        <v>42</v>
      </c>
      <c r="K525" s="59" t="str">
        <f>I523</f>
        <v>m</v>
      </c>
      <c r="L525" s="63"/>
      <c r="M525" s="63"/>
    </row>
    <row r="526" spans="1:13">
      <c r="L526" s="3"/>
      <c r="M526" s="3"/>
    </row>
    <row r="527" spans="1:13">
      <c r="A527" s="36" t="str">
        <f>ORÇAMENTO!A72</f>
        <v>4.2</v>
      </c>
      <c r="B527" s="33" t="str">
        <f>ORÇAMENTO!D72</f>
        <v>BLOCOS</v>
      </c>
      <c r="C527" s="27"/>
      <c r="D527" s="27"/>
      <c r="E527" s="27"/>
      <c r="F527" s="27"/>
      <c r="G527" s="27"/>
      <c r="H527" s="27"/>
      <c r="I527" s="27"/>
      <c r="J527" s="27"/>
      <c r="K527" s="27"/>
      <c r="L527" s="3"/>
      <c r="M527" s="3"/>
    </row>
    <row r="528" spans="1:1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</row>
    <row r="529" spans="1:13">
      <c r="A529" s="3"/>
      <c r="B529" s="3" t="s">
        <v>8009</v>
      </c>
      <c r="C529" s="3" t="s">
        <v>8010</v>
      </c>
      <c r="D529" s="3" t="s">
        <v>8011</v>
      </c>
      <c r="E529" s="3"/>
      <c r="F529" s="3" t="s">
        <v>8012</v>
      </c>
      <c r="G529" s="3"/>
      <c r="H529" s="3"/>
      <c r="I529" s="3"/>
      <c r="J529" s="3"/>
      <c r="K529" s="3"/>
      <c r="L529" s="3"/>
      <c r="M529" s="3"/>
    </row>
    <row r="530" spans="1:13">
      <c r="A530" s="3" t="s">
        <v>8013</v>
      </c>
      <c r="B530" s="80">
        <v>0.5</v>
      </c>
      <c r="C530" s="80">
        <v>0.5</v>
      </c>
      <c r="D530" s="80">
        <v>0.4</v>
      </c>
      <c r="E530" s="3"/>
      <c r="F530" s="80">
        <f>D523</f>
        <v>14</v>
      </c>
      <c r="G530" s="3"/>
      <c r="H530" s="3"/>
      <c r="I530" s="3"/>
      <c r="J530" s="3"/>
      <c r="K530" s="3"/>
      <c r="L530" s="3"/>
      <c r="M530" s="3"/>
    </row>
    <row r="531" spans="1:1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</row>
    <row r="532" spans="1:13">
      <c r="A532" s="36" t="str">
        <f>ORÇAMENTO!A73</f>
        <v>4.2.1</v>
      </c>
      <c r="B532" s="33" t="str">
        <f>ORÇAMENTO!D73</f>
        <v>Escavação manual em solo de 1ª e 2ª categoria em campo aberto</v>
      </c>
      <c r="C532" s="27"/>
      <c r="D532" s="27"/>
      <c r="E532" s="27"/>
      <c r="F532" s="27"/>
      <c r="G532" s="27"/>
      <c r="H532" s="27"/>
      <c r="I532" s="27"/>
      <c r="J532" s="27"/>
      <c r="K532" s="27"/>
      <c r="L532" s="3"/>
      <c r="M532" s="3"/>
    </row>
    <row r="533" spans="1:13">
      <c r="L533" s="3"/>
      <c r="M533" s="3"/>
    </row>
    <row r="534" spans="1:13">
      <c r="A534" s="63"/>
      <c r="B534" s="63"/>
      <c r="C534" s="72" t="s">
        <v>8014</v>
      </c>
      <c r="D534" s="75">
        <v>0.05</v>
      </c>
      <c r="E534" s="63" t="s">
        <v>7998</v>
      </c>
      <c r="F534" s="63"/>
      <c r="G534" s="63"/>
      <c r="H534" s="63"/>
      <c r="I534" s="63"/>
      <c r="J534" s="63"/>
      <c r="K534" s="63"/>
      <c r="L534" s="3"/>
      <c r="M534" s="3"/>
    </row>
    <row r="535" spans="1:13">
      <c r="A535" s="63"/>
      <c r="B535" s="63"/>
      <c r="C535" s="72" t="s">
        <v>8015</v>
      </c>
      <c r="D535" s="75">
        <v>0.2</v>
      </c>
      <c r="E535" s="63" t="s">
        <v>7998</v>
      </c>
      <c r="F535" s="63"/>
      <c r="G535" s="63"/>
      <c r="H535" s="63"/>
      <c r="I535" s="63"/>
      <c r="J535" s="63"/>
      <c r="K535" s="63"/>
      <c r="L535" s="3"/>
      <c r="M535" s="3"/>
    </row>
    <row r="536" spans="1:13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3"/>
      <c r="M536" s="3"/>
    </row>
    <row r="537" spans="1:13">
      <c r="A537" s="63"/>
      <c r="B537" s="63" t="s">
        <v>8016</v>
      </c>
      <c r="C537" s="63"/>
      <c r="D537" s="63"/>
      <c r="E537" s="63"/>
      <c r="F537" s="63"/>
      <c r="G537" s="63"/>
      <c r="H537" s="65"/>
      <c r="I537" s="63"/>
      <c r="J537" s="63"/>
      <c r="K537" s="63"/>
      <c r="L537" s="3"/>
      <c r="M537" s="3"/>
    </row>
    <row r="538" spans="1:13">
      <c r="A538" s="63"/>
      <c r="B538" s="63"/>
      <c r="C538" s="63" t="s">
        <v>8009</v>
      </c>
      <c r="D538" s="63" t="s">
        <v>8010</v>
      </c>
      <c r="E538" s="63" t="s">
        <v>8011</v>
      </c>
      <c r="F538" s="63"/>
      <c r="G538" s="63"/>
      <c r="H538" s="65"/>
      <c r="I538" s="63"/>
      <c r="J538" s="63"/>
      <c r="K538" s="63"/>
      <c r="L538" s="3"/>
      <c r="M538" s="3"/>
    </row>
    <row r="539" spans="1:13">
      <c r="A539" s="63"/>
      <c r="B539" s="63" t="s">
        <v>8017</v>
      </c>
      <c r="C539" s="65">
        <f>B530+D535</f>
        <v>0.7</v>
      </c>
      <c r="D539" s="65">
        <f>C530+D535</f>
        <v>0.7</v>
      </c>
      <c r="E539" s="65">
        <f>D530+D534</f>
        <v>0.45</v>
      </c>
      <c r="F539" s="63"/>
      <c r="G539" s="66" t="s">
        <v>7938</v>
      </c>
      <c r="H539" s="65">
        <f>C539*D539*E539</f>
        <v>0.22049999999999997</v>
      </c>
      <c r="I539" s="63" t="s">
        <v>7995</v>
      </c>
      <c r="J539" s="63"/>
      <c r="K539" s="63"/>
      <c r="L539" s="3"/>
      <c r="M539" s="3"/>
    </row>
    <row r="540" spans="1:13">
      <c r="A540" s="63"/>
      <c r="B540" s="63"/>
      <c r="C540" s="63"/>
      <c r="D540" s="63"/>
      <c r="E540" s="63"/>
      <c r="F540" s="63"/>
      <c r="G540" s="66"/>
      <c r="H540" s="65"/>
      <c r="I540" s="63"/>
      <c r="J540" s="63"/>
      <c r="K540" s="63"/>
      <c r="L540" s="3"/>
      <c r="M540" s="3"/>
    </row>
    <row r="541" spans="1:13">
      <c r="A541" s="63"/>
      <c r="B541" s="63"/>
      <c r="C541" s="63"/>
      <c r="D541" s="63"/>
      <c r="E541" s="63">
        <f>F530</f>
        <v>14</v>
      </c>
      <c r="F541" s="63" t="s">
        <v>8018</v>
      </c>
      <c r="G541" s="66" t="s">
        <v>7938</v>
      </c>
      <c r="H541" s="65">
        <f>ROUND(H539*E541,2)</f>
        <v>3.09</v>
      </c>
      <c r="I541" s="63" t="s">
        <v>7995</v>
      </c>
      <c r="J541" s="63"/>
      <c r="K541" s="63"/>
      <c r="L541" s="3"/>
      <c r="M541" s="3"/>
    </row>
    <row r="542" spans="1:13">
      <c r="A542" s="63"/>
      <c r="B542" s="63"/>
      <c r="C542" s="63"/>
      <c r="D542" s="63"/>
      <c r="E542" s="63"/>
      <c r="F542" s="63"/>
      <c r="G542" s="66"/>
      <c r="H542" s="65"/>
      <c r="I542" s="63"/>
      <c r="J542" s="63"/>
      <c r="K542" s="63"/>
      <c r="L542" s="3"/>
      <c r="M542" s="3"/>
    </row>
    <row r="543" spans="1:13">
      <c r="A543" s="63"/>
      <c r="B543" s="63"/>
      <c r="C543" s="63"/>
      <c r="D543" s="63"/>
      <c r="E543" s="63"/>
      <c r="F543" s="63"/>
      <c r="G543" s="66"/>
      <c r="H543" s="68" t="s">
        <v>7942</v>
      </c>
      <c r="I543" s="69" t="s">
        <v>7938</v>
      </c>
      <c r="J543" s="81">
        <f>H541</f>
        <v>3.09</v>
      </c>
      <c r="K543" s="82" t="s">
        <v>7995</v>
      </c>
      <c r="L543" s="3"/>
      <c r="M543" s="3"/>
    </row>
    <row r="544" spans="1:13">
      <c r="A544" s="63"/>
      <c r="B544" s="63"/>
      <c r="C544" s="63"/>
      <c r="D544" s="63"/>
      <c r="E544" s="63"/>
      <c r="F544" s="63"/>
      <c r="G544" s="66"/>
      <c r="H544" s="65"/>
      <c r="I544" s="63"/>
      <c r="J544" s="63"/>
      <c r="K544" s="63"/>
      <c r="L544" s="3"/>
      <c r="M544" s="3"/>
    </row>
    <row r="545" spans="1:13">
      <c r="A545" s="36" t="str">
        <f>ORÇAMENTO!A74</f>
        <v>4.2.2</v>
      </c>
      <c r="B545" s="33" t="str">
        <f>ORÇAMENTO!D74</f>
        <v>Lastro de pedra britada</v>
      </c>
      <c r="C545" s="27"/>
      <c r="D545" s="27"/>
      <c r="E545" s="27"/>
      <c r="F545" s="27"/>
      <c r="G545" s="27"/>
      <c r="H545" s="27"/>
      <c r="I545" s="27"/>
      <c r="J545" s="27"/>
      <c r="K545" s="27"/>
      <c r="L545" s="3"/>
      <c r="M545" s="3"/>
    </row>
    <row r="546" spans="1:13">
      <c r="L546" s="3"/>
      <c r="M546" s="3"/>
    </row>
    <row r="547" spans="1:13">
      <c r="A547" s="3"/>
      <c r="B547" s="3"/>
      <c r="C547" s="3" t="s">
        <v>8010</v>
      </c>
      <c r="D547" s="3" t="s">
        <v>8009</v>
      </c>
      <c r="E547" s="3" t="s">
        <v>8019</v>
      </c>
      <c r="F547" s="3"/>
      <c r="G547" s="3"/>
      <c r="H547" s="3"/>
      <c r="I547" s="3"/>
      <c r="J547" s="3"/>
      <c r="K547" s="3"/>
      <c r="L547" s="3"/>
      <c r="M547" s="3"/>
    </row>
    <row r="548" spans="1:13">
      <c r="A548" s="3"/>
      <c r="B548" s="3" t="s">
        <v>8020</v>
      </c>
      <c r="C548" s="76">
        <f>B530+D535</f>
        <v>0.7</v>
      </c>
      <c r="D548" s="76">
        <f>C530+D535</f>
        <v>0.7</v>
      </c>
      <c r="E548" s="85">
        <v>0.03</v>
      </c>
      <c r="F548" s="3" t="s">
        <v>7938</v>
      </c>
      <c r="G548" s="76">
        <f>C548*E548*D548</f>
        <v>1.4699999999999998E-2</v>
      </c>
      <c r="H548" s="3" t="s">
        <v>7995</v>
      </c>
      <c r="I548" s="3"/>
      <c r="J548" s="3"/>
      <c r="K548" s="3"/>
      <c r="L548" s="3"/>
      <c r="M548" s="3"/>
    </row>
    <row r="549" spans="1:1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</row>
    <row r="550" spans="1:13">
      <c r="A550" s="3"/>
      <c r="B550" s="3"/>
      <c r="C550" s="3"/>
      <c r="D550" s="3">
        <f>F530</f>
        <v>14</v>
      </c>
      <c r="E550" s="3" t="s">
        <v>8018</v>
      </c>
      <c r="F550" s="3" t="s">
        <v>7938</v>
      </c>
      <c r="G550" s="76">
        <f>ROUND(D550*G548,2)</f>
        <v>0.21</v>
      </c>
      <c r="H550" s="3" t="s">
        <v>7995</v>
      </c>
      <c r="I550" s="3"/>
      <c r="J550" s="3"/>
      <c r="K550" s="3"/>
      <c r="L550" s="3"/>
      <c r="M550" s="3"/>
    </row>
    <row r="551" spans="1:1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</row>
    <row r="552" spans="1:13">
      <c r="A552" s="3"/>
      <c r="B552" s="3"/>
      <c r="C552" s="3"/>
      <c r="D552" s="3"/>
      <c r="E552" s="3"/>
      <c r="F552" s="3"/>
      <c r="G552" s="3"/>
      <c r="H552" s="68" t="s">
        <v>7942</v>
      </c>
      <c r="I552" s="69" t="s">
        <v>7938</v>
      </c>
      <c r="J552" s="81">
        <f>G550</f>
        <v>0.21</v>
      </c>
      <c r="K552" s="82" t="s">
        <v>7995</v>
      </c>
      <c r="L552" s="3"/>
      <c r="M552" s="3"/>
    </row>
    <row r="553" spans="1:1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</row>
    <row r="554" spans="1:13">
      <c r="A554" s="36" t="str">
        <f>ORÇAMENTO!A75</f>
        <v>4.2.3</v>
      </c>
      <c r="B554" s="33" t="str">
        <f>ORÇAMENTO!D75</f>
        <v>Forma em madeira comum para fundação</v>
      </c>
      <c r="C554" s="27"/>
      <c r="D554" s="27"/>
      <c r="E554" s="27"/>
      <c r="F554" s="27"/>
      <c r="G554" s="27"/>
      <c r="H554" s="27"/>
      <c r="I554" s="27"/>
      <c r="J554" s="27"/>
      <c r="K554" s="27"/>
      <c r="L554" s="3"/>
      <c r="M554" s="3"/>
    </row>
    <row r="555" spans="1:13">
      <c r="L555" s="3"/>
      <c r="M555" s="3"/>
    </row>
    <row r="556" spans="1:13">
      <c r="A556" s="3"/>
      <c r="B556" s="3" t="s">
        <v>8016</v>
      </c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</row>
    <row r="557" spans="1:13">
      <c r="A557" s="3"/>
      <c r="B557" s="3"/>
      <c r="C557" s="3" t="s">
        <v>8010</v>
      </c>
      <c r="D557" s="3" t="s">
        <v>8009</v>
      </c>
      <c r="E557" s="3" t="s">
        <v>8011</v>
      </c>
      <c r="F557" s="3"/>
      <c r="G557" s="3"/>
      <c r="H557" s="3"/>
      <c r="I557" s="3"/>
      <c r="J557" s="3"/>
      <c r="K557" s="3"/>
      <c r="L557" s="3"/>
      <c r="M557" s="3"/>
    </row>
    <row r="558" spans="1:13">
      <c r="A558" s="3"/>
      <c r="B558" s="3" t="s">
        <v>8021</v>
      </c>
      <c r="C558" s="76">
        <f>C530</f>
        <v>0.5</v>
      </c>
      <c r="D558" s="76">
        <f>B530</f>
        <v>0.5</v>
      </c>
      <c r="E558" s="76">
        <v>0.4</v>
      </c>
      <c r="F558" s="3" t="s">
        <v>7938</v>
      </c>
      <c r="G558" s="3">
        <f>2*D558*E558+2*C558*E558</f>
        <v>0.8</v>
      </c>
      <c r="H558" s="3" t="s">
        <v>7941</v>
      </c>
      <c r="I558" s="3"/>
      <c r="J558" s="3"/>
      <c r="K558" s="3"/>
      <c r="L558" s="3"/>
      <c r="M558" s="3"/>
    </row>
    <row r="559" spans="1:13">
      <c r="A559" s="3"/>
      <c r="B559" s="3"/>
      <c r="C559" s="3"/>
      <c r="D559" s="3">
        <v>1</v>
      </c>
      <c r="E559" s="3" t="s">
        <v>8022</v>
      </c>
      <c r="F559" s="3" t="s">
        <v>7938</v>
      </c>
      <c r="G559" s="3">
        <f>G558</f>
        <v>0.8</v>
      </c>
      <c r="H559" s="3" t="s">
        <v>7941</v>
      </c>
      <c r="I559" s="3"/>
      <c r="J559" s="3"/>
      <c r="K559" s="3"/>
      <c r="L559" s="3"/>
      <c r="M559" s="3"/>
    </row>
    <row r="560" spans="1:1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</row>
    <row r="561" spans="1:13">
      <c r="A561" s="3"/>
      <c r="B561" s="3"/>
      <c r="C561" s="3"/>
      <c r="D561" s="3">
        <f>F530</f>
        <v>14</v>
      </c>
      <c r="E561" s="3" t="s">
        <v>8018</v>
      </c>
      <c r="F561" s="3" t="s">
        <v>7938</v>
      </c>
      <c r="G561" s="3">
        <f>D561*G559</f>
        <v>11.200000000000001</v>
      </c>
      <c r="H561" s="3" t="s">
        <v>7941</v>
      </c>
      <c r="I561" s="3"/>
      <c r="J561" s="3"/>
      <c r="K561" s="3"/>
      <c r="L561" s="3"/>
      <c r="M561" s="3"/>
    </row>
    <row r="562" spans="1:13">
      <c r="A562" s="3"/>
      <c r="B562" s="3"/>
      <c r="C562" s="3"/>
      <c r="D562" s="77" t="s">
        <v>8023</v>
      </c>
      <c r="E562" s="82">
        <v>3</v>
      </c>
      <c r="F562" s="3" t="s">
        <v>8024</v>
      </c>
      <c r="G562" s="78">
        <f>ROUND(G561/E562,2)</f>
        <v>3.73</v>
      </c>
      <c r="H562" s="3" t="s">
        <v>7941</v>
      </c>
      <c r="I562" s="3"/>
      <c r="J562" s="3"/>
      <c r="K562" s="3"/>
      <c r="L562" s="3"/>
      <c r="M562" s="3"/>
    </row>
    <row r="563" spans="1:1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</row>
    <row r="564" spans="1:13">
      <c r="A564" s="3"/>
      <c r="B564" s="3"/>
      <c r="C564" s="3"/>
      <c r="D564" s="3"/>
      <c r="E564" s="3"/>
      <c r="F564" s="3"/>
      <c r="G564" s="3"/>
      <c r="H564" s="68" t="s">
        <v>7942</v>
      </c>
      <c r="I564" s="69" t="s">
        <v>7938</v>
      </c>
      <c r="J564" s="81">
        <f>G562</f>
        <v>3.73</v>
      </c>
      <c r="K564" s="82" t="str">
        <f>H558</f>
        <v>m²</v>
      </c>
      <c r="L564" s="3"/>
      <c r="M564" s="3"/>
    </row>
    <row r="565" spans="1:1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</row>
    <row r="566" spans="1:13">
      <c r="A566" s="36" t="str">
        <f>ORÇAMENTO!A76</f>
        <v>4.2.4</v>
      </c>
      <c r="B566" s="33" t="str">
        <f>ORÇAMENTO!D76</f>
        <v>Concreto usinado, fck = 25 MPa</v>
      </c>
      <c r="C566" s="27"/>
      <c r="D566" s="27"/>
      <c r="E566" s="27"/>
      <c r="F566" s="27"/>
      <c r="G566" s="27"/>
      <c r="H566" s="27"/>
      <c r="I566" s="27"/>
      <c r="J566" s="27"/>
      <c r="K566" s="27"/>
      <c r="L566" s="3"/>
      <c r="M566" s="3"/>
    </row>
    <row r="567" spans="1:13">
      <c r="L567" s="3"/>
      <c r="M567" s="3"/>
    </row>
    <row r="568" spans="1:13">
      <c r="A568" s="3"/>
      <c r="B568" s="3" t="s">
        <v>8016</v>
      </c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</row>
    <row r="569" spans="1:13">
      <c r="A569" s="3"/>
      <c r="B569" s="3"/>
      <c r="C569" s="3" t="s">
        <v>8010</v>
      </c>
      <c r="D569" s="3" t="s">
        <v>8009</v>
      </c>
      <c r="E569" s="3" t="s">
        <v>8011</v>
      </c>
      <c r="F569" s="3"/>
      <c r="G569" s="3"/>
      <c r="H569" s="3"/>
      <c r="I569" s="3"/>
      <c r="J569" s="3"/>
      <c r="K569" s="3"/>
      <c r="L569" s="3"/>
      <c r="M569" s="3"/>
    </row>
    <row r="570" spans="1:13">
      <c r="A570" s="3"/>
      <c r="B570" s="3" t="s">
        <v>8020</v>
      </c>
      <c r="C570" s="76">
        <f>B530</f>
        <v>0.5</v>
      </c>
      <c r="D570" s="76">
        <f>C530</f>
        <v>0.5</v>
      </c>
      <c r="E570" s="76">
        <f>D530</f>
        <v>0.4</v>
      </c>
      <c r="F570" s="3" t="s">
        <v>7938</v>
      </c>
      <c r="G570" s="83">
        <f>E570*D570*C570</f>
        <v>0.1</v>
      </c>
      <c r="H570" s="3" t="s">
        <v>7995</v>
      </c>
      <c r="I570" s="3"/>
      <c r="J570" s="3"/>
      <c r="K570" s="3"/>
      <c r="L570" s="3"/>
      <c r="M570" s="3"/>
    </row>
    <row r="571" spans="1:1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</row>
    <row r="572" spans="1:13">
      <c r="A572" s="3"/>
      <c r="B572" s="3"/>
      <c r="C572" s="3"/>
      <c r="D572" s="3">
        <f>D550</f>
        <v>14</v>
      </c>
      <c r="E572" s="3" t="s">
        <v>8018</v>
      </c>
      <c r="F572" s="3" t="s">
        <v>7938</v>
      </c>
      <c r="G572" s="83">
        <f>ROUND(D572*G570,2)</f>
        <v>1.4</v>
      </c>
      <c r="H572" s="3" t="s">
        <v>7995</v>
      </c>
      <c r="I572" s="3"/>
      <c r="J572" s="3"/>
      <c r="K572" s="3"/>
      <c r="L572" s="3"/>
      <c r="M572" s="3"/>
    </row>
    <row r="573" spans="1:1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</row>
    <row r="574" spans="1:13">
      <c r="A574" s="3"/>
      <c r="B574" s="3"/>
      <c r="C574" s="3"/>
      <c r="D574" s="3"/>
      <c r="E574" s="3"/>
      <c r="F574" s="3"/>
      <c r="G574" s="3"/>
      <c r="H574" s="68" t="s">
        <v>7942</v>
      </c>
      <c r="I574" s="69" t="s">
        <v>7938</v>
      </c>
      <c r="J574" s="81">
        <f>G572</f>
        <v>1.4</v>
      </c>
      <c r="K574" s="82" t="str">
        <f>H572</f>
        <v>m³</v>
      </c>
      <c r="L574" s="3" t="s">
        <v>8027</v>
      </c>
      <c r="M574" s="3"/>
    </row>
    <row r="575" spans="1:13">
      <c r="A575" s="3"/>
      <c r="B575" s="3"/>
      <c r="C575" s="3"/>
      <c r="D575" s="3"/>
      <c r="E575" s="3"/>
      <c r="F575" s="3"/>
      <c r="G575" s="3"/>
      <c r="H575" s="3"/>
      <c r="I575" s="77"/>
      <c r="J575" s="3"/>
      <c r="K575" s="3"/>
      <c r="L575" s="3">
        <f>C593/(E593-1)</f>
        <v>0.17</v>
      </c>
      <c r="M575" s="3"/>
    </row>
    <row r="576" spans="1:13">
      <c r="A576" s="36" t="str">
        <f>ORÇAMENTO!A77</f>
        <v>4.2.5</v>
      </c>
      <c r="B576" s="33" t="str">
        <f>ORÇAMENTO!D77</f>
        <v>Lançamento e adensamento de concreto ou massa em fundação</v>
      </c>
      <c r="C576" s="27"/>
      <c r="D576" s="27"/>
      <c r="E576" s="27"/>
      <c r="F576" s="27"/>
      <c r="G576" s="27"/>
      <c r="H576" s="27"/>
      <c r="I576" s="27"/>
      <c r="J576" s="27"/>
      <c r="K576" s="27"/>
      <c r="L576" s="3"/>
      <c r="M576" s="3"/>
    </row>
    <row r="577" spans="1:13">
      <c r="L577" s="3"/>
      <c r="M577" s="3"/>
    </row>
    <row r="578" spans="1:13">
      <c r="A578" s="3"/>
      <c r="B578" s="87" t="s">
        <v>8041</v>
      </c>
      <c r="C578" s="91">
        <f>G572</f>
        <v>1.4</v>
      </c>
      <c r="D578" s="86" t="s">
        <v>7995</v>
      </c>
      <c r="E578" s="3"/>
      <c r="F578" s="3"/>
      <c r="G578" s="3"/>
      <c r="H578" s="3"/>
      <c r="I578" s="77"/>
      <c r="J578" s="3"/>
      <c r="K578" s="3"/>
      <c r="L578" s="3" t="s">
        <v>8027</v>
      </c>
      <c r="M578" s="3"/>
    </row>
    <row r="579" spans="1:13">
      <c r="A579" s="3"/>
      <c r="B579" s="3"/>
      <c r="C579" s="3"/>
      <c r="D579" s="3"/>
      <c r="E579" s="3"/>
      <c r="F579" s="3"/>
      <c r="G579" s="3"/>
      <c r="H579" s="3"/>
      <c r="I579" s="77"/>
      <c r="J579" s="3"/>
      <c r="K579" s="3"/>
      <c r="L579" s="3">
        <f>C597/(E597-1)</f>
        <v>0.14666666666666667</v>
      </c>
      <c r="M579" s="3"/>
    </row>
    <row r="580" spans="1:13">
      <c r="A580" s="3"/>
      <c r="B580" s="3"/>
      <c r="C580" s="3"/>
      <c r="D580" s="3"/>
      <c r="E580" s="3"/>
      <c r="F580" s="3"/>
      <c r="G580" s="3"/>
      <c r="H580" s="68" t="s">
        <v>7942</v>
      </c>
      <c r="I580" s="69" t="s">
        <v>7938</v>
      </c>
      <c r="J580" s="81">
        <f>C578</f>
        <v>1.4</v>
      </c>
      <c r="K580" s="81" t="str">
        <f>D578</f>
        <v>m³</v>
      </c>
      <c r="L580" s="3"/>
      <c r="M580" s="3"/>
    </row>
    <row r="581" spans="1:1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</row>
    <row r="582" spans="1:13">
      <c r="A582" s="36" t="str">
        <f>ORÇAMENTO!A78</f>
        <v>4.2.6</v>
      </c>
      <c r="B582" s="33" t="str">
        <f>ORÇAMENTO!D78</f>
        <v>Armadura em barra de aço CA-50 (A ou B) fyk = 500 MPa</v>
      </c>
      <c r="C582" s="27"/>
      <c r="D582" s="27"/>
      <c r="E582" s="27"/>
      <c r="F582" s="27"/>
      <c r="G582" s="27"/>
      <c r="H582" s="27"/>
      <c r="I582" s="27"/>
      <c r="J582" s="27"/>
      <c r="K582" s="27"/>
      <c r="L582" s="3" t="s">
        <v>8027</v>
      </c>
      <c r="M582" s="3"/>
    </row>
    <row r="583" spans="1:13">
      <c r="L583" s="3">
        <f>C601/(E601-1)</f>
        <v>0.14666666666666667</v>
      </c>
      <c r="M583" s="3"/>
    </row>
    <row r="584" spans="1:13">
      <c r="A584" s="3"/>
      <c r="B584" s="3" t="str">
        <f>B568</f>
        <v>BLOCO DE FUNDAÇÃO</v>
      </c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</row>
    <row r="585" spans="1:1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</row>
    <row r="586" spans="1:1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</row>
    <row r="587" spans="1:13">
      <c r="A587" s="138" t="s">
        <v>8503</v>
      </c>
      <c r="B587" s="82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</row>
    <row r="588" spans="1:1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 t="s">
        <v>8509</v>
      </c>
      <c r="M588" s="3"/>
    </row>
    <row r="589" spans="1:13">
      <c r="A589" s="3"/>
      <c r="B589" s="3"/>
      <c r="C589" s="3"/>
      <c r="D589" s="3"/>
      <c r="E589" s="3"/>
      <c r="F589" s="481" t="s">
        <v>8025</v>
      </c>
      <c r="G589" s="481"/>
      <c r="H589" s="481" t="s">
        <v>8504</v>
      </c>
      <c r="I589" s="481"/>
      <c r="J589" s="3"/>
      <c r="K589" s="3"/>
      <c r="L589" s="78">
        <f>(J609)/J574</f>
        <v>75.44285714285715</v>
      </c>
      <c r="M589" s="3"/>
    </row>
    <row r="590" spans="1:13">
      <c r="A590" s="3"/>
      <c r="B590" s="3"/>
      <c r="C590" s="3"/>
      <c r="D590" s="3"/>
      <c r="E590" s="3"/>
      <c r="F590" s="138">
        <v>0.03</v>
      </c>
      <c r="G590" s="3" t="s">
        <v>7998</v>
      </c>
      <c r="H590" s="3">
        <v>0.2</v>
      </c>
      <c r="I590" s="3" t="s">
        <v>7998</v>
      </c>
      <c r="J590" s="3"/>
      <c r="K590" s="3"/>
      <c r="L590" s="3" t="str">
        <f>IF(L589&gt;70,IF(L589&gt;110,"MUITO AÇO","OK"),"POUCO AÇO")</f>
        <v>OK</v>
      </c>
      <c r="M590" s="3"/>
    </row>
    <row r="591" spans="1:13">
      <c r="A591" s="138"/>
      <c r="B591" s="138"/>
      <c r="C591" s="247" t="s">
        <v>8505</v>
      </c>
      <c r="D591" s="3"/>
      <c r="E591" s="3"/>
      <c r="F591" s="3"/>
      <c r="G591" s="3"/>
      <c r="H591" s="3"/>
      <c r="I591" s="3"/>
      <c r="J591" s="3"/>
      <c r="K591" s="3"/>
      <c r="L591" s="3"/>
      <c r="M591" s="3"/>
    </row>
    <row r="592" spans="1:1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</row>
    <row r="593" spans="1:13">
      <c r="A593" s="3" t="s">
        <v>8506</v>
      </c>
      <c r="B593" s="3"/>
      <c r="C593" s="76">
        <f>E570-(F590*2)</f>
        <v>0.34</v>
      </c>
      <c r="D593" s="3" t="s">
        <v>8026</v>
      </c>
      <c r="E593" s="3">
        <f>ROUNDUP((C593/H590),0)+1</f>
        <v>3</v>
      </c>
      <c r="F593" s="3" t="s">
        <v>7949</v>
      </c>
      <c r="G593" s="3"/>
      <c r="H593" s="3"/>
      <c r="I593" s="3"/>
      <c r="J593" s="3"/>
      <c r="K593" s="3"/>
      <c r="L593" s="3"/>
      <c r="M593" s="3"/>
    </row>
    <row r="594" spans="1:13">
      <c r="A594" s="3"/>
      <c r="B594" s="3"/>
      <c r="C594" s="3" t="s">
        <v>8009</v>
      </c>
      <c r="D594" s="3" t="s">
        <v>8010</v>
      </c>
      <c r="E594" s="3" t="s">
        <v>8028</v>
      </c>
      <c r="F594" s="3"/>
      <c r="G594" s="3"/>
      <c r="H594" s="3"/>
      <c r="I594" s="3"/>
      <c r="J594" s="3"/>
      <c r="K594" s="3"/>
      <c r="L594" s="3"/>
      <c r="M594" s="3"/>
    </row>
    <row r="595" spans="1:13">
      <c r="A595" s="3"/>
      <c r="B595" s="3"/>
      <c r="C595" s="76">
        <f>D570-(F590*2)</f>
        <v>0.44</v>
      </c>
      <c r="D595" s="76">
        <f>C570-(F590*2)</f>
        <v>0.44</v>
      </c>
      <c r="E595" s="248">
        <v>0.4</v>
      </c>
      <c r="F595" s="3"/>
      <c r="G595" s="3"/>
      <c r="H595" s="418">
        <f>((C595+D595)*2+0.1)*E595*E593</f>
        <v>2.2320000000000002</v>
      </c>
      <c r="I595" s="3" t="s">
        <v>8029</v>
      </c>
      <c r="J595" s="3"/>
      <c r="K595" s="3"/>
      <c r="L595" s="3"/>
      <c r="M595" s="3"/>
    </row>
    <row r="596" spans="1:1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</row>
    <row r="597" spans="1:13">
      <c r="A597" s="3" t="s">
        <v>8507</v>
      </c>
      <c r="B597" s="3"/>
      <c r="C597" s="76">
        <f>C570-2*F590</f>
        <v>0.44</v>
      </c>
      <c r="D597" s="3" t="s">
        <v>8026</v>
      </c>
      <c r="E597" s="3">
        <f>ROUNDUP((C597/H590),0)+1</f>
        <v>4</v>
      </c>
      <c r="F597" s="3"/>
      <c r="G597" s="3"/>
      <c r="H597" s="3"/>
      <c r="I597" s="3"/>
      <c r="J597" s="3"/>
      <c r="K597" s="3"/>
      <c r="L597" s="3"/>
      <c r="M597" s="3"/>
    </row>
    <row r="598" spans="1:13">
      <c r="A598" s="3"/>
      <c r="B598" s="3"/>
      <c r="C598" s="3" t="s">
        <v>8009</v>
      </c>
      <c r="D598" s="3" t="s">
        <v>8011</v>
      </c>
      <c r="E598" s="3" t="s">
        <v>8028</v>
      </c>
      <c r="F598" s="3"/>
      <c r="G598" s="3"/>
      <c r="H598" s="3"/>
      <c r="I598" s="3"/>
      <c r="J598" s="3"/>
      <c r="K598" s="3"/>
      <c r="L598" s="3"/>
      <c r="M598" s="3"/>
    </row>
    <row r="599" spans="1:13">
      <c r="A599" s="3"/>
      <c r="B599" s="3"/>
      <c r="C599" s="76">
        <f>C558-(2*F590)</f>
        <v>0.44</v>
      </c>
      <c r="D599" s="76">
        <f>E570-(F590*2)</f>
        <v>0.34</v>
      </c>
      <c r="E599" s="248">
        <f>E595</f>
        <v>0.4</v>
      </c>
      <c r="F599" s="3"/>
      <c r="G599" s="3"/>
      <c r="H599" s="418">
        <f>((C599+D599)*2+0.1)*E599*E597</f>
        <v>2.6560000000000006</v>
      </c>
      <c r="I599" s="3" t="s">
        <v>8029</v>
      </c>
      <c r="J599" s="3"/>
      <c r="K599" s="3"/>
      <c r="L599" s="3"/>
      <c r="M599" s="3"/>
    </row>
    <row r="600" spans="1:1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</row>
    <row r="601" spans="1:13">
      <c r="A601" s="3" t="s">
        <v>8508</v>
      </c>
      <c r="B601" s="3"/>
      <c r="C601" s="76">
        <f>D558-(2*F590)</f>
        <v>0.44</v>
      </c>
      <c r="D601" s="3" t="s">
        <v>8026</v>
      </c>
      <c r="E601" s="3">
        <f>ROUNDUP((C601/H590),0)+1</f>
        <v>4</v>
      </c>
      <c r="F601" s="3"/>
      <c r="G601" s="3"/>
      <c r="H601" s="3"/>
      <c r="I601" s="3"/>
      <c r="J601" s="3"/>
      <c r="K601" s="3"/>
      <c r="L601" s="3"/>
      <c r="M601" s="3"/>
    </row>
    <row r="602" spans="1:13">
      <c r="A602" s="3"/>
      <c r="B602" s="3"/>
      <c r="C602" s="3" t="s">
        <v>8010</v>
      </c>
      <c r="D602" s="3" t="s">
        <v>8011</v>
      </c>
      <c r="E602" s="3" t="s">
        <v>8028</v>
      </c>
      <c r="F602" s="3"/>
      <c r="G602" s="3"/>
      <c r="H602" s="3"/>
      <c r="I602" s="3"/>
      <c r="J602" s="3"/>
      <c r="K602" s="3"/>
      <c r="L602" s="3"/>
      <c r="M602" s="3"/>
    </row>
    <row r="603" spans="1:13">
      <c r="A603" s="3"/>
      <c r="B603" s="3"/>
      <c r="C603" s="76">
        <f>D570-(2*F590)</f>
        <v>0.44</v>
      </c>
      <c r="D603" s="76">
        <f>D599</f>
        <v>0.34</v>
      </c>
      <c r="E603" s="248">
        <f>E599</f>
        <v>0.4</v>
      </c>
      <c r="F603" s="3"/>
      <c r="G603" s="3"/>
      <c r="H603" s="3">
        <f>((C603+D603)*2+0.1)*E603*E601</f>
        <v>2.6560000000000006</v>
      </c>
      <c r="I603" s="3" t="s">
        <v>8029</v>
      </c>
      <c r="J603" s="3"/>
      <c r="K603" s="3"/>
      <c r="L603" s="3"/>
      <c r="M603" s="3"/>
    </row>
    <row r="604" spans="1:1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</row>
    <row r="605" spans="1:13">
      <c r="A605" s="3"/>
      <c r="B605" s="3"/>
      <c r="C605" s="3"/>
      <c r="D605" s="3"/>
      <c r="E605" s="3"/>
      <c r="F605" s="3">
        <v>1</v>
      </c>
      <c r="G605" s="3" t="s">
        <v>8022</v>
      </c>
      <c r="H605" s="418">
        <f>SUM(H595:H603)</f>
        <v>7.5440000000000014</v>
      </c>
      <c r="I605" s="3" t="s">
        <v>8029</v>
      </c>
      <c r="J605" s="3"/>
      <c r="K605" s="3"/>
      <c r="L605" s="3"/>
      <c r="M605" s="3"/>
    </row>
    <row r="606" spans="1:1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</row>
    <row r="607" spans="1:13">
      <c r="A607" s="3"/>
      <c r="B607" s="3"/>
      <c r="C607" s="3"/>
      <c r="D607" s="3"/>
      <c r="E607" s="3"/>
      <c r="F607" s="83">
        <f>F530</f>
        <v>14</v>
      </c>
      <c r="G607" s="3" t="s">
        <v>8018</v>
      </c>
      <c r="H607" s="3">
        <f>ROUND(H605*F607,2)</f>
        <v>105.62</v>
      </c>
      <c r="I607" s="3" t="s">
        <v>8029</v>
      </c>
      <c r="J607" s="3"/>
      <c r="K607" s="3"/>
      <c r="L607" s="3"/>
      <c r="M607" s="3"/>
    </row>
    <row r="608" spans="1:1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</row>
    <row r="609" spans="1:14">
      <c r="A609" s="3"/>
      <c r="B609" s="3"/>
      <c r="C609" s="3"/>
      <c r="D609" s="3"/>
      <c r="E609" s="3"/>
      <c r="F609" s="3"/>
      <c r="G609" s="3"/>
      <c r="H609" s="68" t="s">
        <v>7942</v>
      </c>
      <c r="I609" s="69" t="s">
        <v>7938</v>
      </c>
      <c r="J609" s="81">
        <f>H607</f>
        <v>105.62</v>
      </c>
      <c r="K609" s="81" t="str">
        <f>I607</f>
        <v>kg</v>
      </c>
      <c r="L609" s="3"/>
      <c r="M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</row>
    <row r="611" spans="1:14">
      <c r="A611" s="36" t="str">
        <f>ORÇAMENTO!A79</f>
        <v>4.2.7</v>
      </c>
      <c r="B611" s="33" t="str">
        <f>ORÇAMENTO!D79</f>
        <v>Impermeabilização em pintura de asfalto oxidado com solventes orgânicos, sobre massa</v>
      </c>
      <c r="C611" s="27"/>
      <c r="D611" s="27"/>
      <c r="E611" s="27"/>
      <c r="F611" s="27"/>
      <c r="G611" s="27"/>
      <c r="H611" s="27"/>
      <c r="I611" s="27"/>
      <c r="J611" s="27"/>
      <c r="K611" s="27"/>
    </row>
    <row r="613" spans="1:14">
      <c r="A613" s="3"/>
      <c r="B613" s="3" t="s">
        <v>8016</v>
      </c>
      <c r="C613" s="3"/>
      <c r="D613" s="3"/>
      <c r="E613" s="3"/>
      <c r="F613" s="3"/>
      <c r="G613" s="3"/>
      <c r="H613" s="3"/>
      <c r="I613" s="3"/>
      <c r="J613" s="3"/>
      <c r="K613" s="3"/>
      <c r="L613" s="86"/>
      <c r="M613" s="86"/>
      <c r="N613" s="86"/>
    </row>
    <row r="614" spans="1:14">
      <c r="A614" s="3"/>
      <c r="B614" s="3"/>
      <c r="C614" s="3" t="s">
        <v>8010</v>
      </c>
      <c r="D614" s="3" t="s">
        <v>8009</v>
      </c>
      <c r="E614" s="3" t="s">
        <v>8011</v>
      </c>
      <c r="F614" s="3"/>
      <c r="G614" s="3"/>
      <c r="H614" s="3"/>
      <c r="I614" s="3"/>
      <c r="J614" s="3"/>
      <c r="K614" s="3"/>
      <c r="L614" s="86"/>
      <c r="M614" s="86"/>
      <c r="N614" s="86"/>
    </row>
    <row r="615" spans="1:14">
      <c r="A615" s="3"/>
      <c r="B615" s="3" t="s">
        <v>8021</v>
      </c>
      <c r="C615" s="76">
        <f>C530</f>
        <v>0.5</v>
      </c>
      <c r="D615" s="76">
        <f>B530</f>
        <v>0.5</v>
      </c>
      <c r="E615" s="76">
        <f>D530</f>
        <v>0.4</v>
      </c>
      <c r="F615" s="3" t="s">
        <v>7938</v>
      </c>
      <c r="G615" s="83">
        <f>2*D615*E615+2*C615*E615</f>
        <v>0.8</v>
      </c>
      <c r="H615" s="3" t="s">
        <v>7941</v>
      </c>
      <c r="I615" s="3"/>
      <c r="J615" s="3"/>
      <c r="K615" s="3"/>
      <c r="L615" s="86"/>
      <c r="M615" s="86"/>
      <c r="N615" s="86"/>
    </row>
    <row r="616" spans="1:14">
      <c r="A616" s="3"/>
      <c r="B616" s="3" t="s">
        <v>8030</v>
      </c>
      <c r="C616" s="76">
        <f>C615</f>
        <v>0.5</v>
      </c>
      <c r="D616" s="76">
        <f>D615</f>
        <v>0.5</v>
      </c>
      <c r="E616" s="76">
        <f>E615</f>
        <v>0.4</v>
      </c>
      <c r="F616" s="3" t="s">
        <v>7938</v>
      </c>
      <c r="G616" s="3">
        <f>D616*C616</f>
        <v>0.25</v>
      </c>
      <c r="H616" s="3" t="s">
        <v>7941</v>
      </c>
      <c r="I616" s="3"/>
      <c r="J616" s="3"/>
      <c r="K616" s="3"/>
      <c r="L616" s="86"/>
      <c r="M616" s="86"/>
      <c r="N616" s="86"/>
    </row>
    <row r="617" spans="1:14">
      <c r="A617" s="3"/>
      <c r="B617" s="3"/>
      <c r="C617" s="3"/>
      <c r="D617" s="3">
        <v>1</v>
      </c>
      <c r="E617" s="3" t="s">
        <v>8022</v>
      </c>
      <c r="F617" s="3" t="s">
        <v>7938</v>
      </c>
      <c r="G617" s="3">
        <f>G616+G615</f>
        <v>1.05</v>
      </c>
      <c r="H617" s="3" t="s">
        <v>7941</v>
      </c>
      <c r="I617" s="3"/>
      <c r="J617" s="3"/>
      <c r="K617" s="3"/>
      <c r="L617" s="86"/>
      <c r="M617" s="86"/>
      <c r="N617" s="86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86"/>
      <c r="M618" s="86"/>
      <c r="N618" s="86"/>
    </row>
    <row r="619" spans="1:14">
      <c r="A619" s="3"/>
      <c r="B619" s="3"/>
      <c r="C619" s="3"/>
      <c r="D619" s="3">
        <f>F530</f>
        <v>14</v>
      </c>
      <c r="E619" s="3" t="s">
        <v>8018</v>
      </c>
      <c r="F619" s="3" t="s">
        <v>7938</v>
      </c>
      <c r="G619" s="83">
        <f>ROUND(D619*G617,2)</f>
        <v>14.7</v>
      </c>
      <c r="H619" s="3" t="s">
        <v>7941</v>
      </c>
      <c r="I619" s="3"/>
      <c r="J619" s="3"/>
      <c r="K619" s="3"/>
      <c r="L619" s="86"/>
      <c r="M619" s="86"/>
      <c r="N619" s="86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86"/>
      <c r="M620" s="86"/>
      <c r="N620" s="86"/>
    </row>
    <row r="621" spans="1:14">
      <c r="A621" s="3"/>
      <c r="B621" s="3"/>
      <c r="C621" s="3"/>
      <c r="D621" s="3"/>
      <c r="E621" s="3"/>
      <c r="F621" s="3"/>
      <c r="G621" s="3"/>
      <c r="H621" s="68" t="s">
        <v>7942</v>
      </c>
      <c r="I621" s="69" t="s">
        <v>7938</v>
      </c>
      <c r="J621" s="81">
        <f>G619</f>
        <v>14.7</v>
      </c>
      <c r="K621" s="82" t="str">
        <f>H615</f>
        <v>m²</v>
      </c>
      <c r="L621" s="86"/>
      <c r="M621" s="86"/>
      <c r="N621" s="86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86"/>
      <c r="M622" s="86"/>
      <c r="N622" s="86"/>
    </row>
    <row r="623" spans="1:14">
      <c r="A623" s="36" t="str">
        <f>ORÇAMENTO!A80</f>
        <v>4.2.8</v>
      </c>
      <c r="B623" s="33" t="str">
        <f>ORÇAMENTO!D80</f>
        <v>Reaterro manual apiloado sem controle de compactação</v>
      </c>
      <c r="C623" s="27"/>
      <c r="D623" s="27"/>
      <c r="E623" s="27"/>
      <c r="F623" s="27"/>
      <c r="G623" s="27"/>
      <c r="H623" s="27"/>
      <c r="I623" s="27"/>
      <c r="J623" s="27"/>
      <c r="K623" s="27"/>
      <c r="L623" s="86"/>
      <c r="M623" s="86"/>
      <c r="N623" s="86"/>
    </row>
    <row r="624" spans="1:14">
      <c r="L624" s="86"/>
      <c r="M624" s="86"/>
      <c r="N624" s="86"/>
    </row>
    <row r="625" spans="1:14">
      <c r="A625" s="3"/>
      <c r="B625" s="3" t="s">
        <v>8031</v>
      </c>
      <c r="C625" s="3"/>
      <c r="D625" s="3" t="s">
        <v>8032</v>
      </c>
      <c r="E625" s="3"/>
      <c r="F625" s="3" t="s">
        <v>8033</v>
      </c>
      <c r="G625" s="3"/>
      <c r="H625" s="3"/>
      <c r="I625" s="3"/>
      <c r="J625" s="3"/>
      <c r="K625" s="3"/>
      <c r="L625" s="86"/>
      <c r="M625" s="86"/>
      <c r="N625" s="86"/>
    </row>
    <row r="626" spans="1:14">
      <c r="A626" s="3"/>
      <c r="B626" s="76">
        <f>J543</f>
        <v>3.09</v>
      </c>
      <c r="C626" s="79" t="s">
        <v>8034</v>
      </c>
      <c r="D626" s="84">
        <f>J574</f>
        <v>1.4</v>
      </c>
      <c r="E626" s="4" t="s">
        <v>7996</v>
      </c>
      <c r="F626" s="85">
        <f>J552</f>
        <v>0.21</v>
      </c>
      <c r="G626" s="3" t="s">
        <v>8035</v>
      </c>
      <c r="H626" s="76">
        <f>B626-(D626+F626)</f>
        <v>1.48</v>
      </c>
      <c r="I626" s="3" t="s">
        <v>7995</v>
      </c>
      <c r="J626" s="3"/>
      <c r="K626" s="3"/>
      <c r="L626" s="86"/>
      <c r="M626" s="86"/>
      <c r="N626" s="86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86"/>
      <c r="M627" s="86"/>
      <c r="N627" s="86"/>
    </row>
    <row r="628" spans="1:14">
      <c r="A628" s="3"/>
      <c r="B628" s="3"/>
      <c r="C628" s="3"/>
      <c r="D628" s="3"/>
      <c r="E628" s="3"/>
      <c r="F628" s="3"/>
      <c r="G628" s="3"/>
      <c r="H628" s="68" t="s">
        <v>7942</v>
      </c>
      <c r="I628" s="69" t="s">
        <v>7938</v>
      </c>
      <c r="J628" s="81">
        <f>H626</f>
        <v>1.48</v>
      </c>
      <c r="K628" s="82" t="str">
        <f>I626</f>
        <v>m³</v>
      </c>
      <c r="L628" s="86"/>
      <c r="M628" s="86"/>
      <c r="N628" s="86"/>
    </row>
    <row r="629" spans="1:14">
      <c r="L629" s="86"/>
      <c r="M629" s="86"/>
      <c r="N629" s="86"/>
    </row>
    <row r="630" spans="1:14">
      <c r="A630" s="36" t="str">
        <f>ORÇAMENTO!A81</f>
        <v>4.3</v>
      </c>
      <c r="B630" s="33" t="str">
        <f>ORÇAMENTO!D81</f>
        <v>BALDRAME</v>
      </c>
      <c r="C630" s="27"/>
      <c r="D630" s="27"/>
      <c r="E630" s="27"/>
      <c r="F630" s="27"/>
      <c r="G630" s="27"/>
      <c r="H630" s="27"/>
      <c r="I630" s="27"/>
      <c r="J630" s="27"/>
      <c r="K630" s="27"/>
      <c r="L630" s="86"/>
      <c r="M630" s="86"/>
      <c r="N630" s="86"/>
    </row>
    <row r="631" spans="1:14">
      <c r="L631" s="63"/>
      <c r="M631" s="63"/>
    </row>
    <row r="632" spans="1:14">
      <c r="B632" s="61" t="s">
        <v>8818</v>
      </c>
      <c r="C632" s="28" t="s">
        <v>7938</v>
      </c>
      <c r="D632" s="34">
        <f>2.9+0.9+0.9+0.9</f>
        <v>5.6000000000000005</v>
      </c>
      <c r="E632" s="21" t="s">
        <v>7998</v>
      </c>
      <c r="L632" s="63"/>
      <c r="M632" s="63"/>
    </row>
    <row r="633" spans="1:14">
      <c r="B633" s="61" t="s">
        <v>8637</v>
      </c>
      <c r="C633" s="28" t="s">
        <v>7938</v>
      </c>
      <c r="D633" s="34">
        <f>2.05+1.5</f>
        <v>3.55</v>
      </c>
      <c r="E633" s="21" t="s">
        <v>7998</v>
      </c>
      <c r="L633" s="63"/>
      <c r="M633" s="63"/>
    </row>
    <row r="634" spans="1:14">
      <c r="B634" s="61" t="s">
        <v>8670</v>
      </c>
      <c r="C634" s="28" t="s">
        <v>7938</v>
      </c>
      <c r="D634" s="34">
        <v>2.75</v>
      </c>
      <c r="E634" s="21" t="s">
        <v>7998</v>
      </c>
      <c r="L634" s="63"/>
      <c r="M634" s="63"/>
    </row>
    <row r="635" spans="1:14">
      <c r="B635" s="61" t="s">
        <v>8636</v>
      </c>
      <c r="C635" s="28" t="s">
        <v>7938</v>
      </c>
      <c r="D635" s="34">
        <v>4.8</v>
      </c>
      <c r="E635" s="21" t="s">
        <v>7998</v>
      </c>
      <c r="L635" s="63"/>
      <c r="M635" s="63"/>
    </row>
    <row r="636" spans="1:14">
      <c r="B636" s="61" t="s">
        <v>8673</v>
      </c>
      <c r="C636" s="28" t="s">
        <v>7938</v>
      </c>
      <c r="D636" s="34">
        <v>8.3000000000000007</v>
      </c>
      <c r="E636" s="21" t="s">
        <v>7998</v>
      </c>
      <c r="L636" s="63"/>
      <c r="M636" s="63"/>
    </row>
    <row r="637" spans="1:14">
      <c r="B637" s="61" t="s">
        <v>8080</v>
      </c>
      <c r="C637" s="28" t="s">
        <v>7938</v>
      </c>
      <c r="D637" s="34">
        <f>SUM(D632:D636)</f>
        <v>25</v>
      </c>
      <c r="E637" s="21" t="s">
        <v>7998</v>
      </c>
      <c r="L637" s="63"/>
      <c r="M637" s="63"/>
    </row>
    <row r="638" spans="1:14">
      <c r="L638" s="86"/>
      <c r="M638" s="86"/>
      <c r="N638" s="86"/>
    </row>
    <row r="639" spans="1:14">
      <c r="A639" s="36" t="str">
        <f>ORÇAMENTO!A82</f>
        <v>4.3.1</v>
      </c>
      <c r="B639" s="33" t="str">
        <f>ORÇAMENTO!D82</f>
        <v>Escavação manual em solo de 1ª e 2ª categoria em vala ou cava até 1,5 m</v>
      </c>
      <c r="C639" s="27"/>
      <c r="D639" s="27"/>
      <c r="E639" s="27"/>
      <c r="F639" s="27"/>
      <c r="G639" s="27"/>
      <c r="H639" s="27"/>
      <c r="I639" s="27"/>
      <c r="J639" s="27"/>
      <c r="K639" s="27"/>
      <c r="L639" s="86"/>
      <c r="M639" s="86"/>
      <c r="N639" s="86"/>
    </row>
    <row r="640" spans="1:14">
      <c r="L640" s="86"/>
      <c r="M640" s="86"/>
      <c r="N640" s="86"/>
    </row>
    <row r="641" spans="1:14">
      <c r="A641" s="86"/>
      <c r="B641" s="478" t="s">
        <v>8073</v>
      </c>
      <c r="C641" s="478"/>
      <c r="D641" s="86"/>
      <c r="E641" s="86"/>
      <c r="F641" s="86"/>
      <c r="G641" s="86"/>
      <c r="H641" s="86"/>
      <c r="I641" s="86"/>
      <c r="J641" s="86"/>
      <c r="K641" s="86"/>
      <c r="L641" s="86"/>
      <c r="M641" s="86"/>
      <c r="N641" s="86"/>
    </row>
    <row r="642" spans="1:14">
      <c r="A642" s="86"/>
      <c r="B642" s="86" t="s">
        <v>8011</v>
      </c>
      <c r="C642" s="86" t="s">
        <v>8009</v>
      </c>
      <c r="D642" s="86" t="s">
        <v>8010</v>
      </c>
      <c r="E642" s="86"/>
      <c r="F642" s="86"/>
      <c r="G642" s="86"/>
      <c r="H642" s="86"/>
      <c r="I642" s="86"/>
      <c r="J642" s="86"/>
      <c r="K642" s="86"/>
      <c r="L642" s="86"/>
      <c r="M642" s="86"/>
      <c r="N642" s="86"/>
    </row>
    <row r="643" spans="1:14">
      <c r="A643" s="114" t="s">
        <v>8072</v>
      </c>
      <c r="B643" s="115">
        <v>0.3</v>
      </c>
      <c r="C643" s="115">
        <v>0.2</v>
      </c>
      <c r="D643" s="115">
        <f>D637</f>
        <v>25</v>
      </c>
      <c r="E643" s="86"/>
      <c r="F643" s="86"/>
      <c r="G643" s="86"/>
      <c r="H643" s="86"/>
      <c r="I643" s="86"/>
      <c r="J643" s="86"/>
      <c r="K643" s="86"/>
      <c r="L643" s="86"/>
      <c r="M643" s="86"/>
      <c r="N643" s="86"/>
    </row>
    <row r="644" spans="1:14">
      <c r="A644" s="86"/>
      <c r="B644" s="86"/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86"/>
      <c r="N644" s="86"/>
    </row>
    <row r="645" spans="1:14">
      <c r="A645" s="86"/>
      <c r="B645" s="86"/>
      <c r="C645" s="98" t="s">
        <v>8014</v>
      </c>
      <c r="D645" s="116">
        <v>0.05</v>
      </c>
      <c r="E645" s="86" t="s">
        <v>7998</v>
      </c>
      <c r="F645" s="86"/>
      <c r="G645" s="86"/>
      <c r="H645" s="86"/>
      <c r="I645" s="86"/>
      <c r="J645" s="86"/>
      <c r="K645" s="86"/>
      <c r="L645" s="86"/>
      <c r="M645" s="86"/>
      <c r="N645" s="86"/>
    </row>
    <row r="646" spans="1:14">
      <c r="A646" s="86"/>
      <c r="B646" s="86"/>
      <c r="C646" s="98" t="s">
        <v>8015</v>
      </c>
      <c r="D646" s="116">
        <v>0.2</v>
      </c>
      <c r="E646" s="86" t="s">
        <v>7998</v>
      </c>
      <c r="F646" s="86"/>
      <c r="G646" s="86"/>
      <c r="H646" s="86"/>
      <c r="I646" s="86"/>
      <c r="J646" s="86"/>
      <c r="K646" s="86"/>
      <c r="L646" s="86"/>
      <c r="M646" s="86"/>
      <c r="N646" s="86"/>
    </row>
    <row r="647" spans="1:14">
      <c r="A647" s="86"/>
      <c r="B647" s="86"/>
      <c r="C647" s="86"/>
      <c r="D647" s="86"/>
      <c r="E647" s="86"/>
      <c r="F647" s="86"/>
      <c r="G647" s="86"/>
      <c r="H647" s="86"/>
      <c r="I647" s="86"/>
      <c r="J647" s="86"/>
      <c r="K647" s="86"/>
      <c r="L647" s="86"/>
      <c r="M647" s="86"/>
      <c r="N647" s="86"/>
    </row>
    <row r="648" spans="1:14">
      <c r="A648" s="86"/>
      <c r="B648" s="86" t="s">
        <v>8074</v>
      </c>
      <c r="C648" s="86"/>
      <c r="D648" s="86"/>
      <c r="E648" s="86"/>
      <c r="F648" s="86"/>
      <c r="G648" s="86"/>
      <c r="H648" s="91"/>
      <c r="I648" s="86"/>
      <c r="J648" s="86"/>
      <c r="K648" s="86"/>
      <c r="L648" s="86"/>
      <c r="M648" s="86"/>
      <c r="N648" s="86"/>
    </row>
    <row r="649" spans="1:14">
      <c r="A649" s="86"/>
      <c r="B649" s="86"/>
      <c r="C649" s="86" t="s">
        <v>8011</v>
      </c>
      <c r="D649" s="86" t="s">
        <v>8009</v>
      </c>
      <c r="E649" s="86" t="s">
        <v>8010</v>
      </c>
      <c r="F649" s="86"/>
      <c r="G649" s="86"/>
      <c r="H649" s="91"/>
      <c r="I649" s="86"/>
      <c r="J649" s="86"/>
      <c r="K649" s="86"/>
      <c r="L649" s="86"/>
      <c r="M649" s="86"/>
      <c r="N649" s="86"/>
    </row>
    <row r="650" spans="1:14">
      <c r="A650" s="86"/>
      <c r="B650" s="86"/>
      <c r="C650" s="91">
        <f>B643+D645</f>
        <v>0.35</v>
      </c>
      <c r="D650" s="91">
        <f>C643+D646</f>
        <v>0.4</v>
      </c>
      <c r="E650" s="91">
        <f>D643</f>
        <v>25</v>
      </c>
      <c r="F650" s="87" t="s">
        <v>7938</v>
      </c>
      <c r="G650" s="91">
        <f>ROUND(C650*D650*E650,2)</f>
        <v>3.5</v>
      </c>
      <c r="H650" s="86" t="s">
        <v>7995</v>
      </c>
      <c r="I650" s="86"/>
      <c r="J650" s="86"/>
      <c r="K650" s="86"/>
      <c r="L650" s="86"/>
      <c r="M650" s="86"/>
      <c r="N650" s="86"/>
    </row>
    <row r="651" spans="1:14">
      <c r="A651" s="86"/>
      <c r="B651" s="86"/>
      <c r="C651" s="86"/>
      <c r="D651" s="86"/>
      <c r="E651" s="86"/>
      <c r="F651" s="86"/>
      <c r="G651" s="87"/>
      <c r="H651" s="91"/>
      <c r="I651" s="86"/>
      <c r="J651" s="86"/>
      <c r="K651" s="86"/>
      <c r="L651" s="86"/>
      <c r="M651" s="86"/>
      <c r="N651" s="86"/>
    </row>
    <row r="652" spans="1:14">
      <c r="A652" s="86"/>
      <c r="B652" s="86"/>
      <c r="C652" s="86"/>
      <c r="D652" s="86"/>
      <c r="E652" s="86"/>
      <c r="F652" s="86"/>
      <c r="G652" s="87"/>
      <c r="H652" s="92"/>
      <c r="I652" s="93" t="s">
        <v>7942</v>
      </c>
      <c r="J652" s="94">
        <f>G650</f>
        <v>3.5</v>
      </c>
      <c r="K652" s="94" t="str">
        <f>H650</f>
        <v>m³</v>
      </c>
      <c r="L652" s="86"/>
      <c r="M652" s="86"/>
      <c r="N652" s="86"/>
    </row>
    <row r="653" spans="1:14">
      <c r="A653" s="86"/>
      <c r="B653" s="86"/>
      <c r="C653" s="86"/>
      <c r="D653" s="86"/>
      <c r="E653" s="86"/>
      <c r="F653" s="86"/>
      <c r="G653" s="87"/>
      <c r="H653" s="91"/>
      <c r="I653" s="86"/>
      <c r="J653" s="86"/>
      <c r="K653" s="86"/>
      <c r="L653" s="86"/>
      <c r="M653" s="86"/>
      <c r="N653" s="86"/>
    </row>
    <row r="654" spans="1:14">
      <c r="A654" s="36" t="str">
        <f>ORÇAMENTO!A83</f>
        <v>4.3.2</v>
      </c>
      <c r="B654" s="33" t="str">
        <f>ORÇAMENTO!D83</f>
        <v>Lastro de pedra britada</v>
      </c>
      <c r="C654" s="27"/>
      <c r="D654" s="27"/>
      <c r="E654" s="27"/>
      <c r="F654" s="27"/>
      <c r="G654" s="27"/>
      <c r="H654" s="27"/>
      <c r="I654" s="27"/>
      <c r="J654" s="27"/>
      <c r="K654" s="27"/>
      <c r="L654" s="86"/>
      <c r="M654" s="86"/>
      <c r="N654" s="86"/>
    </row>
    <row r="655" spans="1:14">
      <c r="L655" s="86"/>
      <c r="M655" s="86"/>
      <c r="N655" s="86"/>
    </row>
    <row r="656" spans="1:14">
      <c r="A656" s="86"/>
      <c r="B656" s="86" t="s">
        <v>8074</v>
      </c>
      <c r="C656" s="86"/>
      <c r="D656" s="86"/>
      <c r="E656" s="86"/>
      <c r="F656" s="86"/>
      <c r="G656" s="86"/>
      <c r="H656" s="86"/>
      <c r="I656" s="86"/>
      <c r="J656" s="86"/>
      <c r="K656" s="86"/>
      <c r="L656" s="86"/>
      <c r="M656" s="86"/>
      <c r="N656" s="86"/>
    </row>
    <row r="657" spans="1:14">
      <c r="A657" s="86"/>
      <c r="B657" s="86"/>
      <c r="C657" s="86" t="s">
        <v>8011</v>
      </c>
      <c r="D657" s="86" t="s">
        <v>8009</v>
      </c>
      <c r="E657" s="86" t="s">
        <v>8010</v>
      </c>
      <c r="F657" s="86"/>
      <c r="G657" s="86"/>
      <c r="H657" s="86"/>
      <c r="I657" s="86"/>
      <c r="J657" s="86"/>
      <c r="K657" s="86"/>
      <c r="L657" s="86"/>
      <c r="M657" s="86"/>
      <c r="N657" s="86"/>
    </row>
    <row r="658" spans="1:14">
      <c r="A658" s="86"/>
      <c r="B658" s="86"/>
      <c r="C658" s="117">
        <v>0.03</v>
      </c>
      <c r="D658" s="117">
        <f>D650</f>
        <v>0.4</v>
      </c>
      <c r="E658" s="117">
        <f>D643</f>
        <v>25</v>
      </c>
      <c r="F658" s="87" t="s">
        <v>7938</v>
      </c>
      <c r="G658" s="117">
        <f>ROUND(C658*E658*D658,2)</f>
        <v>0.3</v>
      </c>
      <c r="H658" s="86" t="s">
        <v>7995</v>
      </c>
      <c r="I658" s="86"/>
      <c r="J658" s="86"/>
      <c r="K658" s="86"/>
      <c r="L658" s="86"/>
      <c r="M658" s="86"/>
      <c r="N658" s="86"/>
    </row>
    <row r="659" spans="1:14">
      <c r="A659" s="86"/>
      <c r="B659" s="86"/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86"/>
    </row>
    <row r="660" spans="1:14">
      <c r="A660" s="86"/>
      <c r="B660" s="86"/>
      <c r="C660" s="86"/>
      <c r="D660" s="86"/>
      <c r="E660" s="86"/>
      <c r="F660" s="86"/>
      <c r="G660" s="86"/>
      <c r="H660" s="92"/>
      <c r="I660" s="93" t="s">
        <v>7942</v>
      </c>
      <c r="J660" s="94">
        <f>G658</f>
        <v>0.3</v>
      </c>
      <c r="K660" s="94" t="str">
        <f>H658</f>
        <v>m³</v>
      </c>
      <c r="L660" s="86"/>
      <c r="M660" s="86"/>
      <c r="N660" s="86"/>
    </row>
    <row r="661" spans="1:14">
      <c r="A661" s="86"/>
      <c r="B661" s="86"/>
      <c r="C661" s="86"/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86"/>
    </row>
    <row r="662" spans="1:14">
      <c r="A662" s="36" t="str">
        <f>ORÇAMENTO!A84</f>
        <v>4.3.3</v>
      </c>
      <c r="B662" s="33" t="str">
        <f>ORÇAMENTO!D84</f>
        <v>Forma em madeira comum para fundação</v>
      </c>
      <c r="C662" s="27"/>
      <c r="D662" s="27"/>
      <c r="E662" s="27"/>
      <c r="F662" s="27"/>
      <c r="G662" s="27"/>
      <c r="H662" s="27"/>
      <c r="I662" s="27"/>
      <c r="J662" s="27"/>
      <c r="K662" s="27"/>
      <c r="L662" s="86"/>
      <c r="M662" s="86"/>
      <c r="N662" s="86"/>
    </row>
    <row r="663" spans="1:14">
      <c r="L663" s="86"/>
      <c r="M663" s="86"/>
      <c r="N663" s="86"/>
    </row>
    <row r="664" spans="1:14">
      <c r="A664" s="86"/>
      <c r="B664" s="86" t="s">
        <v>8074</v>
      </c>
      <c r="C664" s="86"/>
      <c r="D664" s="86"/>
      <c r="E664" s="86"/>
      <c r="F664" s="86"/>
      <c r="G664" s="86"/>
      <c r="H664" s="86"/>
      <c r="I664" s="86"/>
      <c r="J664" s="86"/>
      <c r="K664" s="86"/>
      <c r="L664" s="86"/>
      <c r="M664" s="86"/>
      <c r="N664" s="86"/>
    </row>
    <row r="665" spans="1:14">
      <c r="A665" s="86"/>
      <c r="B665" s="86"/>
      <c r="C665" s="86" t="s">
        <v>8011</v>
      </c>
      <c r="D665" s="86" t="s">
        <v>8010</v>
      </c>
      <c r="E665" s="86" t="s">
        <v>8075</v>
      </c>
      <c r="F665" s="86"/>
      <c r="G665" s="86"/>
      <c r="H665" s="86"/>
      <c r="I665" s="86"/>
      <c r="J665" s="86"/>
      <c r="K665" s="86"/>
      <c r="L665" s="86"/>
      <c r="M665" s="86"/>
      <c r="N665" s="86"/>
    </row>
    <row r="666" spans="1:14">
      <c r="A666" s="86"/>
      <c r="B666" s="86" t="s">
        <v>8021</v>
      </c>
      <c r="C666" s="117">
        <f>B643</f>
        <v>0.3</v>
      </c>
      <c r="D666" s="117">
        <f>D643</f>
        <v>25</v>
      </c>
      <c r="E666" s="86">
        <v>2</v>
      </c>
      <c r="F666" s="87" t="s">
        <v>7938</v>
      </c>
      <c r="G666" s="118">
        <f>ROUND(C666*D666*E666,2)</f>
        <v>15</v>
      </c>
      <c r="H666" s="86" t="s">
        <v>7941</v>
      </c>
      <c r="I666" s="86"/>
      <c r="J666" s="86"/>
      <c r="K666" s="86"/>
      <c r="L666" s="86"/>
      <c r="M666" s="86"/>
      <c r="N666" s="86"/>
    </row>
    <row r="667" spans="1:14">
      <c r="A667" s="86"/>
      <c r="B667" s="86"/>
      <c r="C667" s="117"/>
      <c r="D667" s="98" t="s">
        <v>8023</v>
      </c>
      <c r="E667" s="98">
        <v>3</v>
      </c>
      <c r="F667" s="86" t="s">
        <v>8024</v>
      </c>
      <c r="G667" s="118">
        <f>ROUND(G666/E667,2)</f>
        <v>5</v>
      </c>
      <c r="H667" s="86" t="s">
        <v>7941</v>
      </c>
      <c r="I667" s="86"/>
      <c r="J667" s="86"/>
      <c r="K667" s="86"/>
      <c r="L667" s="86"/>
      <c r="M667" s="86"/>
      <c r="N667" s="86"/>
    </row>
    <row r="668" spans="1:14">
      <c r="A668" s="86"/>
      <c r="B668" s="86"/>
      <c r="C668" s="117"/>
      <c r="D668" s="117"/>
      <c r="E668" s="86"/>
      <c r="F668" s="87"/>
      <c r="G668" s="86"/>
      <c r="H668" s="86"/>
      <c r="I668" s="86"/>
      <c r="J668" s="86"/>
      <c r="K668" s="86"/>
      <c r="L668" s="86"/>
      <c r="M668" s="86"/>
      <c r="N668" s="86"/>
    </row>
    <row r="669" spans="1:14">
      <c r="A669" s="86"/>
      <c r="B669" s="86"/>
      <c r="C669" s="86"/>
      <c r="D669" s="86"/>
      <c r="E669" s="86"/>
      <c r="F669" s="87"/>
      <c r="G669" s="86"/>
      <c r="H669" s="86"/>
      <c r="I669" s="86"/>
      <c r="J669" s="86"/>
      <c r="K669" s="86"/>
      <c r="L669" s="86"/>
      <c r="M669" s="86"/>
      <c r="N669" s="86"/>
    </row>
    <row r="670" spans="1:14">
      <c r="A670" s="86"/>
      <c r="B670" s="86"/>
      <c r="C670" s="86"/>
      <c r="D670" s="86"/>
      <c r="E670" s="86"/>
      <c r="F670" s="86"/>
      <c r="G670" s="86"/>
      <c r="H670" s="92"/>
      <c r="I670" s="93" t="s">
        <v>7942</v>
      </c>
      <c r="J670" s="94">
        <f>G667</f>
        <v>5</v>
      </c>
      <c r="K670" s="94" t="str">
        <f>H667</f>
        <v>m²</v>
      </c>
      <c r="L670" s="86"/>
      <c r="M670" s="86"/>
      <c r="N670" s="86"/>
    </row>
    <row r="671" spans="1:14">
      <c r="A671" s="86"/>
      <c r="B671" s="86"/>
      <c r="C671" s="86"/>
      <c r="D671" s="86"/>
      <c r="E671" s="86"/>
      <c r="F671" s="86"/>
      <c r="G671" s="86"/>
      <c r="H671" s="86"/>
      <c r="I671" s="86"/>
      <c r="J671" s="86"/>
      <c r="K671" s="86"/>
      <c r="L671" s="86"/>
      <c r="M671" s="86"/>
      <c r="N671" s="86"/>
    </row>
    <row r="672" spans="1:14">
      <c r="A672" s="36" t="str">
        <f>ORÇAMENTO!A85</f>
        <v>4.3.4</v>
      </c>
      <c r="B672" s="33" t="str">
        <f>ORÇAMENTO!D85</f>
        <v>Concreto usinado, fck = 25 MPa</v>
      </c>
      <c r="C672" s="27"/>
      <c r="D672" s="27"/>
      <c r="E672" s="27"/>
      <c r="F672" s="27"/>
      <c r="G672" s="27"/>
      <c r="H672" s="27"/>
      <c r="I672" s="27"/>
      <c r="J672" s="27"/>
      <c r="K672" s="27"/>
      <c r="L672" s="86"/>
      <c r="M672" s="86"/>
      <c r="N672" s="86"/>
    </row>
    <row r="673" spans="1:14">
      <c r="L673" s="86"/>
      <c r="M673" s="86"/>
      <c r="N673" s="86"/>
    </row>
    <row r="674" spans="1:14">
      <c r="A674" s="86"/>
      <c r="B674" s="86" t="s">
        <v>8074</v>
      </c>
      <c r="C674" s="86"/>
      <c r="D674" s="86"/>
      <c r="E674" s="86"/>
      <c r="F674" s="86"/>
      <c r="G674" s="86"/>
      <c r="H674" s="86"/>
      <c r="I674" s="86"/>
      <c r="J674" s="86"/>
      <c r="K674" s="86"/>
      <c r="L674" s="86"/>
      <c r="M674" s="86"/>
      <c r="N674" s="86"/>
    </row>
    <row r="675" spans="1:14">
      <c r="A675" s="86"/>
      <c r="B675" s="86"/>
      <c r="C675" s="86" t="s">
        <v>8011</v>
      </c>
      <c r="D675" s="86" t="s">
        <v>8009</v>
      </c>
      <c r="E675" s="86" t="s">
        <v>8010</v>
      </c>
      <c r="F675" s="86"/>
      <c r="G675" s="86"/>
      <c r="H675" s="86"/>
      <c r="I675" s="86"/>
      <c r="J675" s="86"/>
      <c r="K675" s="86"/>
      <c r="L675" s="86"/>
      <c r="M675" s="86"/>
      <c r="N675" s="86"/>
    </row>
    <row r="676" spans="1:14">
      <c r="A676" s="86"/>
      <c r="B676" s="86"/>
      <c r="C676" s="117">
        <f>B643</f>
        <v>0.3</v>
      </c>
      <c r="D676" s="117">
        <f>C643</f>
        <v>0.2</v>
      </c>
      <c r="E676" s="117">
        <f>D643</f>
        <v>25</v>
      </c>
      <c r="F676" s="87" t="s">
        <v>7938</v>
      </c>
      <c r="G676" s="118">
        <f>ROUND(E676*D676*C676,2)</f>
        <v>1.5</v>
      </c>
      <c r="H676" s="86" t="s">
        <v>7995</v>
      </c>
      <c r="I676" s="86"/>
      <c r="J676" s="86"/>
      <c r="K676" s="86"/>
      <c r="L676" s="86"/>
      <c r="M676" s="86"/>
      <c r="N676" s="86"/>
    </row>
    <row r="677" spans="1:14">
      <c r="A677" s="86"/>
      <c r="B677" s="86"/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</row>
    <row r="678" spans="1:14">
      <c r="A678" s="86"/>
      <c r="B678" s="86"/>
      <c r="C678" s="86"/>
      <c r="D678" s="86"/>
      <c r="E678" s="86"/>
      <c r="F678" s="86"/>
      <c r="G678" s="86"/>
      <c r="H678" s="92"/>
      <c r="I678" s="93" t="s">
        <v>7942</v>
      </c>
      <c r="J678" s="94">
        <f>G676</f>
        <v>1.5</v>
      </c>
      <c r="K678" s="94" t="str">
        <f>H676</f>
        <v>m³</v>
      </c>
      <c r="L678" s="86"/>
      <c r="M678" s="86"/>
      <c r="N678" s="86"/>
    </row>
    <row r="679" spans="1:14">
      <c r="A679" s="86"/>
      <c r="B679" s="86"/>
      <c r="C679" s="86"/>
      <c r="D679" s="86"/>
      <c r="E679" s="86"/>
      <c r="F679" s="86"/>
      <c r="G679" s="86"/>
      <c r="H679" s="86"/>
      <c r="I679" s="98"/>
      <c r="J679" s="86"/>
      <c r="K679" s="86"/>
      <c r="L679" s="86"/>
      <c r="M679" s="86"/>
      <c r="N679" s="86"/>
    </row>
    <row r="680" spans="1:14">
      <c r="A680" s="36" t="str">
        <f>ORÇAMENTO!A86</f>
        <v>4.3.5</v>
      </c>
      <c r="B680" s="33" t="str">
        <f>ORÇAMENTO!D86</f>
        <v>Lançamento, espalhamento e adensamento de concreto ou massa em lastro e/ou enchimento</v>
      </c>
      <c r="C680" s="27"/>
      <c r="D680" s="27"/>
      <c r="E680" s="27"/>
      <c r="F680" s="27"/>
      <c r="G680" s="27"/>
      <c r="H680" s="27"/>
      <c r="I680" s="27"/>
      <c r="J680" s="27"/>
      <c r="K680" s="27"/>
      <c r="L680" s="86"/>
      <c r="M680" s="86"/>
      <c r="N680" s="86"/>
    </row>
    <row r="681" spans="1:14">
      <c r="L681" s="86"/>
      <c r="M681" s="86"/>
      <c r="N681" s="86"/>
    </row>
    <row r="682" spans="1:14">
      <c r="A682" s="86"/>
      <c r="B682" s="86"/>
      <c r="C682" s="98" t="s">
        <v>8076</v>
      </c>
      <c r="D682" s="86" t="str">
        <f>A672</f>
        <v>4.3.4</v>
      </c>
      <c r="E682" s="86"/>
      <c r="F682" s="86"/>
      <c r="G682" s="86"/>
      <c r="H682" s="86"/>
      <c r="I682" s="98"/>
      <c r="J682" s="86"/>
      <c r="K682" s="86"/>
      <c r="L682" s="86"/>
      <c r="M682" s="86"/>
      <c r="N682" s="86"/>
    </row>
    <row r="683" spans="1:14">
      <c r="A683" s="86"/>
      <c r="B683" s="86"/>
      <c r="C683" s="86"/>
      <c r="D683" s="86"/>
      <c r="E683" s="86"/>
      <c r="F683" s="86"/>
      <c r="G683" s="86"/>
      <c r="H683" s="86"/>
      <c r="I683" s="98"/>
      <c r="J683" s="86"/>
      <c r="K683" s="86"/>
      <c r="L683" s="86"/>
      <c r="M683" s="86"/>
      <c r="N683" s="86"/>
    </row>
    <row r="684" spans="1:14">
      <c r="A684" s="86"/>
      <c r="B684" s="86"/>
      <c r="C684" s="86"/>
      <c r="D684" s="86"/>
      <c r="E684" s="86"/>
      <c r="F684" s="86"/>
      <c r="G684" s="86"/>
      <c r="H684" s="92"/>
      <c r="I684" s="93" t="s">
        <v>7942</v>
      </c>
      <c r="J684" s="94">
        <f>J678</f>
        <v>1.5</v>
      </c>
      <c r="K684" s="94" t="str">
        <f>K678</f>
        <v>m³</v>
      </c>
      <c r="L684" s="86"/>
      <c r="M684" s="86"/>
      <c r="N684" s="86"/>
    </row>
    <row r="685" spans="1:14">
      <c r="A685" s="86"/>
      <c r="B685" s="86"/>
      <c r="C685" s="86"/>
      <c r="D685" s="86"/>
      <c r="E685" s="86"/>
      <c r="F685" s="86"/>
      <c r="G685" s="86"/>
      <c r="H685" s="86"/>
      <c r="I685" s="86"/>
      <c r="J685" s="86"/>
      <c r="K685" s="86"/>
      <c r="L685" s="86" t="s">
        <v>8027</v>
      </c>
      <c r="M685" s="86"/>
      <c r="N685" s="86"/>
    </row>
    <row r="686" spans="1:14">
      <c r="A686" s="36" t="str">
        <f>ORÇAMENTO!A87</f>
        <v>4.3.6</v>
      </c>
      <c r="B686" s="33" t="str">
        <f>ORÇAMENTO!D87</f>
        <v>Armadura em barra de aço CA-50 (A ou B) fyk = 500 MPa</v>
      </c>
      <c r="C686" s="27"/>
      <c r="D686" s="27"/>
      <c r="E686" s="27"/>
      <c r="F686" s="27"/>
      <c r="G686" s="27"/>
      <c r="H686" s="27"/>
      <c r="I686" s="27"/>
      <c r="J686" s="27"/>
      <c r="K686" s="27"/>
      <c r="L686" s="118">
        <f>C704/(E704-1)</f>
        <v>0.15060240963855423</v>
      </c>
      <c r="M686" s="86"/>
      <c r="N686" s="86"/>
    </row>
    <row r="687" spans="1:14">
      <c r="L687" s="86"/>
      <c r="M687" s="86"/>
      <c r="N687" s="86"/>
    </row>
    <row r="688" spans="1:14">
      <c r="A688" s="86"/>
      <c r="B688" s="86" t="str">
        <f>B674</f>
        <v>VIGA BALDRAME</v>
      </c>
      <c r="C688" s="86"/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</row>
    <row r="689" spans="1:14">
      <c r="A689" s="86"/>
      <c r="B689" s="86"/>
      <c r="C689" s="86"/>
      <c r="D689" s="86" t="s">
        <v>8028</v>
      </c>
      <c r="E689" s="86"/>
      <c r="F689" s="86" t="s">
        <v>8025</v>
      </c>
      <c r="G689" s="87"/>
      <c r="H689" s="86"/>
      <c r="I689" s="86"/>
      <c r="J689" s="86"/>
      <c r="K689" s="86"/>
      <c r="L689" s="86"/>
      <c r="M689" s="86"/>
      <c r="N689" s="86"/>
    </row>
    <row r="690" spans="1:14">
      <c r="A690" s="92" t="s">
        <v>8512</v>
      </c>
      <c r="B690" s="92"/>
      <c r="C690" s="86"/>
      <c r="D690" s="115">
        <v>0.63</v>
      </c>
      <c r="E690" s="86"/>
      <c r="F690" s="92">
        <v>0.03</v>
      </c>
      <c r="G690" s="86"/>
      <c r="H690" s="86"/>
      <c r="I690" s="86"/>
      <c r="J690" s="86"/>
      <c r="K690" s="86"/>
      <c r="L690" s="86"/>
      <c r="M690" s="86"/>
      <c r="N690" s="86"/>
    </row>
    <row r="691" spans="1:14">
      <c r="A691" s="86"/>
      <c r="B691" s="86"/>
      <c r="C691" s="86"/>
      <c r="D691" s="86"/>
      <c r="E691" s="86"/>
      <c r="F691" s="86"/>
      <c r="G691" s="86"/>
      <c r="H691" s="86"/>
      <c r="I691" s="86"/>
      <c r="J691" s="86"/>
      <c r="K691" s="86"/>
      <c r="L691" s="86"/>
      <c r="M691" s="86"/>
      <c r="N691" s="86"/>
    </row>
    <row r="692" spans="1:14">
      <c r="A692" s="86"/>
      <c r="B692" s="86"/>
      <c r="C692" s="117"/>
      <c r="D692" s="86" t="s">
        <v>8026</v>
      </c>
      <c r="E692" s="119">
        <f>2+2*ROUND((B643-2*F690)/0.2,0)</f>
        <v>4</v>
      </c>
      <c r="F692" s="86"/>
      <c r="G692" s="86"/>
      <c r="H692" s="86"/>
      <c r="I692" s="86"/>
      <c r="J692" s="86"/>
      <c r="K692" s="86"/>
      <c r="L692" s="86"/>
      <c r="M692" s="86"/>
      <c r="N692" s="86"/>
    </row>
    <row r="693" spans="1:14">
      <c r="A693" s="86"/>
      <c r="B693" s="86"/>
      <c r="C693" s="86" t="s">
        <v>8010</v>
      </c>
      <c r="D693" s="86" t="s">
        <v>8077</v>
      </c>
      <c r="E693" s="86" t="s">
        <v>8028</v>
      </c>
      <c r="F693" s="86"/>
      <c r="G693" s="86"/>
      <c r="H693" s="86"/>
      <c r="I693" s="86"/>
      <c r="J693" s="86"/>
      <c r="K693" s="86"/>
      <c r="L693" s="86"/>
      <c r="M693" s="86"/>
      <c r="N693" s="86"/>
    </row>
    <row r="694" spans="1:14">
      <c r="A694" s="86"/>
      <c r="B694" s="86" t="s">
        <v>8114</v>
      </c>
      <c r="C694" s="117">
        <f>D643</f>
        <v>25</v>
      </c>
      <c r="D694" s="119">
        <f>E692</f>
        <v>4</v>
      </c>
      <c r="E694" s="140">
        <f>D690</f>
        <v>0.63</v>
      </c>
      <c r="F694" s="87" t="s">
        <v>7938</v>
      </c>
      <c r="G694" s="117">
        <f>ROUND(C694*D694*E694,2)</f>
        <v>63</v>
      </c>
      <c r="H694" s="117" t="s">
        <v>8029</v>
      </c>
      <c r="J694" s="86"/>
      <c r="K694" s="86"/>
      <c r="L694" s="86"/>
      <c r="M694" s="86"/>
      <c r="N694" s="86"/>
    </row>
    <row r="695" spans="1:14" ht="15">
      <c r="A695" s="86"/>
      <c r="B695" s="86"/>
      <c r="C695" s="117"/>
      <c r="D695" s="119"/>
      <c r="E695" s="117"/>
      <c r="F695" s="86"/>
      <c r="G695" s="86"/>
      <c r="H695" s="120"/>
      <c r="I695" s="86"/>
      <c r="J695" s="86"/>
      <c r="K695" s="86"/>
      <c r="L695" s="86"/>
      <c r="M695" s="86"/>
      <c r="N695" s="86"/>
    </row>
    <row r="696" spans="1:14">
      <c r="A696" s="86"/>
      <c r="B696" s="86"/>
      <c r="C696" s="117"/>
      <c r="D696" s="119"/>
      <c r="E696" s="117"/>
      <c r="F696" s="86"/>
      <c r="G696" s="86"/>
      <c r="H696" s="92"/>
      <c r="I696" s="93" t="s">
        <v>7942</v>
      </c>
      <c r="J696" s="94">
        <f>G694</f>
        <v>63</v>
      </c>
      <c r="K696" s="94" t="str">
        <f>H694</f>
        <v>kg</v>
      </c>
      <c r="L696" s="86"/>
      <c r="M696" s="86"/>
      <c r="N696" s="86"/>
    </row>
    <row r="697" spans="1:14">
      <c r="A697" s="86"/>
      <c r="B697" s="86"/>
      <c r="C697" s="86"/>
      <c r="D697" s="86"/>
      <c r="E697" s="86"/>
      <c r="F697" s="86"/>
      <c r="G697" s="86"/>
      <c r="H697" s="86"/>
      <c r="I697" s="86"/>
      <c r="J697" s="86"/>
      <c r="K697" s="86"/>
      <c r="L697" s="86"/>
      <c r="M697" s="86"/>
      <c r="N697" s="86"/>
    </row>
    <row r="698" spans="1:14">
      <c r="A698" s="36" t="str">
        <f>ORÇAMENTO!A88</f>
        <v>4.3.7</v>
      </c>
      <c r="B698" s="33" t="str">
        <f>ORÇAMENTO!D88</f>
        <v>Armadura em barra de aço CA-60 (A ou B) fyk = 600 MPa</v>
      </c>
      <c r="C698" s="27"/>
      <c r="D698" s="27"/>
      <c r="E698" s="27"/>
      <c r="F698" s="27"/>
      <c r="G698" s="27"/>
      <c r="H698" s="27"/>
      <c r="I698" s="27"/>
      <c r="J698" s="27"/>
      <c r="K698" s="27"/>
      <c r="L698" s="86"/>
      <c r="M698" s="86"/>
      <c r="N698" s="86"/>
    </row>
    <row r="699" spans="1:14">
      <c r="L699" s="86"/>
      <c r="M699" s="86"/>
      <c r="N699" s="86"/>
    </row>
    <row r="700" spans="1:14">
      <c r="A700" s="86"/>
      <c r="B700" s="86" t="str">
        <f>B688</f>
        <v>VIGA BALDRAME</v>
      </c>
      <c r="C700" s="86"/>
      <c r="D700" s="86"/>
      <c r="E700" s="86"/>
      <c r="F700" s="86"/>
      <c r="G700" s="86"/>
      <c r="H700" s="86"/>
      <c r="I700" s="86"/>
      <c r="J700" s="86"/>
      <c r="K700" s="86"/>
      <c r="L700" s="86"/>
      <c r="M700" s="86"/>
      <c r="N700" s="86"/>
    </row>
    <row r="701" spans="1:14">
      <c r="A701" s="86"/>
      <c r="B701" s="86"/>
      <c r="C701" s="86"/>
      <c r="D701" s="86" t="s">
        <v>8028</v>
      </c>
      <c r="E701" s="86"/>
      <c r="F701" s="86" t="s">
        <v>8025</v>
      </c>
      <c r="G701" s="86"/>
      <c r="H701" s="86" t="s">
        <v>8078</v>
      </c>
      <c r="I701" s="86"/>
      <c r="J701" s="86"/>
      <c r="K701" s="86"/>
      <c r="L701" s="86"/>
      <c r="M701" s="86"/>
      <c r="N701" s="86"/>
    </row>
    <row r="702" spans="1:14">
      <c r="A702" s="92" t="s">
        <v>8079</v>
      </c>
      <c r="B702" s="92"/>
      <c r="C702" s="86"/>
      <c r="D702" s="139">
        <v>0.16</v>
      </c>
      <c r="E702" s="86"/>
      <c r="F702" s="92">
        <f>F690</f>
        <v>0.03</v>
      </c>
      <c r="G702" s="86"/>
      <c r="H702" s="94">
        <v>0.15</v>
      </c>
      <c r="I702" s="86"/>
      <c r="J702" s="86"/>
      <c r="K702" s="86"/>
      <c r="L702" s="86"/>
      <c r="M702" s="86"/>
      <c r="N702" s="86"/>
    </row>
    <row r="703" spans="1:14">
      <c r="A703" s="86"/>
      <c r="B703" s="86"/>
      <c r="C703" s="86"/>
      <c r="D703" s="86"/>
      <c r="E703" s="86"/>
      <c r="F703" s="86"/>
      <c r="G703" s="86"/>
      <c r="H703" s="86"/>
      <c r="I703" s="86"/>
      <c r="J703" s="86"/>
      <c r="K703" s="86"/>
      <c r="L703" s="86"/>
      <c r="M703" s="86"/>
      <c r="N703" s="86"/>
    </row>
    <row r="704" spans="1:14">
      <c r="A704" s="86"/>
      <c r="B704" s="86"/>
      <c r="C704" s="117">
        <f>D643</f>
        <v>25</v>
      </c>
      <c r="D704" s="86" t="s">
        <v>8026</v>
      </c>
      <c r="E704" s="86">
        <f>ROUNDUP((C704/H702),0)</f>
        <v>167</v>
      </c>
      <c r="F704" s="86" t="s">
        <v>7949</v>
      </c>
      <c r="G704" s="86"/>
      <c r="H704" s="86"/>
      <c r="I704" s="86"/>
      <c r="J704" s="86"/>
      <c r="K704" s="86"/>
      <c r="L704" s="86"/>
      <c r="M704" s="86"/>
      <c r="N704" s="86"/>
    </row>
    <row r="705" spans="1:14">
      <c r="A705" s="86"/>
      <c r="B705" s="86"/>
      <c r="C705" s="86" t="s">
        <v>8011</v>
      </c>
      <c r="D705" s="86" t="s">
        <v>8009</v>
      </c>
      <c r="E705" s="86" t="s">
        <v>8028</v>
      </c>
      <c r="F705" s="86"/>
      <c r="G705" s="86"/>
      <c r="H705" s="86"/>
      <c r="I705" s="86"/>
      <c r="J705" s="86"/>
      <c r="K705" s="86"/>
      <c r="L705" s="86"/>
      <c r="M705" s="86"/>
      <c r="N705" s="86"/>
    </row>
    <row r="706" spans="1:14">
      <c r="A706" s="86"/>
      <c r="B706" s="86"/>
      <c r="C706" s="117">
        <f>B643-(F702*2)</f>
        <v>0.24</v>
      </c>
      <c r="D706" s="117">
        <f>C643-(F702*2)</f>
        <v>0.14000000000000001</v>
      </c>
      <c r="E706" s="117">
        <f>D702</f>
        <v>0.16</v>
      </c>
      <c r="F706" s="86"/>
      <c r="G706" s="86"/>
      <c r="H706" s="118">
        <f>ROUND(((C706+D706)*2+0.1)*E706*E704,2)</f>
        <v>22.98</v>
      </c>
      <c r="I706" s="86" t="s">
        <v>8029</v>
      </c>
      <c r="J706" s="86"/>
      <c r="K706" s="86"/>
      <c r="L706" s="86"/>
      <c r="M706" s="86"/>
      <c r="N706" s="86"/>
    </row>
    <row r="707" spans="1:14">
      <c r="A707" s="86"/>
      <c r="B707" s="86"/>
      <c r="C707" s="86"/>
      <c r="D707" s="86"/>
      <c r="E707" s="86"/>
      <c r="F707" s="86"/>
      <c r="G707" s="86"/>
      <c r="H707" s="86"/>
      <c r="I707" s="86"/>
      <c r="J707" s="86"/>
      <c r="K707" s="86"/>
      <c r="L707" s="86"/>
      <c r="M707" s="86"/>
      <c r="N707" s="86"/>
    </row>
    <row r="708" spans="1:14">
      <c r="A708" s="86"/>
      <c r="B708" s="86"/>
      <c r="C708" s="86"/>
      <c r="D708" s="86"/>
      <c r="E708" s="86"/>
      <c r="F708" s="86"/>
      <c r="G708" s="86"/>
      <c r="H708" s="92"/>
      <c r="I708" s="93" t="s">
        <v>7942</v>
      </c>
      <c r="J708" s="94">
        <f>H706</f>
        <v>22.98</v>
      </c>
      <c r="K708" s="94" t="str">
        <f>I706</f>
        <v>kg</v>
      </c>
      <c r="L708" s="86"/>
      <c r="M708" s="86"/>
      <c r="N708" s="86"/>
    </row>
    <row r="709" spans="1:14">
      <c r="A709" s="86"/>
      <c r="B709" s="86"/>
      <c r="C709" s="86"/>
      <c r="D709" s="86"/>
      <c r="E709" s="86"/>
      <c r="F709" s="86"/>
      <c r="G709" s="86"/>
      <c r="H709" s="86"/>
      <c r="I709" s="86"/>
      <c r="J709" s="86"/>
      <c r="K709" s="86"/>
      <c r="L709" s="86"/>
      <c r="M709" s="86"/>
      <c r="N709" s="86"/>
    </row>
    <row r="710" spans="1:14">
      <c r="A710" s="36" t="str">
        <f>ORÇAMENTO!A89</f>
        <v>4.3.8</v>
      </c>
      <c r="B710" s="33" t="str">
        <f>ORÇAMENTO!D89</f>
        <v>Impermeabilização em pintura de asfalto oxidado com solventes orgânicos, sobre massa</v>
      </c>
      <c r="C710" s="27"/>
      <c r="D710" s="27"/>
      <c r="E710" s="27"/>
      <c r="F710" s="27"/>
      <c r="G710" s="27"/>
      <c r="H710" s="27"/>
      <c r="I710" s="27"/>
      <c r="J710" s="27"/>
      <c r="K710" s="27"/>
      <c r="L710" s="86"/>
      <c r="M710" s="86"/>
      <c r="N710" s="86"/>
    </row>
    <row r="711" spans="1:14">
      <c r="L711" s="86"/>
      <c r="M711" s="86"/>
      <c r="N711" s="86"/>
    </row>
    <row r="712" spans="1:14">
      <c r="A712" s="86"/>
      <c r="B712" s="86" t="s">
        <v>8074</v>
      </c>
      <c r="C712" s="86"/>
      <c r="D712" s="86"/>
      <c r="E712" s="86"/>
      <c r="F712" s="86"/>
      <c r="G712" s="86"/>
      <c r="H712" s="86"/>
      <c r="I712" s="86"/>
      <c r="J712" s="86"/>
      <c r="K712" s="86"/>
      <c r="L712" s="86"/>
      <c r="M712" s="86"/>
      <c r="N712" s="86"/>
    </row>
    <row r="713" spans="1:14">
      <c r="A713" s="86"/>
      <c r="B713" s="86"/>
      <c r="C713" s="86" t="s">
        <v>8009</v>
      </c>
      <c r="D713" s="86" t="s">
        <v>8011</v>
      </c>
      <c r="E713" s="86" t="s">
        <v>8010</v>
      </c>
      <c r="F713" s="86"/>
      <c r="G713" s="86"/>
      <c r="H713" s="86"/>
      <c r="I713" s="86"/>
      <c r="J713" s="86"/>
      <c r="K713" s="86"/>
      <c r="L713" s="86"/>
      <c r="M713" s="86"/>
      <c r="N713" s="86"/>
    </row>
    <row r="714" spans="1:14">
      <c r="A714" s="86"/>
      <c r="B714" s="86" t="s">
        <v>8021</v>
      </c>
      <c r="C714" s="117">
        <f>C643</f>
        <v>0.2</v>
      </c>
      <c r="D714" s="117">
        <f>B643</f>
        <v>0.3</v>
      </c>
      <c r="E714" s="117">
        <f>D643</f>
        <v>25</v>
      </c>
      <c r="F714" s="86" t="s">
        <v>7938</v>
      </c>
      <c r="G714" s="118">
        <f>ROUND(2*D714*E714,2)</f>
        <v>15</v>
      </c>
      <c r="H714" s="86" t="s">
        <v>7941</v>
      </c>
      <c r="I714" s="86"/>
      <c r="J714" s="86"/>
      <c r="K714" s="86"/>
      <c r="L714" s="86"/>
      <c r="M714" s="86"/>
      <c r="N714" s="86"/>
    </row>
    <row r="715" spans="1:14">
      <c r="A715" s="86"/>
      <c r="B715" s="86" t="s">
        <v>8030</v>
      </c>
      <c r="C715" s="117">
        <f>C643</f>
        <v>0.2</v>
      </c>
      <c r="D715" s="117">
        <f>B643</f>
        <v>0.3</v>
      </c>
      <c r="E715" s="117">
        <f>D643</f>
        <v>25</v>
      </c>
      <c r="F715" s="86" t="s">
        <v>7938</v>
      </c>
      <c r="G715" s="118">
        <f>ROUND(E715*C715,2)</f>
        <v>5</v>
      </c>
      <c r="H715" s="86" t="s">
        <v>7941</v>
      </c>
      <c r="I715" s="86"/>
      <c r="J715" s="86"/>
      <c r="K715" s="86"/>
      <c r="L715" s="86"/>
      <c r="M715" s="86"/>
      <c r="N715" s="86"/>
    </row>
    <row r="716" spans="1:14">
      <c r="A716" s="86"/>
      <c r="B716" s="86"/>
      <c r="C716" s="86"/>
      <c r="D716" s="86"/>
      <c r="E716" s="98" t="s">
        <v>8080</v>
      </c>
      <c r="F716" s="86" t="s">
        <v>7938</v>
      </c>
      <c r="G716" s="118">
        <f>G715+G714</f>
        <v>20</v>
      </c>
      <c r="H716" s="86" t="s">
        <v>7941</v>
      </c>
      <c r="I716" s="86"/>
      <c r="J716" s="86"/>
      <c r="K716" s="86"/>
      <c r="L716" s="86"/>
      <c r="M716" s="86"/>
      <c r="N716" s="86"/>
    </row>
    <row r="717" spans="1:14">
      <c r="A717" s="86"/>
      <c r="B717" s="86"/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86"/>
    </row>
    <row r="718" spans="1:14">
      <c r="A718" s="86"/>
      <c r="B718" s="86"/>
      <c r="C718" s="86"/>
      <c r="D718" s="86"/>
      <c r="E718" s="86"/>
      <c r="F718" s="86"/>
      <c r="G718" s="86"/>
      <c r="H718" s="92"/>
      <c r="I718" s="93" t="s">
        <v>7942</v>
      </c>
      <c r="J718" s="94">
        <f>G716</f>
        <v>20</v>
      </c>
      <c r="K718" s="94" t="str">
        <f>H716</f>
        <v>m²</v>
      </c>
      <c r="L718" s="86"/>
      <c r="M718" s="86"/>
      <c r="N718" s="86"/>
    </row>
    <row r="719" spans="1:14">
      <c r="A719" s="86"/>
      <c r="B719" s="86"/>
      <c r="C719" s="86"/>
      <c r="D719" s="86"/>
      <c r="E719" s="86"/>
      <c r="F719" s="86"/>
      <c r="G719" s="86"/>
      <c r="H719" s="86"/>
      <c r="I719" s="86"/>
      <c r="J719" s="86"/>
      <c r="K719" s="86"/>
    </row>
    <row r="720" spans="1:14">
      <c r="A720" s="36" t="str">
        <f>ORÇAMENTO!A90</f>
        <v>4.3.9</v>
      </c>
      <c r="B720" s="33" t="str">
        <f>ORÇAMENTO!D90</f>
        <v>Reaterro manual apiloado sem controle de compactação</v>
      </c>
      <c r="C720" s="27"/>
      <c r="D720" s="27"/>
      <c r="E720" s="27"/>
      <c r="F720" s="27"/>
      <c r="G720" s="27"/>
      <c r="H720" s="27"/>
      <c r="I720" s="27"/>
      <c r="J720" s="27"/>
      <c r="K720" s="27"/>
    </row>
    <row r="722" spans="1:11">
      <c r="A722" s="86"/>
      <c r="B722" s="86" t="s">
        <v>8074</v>
      </c>
      <c r="C722" s="86"/>
      <c r="D722" s="86"/>
      <c r="E722" s="86"/>
      <c r="F722" s="86"/>
      <c r="G722" s="86"/>
      <c r="H722" s="86"/>
      <c r="I722" s="86"/>
      <c r="J722" s="86"/>
      <c r="K722" s="86"/>
    </row>
    <row r="723" spans="1:11">
      <c r="A723" s="86"/>
      <c r="B723" s="86"/>
      <c r="C723" s="86"/>
      <c r="D723" s="86"/>
      <c r="E723" s="86"/>
      <c r="F723" s="86"/>
      <c r="G723" s="86"/>
      <c r="H723" s="86"/>
      <c r="I723" s="86"/>
      <c r="J723" s="86"/>
      <c r="K723" s="86"/>
    </row>
    <row r="724" spans="1:11">
      <c r="A724" s="86"/>
      <c r="B724" s="98" t="s">
        <v>8031</v>
      </c>
      <c r="C724" s="121" t="s">
        <v>8062</v>
      </c>
      <c r="D724" s="122" t="s">
        <v>8032</v>
      </c>
      <c r="E724" s="121" t="s">
        <v>8062</v>
      </c>
      <c r="F724" s="122" t="s">
        <v>8033</v>
      </c>
      <c r="G724" s="118"/>
      <c r="H724" s="123" t="s">
        <v>8081</v>
      </c>
      <c r="I724" s="86"/>
      <c r="J724" s="86"/>
      <c r="K724" s="86"/>
    </row>
    <row r="725" spans="1:11">
      <c r="A725" s="86"/>
      <c r="B725" s="91">
        <f>J652</f>
        <v>3.5</v>
      </c>
      <c r="C725" s="121" t="s">
        <v>8062</v>
      </c>
      <c r="D725" s="117">
        <f>J678</f>
        <v>1.5</v>
      </c>
      <c r="E725" s="121" t="s">
        <v>8062</v>
      </c>
      <c r="F725" s="91">
        <f>J660</f>
        <v>0.3</v>
      </c>
      <c r="G725" s="124" t="s">
        <v>7938</v>
      </c>
      <c r="H725" s="117">
        <f>B725-D725-F725</f>
        <v>1.7</v>
      </c>
      <c r="I725" s="86" t="s">
        <v>7995</v>
      </c>
      <c r="J725" s="86"/>
      <c r="K725" s="86"/>
    </row>
    <row r="726" spans="1:11">
      <c r="A726" s="86"/>
      <c r="B726" s="86"/>
      <c r="C726" s="86"/>
      <c r="D726" s="86"/>
      <c r="E726" s="86"/>
      <c r="F726" s="86"/>
      <c r="G726" s="118"/>
      <c r="H726" s="86"/>
      <c r="I726" s="86"/>
      <c r="J726" s="86"/>
      <c r="K726" s="86"/>
    </row>
    <row r="727" spans="1:11">
      <c r="A727" s="86"/>
      <c r="B727" s="86"/>
      <c r="C727" s="86"/>
      <c r="D727" s="86"/>
      <c r="E727" s="86"/>
      <c r="F727" s="86"/>
      <c r="G727" s="86"/>
      <c r="H727" s="92"/>
      <c r="I727" s="93" t="s">
        <v>7942</v>
      </c>
      <c r="J727" s="94">
        <f>H725</f>
        <v>1.7</v>
      </c>
      <c r="K727" s="94" t="str">
        <f>I725</f>
        <v>m³</v>
      </c>
    </row>
    <row r="728" spans="1:11">
      <c r="A728" s="86"/>
      <c r="B728" s="86"/>
      <c r="C728" s="86"/>
      <c r="D728" s="86"/>
      <c r="E728" s="86"/>
      <c r="F728" s="86"/>
      <c r="G728" s="86"/>
      <c r="H728" s="86"/>
      <c r="I728" s="86"/>
      <c r="J728" s="86"/>
      <c r="K728" s="86"/>
    </row>
    <row r="729" spans="1:11">
      <c r="A729" s="36" t="str">
        <f>ORÇAMENTO!A91</f>
        <v>4.3.10</v>
      </c>
      <c r="B729" s="33" t="str">
        <f>ORÇAMENTO!D91</f>
        <v>Alvenaria de embasamento em tijolo maciço comum</v>
      </c>
      <c r="C729" s="27"/>
      <c r="D729" s="27"/>
      <c r="E729" s="27"/>
      <c r="F729" s="27"/>
      <c r="G729" s="27"/>
      <c r="H729" s="27"/>
      <c r="I729" s="27"/>
      <c r="J729" s="27"/>
      <c r="K729" s="27"/>
    </row>
    <row r="731" spans="1:11">
      <c r="A731" s="86"/>
      <c r="B731" s="87"/>
      <c r="C731" s="88" t="s">
        <v>7992</v>
      </c>
      <c r="D731" s="86"/>
      <c r="E731" s="89" t="s">
        <v>7999</v>
      </c>
      <c r="F731" s="86"/>
      <c r="G731" s="89" t="s">
        <v>7993</v>
      </c>
      <c r="H731" s="86"/>
      <c r="I731" s="86"/>
      <c r="J731" s="86"/>
      <c r="K731" s="86"/>
    </row>
    <row r="732" spans="1:11">
      <c r="A732" s="86"/>
      <c r="B732" s="87" t="s">
        <v>8082</v>
      </c>
      <c r="C732" s="89">
        <f>E676</f>
        <v>25</v>
      </c>
      <c r="D732" s="87" t="s">
        <v>7940</v>
      </c>
      <c r="E732" s="90">
        <v>0.15</v>
      </c>
      <c r="F732" s="87" t="s">
        <v>7940</v>
      </c>
      <c r="G732" s="89">
        <v>0.2</v>
      </c>
      <c r="H732" s="87" t="s">
        <v>7938</v>
      </c>
      <c r="I732" s="91">
        <f>ROUND(C732*E732*G732,2)</f>
        <v>0.75</v>
      </c>
      <c r="J732" s="86" t="s">
        <v>7995</v>
      </c>
      <c r="K732" s="86"/>
    </row>
    <row r="733" spans="1:11">
      <c r="A733" s="86"/>
      <c r="B733" s="87"/>
      <c r="C733" s="88"/>
      <c r="D733" s="86"/>
      <c r="E733" s="89"/>
      <c r="F733" s="86"/>
      <c r="G733" s="98" t="s">
        <v>8080</v>
      </c>
      <c r="H733" s="87" t="s">
        <v>7938</v>
      </c>
      <c r="I733" s="91">
        <f>SUM(I732:I732)</f>
        <v>0.75</v>
      </c>
      <c r="J733" s="86" t="s">
        <v>7995</v>
      </c>
      <c r="K733" s="86"/>
    </row>
    <row r="734" spans="1:11">
      <c r="A734" s="86"/>
      <c r="B734" s="86"/>
      <c r="C734" s="91"/>
      <c r="D734" s="86"/>
      <c r="E734" s="91"/>
      <c r="F734" s="86"/>
      <c r="G734" s="86"/>
      <c r="H734" s="86"/>
      <c r="I734" s="86"/>
      <c r="J734" s="86"/>
      <c r="K734" s="86"/>
    </row>
    <row r="735" spans="1:11">
      <c r="A735" s="86"/>
      <c r="B735" s="86"/>
      <c r="C735" s="91"/>
      <c r="D735" s="86"/>
      <c r="E735" s="91"/>
      <c r="F735" s="86"/>
      <c r="G735" s="86"/>
      <c r="H735" s="92"/>
      <c r="I735" s="93" t="s">
        <v>7942</v>
      </c>
      <c r="J735" s="94">
        <f>I733</f>
        <v>0.75</v>
      </c>
      <c r="K735" s="94" t="str">
        <f>J733</f>
        <v>m³</v>
      </c>
    </row>
    <row r="736" spans="1:11" ht="13.5" thickBot="1">
      <c r="A736" s="86"/>
      <c r="B736" s="86"/>
      <c r="C736" s="91"/>
      <c r="D736" s="86"/>
      <c r="E736" s="91"/>
      <c r="F736" s="86"/>
      <c r="G736" s="86"/>
      <c r="H736" s="86"/>
      <c r="I736" s="91"/>
      <c r="J736" s="86"/>
      <c r="K736" s="86"/>
    </row>
    <row r="737" spans="1:11" ht="13.5" thickBot="1">
      <c r="A737" s="24" t="str">
        <f>ORÇAMENTO!A94</f>
        <v>5.0</v>
      </c>
      <c r="B737" s="37" t="str">
        <f>ORÇAMENTO!D94</f>
        <v>SUPERESTRUTURA</v>
      </c>
      <c r="C737" s="25"/>
      <c r="D737" s="25"/>
      <c r="E737" s="25"/>
      <c r="F737" s="25"/>
      <c r="G737" s="25"/>
      <c r="H737" s="25"/>
      <c r="I737" s="25"/>
      <c r="J737" s="25"/>
      <c r="K737" s="26"/>
    </row>
    <row r="739" spans="1:11">
      <c r="A739" s="36" t="str">
        <f>ORÇAMENTO!A95</f>
        <v>5.1</v>
      </c>
      <c r="B739" s="33" t="str">
        <f>ORÇAMENTO!D95</f>
        <v>PILARES</v>
      </c>
      <c r="C739" s="27"/>
      <c r="D739" s="27"/>
      <c r="E739" s="27"/>
      <c r="F739" s="27"/>
      <c r="G739" s="27"/>
      <c r="H739" s="27"/>
      <c r="I739" s="27"/>
      <c r="J739" s="27"/>
      <c r="K739" s="27"/>
    </row>
    <row r="740" spans="1:1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</row>
    <row r="741" spans="1:11">
      <c r="A741" s="3"/>
      <c r="B741" s="3" t="s">
        <v>8009</v>
      </c>
      <c r="C741" s="3" t="s">
        <v>8010</v>
      </c>
      <c r="D741" s="3" t="s">
        <v>8011</v>
      </c>
      <c r="E741" s="3"/>
      <c r="F741" s="3" t="s">
        <v>8012</v>
      </c>
      <c r="G741" s="3"/>
      <c r="H741" s="3"/>
      <c r="I741" s="3"/>
      <c r="J741" s="3"/>
      <c r="K741" s="3"/>
    </row>
    <row r="742" spans="1:11">
      <c r="A742" s="77" t="s">
        <v>8906</v>
      </c>
      <c r="B742" s="80">
        <v>0.14000000000000001</v>
      </c>
      <c r="C742" s="80">
        <v>0.3</v>
      </c>
      <c r="D742" s="80">
        <v>3</v>
      </c>
      <c r="E742" s="3"/>
      <c r="F742" s="80">
        <f>SUM(D513:D516)</f>
        <v>11</v>
      </c>
      <c r="G742" s="3"/>
      <c r="H742" s="3"/>
      <c r="I742" s="3"/>
      <c r="J742" s="3"/>
      <c r="K742" s="3"/>
    </row>
    <row r="743" spans="1:11">
      <c r="A743" s="77" t="s">
        <v>8907</v>
      </c>
      <c r="B743" s="80">
        <v>0.14000000000000001</v>
      </c>
      <c r="C743" s="80">
        <v>0.3</v>
      </c>
      <c r="D743" s="80">
        <v>3.7</v>
      </c>
      <c r="E743" s="3"/>
      <c r="F743" s="80">
        <f>D517</f>
        <v>3</v>
      </c>
      <c r="G743" s="3"/>
      <c r="H743" s="3"/>
      <c r="I743" s="3"/>
      <c r="J743" s="3"/>
      <c r="K743" s="3"/>
    </row>
    <row r="744" spans="1:1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</row>
    <row r="745" spans="1:11">
      <c r="A745" s="36" t="str">
        <f>ORÇAMENTO!A96</f>
        <v>5.1.1</v>
      </c>
      <c r="B745" s="33" t="str">
        <f>ORÇAMENTO!D96</f>
        <v>Concreto usinado, fck = 25 MPa</v>
      </c>
      <c r="C745" s="27"/>
      <c r="D745" s="27"/>
      <c r="E745" s="27"/>
      <c r="F745" s="27"/>
      <c r="G745" s="27"/>
      <c r="H745" s="27"/>
      <c r="I745" s="27"/>
      <c r="J745" s="27"/>
      <c r="K745" s="27"/>
    </row>
    <row r="747" spans="1:11">
      <c r="A747" s="86" t="s">
        <v>8037</v>
      </c>
    </row>
    <row r="748" spans="1:11">
      <c r="B748" s="77" t="s">
        <v>8906</v>
      </c>
    </row>
    <row r="749" spans="1:11">
      <c r="A749" s="86"/>
      <c r="B749" s="87"/>
      <c r="C749" s="88" t="s">
        <v>7993</v>
      </c>
      <c r="D749" s="86"/>
      <c r="E749" s="89" t="s">
        <v>7999</v>
      </c>
      <c r="F749" s="86"/>
      <c r="G749" s="89" t="s">
        <v>8008</v>
      </c>
      <c r="H749" s="86"/>
      <c r="I749" s="86"/>
      <c r="J749" s="86"/>
      <c r="K749" s="86"/>
    </row>
    <row r="750" spans="1:11">
      <c r="B750" s="87" t="s">
        <v>8038</v>
      </c>
      <c r="C750" s="89">
        <f>D742</f>
        <v>3</v>
      </c>
      <c r="D750" s="87" t="s">
        <v>7940</v>
      </c>
      <c r="E750" s="90">
        <f>B742</f>
        <v>0.14000000000000001</v>
      </c>
      <c r="F750" s="87" t="s">
        <v>7940</v>
      </c>
      <c r="G750" s="89">
        <f>C742</f>
        <v>0.3</v>
      </c>
      <c r="H750" s="87" t="s">
        <v>7938</v>
      </c>
      <c r="I750" s="91">
        <f>C750*E750*G750</f>
        <v>0.126</v>
      </c>
      <c r="J750" s="86" t="s">
        <v>7995</v>
      </c>
      <c r="K750" s="86"/>
    </row>
    <row r="751" spans="1:11">
      <c r="A751" s="86"/>
      <c r="B751" s="77" t="s">
        <v>8905</v>
      </c>
      <c r="C751" s="89">
        <f>F742</f>
        <v>11</v>
      </c>
      <c r="D751" s="86" t="s">
        <v>7949</v>
      </c>
      <c r="E751" s="86"/>
      <c r="F751" s="86"/>
      <c r="G751" s="87" t="s">
        <v>8080</v>
      </c>
      <c r="H751" s="87" t="s">
        <v>7938</v>
      </c>
      <c r="I751" s="91">
        <f>ROUND(C751*I750,2)</f>
        <v>1.39</v>
      </c>
      <c r="J751" s="86" t="s">
        <v>7995</v>
      </c>
      <c r="K751" s="86"/>
    </row>
    <row r="752" spans="1:11">
      <c r="A752" s="86"/>
      <c r="B752" s="77"/>
      <c r="C752" s="87"/>
      <c r="D752" s="86"/>
      <c r="E752" s="86"/>
      <c r="F752" s="86"/>
      <c r="G752" s="87"/>
      <c r="H752" s="86"/>
      <c r="I752" s="87"/>
      <c r="J752" s="86"/>
      <c r="K752" s="86"/>
    </row>
    <row r="753" spans="1:11">
      <c r="A753" s="86"/>
      <c r="B753" s="77" t="s">
        <v>8907</v>
      </c>
      <c r="C753" s="87"/>
      <c r="D753" s="86"/>
      <c r="E753" s="86"/>
      <c r="F753" s="86"/>
      <c r="G753" s="87"/>
      <c r="H753" s="86"/>
      <c r="I753" s="87"/>
      <c r="J753" s="86"/>
      <c r="K753" s="86"/>
    </row>
    <row r="754" spans="1:11">
      <c r="A754" s="86"/>
      <c r="B754" s="87"/>
      <c r="C754" s="88" t="s">
        <v>7993</v>
      </c>
      <c r="D754" s="86"/>
      <c r="E754" s="89" t="s">
        <v>7999</v>
      </c>
      <c r="F754" s="86"/>
      <c r="G754" s="89" t="s">
        <v>8008</v>
      </c>
      <c r="H754" s="86"/>
      <c r="I754" s="86"/>
      <c r="J754" s="86"/>
      <c r="K754" s="86"/>
    </row>
    <row r="755" spans="1:11">
      <c r="A755" s="86"/>
      <c r="B755" s="87" t="s">
        <v>8038</v>
      </c>
      <c r="C755" s="89">
        <f>D743</f>
        <v>3.7</v>
      </c>
      <c r="D755" s="87" t="s">
        <v>7940</v>
      </c>
      <c r="E755" s="90">
        <f>B743</f>
        <v>0.14000000000000001</v>
      </c>
      <c r="F755" s="87" t="s">
        <v>7940</v>
      </c>
      <c r="G755" s="89">
        <f>C743</f>
        <v>0.3</v>
      </c>
      <c r="H755" s="87" t="s">
        <v>7938</v>
      </c>
      <c r="I755" s="91">
        <f>C755*E755*G755</f>
        <v>0.15540000000000004</v>
      </c>
      <c r="J755" s="86" t="s">
        <v>7995</v>
      </c>
      <c r="K755" s="86"/>
    </row>
    <row r="756" spans="1:11">
      <c r="A756" s="86"/>
      <c r="B756" s="77" t="s">
        <v>8905</v>
      </c>
      <c r="C756" s="89">
        <f>F743</f>
        <v>3</v>
      </c>
      <c r="D756" s="86" t="s">
        <v>7949</v>
      </c>
      <c r="E756" s="86"/>
      <c r="F756" s="86"/>
      <c r="G756" s="87" t="s">
        <v>8080</v>
      </c>
      <c r="H756" s="87" t="s">
        <v>7938</v>
      </c>
      <c r="I756" s="91">
        <f>ROUND(C756*I755,2)</f>
        <v>0.47</v>
      </c>
      <c r="J756" s="86" t="s">
        <v>7995</v>
      </c>
      <c r="K756" s="86"/>
    </row>
    <row r="757" spans="1:11">
      <c r="A757" s="86"/>
      <c r="B757" s="77"/>
      <c r="C757" s="87"/>
      <c r="D757" s="86"/>
      <c r="E757" s="86"/>
      <c r="F757" s="86"/>
      <c r="G757" s="87"/>
      <c r="H757" s="86"/>
      <c r="I757" s="87"/>
      <c r="J757" s="86"/>
      <c r="K757" s="86"/>
    </row>
    <row r="758" spans="1:11">
      <c r="A758" s="86"/>
      <c r="B758" s="87"/>
      <c r="C758" s="87"/>
      <c r="D758" s="86"/>
      <c r="E758" s="86"/>
      <c r="F758" s="86"/>
      <c r="G758" s="86"/>
      <c r="H758" s="86"/>
      <c r="I758" s="87"/>
      <c r="J758" s="86"/>
      <c r="K758" s="86"/>
    </row>
    <row r="759" spans="1:11">
      <c r="A759" s="86"/>
      <c r="B759" s="87" t="s">
        <v>8041</v>
      </c>
      <c r="C759" s="89">
        <f>I751</f>
        <v>1.39</v>
      </c>
      <c r="D759" s="87" t="s">
        <v>7996</v>
      </c>
      <c r="E759" s="89">
        <f>I756</f>
        <v>0.47</v>
      </c>
      <c r="F759" s="87" t="s">
        <v>7938</v>
      </c>
      <c r="G759" s="91">
        <f>C759+E759</f>
        <v>1.8599999999999999</v>
      </c>
      <c r="H759" s="86" t="s">
        <v>7995</v>
      </c>
      <c r="I759" s="86"/>
      <c r="J759" s="86"/>
      <c r="K759" s="86"/>
    </row>
    <row r="760" spans="1:11">
      <c r="A760" s="86"/>
      <c r="B760" s="86"/>
      <c r="C760" s="91"/>
      <c r="D760" s="86"/>
      <c r="E760" s="91"/>
      <c r="F760" s="86"/>
      <c r="G760" s="86"/>
      <c r="H760" s="86"/>
      <c r="I760" s="86"/>
      <c r="J760" s="86"/>
      <c r="K760" s="86"/>
    </row>
    <row r="761" spans="1:11">
      <c r="A761" s="86"/>
      <c r="B761" s="86"/>
      <c r="C761" s="91"/>
      <c r="D761" s="86"/>
      <c r="E761" s="91"/>
      <c r="F761" s="86"/>
      <c r="G761" s="86"/>
      <c r="H761" s="92"/>
      <c r="I761" s="93" t="s">
        <v>7942</v>
      </c>
      <c r="J761" s="94">
        <f>G759</f>
        <v>1.8599999999999999</v>
      </c>
      <c r="K761" s="92" t="str">
        <f>H759</f>
        <v>m³</v>
      </c>
    </row>
    <row r="762" spans="1:11">
      <c r="A762" s="86"/>
      <c r="B762" s="86"/>
      <c r="C762" s="86"/>
      <c r="D762" s="86"/>
      <c r="E762" s="86"/>
      <c r="F762" s="86"/>
      <c r="G762" s="86"/>
      <c r="H762" s="86"/>
      <c r="I762" s="86"/>
      <c r="J762" s="86"/>
      <c r="K762" s="86"/>
    </row>
    <row r="763" spans="1:11">
      <c r="A763" s="36" t="str">
        <f>ORÇAMENTO!A97</f>
        <v>5.1.2</v>
      </c>
      <c r="B763" s="33" t="str">
        <f>ORÇAMENTO!D97</f>
        <v>Lançamento, espalhamento e adensamento de concreto ou massa em lastro e/ou enchimento</v>
      </c>
      <c r="C763" s="27"/>
      <c r="D763" s="27"/>
      <c r="E763" s="27"/>
      <c r="F763" s="27"/>
      <c r="G763" s="27"/>
      <c r="H763" s="27"/>
      <c r="I763" s="27"/>
      <c r="J763" s="27"/>
      <c r="K763" s="27"/>
    </row>
    <row r="765" spans="1:11">
      <c r="A765" s="86"/>
      <c r="B765" s="87" t="s">
        <v>8041</v>
      </c>
      <c r="C765" s="91">
        <f>G759</f>
        <v>1.8599999999999999</v>
      </c>
      <c r="D765" s="86" t="s">
        <v>7995</v>
      </c>
      <c r="E765" s="89"/>
      <c r="F765" s="87"/>
      <c r="G765" s="91"/>
      <c r="H765" s="86"/>
      <c r="I765" s="86"/>
      <c r="J765" s="86"/>
      <c r="K765" s="86"/>
    </row>
    <row r="766" spans="1:11">
      <c r="A766" s="86"/>
      <c r="B766" s="86"/>
      <c r="C766" s="91"/>
      <c r="D766" s="86"/>
      <c r="E766" s="91"/>
      <c r="F766" s="86"/>
      <c r="G766" s="86"/>
      <c r="H766" s="86"/>
      <c r="I766" s="86"/>
      <c r="J766" s="86"/>
      <c r="K766" s="86"/>
    </row>
    <row r="767" spans="1:11">
      <c r="A767" s="86"/>
      <c r="B767" s="86"/>
      <c r="C767" s="91"/>
      <c r="D767" s="86"/>
      <c r="E767" s="91"/>
      <c r="F767" s="86"/>
      <c r="G767" s="86"/>
      <c r="H767" s="92"/>
      <c r="I767" s="93" t="s">
        <v>7942</v>
      </c>
      <c r="J767" s="94">
        <f>C765</f>
        <v>1.8599999999999999</v>
      </c>
      <c r="K767" s="94" t="str">
        <f>D765</f>
        <v>m³</v>
      </c>
    </row>
    <row r="768" spans="1:11">
      <c r="A768" s="86"/>
      <c r="B768" s="86"/>
      <c r="C768" s="86"/>
      <c r="D768" s="86"/>
      <c r="E768" s="86"/>
      <c r="F768" s="86"/>
      <c r="G768" s="86"/>
      <c r="H768" s="86"/>
      <c r="I768" s="86"/>
      <c r="J768" s="86"/>
      <c r="K768" s="86"/>
    </row>
    <row r="769" spans="1:11">
      <c r="A769" s="36" t="str">
        <f>ORÇAMENTO!A98</f>
        <v>5.1.3</v>
      </c>
      <c r="B769" s="33" t="str">
        <f>ORÇAMENTO!D98</f>
        <v>Armadura em barra de aço CA-50 (A ou B) fyk = 500 MPa</v>
      </c>
      <c r="C769" s="27"/>
      <c r="D769" s="27"/>
      <c r="E769" s="27"/>
      <c r="F769" s="27"/>
      <c r="G769" s="27"/>
      <c r="H769" s="27"/>
      <c r="I769" s="27"/>
      <c r="J769" s="27"/>
      <c r="K769" s="27"/>
    </row>
    <row r="771" spans="1:11">
      <c r="A771" s="86"/>
      <c r="B771" s="95" t="s">
        <v>8037</v>
      </c>
      <c r="C771" s="86"/>
      <c r="D771" s="86"/>
      <c r="E771" s="86"/>
      <c r="F771" s="86"/>
      <c r="G771" s="86"/>
      <c r="H771" s="86"/>
      <c r="I771" s="86"/>
      <c r="J771" s="86"/>
      <c r="K771" s="86"/>
    </row>
    <row r="772" spans="1:11">
      <c r="A772" s="86"/>
      <c r="B772" s="92" t="s">
        <v>8115</v>
      </c>
      <c r="C772" s="86"/>
      <c r="D772" s="86"/>
      <c r="E772" s="86"/>
      <c r="F772" s="86"/>
      <c r="G772" s="86"/>
      <c r="H772" s="86"/>
      <c r="I772" s="86"/>
      <c r="J772" s="86"/>
      <c r="K772" s="86"/>
    </row>
    <row r="773" spans="1:11">
      <c r="A773" s="86"/>
      <c r="B773" s="86"/>
      <c r="C773" s="86"/>
      <c r="D773" s="86"/>
      <c r="E773" s="86"/>
      <c r="F773" s="86"/>
      <c r="G773" s="86"/>
      <c r="H773" s="86"/>
      <c r="I773" s="86"/>
      <c r="J773" s="86"/>
      <c r="K773" s="86"/>
    </row>
    <row r="774" spans="1:11">
      <c r="A774" s="86"/>
      <c r="B774" s="77" t="s">
        <v>8906</v>
      </c>
      <c r="C774" s="86"/>
      <c r="D774" s="86"/>
      <c r="E774" s="86"/>
      <c r="F774" s="86"/>
      <c r="G774" s="86"/>
      <c r="H774" s="86"/>
      <c r="I774" s="86"/>
      <c r="J774" s="86"/>
      <c r="K774" s="86"/>
    </row>
    <row r="775" spans="1:11">
      <c r="A775" s="86"/>
      <c r="B775" s="86"/>
      <c r="C775" s="87" t="s">
        <v>7992</v>
      </c>
      <c r="D775" s="87" t="s">
        <v>8042</v>
      </c>
      <c r="E775" s="89" t="s">
        <v>8039</v>
      </c>
      <c r="F775" s="87"/>
      <c r="G775" s="86"/>
      <c r="H775" s="86"/>
      <c r="J775" s="86"/>
      <c r="K775" s="86"/>
    </row>
    <row r="776" spans="1:11">
      <c r="A776" s="86"/>
      <c r="B776" s="86" t="s">
        <v>8116</v>
      </c>
      <c r="C776" s="89">
        <f>C750</f>
        <v>3</v>
      </c>
      <c r="D776" s="87">
        <v>4</v>
      </c>
      <c r="E776" s="89">
        <f>F742</f>
        <v>11</v>
      </c>
      <c r="F776" s="87" t="s">
        <v>7938</v>
      </c>
      <c r="G776" s="96">
        <f>C776*D776*E776</f>
        <v>132</v>
      </c>
      <c r="H776" s="86" t="s">
        <v>7998</v>
      </c>
      <c r="J776" s="86"/>
      <c r="K776" s="86"/>
    </row>
    <row r="777" spans="1:11">
      <c r="A777" s="86"/>
      <c r="B777" s="86"/>
      <c r="C777" s="89"/>
      <c r="D777" s="87"/>
      <c r="E777" s="89" t="s">
        <v>13</v>
      </c>
      <c r="F777" s="87" t="s">
        <v>7938</v>
      </c>
      <c r="G777" s="96">
        <f>SUM(G776:G776)</f>
        <v>132</v>
      </c>
      <c r="H777" s="86" t="s">
        <v>7998</v>
      </c>
      <c r="I777" s="86"/>
      <c r="J777" s="86"/>
      <c r="K777" s="86"/>
    </row>
    <row r="778" spans="1:11">
      <c r="A778" s="86"/>
      <c r="B778" s="86"/>
      <c r="C778" s="89"/>
      <c r="D778" s="87"/>
      <c r="E778" s="89"/>
      <c r="F778" s="89"/>
      <c r="G778" s="87"/>
      <c r="H778" s="96"/>
      <c r="I778" s="86"/>
      <c r="J778" s="86"/>
      <c r="K778" s="86"/>
    </row>
    <row r="779" spans="1:11">
      <c r="A779" s="86"/>
      <c r="B779" s="86"/>
      <c r="C779" s="89" t="s">
        <v>8117</v>
      </c>
      <c r="D779" s="87"/>
      <c r="E779" s="89" t="s">
        <v>8028</v>
      </c>
      <c r="F779" s="89"/>
      <c r="G779" s="87"/>
      <c r="H779" s="96"/>
      <c r="I779" s="86"/>
      <c r="J779" s="86"/>
      <c r="K779" s="86"/>
    </row>
    <row r="780" spans="1:11">
      <c r="A780" s="86"/>
      <c r="B780" s="98" t="s">
        <v>8060</v>
      </c>
      <c r="C780" s="89">
        <f>G777</f>
        <v>132</v>
      </c>
      <c r="D780" s="87" t="s">
        <v>7940</v>
      </c>
      <c r="E780" s="142">
        <v>0.63</v>
      </c>
      <c r="F780" s="87" t="s">
        <v>7938</v>
      </c>
      <c r="G780" s="96">
        <f>ROUND(C780*E780,2)</f>
        <v>83.16</v>
      </c>
      <c r="H780" s="86" t="s">
        <v>8029</v>
      </c>
      <c r="I780" s="86"/>
      <c r="J780" s="86"/>
      <c r="K780" s="86"/>
    </row>
    <row r="781" spans="1:11">
      <c r="A781" s="86"/>
      <c r="B781" s="86"/>
      <c r="C781" s="89"/>
      <c r="D781" s="87"/>
      <c r="E781" s="89"/>
      <c r="F781" s="89"/>
      <c r="G781" s="87"/>
      <c r="H781" s="96"/>
      <c r="I781" s="86"/>
      <c r="J781" s="86"/>
      <c r="K781" s="86"/>
    </row>
    <row r="782" spans="1:11">
      <c r="A782" s="86"/>
      <c r="B782" s="77" t="s">
        <v>8907</v>
      </c>
      <c r="C782" s="86"/>
      <c r="D782" s="86"/>
      <c r="E782" s="86"/>
      <c r="F782" s="86"/>
      <c r="G782" s="86"/>
      <c r="H782" s="86"/>
      <c r="I782" s="86"/>
      <c r="J782" s="86"/>
      <c r="K782" s="86"/>
    </row>
    <row r="783" spans="1:11">
      <c r="A783" s="86"/>
      <c r="B783" s="86"/>
      <c r="C783" s="87" t="s">
        <v>7992</v>
      </c>
      <c r="D783" s="87" t="s">
        <v>8042</v>
      </c>
      <c r="E783" s="89" t="s">
        <v>8039</v>
      </c>
      <c r="F783" s="87"/>
      <c r="G783" s="86"/>
      <c r="H783" s="86"/>
      <c r="I783" s="86"/>
      <c r="J783" s="86"/>
      <c r="K783" s="86"/>
    </row>
    <row r="784" spans="1:11">
      <c r="A784" s="86"/>
      <c r="B784" s="86" t="s">
        <v>8116</v>
      </c>
      <c r="C784" s="89">
        <f>D743</f>
        <v>3.7</v>
      </c>
      <c r="D784" s="87">
        <v>4</v>
      </c>
      <c r="E784" s="89">
        <f>F743</f>
        <v>3</v>
      </c>
      <c r="F784" s="87" t="s">
        <v>7938</v>
      </c>
      <c r="G784" s="96">
        <f>C784*D784*E784</f>
        <v>44.400000000000006</v>
      </c>
      <c r="H784" s="86" t="s">
        <v>7998</v>
      </c>
      <c r="I784" s="86"/>
      <c r="J784" s="86"/>
      <c r="K784" s="86"/>
    </row>
    <row r="785" spans="1:11">
      <c r="A785" s="86"/>
      <c r="B785" s="86"/>
      <c r="C785" s="89"/>
      <c r="D785" s="87"/>
      <c r="E785" s="89" t="s">
        <v>13</v>
      </c>
      <c r="F785" s="87" t="s">
        <v>7938</v>
      </c>
      <c r="G785" s="96">
        <f>SUM(G784:G784)</f>
        <v>44.400000000000006</v>
      </c>
      <c r="H785" s="86" t="s">
        <v>7998</v>
      </c>
      <c r="I785" s="86"/>
      <c r="J785" s="86"/>
      <c r="K785" s="86"/>
    </row>
    <row r="786" spans="1:11">
      <c r="A786" s="86"/>
      <c r="B786" s="86"/>
      <c r="C786" s="89"/>
      <c r="D786" s="87"/>
      <c r="E786" s="89"/>
      <c r="F786" s="89"/>
      <c r="G786" s="87"/>
      <c r="H786" s="96"/>
      <c r="I786" s="86"/>
      <c r="J786" s="86"/>
      <c r="K786" s="86"/>
    </row>
    <row r="787" spans="1:11">
      <c r="A787" s="86"/>
      <c r="B787" s="86"/>
      <c r="C787" s="89" t="s">
        <v>8117</v>
      </c>
      <c r="D787" s="87"/>
      <c r="E787" s="89" t="s">
        <v>8028</v>
      </c>
      <c r="F787" s="89"/>
      <c r="G787" s="87"/>
      <c r="H787" s="96"/>
      <c r="I787" s="86"/>
      <c r="J787" s="86"/>
      <c r="K787" s="86"/>
    </row>
    <row r="788" spans="1:11">
      <c r="A788" s="86"/>
      <c r="B788" s="98" t="s">
        <v>8060</v>
      </c>
      <c r="C788" s="89">
        <f>G785</f>
        <v>44.400000000000006</v>
      </c>
      <c r="D788" s="87" t="s">
        <v>7940</v>
      </c>
      <c r="E788" s="142">
        <v>0.63</v>
      </c>
      <c r="F788" s="87" t="s">
        <v>7938</v>
      </c>
      <c r="G788" s="96">
        <f>ROUND(C788*E788,2)</f>
        <v>27.97</v>
      </c>
      <c r="H788" s="86" t="s">
        <v>8029</v>
      </c>
      <c r="I788" s="86"/>
      <c r="J788" s="86"/>
      <c r="K788" s="86"/>
    </row>
    <row r="789" spans="1:11">
      <c r="A789" s="86"/>
      <c r="B789" s="77"/>
      <c r="C789" s="87"/>
      <c r="D789" s="86"/>
      <c r="E789" s="86"/>
      <c r="F789" s="86"/>
      <c r="G789" s="87"/>
      <c r="H789" s="86"/>
      <c r="I789" s="87"/>
      <c r="J789" s="86"/>
      <c r="K789" s="86"/>
    </row>
    <row r="790" spans="1:11">
      <c r="A790" s="86"/>
      <c r="B790" s="87"/>
      <c r="C790" s="87"/>
      <c r="D790" s="86"/>
      <c r="E790" s="86"/>
      <c r="F790" s="86"/>
      <c r="G790" s="86"/>
      <c r="H790" s="86"/>
      <c r="I790" s="87"/>
      <c r="J790" s="86"/>
      <c r="K790" s="86"/>
    </row>
    <row r="791" spans="1:11">
      <c r="A791" s="86"/>
      <c r="B791" s="98" t="s">
        <v>8908</v>
      </c>
      <c r="C791" s="89">
        <f>G780</f>
        <v>83.16</v>
      </c>
      <c r="D791" s="87" t="s">
        <v>7996</v>
      </c>
      <c r="E791" s="89">
        <f>G788</f>
        <v>27.97</v>
      </c>
      <c r="F791" s="87" t="s">
        <v>7938</v>
      </c>
      <c r="G791" s="91">
        <f>C791+E791</f>
        <v>111.13</v>
      </c>
      <c r="H791" s="86" t="s">
        <v>8029</v>
      </c>
      <c r="I791" s="86"/>
      <c r="J791" s="86"/>
      <c r="K791" s="86"/>
    </row>
    <row r="792" spans="1:11">
      <c r="A792" s="86"/>
      <c r="B792" s="86"/>
      <c r="C792" s="89"/>
      <c r="D792" s="87"/>
      <c r="E792" s="89"/>
      <c r="F792" s="89"/>
      <c r="G792" s="87"/>
      <c r="H792" s="96"/>
      <c r="I792" s="86"/>
      <c r="J792" s="86"/>
      <c r="K792" s="86"/>
    </row>
    <row r="793" spans="1:11">
      <c r="A793" s="86"/>
      <c r="B793" s="86"/>
      <c r="C793" s="91"/>
      <c r="D793" s="86"/>
      <c r="E793" s="91"/>
      <c r="F793" s="86"/>
      <c r="G793" s="86"/>
      <c r="H793" s="92"/>
      <c r="I793" s="93" t="s">
        <v>7942</v>
      </c>
      <c r="J793" s="94">
        <f>G791</f>
        <v>111.13</v>
      </c>
      <c r="K793" s="94" t="str">
        <f>H791</f>
        <v>kg</v>
      </c>
    </row>
    <row r="794" spans="1:11">
      <c r="A794" s="86"/>
      <c r="B794" s="86"/>
      <c r="C794" s="86"/>
      <c r="D794" s="86"/>
      <c r="E794" s="86"/>
      <c r="F794" s="86"/>
      <c r="G794" s="86"/>
      <c r="H794" s="86"/>
      <c r="I794" s="86"/>
      <c r="J794" s="86"/>
      <c r="K794" s="86"/>
    </row>
    <row r="795" spans="1:11">
      <c r="A795" s="36" t="str">
        <f>ORÇAMENTO!A99</f>
        <v>5.1.4</v>
      </c>
      <c r="B795" s="33" t="str">
        <f>ORÇAMENTO!D99</f>
        <v>Armadura em barra de aço CA-60 (A ou B) fyk = 600 MPa</v>
      </c>
      <c r="C795" s="27"/>
      <c r="D795" s="27"/>
      <c r="E795" s="27"/>
      <c r="F795" s="27"/>
      <c r="G795" s="27"/>
      <c r="H795" s="27"/>
      <c r="I795" s="27"/>
      <c r="J795" s="27"/>
      <c r="K795" s="27"/>
    </row>
    <row r="797" spans="1:11">
      <c r="A797" s="86"/>
      <c r="B797" s="92" t="s">
        <v>8043</v>
      </c>
      <c r="C797" s="86"/>
      <c r="D797" s="86"/>
      <c r="E797" s="86"/>
      <c r="F797" s="97"/>
      <c r="G797" s="86"/>
      <c r="H797" s="86"/>
      <c r="I797" s="86"/>
      <c r="J797" s="86"/>
      <c r="K797" s="86"/>
    </row>
    <row r="798" spans="1:11">
      <c r="A798" s="86"/>
      <c r="B798" s="86"/>
      <c r="C798" s="86"/>
      <c r="D798" s="86"/>
      <c r="E798" s="86"/>
      <c r="F798" s="97"/>
      <c r="G798" s="86"/>
      <c r="H798" s="86"/>
      <c r="I798" s="86"/>
      <c r="J798" s="86"/>
      <c r="K798" s="86"/>
    </row>
    <row r="799" spans="1:11">
      <c r="A799" s="86"/>
      <c r="B799" s="77" t="s">
        <v>8906</v>
      </c>
      <c r="C799" s="86"/>
      <c r="D799" s="86"/>
      <c r="E799" s="86"/>
      <c r="F799" s="97"/>
      <c r="G799" s="86"/>
      <c r="H799" s="86"/>
      <c r="I799" s="86"/>
      <c r="J799" s="86"/>
      <c r="K799" s="86"/>
    </row>
    <row r="800" spans="1:11">
      <c r="A800" s="86"/>
      <c r="B800" s="86"/>
      <c r="C800" s="86"/>
      <c r="D800" s="86" t="s">
        <v>8120</v>
      </c>
      <c r="E800" s="88" t="s">
        <v>8044</v>
      </c>
      <c r="F800" s="86"/>
      <c r="G800" s="87" t="s">
        <v>8045</v>
      </c>
      <c r="H800" s="97"/>
      <c r="I800" s="87" t="s">
        <v>8046</v>
      </c>
      <c r="J800" s="86"/>
      <c r="K800" s="86"/>
    </row>
    <row r="801" spans="1:11">
      <c r="A801" s="86"/>
      <c r="B801" s="98" t="s">
        <v>8047</v>
      </c>
      <c r="C801" s="91">
        <v>2</v>
      </c>
      <c r="D801" s="98" t="s">
        <v>8048</v>
      </c>
      <c r="E801" s="89">
        <f>E750-0.025*2</f>
        <v>9.0000000000000011E-2</v>
      </c>
      <c r="F801" s="89" t="s">
        <v>7996</v>
      </c>
      <c r="G801" s="89">
        <f>G750-0.025*2</f>
        <v>0.25</v>
      </c>
      <c r="H801" s="99" t="s">
        <v>8049</v>
      </c>
      <c r="I801" s="89">
        <v>0.1</v>
      </c>
      <c r="J801" s="87" t="s">
        <v>7938</v>
      </c>
      <c r="K801" s="99">
        <f>C801*(E801+G801)+I801</f>
        <v>0.78</v>
      </c>
    </row>
    <row r="802" spans="1:11">
      <c r="A802" s="86"/>
      <c r="B802" s="86"/>
      <c r="C802" s="89"/>
      <c r="D802" s="89"/>
      <c r="E802" s="89"/>
      <c r="F802" s="89"/>
      <c r="G802" s="97"/>
      <c r="H802" s="86"/>
      <c r="I802" s="86"/>
      <c r="J802" s="86"/>
      <c r="K802" s="86"/>
    </row>
    <row r="803" spans="1:11">
      <c r="A803" s="86"/>
      <c r="B803" s="86"/>
      <c r="C803" s="89" t="s">
        <v>7993</v>
      </c>
      <c r="D803" s="89" t="s">
        <v>8039</v>
      </c>
      <c r="E803" s="89" t="s">
        <v>8119</v>
      </c>
      <c r="F803" s="89"/>
      <c r="G803" s="97"/>
      <c r="H803" s="86"/>
      <c r="I803" s="86"/>
      <c r="J803" s="86"/>
      <c r="K803" s="86"/>
    </row>
    <row r="804" spans="1:11">
      <c r="A804" s="86"/>
      <c r="B804" s="98" t="s">
        <v>8118</v>
      </c>
      <c r="C804" s="89">
        <f>C776</f>
        <v>3</v>
      </c>
      <c r="D804" s="89">
        <f>C751</f>
        <v>11</v>
      </c>
      <c r="E804" s="89">
        <v>0.15</v>
      </c>
      <c r="F804" s="87" t="s">
        <v>7938</v>
      </c>
      <c r="G804" s="91">
        <f>ROUND(C804*D804/E804,0)</f>
        <v>220</v>
      </c>
      <c r="H804" s="86" t="s">
        <v>8052</v>
      </c>
      <c r="K804" s="86"/>
    </row>
    <row r="805" spans="1:11">
      <c r="A805" s="86"/>
      <c r="B805" s="98"/>
      <c r="C805" s="89"/>
      <c r="D805" s="89"/>
      <c r="E805" s="89"/>
      <c r="F805" s="89"/>
      <c r="G805" s="100"/>
      <c r="H805" s="87"/>
      <c r="I805" s="101"/>
      <c r="J805" s="86"/>
      <c r="K805" s="86"/>
    </row>
    <row r="806" spans="1:11">
      <c r="A806" s="86"/>
      <c r="B806" s="98"/>
      <c r="C806" s="87" t="s">
        <v>8007</v>
      </c>
      <c r="D806" s="87" t="s">
        <v>7992</v>
      </c>
      <c r="E806" s="102" t="s">
        <v>8028</v>
      </c>
      <c r="F806" s="89"/>
      <c r="G806" s="100"/>
      <c r="H806" s="87"/>
      <c r="I806" s="101"/>
      <c r="J806" s="86"/>
      <c r="K806" s="86"/>
    </row>
    <row r="807" spans="1:11">
      <c r="A807" s="86"/>
      <c r="B807" s="98" t="s">
        <v>8053</v>
      </c>
      <c r="C807" s="30">
        <f>G804</f>
        <v>220</v>
      </c>
      <c r="D807" s="89">
        <f>K801</f>
        <v>0.78</v>
      </c>
      <c r="E807" s="142">
        <v>0.16</v>
      </c>
      <c r="F807" s="87" t="s">
        <v>7938</v>
      </c>
      <c r="G807" s="91">
        <f>ROUND(C807*D807*E807,2)</f>
        <v>27.46</v>
      </c>
      <c r="H807" s="86" t="s">
        <v>8029</v>
      </c>
      <c r="I807" s="101"/>
      <c r="J807" s="86"/>
      <c r="K807" s="86"/>
    </row>
    <row r="808" spans="1:11">
      <c r="A808" s="86"/>
      <c r="B808" s="98"/>
      <c r="C808" s="30"/>
      <c r="D808" s="89"/>
      <c r="E808" s="142"/>
      <c r="F808" s="87"/>
      <c r="G808" s="91"/>
      <c r="H808" s="86"/>
      <c r="I808" s="101"/>
      <c r="J808" s="86"/>
      <c r="K808" s="86"/>
    </row>
    <row r="809" spans="1:11">
      <c r="A809" s="86"/>
      <c r="B809" s="86"/>
      <c r="C809" s="86"/>
      <c r="D809" s="86"/>
      <c r="E809" s="86"/>
      <c r="F809" s="97"/>
      <c r="G809" s="86"/>
      <c r="H809" s="86"/>
      <c r="I809" s="86"/>
      <c r="J809" s="86"/>
      <c r="K809" s="86"/>
    </row>
    <row r="810" spans="1:11">
      <c r="A810" s="86"/>
      <c r="B810" s="77" t="s">
        <v>8907</v>
      </c>
      <c r="C810" s="86"/>
      <c r="D810" s="86"/>
      <c r="E810" s="86"/>
      <c r="F810" s="97"/>
      <c r="G810" s="86"/>
      <c r="H810" s="86"/>
      <c r="I810" s="86"/>
      <c r="J810" s="86"/>
      <c r="K810" s="86"/>
    </row>
    <row r="811" spans="1:11">
      <c r="A811" s="86"/>
      <c r="B811" s="86"/>
      <c r="C811" s="86"/>
      <c r="D811" s="86" t="s">
        <v>8120</v>
      </c>
      <c r="E811" s="88" t="s">
        <v>8044</v>
      </c>
      <c r="F811" s="86"/>
      <c r="G811" s="87" t="s">
        <v>8045</v>
      </c>
      <c r="H811" s="97"/>
      <c r="I811" s="87" t="s">
        <v>8046</v>
      </c>
      <c r="J811" s="86"/>
      <c r="K811" s="86"/>
    </row>
    <row r="812" spans="1:11">
      <c r="A812" s="86"/>
      <c r="B812" s="98" t="s">
        <v>8047</v>
      </c>
      <c r="C812" s="91">
        <v>2</v>
      </c>
      <c r="D812" s="98" t="s">
        <v>8048</v>
      </c>
      <c r="E812" s="89">
        <f>E755-0.025*2</f>
        <v>9.0000000000000011E-2</v>
      </c>
      <c r="F812" s="89" t="s">
        <v>7996</v>
      </c>
      <c r="G812" s="89">
        <f>G755-0.025*2</f>
        <v>0.25</v>
      </c>
      <c r="H812" s="99" t="s">
        <v>8049</v>
      </c>
      <c r="I812" s="89">
        <v>0.1</v>
      </c>
      <c r="J812" s="87" t="s">
        <v>7938</v>
      </c>
      <c r="K812" s="99">
        <f>C812*(E812+G812)+I812</f>
        <v>0.78</v>
      </c>
    </row>
    <row r="813" spans="1:11">
      <c r="A813" s="86"/>
      <c r="B813" s="86"/>
      <c r="C813" s="89"/>
      <c r="D813" s="89"/>
      <c r="E813" s="89"/>
      <c r="F813" s="89"/>
      <c r="G813" s="97"/>
      <c r="H813" s="86"/>
      <c r="I813" s="86"/>
      <c r="J813" s="86"/>
      <c r="K813" s="86"/>
    </row>
    <row r="814" spans="1:11">
      <c r="A814" s="86"/>
      <c r="B814" s="86"/>
      <c r="C814" s="89" t="s">
        <v>7993</v>
      </c>
      <c r="D814" s="89" t="s">
        <v>8039</v>
      </c>
      <c r="E814" s="89" t="s">
        <v>8119</v>
      </c>
      <c r="F814" s="89"/>
      <c r="G814" s="97"/>
      <c r="H814" s="86"/>
      <c r="I814" s="86"/>
      <c r="J814" s="86"/>
      <c r="K814" s="86"/>
    </row>
    <row r="815" spans="1:11">
      <c r="A815" s="86"/>
      <c r="B815" s="98" t="s">
        <v>8118</v>
      </c>
      <c r="C815" s="89">
        <f>C784</f>
        <v>3.7</v>
      </c>
      <c r="D815" s="89">
        <f>E784</f>
        <v>3</v>
      </c>
      <c r="E815" s="89">
        <v>0.15</v>
      </c>
      <c r="F815" s="87" t="s">
        <v>7938</v>
      </c>
      <c r="G815" s="91">
        <f>ROUND(C815*D815/E815,0)</f>
        <v>74</v>
      </c>
      <c r="H815" s="86" t="s">
        <v>8052</v>
      </c>
      <c r="K815" s="86"/>
    </row>
    <row r="816" spans="1:11">
      <c r="A816" s="86"/>
      <c r="B816" s="98"/>
      <c r="C816" s="89"/>
      <c r="D816" s="89"/>
      <c r="E816" s="89"/>
      <c r="F816" s="89"/>
      <c r="G816" s="100"/>
      <c r="H816" s="87"/>
      <c r="I816" s="101"/>
      <c r="J816" s="86"/>
      <c r="K816" s="86"/>
    </row>
    <row r="817" spans="1:11">
      <c r="A817" s="86"/>
      <c r="B817" s="98"/>
      <c r="C817" s="87" t="s">
        <v>8007</v>
      </c>
      <c r="D817" s="87" t="s">
        <v>7992</v>
      </c>
      <c r="E817" s="102" t="s">
        <v>8028</v>
      </c>
      <c r="F817" s="89"/>
      <c r="G817" s="100"/>
      <c r="H817" s="87"/>
      <c r="I817" s="101"/>
      <c r="J817" s="86"/>
      <c r="K817" s="86"/>
    </row>
    <row r="818" spans="1:11">
      <c r="A818" s="86"/>
      <c r="B818" s="98" t="s">
        <v>8053</v>
      </c>
      <c r="C818" s="30">
        <f>G815</f>
        <v>74</v>
      </c>
      <c r="D818" s="89">
        <f>K812</f>
        <v>0.78</v>
      </c>
      <c r="E818" s="142">
        <v>0.16</v>
      </c>
      <c r="F818" s="87" t="s">
        <v>7938</v>
      </c>
      <c r="G818" s="91">
        <f>ROUND(C818*D818*E818,2)</f>
        <v>9.24</v>
      </c>
      <c r="H818" s="86" t="s">
        <v>8029</v>
      </c>
      <c r="I818" s="101"/>
      <c r="J818" s="86"/>
      <c r="K818" s="86"/>
    </row>
    <row r="819" spans="1:11">
      <c r="A819" s="86"/>
      <c r="B819" s="87"/>
      <c r="C819" s="87"/>
      <c r="D819" s="86"/>
      <c r="E819" s="86"/>
      <c r="F819" s="86"/>
      <c r="G819" s="86"/>
      <c r="H819" s="86"/>
      <c r="I819" s="87"/>
      <c r="J819" s="86"/>
      <c r="K819" s="86"/>
    </row>
    <row r="820" spans="1:11">
      <c r="A820" s="86"/>
      <c r="B820" s="98" t="s">
        <v>8908</v>
      </c>
      <c r="C820" s="89">
        <f>G807</f>
        <v>27.46</v>
      </c>
      <c r="D820" s="87" t="s">
        <v>7996</v>
      </c>
      <c r="E820" s="89">
        <f>G818</f>
        <v>9.24</v>
      </c>
      <c r="F820" s="87" t="s">
        <v>7938</v>
      </c>
      <c r="G820" s="91">
        <f>C820+E820</f>
        <v>36.700000000000003</v>
      </c>
      <c r="H820" s="86" t="s">
        <v>8029</v>
      </c>
      <c r="I820" s="86"/>
      <c r="J820" s="86"/>
      <c r="K820" s="86"/>
    </row>
    <row r="821" spans="1:11">
      <c r="A821" s="86"/>
      <c r="B821" s="86"/>
      <c r="C821" s="89"/>
      <c r="D821" s="87"/>
      <c r="E821" s="89"/>
      <c r="F821" s="89"/>
      <c r="G821" s="87"/>
      <c r="H821" s="96"/>
      <c r="I821" s="86"/>
      <c r="J821" s="86"/>
      <c r="K821" s="86"/>
    </row>
    <row r="822" spans="1:11">
      <c r="A822" s="86"/>
      <c r="B822" s="98"/>
      <c r="C822" s="30"/>
      <c r="D822" s="89"/>
      <c r="E822" s="142"/>
      <c r="F822" s="87"/>
      <c r="G822" s="91"/>
      <c r="H822" s="86"/>
      <c r="I822" s="101"/>
      <c r="J822" s="86"/>
      <c r="K822" s="86"/>
    </row>
    <row r="823" spans="1:11">
      <c r="A823" s="86"/>
      <c r="B823" s="86"/>
      <c r="C823" s="91"/>
      <c r="D823" s="87"/>
      <c r="E823" s="91"/>
      <c r="F823" s="87"/>
      <c r="G823" s="91"/>
      <c r="H823" s="86"/>
      <c r="I823" s="91"/>
      <c r="J823" s="86"/>
      <c r="K823" s="86"/>
    </row>
    <row r="824" spans="1:11">
      <c r="A824" s="86"/>
      <c r="B824" s="86"/>
      <c r="C824" s="91"/>
      <c r="D824" s="91"/>
      <c r="E824" s="86"/>
      <c r="F824" s="86"/>
      <c r="G824" s="86"/>
      <c r="H824" s="92"/>
      <c r="I824" s="93" t="s">
        <v>7942</v>
      </c>
      <c r="J824" s="103">
        <f>G820</f>
        <v>36.700000000000003</v>
      </c>
      <c r="K824" s="103" t="str">
        <f>H820</f>
        <v>kg</v>
      </c>
    </row>
    <row r="825" spans="1:11">
      <c r="A825" s="86"/>
      <c r="B825" s="86"/>
      <c r="C825" s="91"/>
      <c r="D825" s="91"/>
      <c r="E825" s="86"/>
      <c r="F825" s="86"/>
      <c r="G825" s="86"/>
      <c r="H825" s="86"/>
      <c r="I825" s="86"/>
      <c r="J825" s="86"/>
      <c r="K825" s="86"/>
    </row>
    <row r="826" spans="1:11">
      <c r="A826" s="36" t="str">
        <f>ORÇAMENTO!A100</f>
        <v>5.1.5</v>
      </c>
      <c r="B826" s="33" t="str">
        <f>ORÇAMENTO!D100</f>
        <v>Forma em madeira comum para estrutura</v>
      </c>
      <c r="C826" s="27"/>
      <c r="D826" s="27"/>
      <c r="E826" s="27"/>
      <c r="F826" s="27"/>
      <c r="G826" s="27"/>
      <c r="H826" s="27"/>
      <c r="I826" s="27"/>
      <c r="J826" s="27"/>
      <c r="K826" s="27"/>
    </row>
    <row r="828" spans="1:11">
      <c r="B828" s="77" t="s">
        <v>8906</v>
      </c>
    </row>
    <row r="830" spans="1:11">
      <c r="A830" s="86"/>
      <c r="B830" s="87"/>
      <c r="C830" s="88" t="s">
        <v>7993</v>
      </c>
      <c r="D830" s="86"/>
      <c r="E830" s="89" t="s">
        <v>8510</v>
      </c>
      <c r="F830" s="86"/>
      <c r="G830" s="87" t="s">
        <v>8143</v>
      </c>
      <c r="H830" s="86"/>
      <c r="I830" s="86"/>
      <c r="J830" s="86"/>
      <c r="K830" s="86"/>
    </row>
    <row r="831" spans="1:11">
      <c r="A831" s="86"/>
      <c r="B831" s="87" t="s">
        <v>8086</v>
      </c>
      <c r="C831" s="89">
        <f>C750</f>
        <v>3</v>
      </c>
      <c r="D831" s="87" t="s">
        <v>7940</v>
      </c>
      <c r="E831" s="89">
        <f>E750+G750</f>
        <v>0.44</v>
      </c>
      <c r="F831" s="87" t="s">
        <v>7940</v>
      </c>
      <c r="G831" s="87">
        <v>2</v>
      </c>
      <c r="H831" s="87" t="s">
        <v>7938</v>
      </c>
      <c r="I831" s="91">
        <f>ROUND(C831*E831*G831,2)</f>
        <v>2.64</v>
      </c>
      <c r="J831" s="86" t="s">
        <v>7941</v>
      </c>
      <c r="K831" s="86"/>
    </row>
    <row r="832" spans="1:11">
      <c r="A832" s="86"/>
      <c r="B832" s="87"/>
      <c r="C832" s="89"/>
      <c r="D832" s="87"/>
      <c r="E832" s="89"/>
      <c r="F832" s="478" t="s">
        <v>8055</v>
      </c>
      <c r="G832" s="478"/>
      <c r="H832" s="87" t="s">
        <v>7938</v>
      </c>
      <c r="I832" s="91">
        <f>SUM(I831:I831)</f>
        <v>2.64</v>
      </c>
      <c r="J832" s="86" t="s">
        <v>7941</v>
      </c>
      <c r="K832" s="86"/>
    </row>
    <row r="833" spans="1:11">
      <c r="A833" s="86"/>
      <c r="B833" s="87"/>
      <c r="C833" s="89"/>
      <c r="D833" s="87"/>
      <c r="E833" s="89"/>
      <c r="F833" s="87"/>
      <c r="G833" s="87"/>
      <c r="H833" s="87"/>
      <c r="I833" s="91"/>
      <c r="J833" s="86"/>
      <c r="K833" s="86"/>
    </row>
    <row r="834" spans="1:11">
      <c r="A834" s="86"/>
      <c r="B834" s="87"/>
      <c r="C834" s="89" t="s">
        <v>8039</v>
      </c>
      <c r="D834" s="87"/>
      <c r="E834" s="89" t="s">
        <v>7939</v>
      </c>
      <c r="F834" s="87"/>
      <c r="G834" s="87"/>
      <c r="H834" s="87"/>
      <c r="I834" s="91"/>
      <c r="J834" s="86"/>
      <c r="K834" s="86"/>
    </row>
    <row r="835" spans="1:11">
      <c r="A835" s="86"/>
      <c r="B835" s="87" t="s">
        <v>8056</v>
      </c>
      <c r="C835" s="89">
        <f>F742</f>
        <v>11</v>
      </c>
      <c r="D835" s="87" t="s">
        <v>7940</v>
      </c>
      <c r="E835" s="89">
        <f>I832</f>
        <v>2.64</v>
      </c>
      <c r="F835" s="87" t="s">
        <v>7938</v>
      </c>
      <c r="G835" s="89">
        <f>ROUND(C835*E835,2)</f>
        <v>29.04</v>
      </c>
      <c r="H835" s="86" t="s">
        <v>7941</v>
      </c>
      <c r="I835" s="91"/>
      <c r="J835" s="86"/>
      <c r="K835" s="86"/>
    </row>
    <row r="836" spans="1:11">
      <c r="A836" s="86"/>
      <c r="E836" s="89"/>
      <c r="F836" s="87"/>
      <c r="G836" s="87"/>
      <c r="H836" s="87"/>
      <c r="I836" s="91"/>
      <c r="J836" s="86"/>
      <c r="K836" s="86"/>
    </row>
    <row r="837" spans="1:11">
      <c r="B837" s="77" t="s">
        <v>8907</v>
      </c>
    </row>
    <row r="839" spans="1:11">
      <c r="A839" s="86"/>
      <c r="B839" s="87"/>
      <c r="C839" s="88" t="s">
        <v>7993</v>
      </c>
      <c r="D839" s="86"/>
      <c r="E839" s="89" t="s">
        <v>8510</v>
      </c>
      <c r="F839" s="86"/>
      <c r="G839" s="87" t="s">
        <v>8143</v>
      </c>
      <c r="H839" s="86"/>
      <c r="I839" s="86"/>
      <c r="J839" s="86"/>
      <c r="K839" s="86"/>
    </row>
    <row r="840" spans="1:11">
      <c r="A840" s="86"/>
      <c r="B840" s="87" t="s">
        <v>8086</v>
      </c>
      <c r="C840" s="89">
        <f>D743</f>
        <v>3.7</v>
      </c>
      <c r="D840" s="87" t="s">
        <v>7940</v>
      </c>
      <c r="E840" s="89">
        <f>B743+C743</f>
        <v>0.44</v>
      </c>
      <c r="F840" s="87" t="s">
        <v>7940</v>
      </c>
      <c r="G840" s="87">
        <v>2</v>
      </c>
      <c r="H840" s="87" t="s">
        <v>7938</v>
      </c>
      <c r="I840" s="91">
        <f>ROUND(C840*E840*G840,2)</f>
        <v>3.26</v>
      </c>
      <c r="J840" s="86" t="s">
        <v>7941</v>
      </c>
      <c r="K840" s="86"/>
    </row>
    <row r="841" spans="1:11">
      <c r="A841" s="86"/>
      <c r="B841" s="87"/>
      <c r="C841" s="89"/>
      <c r="D841" s="87"/>
      <c r="E841" s="89"/>
      <c r="F841" s="478" t="s">
        <v>8055</v>
      </c>
      <c r="G841" s="478"/>
      <c r="H841" s="87" t="s">
        <v>7938</v>
      </c>
      <c r="I841" s="91">
        <f>SUM(I840:I840)</f>
        <v>3.26</v>
      </c>
      <c r="J841" s="86" t="s">
        <v>7941</v>
      </c>
      <c r="K841" s="86"/>
    </row>
    <row r="842" spans="1:11">
      <c r="A842" s="86"/>
      <c r="B842" s="87"/>
      <c r="C842" s="89"/>
      <c r="D842" s="87"/>
      <c r="E842" s="89"/>
      <c r="F842" s="87"/>
      <c r="G842" s="87"/>
      <c r="H842" s="87"/>
      <c r="I842" s="91"/>
      <c r="J842" s="86"/>
      <c r="K842" s="86"/>
    </row>
    <row r="843" spans="1:11">
      <c r="A843" s="86"/>
      <c r="B843" s="87"/>
      <c r="C843" s="89" t="s">
        <v>8039</v>
      </c>
      <c r="D843" s="87"/>
      <c r="E843" s="89"/>
      <c r="F843" s="87"/>
      <c r="G843" s="87"/>
      <c r="H843" s="87"/>
      <c r="I843" s="91"/>
      <c r="J843" s="86"/>
      <c r="K843" s="86"/>
    </row>
    <row r="844" spans="1:11">
      <c r="A844" s="86"/>
      <c r="B844" s="87" t="s">
        <v>8056</v>
      </c>
      <c r="C844" s="89">
        <f>F743</f>
        <v>3</v>
      </c>
      <c r="D844" s="87" t="s">
        <v>7940</v>
      </c>
      <c r="E844" s="89">
        <f>I841</f>
        <v>3.26</v>
      </c>
      <c r="F844" s="87" t="s">
        <v>7938</v>
      </c>
      <c r="G844" s="104">
        <f>ROUND(C844*E844,2)</f>
        <v>9.7799999999999994</v>
      </c>
      <c r="H844" s="86" t="s">
        <v>7941</v>
      </c>
      <c r="I844" s="91"/>
      <c r="J844" s="86"/>
      <c r="K844" s="86"/>
    </row>
    <row r="845" spans="1:11">
      <c r="A845" s="86"/>
      <c r="B845" s="86"/>
      <c r="C845" s="91"/>
      <c r="D845" s="86"/>
      <c r="E845" s="91"/>
      <c r="F845" s="86"/>
      <c r="G845" s="86"/>
      <c r="H845" s="86"/>
      <c r="I845" s="86"/>
      <c r="J845" s="86"/>
      <c r="K845" s="86"/>
    </row>
    <row r="846" spans="1:11">
      <c r="A846" s="86"/>
      <c r="B846" s="98" t="s">
        <v>8909</v>
      </c>
      <c r="C846" s="89">
        <f>G835</f>
        <v>29.04</v>
      </c>
      <c r="D846" s="87" t="s">
        <v>7996</v>
      </c>
      <c r="E846" s="89">
        <f>G844</f>
        <v>9.7799999999999994</v>
      </c>
      <c r="F846" s="87" t="s">
        <v>7938</v>
      </c>
      <c r="G846" s="91">
        <f>C846+E846</f>
        <v>38.82</v>
      </c>
      <c r="H846" s="86" t="s">
        <v>7941</v>
      </c>
      <c r="I846" s="86"/>
      <c r="J846" s="86"/>
      <c r="K846" s="86"/>
    </row>
    <row r="847" spans="1:11">
      <c r="A847" s="86"/>
      <c r="B847" s="86"/>
      <c r="C847" s="91"/>
      <c r="D847" s="86"/>
      <c r="E847" s="91"/>
      <c r="F847" s="86"/>
      <c r="G847" s="86"/>
      <c r="H847" s="86"/>
      <c r="I847" s="86"/>
      <c r="J847" s="86"/>
      <c r="K847" s="86"/>
    </row>
    <row r="848" spans="1:11">
      <c r="A848" s="86"/>
      <c r="B848" s="87" t="s">
        <v>8057</v>
      </c>
      <c r="C848" s="104">
        <v>3</v>
      </c>
      <c r="D848" s="95" t="s">
        <v>7940</v>
      </c>
      <c r="E848" s="91"/>
      <c r="F848" s="86"/>
      <c r="G848" s="86"/>
      <c r="H848" s="86"/>
      <c r="I848" s="86"/>
      <c r="J848" s="86"/>
      <c r="K848" s="86"/>
    </row>
    <row r="849" spans="1:11">
      <c r="A849" s="86"/>
      <c r="B849" s="86"/>
      <c r="C849" s="91"/>
      <c r="D849" s="86"/>
      <c r="E849" s="91"/>
      <c r="F849" s="86"/>
      <c r="G849" s="86"/>
      <c r="H849" s="86"/>
      <c r="I849" s="86"/>
      <c r="J849" s="86"/>
      <c r="K849" s="86"/>
    </row>
    <row r="850" spans="1:11">
      <c r="A850" s="86"/>
      <c r="B850" s="87" t="s">
        <v>8058</v>
      </c>
      <c r="C850" s="89">
        <f>G846</f>
        <v>38.82</v>
      </c>
      <c r="D850" s="87" t="s">
        <v>8051</v>
      </c>
      <c r="E850" s="89">
        <f>C848</f>
        <v>3</v>
      </c>
      <c r="F850" s="87" t="s">
        <v>7938</v>
      </c>
      <c r="G850" s="91">
        <f>ROUND(C850/E850,2)</f>
        <v>12.94</v>
      </c>
      <c r="H850" s="86" t="s">
        <v>7941</v>
      </c>
      <c r="I850" s="86"/>
      <c r="J850" s="86"/>
      <c r="K850" s="86"/>
    </row>
    <row r="851" spans="1:11">
      <c r="A851" s="86"/>
      <c r="B851" s="86"/>
      <c r="C851" s="91"/>
      <c r="D851" s="86"/>
      <c r="E851" s="91"/>
      <c r="F851" s="86"/>
      <c r="G851" s="86"/>
      <c r="H851" s="86"/>
      <c r="I851" s="86"/>
      <c r="J851" s="86"/>
      <c r="K851" s="86"/>
    </row>
    <row r="852" spans="1:11">
      <c r="A852" s="86"/>
      <c r="B852" s="86"/>
      <c r="C852" s="91"/>
      <c r="D852" s="86"/>
      <c r="E852" s="91"/>
      <c r="F852" s="86"/>
      <c r="G852" s="86"/>
      <c r="H852" s="92"/>
      <c r="I852" s="93" t="s">
        <v>7942</v>
      </c>
      <c r="J852" s="94">
        <f>G850</f>
        <v>12.94</v>
      </c>
      <c r="K852" s="94" t="str">
        <f>H850</f>
        <v>m²</v>
      </c>
    </row>
    <row r="853" spans="1:11">
      <c r="A853" s="86"/>
      <c r="B853" s="86"/>
      <c r="C853" s="91"/>
      <c r="D853" s="91"/>
      <c r="E853" s="86"/>
      <c r="F853" s="86"/>
      <c r="G853" s="86"/>
      <c r="H853" s="86"/>
      <c r="I853" s="86"/>
      <c r="J853" s="86"/>
      <c r="K853" s="86"/>
    </row>
    <row r="854" spans="1:11">
      <c r="A854" s="36" t="str">
        <f>ORÇAMENTO!A101</f>
        <v>5.2</v>
      </c>
      <c r="B854" s="33" t="str">
        <f>ORÇAMENTO!D101</f>
        <v>VIGAS</v>
      </c>
      <c r="C854" s="27"/>
      <c r="D854" s="27"/>
      <c r="E854" s="27"/>
      <c r="F854" s="27"/>
      <c r="G854" s="27"/>
      <c r="H854" s="27"/>
      <c r="I854" s="27"/>
      <c r="J854" s="27"/>
      <c r="K854" s="27"/>
    </row>
    <row r="856" spans="1:11">
      <c r="A856" s="36" t="str">
        <f>ORÇAMENTO!A102</f>
        <v>5.2.1</v>
      </c>
      <c r="B856" s="33" t="str">
        <f>ORÇAMENTO!D102</f>
        <v>Concreto usinado, fck = 25 MPa</v>
      </c>
      <c r="C856" s="27"/>
      <c r="D856" s="27"/>
      <c r="E856" s="27"/>
      <c r="F856" s="27"/>
      <c r="G856" s="27"/>
      <c r="H856" s="27"/>
      <c r="I856" s="27"/>
      <c r="J856" s="27"/>
      <c r="K856" s="27"/>
    </row>
    <row r="858" spans="1:11">
      <c r="A858" s="86"/>
      <c r="B858" s="87"/>
      <c r="C858" s="88" t="s">
        <v>7992</v>
      </c>
      <c r="D858" s="86"/>
      <c r="E858" s="89" t="s">
        <v>7999</v>
      </c>
      <c r="F858" s="86"/>
      <c r="G858" s="89" t="s">
        <v>7993</v>
      </c>
      <c r="H858" s="86"/>
      <c r="I858" s="86"/>
      <c r="J858" s="86"/>
      <c r="K858" s="86"/>
    </row>
    <row r="859" spans="1:11">
      <c r="A859" s="86" t="s">
        <v>8037</v>
      </c>
      <c r="B859" s="87" t="s">
        <v>8083</v>
      </c>
      <c r="C859" s="64">
        <f>D632+D633+D634+D636</f>
        <v>20.200000000000003</v>
      </c>
      <c r="D859" s="87" t="s">
        <v>7940</v>
      </c>
      <c r="E859" s="90">
        <v>0.14000000000000001</v>
      </c>
      <c r="F859" s="87" t="s">
        <v>7940</v>
      </c>
      <c r="G859" s="89">
        <v>0.25</v>
      </c>
      <c r="H859" s="87" t="s">
        <v>7938</v>
      </c>
      <c r="I859" s="91">
        <f>ROUND(C859*E859*G859,2)</f>
        <v>0.71</v>
      </c>
      <c r="J859" s="86" t="s">
        <v>7995</v>
      </c>
      <c r="K859" s="86"/>
    </row>
    <row r="860" spans="1:11">
      <c r="A860" s="86"/>
      <c r="B860" s="87"/>
      <c r="C860" s="87"/>
      <c r="D860" s="86"/>
      <c r="E860" s="86"/>
      <c r="F860" s="86"/>
      <c r="G860" s="86"/>
      <c r="H860" s="86"/>
      <c r="I860" s="87"/>
      <c r="J860" s="86"/>
      <c r="K860" s="86"/>
    </row>
    <row r="861" spans="1:11">
      <c r="A861" s="86"/>
      <c r="B861" s="86"/>
      <c r="C861" s="91"/>
      <c r="D861" s="86"/>
      <c r="E861" s="91"/>
      <c r="F861" s="86"/>
      <c r="G861" s="86"/>
      <c r="H861" s="92"/>
      <c r="I861" s="93" t="s">
        <v>7942</v>
      </c>
      <c r="J861" s="94">
        <f>I859</f>
        <v>0.71</v>
      </c>
      <c r="K861" s="94" t="str">
        <f>J859</f>
        <v>m³</v>
      </c>
    </row>
    <row r="862" spans="1:11">
      <c r="A862" s="86"/>
      <c r="B862" s="86"/>
      <c r="C862" s="86"/>
      <c r="D862" s="86"/>
      <c r="E862" s="86"/>
      <c r="F862" s="86"/>
      <c r="G862" s="86"/>
      <c r="H862" s="86"/>
      <c r="I862" s="86"/>
      <c r="J862" s="86"/>
      <c r="K862" s="86"/>
    </row>
    <row r="863" spans="1:11">
      <c r="A863" s="36" t="str">
        <f>ORÇAMENTO!A103</f>
        <v>5.2.2</v>
      </c>
      <c r="B863" s="33" t="str">
        <f>ORÇAMENTO!D103</f>
        <v>Lançamento, espalhamento e adensamento de concreto ou massa em lastro e/ou enchimento</v>
      </c>
      <c r="C863" s="27"/>
      <c r="D863" s="27"/>
      <c r="E863" s="27"/>
      <c r="F863" s="27"/>
      <c r="G863" s="27"/>
      <c r="H863" s="27"/>
      <c r="I863" s="27"/>
      <c r="J863" s="27"/>
      <c r="K863" s="27"/>
    </row>
    <row r="865" spans="1:11">
      <c r="A865" s="86"/>
      <c r="B865" s="87" t="s">
        <v>8083</v>
      </c>
      <c r="C865" s="91">
        <f>J861</f>
        <v>0.71</v>
      </c>
      <c r="D865" s="86" t="s">
        <v>7995</v>
      </c>
      <c r="E865" s="89"/>
      <c r="F865" s="87"/>
      <c r="G865" s="91"/>
      <c r="H865" s="86"/>
      <c r="I865" s="86"/>
      <c r="J865" s="86"/>
      <c r="K865" s="86"/>
    </row>
    <row r="866" spans="1:11">
      <c r="A866" s="86"/>
      <c r="B866" s="86"/>
      <c r="C866" s="91"/>
      <c r="D866" s="86"/>
      <c r="E866" s="91"/>
      <c r="F866" s="86"/>
      <c r="G866" s="86"/>
      <c r="H866" s="86"/>
      <c r="I866" s="86"/>
      <c r="J866" s="86"/>
      <c r="K866" s="86"/>
    </row>
    <row r="867" spans="1:11">
      <c r="A867" s="86"/>
      <c r="B867" s="86"/>
      <c r="C867" s="91"/>
      <c r="D867" s="86"/>
      <c r="E867" s="91"/>
      <c r="F867" s="86"/>
      <c r="G867" s="86"/>
      <c r="H867" s="92"/>
      <c r="I867" s="93" t="s">
        <v>7942</v>
      </c>
      <c r="J867" s="94">
        <f>C865</f>
        <v>0.71</v>
      </c>
      <c r="K867" s="94" t="str">
        <f>D865</f>
        <v>m³</v>
      </c>
    </row>
    <row r="868" spans="1:11">
      <c r="A868" s="63"/>
      <c r="B868" s="63"/>
      <c r="C868" s="65"/>
      <c r="D868" s="65"/>
      <c r="E868" s="63"/>
      <c r="F868" s="63"/>
      <c r="G868" s="63"/>
      <c r="H868" s="86"/>
      <c r="I868" s="86"/>
      <c r="J868" s="86"/>
      <c r="K868" s="86"/>
    </row>
    <row r="869" spans="1:11">
      <c r="A869" s="36" t="str">
        <f>ORÇAMENTO!A104</f>
        <v>5.2.3</v>
      </c>
      <c r="B869" s="33" t="str">
        <f>ORÇAMENTO!D104</f>
        <v>Armadura em barra de aço CA-50 (A ou B) fyk = 500 MPa</v>
      </c>
      <c r="C869" s="27"/>
      <c r="D869" s="27"/>
      <c r="E869" s="27"/>
      <c r="F869" s="27"/>
      <c r="G869" s="27"/>
      <c r="H869" s="27"/>
      <c r="I869" s="27"/>
      <c r="J869" s="27"/>
      <c r="K869" s="27"/>
    </row>
    <row r="871" spans="1:11">
      <c r="A871" s="86"/>
      <c r="B871" s="95" t="s">
        <v>8037</v>
      </c>
      <c r="C871" s="86"/>
      <c r="D871" s="86"/>
      <c r="E871" s="86"/>
      <c r="F871" s="86"/>
      <c r="G871" s="86"/>
      <c r="H871" s="86"/>
      <c r="I871" s="86"/>
      <c r="J871" s="86"/>
      <c r="K871" s="86"/>
    </row>
    <row r="872" spans="1:11">
      <c r="A872" s="86"/>
      <c r="B872" s="63" t="s">
        <v>8059</v>
      </c>
      <c r="C872" s="63"/>
      <c r="D872" s="63"/>
      <c r="E872" s="63"/>
      <c r="F872" s="63"/>
      <c r="G872" s="63"/>
      <c r="H872" s="63"/>
      <c r="I872" s="63"/>
      <c r="J872" s="86"/>
      <c r="K872" s="86"/>
    </row>
    <row r="873" spans="1:11">
      <c r="A873" s="86"/>
      <c r="B873" s="63"/>
      <c r="C873" s="66" t="s">
        <v>7992</v>
      </c>
      <c r="D873" s="66" t="s">
        <v>8042</v>
      </c>
      <c r="E873" s="66" t="s">
        <v>8028</v>
      </c>
      <c r="F873" s="141"/>
      <c r="G873" s="63"/>
      <c r="H873" s="63"/>
      <c r="I873" s="63"/>
      <c r="J873" s="86"/>
      <c r="K873" s="86"/>
    </row>
    <row r="874" spans="1:11">
      <c r="A874" s="86"/>
      <c r="B874" s="63" t="s">
        <v>8084</v>
      </c>
      <c r="C874" s="64">
        <f>C859</f>
        <v>20.200000000000003</v>
      </c>
      <c r="D874" s="66">
        <v>4</v>
      </c>
      <c r="E874" s="143">
        <v>0.63</v>
      </c>
      <c r="F874" s="66" t="s">
        <v>7938</v>
      </c>
      <c r="G874" s="126">
        <f>ROUND(C874*D874*E874,2)</f>
        <v>50.9</v>
      </c>
      <c r="H874" s="63" t="s">
        <v>8029</v>
      </c>
      <c r="J874" s="86"/>
      <c r="K874" s="86"/>
    </row>
    <row r="875" spans="1:11">
      <c r="A875" s="86"/>
      <c r="B875" s="86"/>
      <c r="C875" s="91"/>
      <c r="D875" s="86"/>
      <c r="E875" s="91"/>
      <c r="F875" s="86"/>
      <c r="G875" s="86"/>
      <c r="H875" s="86"/>
      <c r="I875" s="86"/>
      <c r="J875" s="86"/>
      <c r="K875" s="86"/>
    </row>
    <row r="876" spans="1:11">
      <c r="A876" s="86"/>
      <c r="B876" s="86"/>
      <c r="C876" s="91"/>
      <c r="D876" s="86"/>
      <c r="E876" s="91"/>
      <c r="F876" s="86"/>
      <c r="G876" s="86"/>
      <c r="H876" s="92"/>
      <c r="I876" s="93" t="s">
        <v>7942</v>
      </c>
      <c r="J876" s="94">
        <f>G874</f>
        <v>50.9</v>
      </c>
      <c r="K876" s="94" t="str">
        <f>H874</f>
        <v>kg</v>
      </c>
    </row>
    <row r="877" spans="1:11">
      <c r="A877" s="63"/>
      <c r="B877" s="63"/>
      <c r="C877" s="65"/>
      <c r="D877" s="65"/>
      <c r="E877" s="63"/>
      <c r="F877" s="63"/>
      <c r="G877" s="63"/>
      <c r="H877" s="86"/>
      <c r="I877" s="86"/>
      <c r="J877" s="86"/>
      <c r="K877" s="86"/>
    </row>
    <row r="878" spans="1:11" ht="12.75" customHeight="1">
      <c r="A878" s="36" t="str">
        <f>ORÇAMENTO!A105</f>
        <v>5.2.4</v>
      </c>
      <c r="B878" s="33" t="str">
        <f>ORÇAMENTO!D105</f>
        <v>Armadura em barra de aço CA-60 (A ou B) fyk = 600 MPa</v>
      </c>
      <c r="C878" s="27"/>
      <c r="D878" s="27"/>
      <c r="E878" s="27"/>
      <c r="F878" s="27"/>
      <c r="G878" s="27"/>
      <c r="H878" s="27"/>
      <c r="I878" s="27"/>
      <c r="J878" s="27"/>
      <c r="K878" s="27"/>
    </row>
    <row r="880" spans="1:11">
      <c r="A880" s="63"/>
      <c r="B880" s="63" t="s">
        <v>8043</v>
      </c>
      <c r="C880" s="63"/>
      <c r="D880" s="63"/>
      <c r="E880" s="63"/>
      <c r="F880" s="127"/>
      <c r="G880" s="63"/>
      <c r="H880" s="63"/>
      <c r="I880" s="63"/>
      <c r="J880" s="63"/>
      <c r="K880" s="63"/>
    </row>
    <row r="881" spans="1:11">
      <c r="A881" s="63"/>
      <c r="B881" s="63"/>
      <c r="C881" s="63"/>
      <c r="D881" s="63"/>
      <c r="E881" s="66" t="s">
        <v>8044</v>
      </c>
      <c r="F881" s="63"/>
      <c r="G881" s="66" t="s">
        <v>8045</v>
      </c>
      <c r="H881" s="127"/>
      <c r="I881" s="66" t="s">
        <v>8046</v>
      </c>
      <c r="J881" s="63"/>
      <c r="K881" s="63"/>
    </row>
    <row r="882" spans="1:11">
      <c r="A882" s="63"/>
      <c r="B882" s="63" t="s">
        <v>8047</v>
      </c>
      <c r="C882" s="65">
        <v>2</v>
      </c>
      <c r="D882" s="72" t="s">
        <v>8048</v>
      </c>
      <c r="E882" s="64">
        <f>E859-0.025-0.025</f>
        <v>9.0000000000000024E-2</v>
      </c>
      <c r="F882" s="64" t="s">
        <v>7996</v>
      </c>
      <c r="G882" s="64">
        <f>G859-0.025-0.025</f>
        <v>0.2</v>
      </c>
      <c r="H882" s="125" t="s">
        <v>8049</v>
      </c>
      <c r="I882" s="64">
        <v>0.1</v>
      </c>
      <c r="J882" s="66" t="s">
        <v>7938</v>
      </c>
      <c r="K882" s="125">
        <f>C882*(E882+G882)+I882</f>
        <v>0.68</v>
      </c>
    </row>
    <row r="883" spans="1:11">
      <c r="A883" s="63"/>
      <c r="B883" s="63"/>
      <c r="C883" s="64"/>
      <c r="D883" s="64"/>
      <c r="E883" s="64"/>
      <c r="F883" s="64"/>
      <c r="G883" s="127"/>
      <c r="H883" s="63"/>
      <c r="I883" s="63"/>
      <c r="J883" s="63"/>
      <c r="K883" s="63"/>
    </row>
    <row r="884" spans="1:11">
      <c r="A884" s="63"/>
      <c r="B884" s="63"/>
      <c r="C884" s="64" t="s">
        <v>7992</v>
      </c>
      <c r="D884" s="64"/>
      <c r="E884" s="64" t="s">
        <v>8050</v>
      </c>
      <c r="F884" s="64"/>
      <c r="G884" s="127"/>
      <c r="H884" s="63"/>
      <c r="I884" s="63"/>
      <c r="J884" s="63"/>
      <c r="K884" s="63"/>
    </row>
    <row r="885" spans="1:11">
      <c r="A885" s="63"/>
      <c r="B885" s="72" t="s">
        <v>8085</v>
      </c>
      <c r="C885" s="64">
        <f>C874</f>
        <v>20.200000000000003</v>
      </c>
      <c r="D885" s="64" t="s">
        <v>8051</v>
      </c>
      <c r="E885" s="64">
        <v>0.15</v>
      </c>
      <c r="F885" s="66" t="s">
        <v>7938</v>
      </c>
      <c r="G885" s="128">
        <f>ROUNDUP(C885/E885,0)</f>
        <v>135</v>
      </c>
      <c r="H885" s="63" t="s">
        <v>8052</v>
      </c>
      <c r="K885" s="63"/>
    </row>
    <row r="886" spans="1:11">
      <c r="A886" s="63"/>
      <c r="B886" s="63"/>
      <c r="C886" s="64"/>
      <c r="D886" s="64"/>
      <c r="E886" s="64"/>
      <c r="F886" s="64"/>
      <c r="G886" s="127"/>
      <c r="H886" s="63"/>
      <c r="I886" s="63"/>
      <c r="J886" s="63"/>
      <c r="K886" s="63"/>
    </row>
    <row r="887" spans="1:11">
      <c r="A887" s="63"/>
      <c r="B887" s="63"/>
      <c r="C887" s="66" t="s">
        <v>8007</v>
      </c>
      <c r="D887" s="66" t="s">
        <v>7992</v>
      </c>
      <c r="E887" s="129" t="s">
        <v>8028</v>
      </c>
      <c r="F887" s="66"/>
      <c r="G887" s="63"/>
      <c r="H887" s="63"/>
      <c r="I887" s="63"/>
      <c r="J887" s="86"/>
      <c r="K887" s="86"/>
    </row>
    <row r="888" spans="1:11">
      <c r="A888" s="63"/>
      <c r="B888" s="63" t="s">
        <v>8053</v>
      </c>
      <c r="C888" s="105">
        <f>G885</f>
        <v>135</v>
      </c>
      <c r="D888" s="64">
        <f>K882</f>
        <v>0.68</v>
      </c>
      <c r="E888" s="66">
        <v>0.16</v>
      </c>
      <c r="F888" s="66" t="s">
        <v>7938</v>
      </c>
      <c r="G888" s="130">
        <f>ROUND(E888*D888*C888,2)</f>
        <v>14.69</v>
      </c>
      <c r="H888" s="63" t="s">
        <v>8029</v>
      </c>
      <c r="I888" s="86"/>
      <c r="J888" s="86"/>
      <c r="K888" s="86"/>
    </row>
    <row r="889" spans="1:11">
      <c r="A889" s="63"/>
      <c r="B889" s="63"/>
      <c r="C889" s="65"/>
      <c r="D889" s="66"/>
      <c r="E889" s="65"/>
      <c r="F889" s="66"/>
      <c r="G889" s="65"/>
      <c r="H889" s="63"/>
      <c r="I889" s="65"/>
      <c r="J889" s="63"/>
      <c r="K889" s="63"/>
    </row>
    <row r="890" spans="1:11">
      <c r="A890" s="63"/>
      <c r="B890" s="63"/>
      <c r="C890" s="65"/>
      <c r="D890" s="65"/>
      <c r="E890" s="63"/>
      <c r="F890" s="63"/>
      <c r="G890" s="63"/>
      <c r="H890" s="131"/>
      <c r="I890" s="68" t="s">
        <v>7942</v>
      </c>
      <c r="J890" s="132">
        <f>G888</f>
        <v>14.69</v>
      </c>
      <c r="K890" s="132" t="str">
        <f>H888</f>
        <v>kg</v>
      </c>
    </row>
    <row r="891" spans="1:11">
      <c r="A891" s="63"/>
      <c r="B891" s="63"/>
      <c r="C891" s="65"/>
      <c r="D891" s="65"/>
      <c r="E891" s="63"/>
      <c r="F891" s="63"/>
      <c r="G891" s="63"/>
      <c r="H891" s="86"/>
      <c r="I891" s="86"/>
      <c r="J891" s="86"/>
      <c r="K891" s="86"/>
    </row>
    <row r="892" spans="1:11">
      <c r="A892" s="36" t="str">
        <f>ORÇAMENTO!A106</f>
        <v>5.2.5</v>
      </c>
      <c r="B892" s="33" t="str">
        <f>ORÇAMENTO!D106</f>
        <v>Forma em madeira comum para estrutura</v>
      </c>
      <c r="C892" s="27"/>
      <c r="D892" s="27"/>
      <c r="E892" s="27"/>
      <c r="F892" s="27"/>
      <c r="G892" s="27"/>
      <c r="H892" s="27"/>
      <c r="I892" s="27"/>
      <c r="J892" s="27"/>
      <c r="K892" s="27"/>
    </row>
    <row r="894" spans="1:11">
      <c r="A894" s="86"/>
      <c r="B894" s="87"/>
      <c r="C894" s="88" t="s">
        <v>7992</v>
      </c>
      <c r="D894" s="86"/>
      <c r="E894" s="89" t="s">
        <v>8054</v>
      </c>
      <c r="F894" s="86"/>
      <c r="G894" s="87" t="s">
        <v>8143</v>
      </c>
      <c r="H894" s="86"/>
      <c r="I894" s="86"/>
      <c r="J894" s="86"/>
      <c r="K894" s="86"/>
    </row>
    <row r="895" spans="1:11">
      <c r="A895" s="86"/>
      <c r="B895" s="87" t="s">
        <v>8086</v>
      </c>
      <c r="C895" s="89">
        <f>C859</f>
        <v>20.200000000000003</v>
      </c>
      <c r="D895" s="87" t="s">
        <v>7940</v>
      </c>
      <c r="E895" s="89">
        <f>G859</f>
        <v>0.25</v>
      </c>
      <c r="F895" s="87" t="s">
        <v>7940</v>
      </c>
      <c r="G895" s="87">
        <v>2</v>
      </c>
      <c r="H895" s="87" t="s">
        <v>7938</v>
      </c>
      <c r="I895" s="91">
        <f>ROUND(C895*E895*G895,2)</f>
        <v>10.1</v>
      </c>
      <c r="J895" s="86" t="s">
        <v>7941</v>
      </c>
      <c r="K895" s="86"/>
    </row>
    <row r="896" spans="1:11">
      <c r="A896" s="86"/>
      <c r="B896" s="87" t="s">
        <v>8539</v>
      </c>
      <c r="C896" s="89">
        <f>C895</f>
        <v>20.200000000000003</v>
      </c>
      <c r="D896" s="87" t="s">
        <v>7940</v>
      </c>
      <c r="E896" s="89">
        <f>E859</f>
        <v>0.14000000000000001</v>
      </c>
      <c r="F896" s="87" t="s">
        <v>7940</v>
      </c>
      <c r="G896" s="87">
        <v>1</v>
      </c>
      <c r="H896" s="87" t="s">
        <v>7938</v>
      </c>
      <c r="I896" s="91">
        <f>ROUND(C896*E896*G896,2)</f>
        <v>2.83</v>
      </c>
      <c r="J896" s="86" t="s">
        <v>7941</v>
      </c>
      <c r="K896" s="86"/>
    </row>
    <row r="897" spans="1:11">
      <c r="A897" s="86"/>
      <c r="B897" s="87"/>
      <c r="C897" s="89"/>
      <c r="D897" s="87"/>
      <c r="E897" s="89"/>
      <c r="F897" s="478" t="s">
        <v>8080</v>
      </c>
      <c r="G897" s="478"/>
      <c r="H897" s="87" t="s">
        <v>7938</v>
      </c>
      <c r="I897" s="91">
        <f>SUM(I895:I896)</f>
        <v>12.93</v>
      </c>
      <c r="J897" s="86" t="s">
        <v>7941</v>
      </c>
      <c r="K897" s="86"/>
    </row>
    <row r="898" spans="1:11">
      <c r="A898" s="86"/>
      <c r="B898" s="87" t="s">
        <v>8057</v>
      </c>
      <c r="C898" s="104">
        <v>3</v>
      </c>
      <c r="D898" s="95" t="s">
        <v>7940</v>
      </c>
      <c r="E898" s="89"/>
      <c r="F898" s="87"/>
      <c r="G898" s="87"/>
      <c r="H898" s="87"/>
      <c r="I898" s="91"/>
      <c r="J898" s="86"/>
      <c r="K898" s="86"/>
    </row>
    <row r="899" spans="1:11">
      <c r="A899" s="86"/>
      <c r="B899" s="87"/>
      <c r="C899" s="89"/>
      <c r="D899" s="87"/>
      <c r="E899" s="89"/>
      <c r="F899" s="87"/>
      <c r="G899" s="87"/>
      <c r="H899" s="87"/>
      <c r="I899" s="91"/>
      <c r="J899" s="86"/>
      <c r="K899" s="86"/>
    </row>
    <row r="900" spans="1:11">
      <c r="A900" s="86"/>
      <c r="B900" s="87" t="s">
        <v>8058</v>
      </c>
      <c r="C900" s="89">
        <f>I897</f>
        <v>12.93</v>
      </c>
      <c r="D900" s="87" t="s">
        <v>8051</v>
      </c>
      <c r="E900" s="89">
        <f>C898</f>
        <v>3</v>
      </c>
      <c r="F900" s="87" t="s">
        <v>7938</v>
      </c>
      <c r="G900" s="91">
        <f>ROUND(C900/E900,2)</f>
        <v>4.3099999999999996</v>
      </c>
      <c r="H900" s="86" t="s">
        <v>7941</v>
      </c>
      <c r="I900" s="91"/>
      <c r="J900" s="86"/>
      <c r="K900" s="86"/>
    </row>
    <row r="901" spans="1:11">
      <c r="A901" s="86"/>
      <c r="B901" s="86"/>
      <c r="C901" s="91"/>
      <c r="D901" s="86"/>
      <c r="E901" s="91"/>
      <c r="F901" s="86"/>
      <c r="G901" s="86"/>
      <c r="H901" s="86"/>
      <c r="I901" s="86"/>
      <c r="J901" s="86"/>
      <c r="K901" s="86"/>
    </row>
    <row r="902" spans="1:11">
      <c r="A902" s="86"/>
      <c r="B902" s="86"/>
      <c r="C902" s="91"/>
      <c r="D902" s="86"/>
      <c r="E902" s="91"/>
      <c r="F902" s="86"/>
      <c r="G902" s="86"/>
      <c r="H902" s="92"/>
      <c r="I902" s="93" t="s">
        <v>7942</v>
      </c>
      <c r="J902" s="94">
        <f>G900</f>
        <v>4.3099999999999996</v>
      </c>
      <c r="K902" s="94" t="str">
        <f>H900</f>
        <v>m²</v>
      </c>
    </row>
    <row r="903" spans="1:11">
      <c r="A903" s="63"/>
      <c r="B903" s="63"/>
      <c r="C903" s="65"/>
      <c r="D903" s="65"/>
      <c r="E903" s="63"/>
      <c r="F903" s="63"/>
      <c r="G903" s="63"/>
      <c r="H903" s="86"/>
      <c r="I903" s="86"/>
      <c r="J903" s="86"/>
      <c r="K903" s="86"/>
    </row>
    <row r="904" spans="1:11">
      <c r="A904" s="36" t="str">
        <f>ORÇAMENTO!A107</f>
        <v>5.3</v>
      </c>
      <c r="B904" s="33" t="str">
        <f>ORÇAMENTO!D107</f>
        <v>VIGA METÁLICA</v>
      </c>
      <c r="C904" s="27"/>
      <c r="D904" s="27"/>
      <c r="E904" s="27"/>
      <c r="F904" s="27"/>
      <c r="G904" s="27"/>
      <c r="H904" s="27"/>
      <c r="I904" s="27"/>
      <c r="J904" s="27"/>
      <c r="K904" s="27"/>
    </row>
    <row r="906" spans="1:11">
      <c r="A906" s="36" t="str">
        <f>ORÇAMENTO!A108</f>
        <v>5.3.1</v>
      </c>
      <c r="B906" s="33" t="str">
        <f>ORÇAMENTO!D108</f>
        <v>Fornecimento e montagem de estrutura em aço ASTM-A36, sem pintura</v>
      </c>
      <c r="C906" s="27"/>
      <c r="D906" s="27"/>
      <c r="E906" s="27"/>
      <c r="F906" s="27"/>
      <c r="G906" s="27"/>
      <c r="H906" s="27"/>
      <c r="I906" s="27"/>
      <c r="J906" s="27"/>
      <c r="K906" s="27"/>
    </row>
    <row r="908" spans="1:11">
      <c r="B908" s="31"/>
      <c r="C908" s="28"/>
      <c r="D908" s="45" t="s">
        <v>7997</v>
      </c>
      <c r="E908" s="28"/>
      <c r="F908" s="45" t="s">
        <v>8668</v>
      </c>
      <c r="G908" s="28"/>
      <c r="H908" s="30"/>
    </row>
    <row r="909" spans="1:11">
      <c r="B909" s="28" t="s">
        <v>8910</v>
      </c>
      <c r="C909" s="28" t="s">
        <v>7938</v>
      </c>
      <c r="D909" s="45">
        <v>4.9800000000000004</v>
      </c>
      <c r="E909" s="28" t="s">
        <v>7940</v>
      </c>
      <c r="F909" s="45">
        <v>31.3</v>
      </c>
      <c r="G909" s="28" t="s">
        <v>7938</v>
      </c>
      <c r="H909" s="30">
        <f>ROUND(D909*F909,2)</f>
        <v>155.87</v>
      </c>
      <c r="I909" s="21" t="s">
        <v>593</v>
      </c>
    </row>
    <row r="910" spans="1:11">
      <c r="B910" s="28"/>
      <c r="C910" s="45"/>
      <c r="D910" s="45"/>
      <c r="E910" s="28"/>
      <c r="F910" s="45" t="s">
        <v>13</v>
      </c>
      <c r="G910" s="28" t="s">
        <v>7938</v>
      </c>
      <c r="H910" s="30">
        <f>SUM(H909)</f>
        <v>155.87</v>
      </c>
      <c r="I910" s="21" t="s">
        <v>593</v>
      </c>
    </row>
    <row r="912" spans="1:11">
      <c r="C912" s="30"/>
      <c r="E912" s="30"/>
      <c r="H912" s="68" t="s">
        <v>7942</v>
      </c>
      <c r="I912" s="69" t="s">
        <v>7938</v>
      </c>
      <c r="J912" s="32">
        <f>H910</f>
        <v>155.87</v>
      </c>
      <c r="K912" s="32" t="str">
        <f>I910</f>
        <v>KG</v>
      </c>
    </row>
    <row r="914" spans="1:11">
      <c r="A914" s="36" t="str">
        <f>ORÇAMENTO!A109</f>
        <v>5.3.2</v>
      </c>
      <c r="B914" s="33" t="str">
        <f>ORÇAMENTO!D109</f>
        <v>Pintura com esmalte alquídico em estrutura metálica</v>
      </c>
      <c r="C914" s="27"/>
      <c r="D914" s="27"/>
      <c r="E914" s="27"/>
      <c r="F914" s="27"/>
      <c r="G914" s="27"/>
      <c r="H914" s="27"/>
      <c r="I914" s="27"/>
      <c r="J914" s="27"/>
      <c r="K914" s="27"/>
    </row>
    <row r="916" spans="1:11">
      <c r="B916" s="31"/>
      <c r="D916" s="472" t="s">
        <v>8105</v>
      </c>
      <c r="E916" s="472"/>
      <c r="F916" s="45"/>
      <c r="G916" s="28"/>
      <c r="H916" s="472"/>
      <c r="I916" s="472"/>
    </row>
    <row r="917" spans="1:11">
      <c r="B917" s="28" t="s">
        <v>7951</v>
      </c>
      <c r="C917" s="28" t="s">
        <v>7938</v>
      </c>
      <c r="D917" s="45">
        <f>H910</f>
        <v>155.87</v>
      </c>
      <c r="E917" s="45" t="str">
        <f>I910</f>
        <v>KG</v>
      </c>
      <c r="F917" s="45"/>
      <c r="G917" s="28"/>
      <c r="H917" s="30"/>
    </row>
    <row r="918" spans="1:11">
      <c r="B918" s="28"/>
      <c r="C918" s="45"/>
      <c r="D918" s="45"/>
      <c r="E918" s="28"/>
      <c r="F918" s="45"/>
      <c r="G918" s="28"/>
      <c r="H918" s="30"/>
    </row>
    <row r="919" spans="1:11">
      <c r="C919" s="30"/>
      <c r="E919" s="30"/>
      <c r="H919" s="68" t="s">
        <v>7942</v>
      </c>
      <c r="I919" s="69" t="s">
        <v>7938</v>
      </c>
      <c r="J919" s="32">
        <f>D917</f>
        <v>155.87</v>
      </c>
      <c r="K919" s="32" t="str">
        <f>E917</f>
        <v>KG</v>
      </c>
    </row>
    <row r="921" spans="1:11">
      <c r="A921" s="36" t="str">
        <f>ORÇAMENTO!A110</f>
        <v>5.4</v>
      </c>
      <c r="B921" s="33" t="str">
        <f>ORÇAMENTO!D110</f>
        <v>ESCORAMENTO EM LAJE</v>
      </c>
      <c r="C921" s="27"/>
      <c r="D921" s="27"/>
      <c r="E921" s="27"/>
      <c r="F921" s="27"/>
      <c r="G921" s="27"/>
      <c r="H921" s="27"/>
      <c r="I921" s="27"/>
      <c r="J921" s="27"/>
      <c r="K921" s="27"/>
    </row>
    <row r="923" spans="1:11">
      <c r="A923" s="36" t="str">
        <f>ORÇAMENTO!A111</f>
        <v>5.4.1</v>
      </c>
      <c r="B923" s="33" t="str">
        <f>ORÇAMENTO!D111</f>
        <v>Cimbramento tubular metálico</v>
      </c>
      <c r="C923" s="27"/>
      <c r="D923" s="27"/>
      <c r="E923" s="27"/>
      <c r="F923" s="27"/>
      <c r="G923" s="27"/>
      <c r="H923" s="27"/>
      <c r="I923" s="27"/>
      <c r="J923" s="27"/>
      <c r="K923" s="27"/>
    </row>
    <row r="925" spans="1:11">
      <c r="A925" s="86"/>
      <c r="B925" s="87"/>
      <c r="C925" s="88" t="s">
        <v>7992</v>
      </c>
      <c r="D925" s="86"/>
      <c r="E925" s="89" t="s">
        <v>7999</v>
      </c>
      <c r="F925" s="86"/>
      <c r="G925" s="87" t="s">
        <v>7993</v>
      </c>
      <c r="H925" s="86"/>
      <c r="I925" s="86"/>
      <c r="J925" s="86"/>
      <c r="K925" s="86"/>
    </row>
    <row r="926" spans="1:11">
      <c r="A926" s="86"/>
      <c r="B926" s="87" t="s">
        <v>8865</v>
      </c>
      <c r="C926" s="89">
        <v>4.8</v>
      </c>
      <c r="D926" s="87" t="s">
        <v>7940</v>
      </c>
      <c r="E926" s="89">
        <v>3</v>
      </c>
      <c r="F926" s="87" t="s">
        <v>7940</v>
      </c>
      <c r="G926" s="89">
        <v>3</v>
      </c>
      <c r="H926" s="87" t="s">
        <v>7938</v>
      </c>
      <c r="I926" s="91">
        <f>ROUND(C926*E926*G926,2)</f>
        <v>43.2</v>
      </c>
      <c r="J926" s="86" t="s">
        <v>7995</v>
      </c>
      <c r="K926" s="86"/>
    </row>
    <row r="927" spans="1:11">
      <c r="A927" s="86"/>
      <c r="B927" s="87"/>
      <c r="C927" s="89"/>
      <c r="D927" s="87"/>
      <c r="E927" s="89"/>
      <c r="F927" s="478" t="s">
        <v>8080</v>
      </c>
      <c r="G927" s="478"/>
      <c r="H927" s="87" t="s">
        <v>7938</v>
      </c>
      <c r="I927" s="91">
        <f>SUM(I926:I926)</f>
        <v>43.2</v>
      </c>
      <c r="J927" s="86" t="s">
        <v>7995</v>
      </c>
      <c r="K927" s="86"/>
    </row>
    <row r="928" spans="1:11">
      <c r="A928" s="86"/>
      <c r="B928" s="87"/>
      <c r="C928" s="89" t="s">
        <v>8867</v>
      </c>
      <c r="D928" s="87"/>
      <c r="E928" s="89" t="s">
        <v>8868</v>
      </c>
      <c r="F928" s="87"/>
      <c r="G928" s="87"/>
      <c r="H928" s="87"/>
      <c r="I928" s="91"/>
      <c r="J928" s="86"/>
      <c r="K928" s="86"/>
    </row>
    <row r="929" spans="1:11">
      <c r="A929" s="86"/>
      <c r="B929" s="87" t="s">
        <v>8866</v>
      </c>
      <c r="C929" s="89">
        <f>I927</f>
        <v>43.2</v>
      </c>
      <c r="D929" s="87" t="s">
        <v>7940</v>
      </c>
      <c r="E929" s="100">
        <v>1</v>
      </c>
      <c r="F929" s="87" t="s">
        <v>7938</v>
      </c>
      <c r="G929" s="91">
        <f>ROUND(C929*E929,2)</f>
        <v>43.2</v>
      </c>
      <c r="H929" s="86" t="s">
        <v>8869</v>
      </c>
      <c r="I929" s="91"/>
      <c r="J929" s="86"/>
      <c r="K929" s="86"/>
    </row>
    <row r="930" spans="1:11">
      <c r="A930" s="86"/>
      <c r="B930" s="86"/>
      <c r="C930" s="91"/>
      <c r="D930" s="86"/>
      <c r="E930" s="91"/>
      <c r="F930" s="86"/>
      <c r="G930" s="86"/>
      <c r="H930" s="86"/>
      <c r="I930" s="86"/>
      <c r="J930" s="86"/>
      <c r="K930" s="86"/>
    </row>
    <row r="931" spans="1:11">
      <c r="A931" s="86"/>
      <c r="B931" s="86"/>
      <c r="C931" s="91"/>
      <c r="D931" s="86"/>
      <c r="E931" s="91"/>
      <c r="F931" s="86"/>
      <c r="G931" s="86"/>
      <c r="H931" s="92"/>
      <c r="I931" s="93" t="s">
        <v>7942</v>
      </c>
      <c r="J931" s="94">
        <f>G929</f>
        <v>43.2</v>
      </c>
      <c r="K931" s="94" t="str">
        <f>H929</f>
        <v>m³ x mes</v>
      </c>
    </row>
    <row r="932" spans="1:11">
      <c r="A932" s="63"/>
      <c r="B932" s="63"/>
      <c r="C932" s="65"/>
      <c r="D932" s="65"/>
      <c r="E932" s="63"/>
      <c r="F932" s="63"/>
      <c r="G932" s="63"/>
      <c r="H932" s="86"/>
      <c r="I932" s="86"/>
      <c r="J932" s="86"/>
      <c r="K932" s="86"/>
    </row>
    <row r="933" spans="1:11">
      <c r="A933" s="36" t="str">
        <f>ORÇAMENTO!A112</f>
        <v>5.4.2</v>
      </c>
      <c r="B933" s="33" t="str">
        <f>ORÇAMENTO!D112</f>
        <v>Montagem e desmontagem de cimbramento tubular metálico</v>
      </c>
      <c r="C933" s="27"/>
      <c r="D933" s="27"/>
      <c r="E933" s="27"/>
      <c r="F933" s="27"/>
      <c r="G933" s="27"/>
      <c r="H933" s="27"/>
      <c r="I933" s="27"/>
      <c r="J933" s="27"/>
      <c r="K933" s="27"/>
    </row>
    <row r="935" spans="1:11">
      <c r="A935" s="86"/>
      <c r="B935" s="87"/>
      <c r="C935" s="88" t="s">
        <v>7992</v>
      </c>
      <c r="D935" s="86"/>
      <c r="E935" s="89" t="s">
        <v>7999</v>
      </c>
      <c r="F935" s="86"/>
      <c r="G935" s="87" t="s">
        <v>7993</v>
      </c>
      <c r="H935" s="86"/>
      <c r="I935" s="86"/>
      <c r="J935" s="86"/>
      <c r="K935" s="86"/>
    </row>
    <row r="936" spans="1:11">
      <c r="A936" s="86"/>
      <c r="B936" s="87" t="s">
        <v>8865</v>
      </c>
      <c r="C936" s="89">
        <v>4.8</v>
      </c>
      <c r="D936" s="87" t="s">
        <v>7940</v>
      </c>
      <c r="E936" s="89">
        <v>3</v>
      </c>
      <c r="F936" s="87" t="s">
        <v>7940</v>
      </c>
      <c r="G936" s="89">
        <v>3</v>
      </c>
      <c r="H936" s="87" t="s">
        <v>7938</v>
      </c>
      <c r="I936" s="91">
        <f>ROUND(C936*E936*G936,2)</f>
        <v>43.2</v>
      </c>
      <c r="J936" s="86" t="s">
        <v>7995</v>
      </c>
      <c r="K936" s="86"/>
    </row>
    <row r="937" spans="1:11">
      <c r="A937" s="86"/>
      <c r="B937" s="87"/>
      <c r="C937" s="89"/>
      <c r="D937" s="87"/>
      <c r="E937" s="89"/>
      <c r="F937" s="478" t="s">
        <v>8080</v>
      </c>
      <c r="G937" s="478"/>
      <c r="H937" s="87" t="s">
        <v>7938</v>
      </c>
      <c r="I937" s="91">
        <f>SUM(I936:I936)</f>
        <v>43.2</v>
      </c>
      <c r="J937" s="86" t="s">
        <v>7995</v>
      </c>
      <c r="K937" s="86"/>
    </row>
    <row r="938" spans="1:11">
      <c r="A938" s="86"/>
      <c r="B938" s="86"/>
      <c r="C938" s="91"/>
      <c r="D938" s="86"/>
      <c r="E938" s="91"/>
      <c r="F938" s="86"/>
      <c r="G938" s="86"/>
      <c r="H938" s="86"/>
      <c r="I938" s="86"/>
      <c r="J938" s="86"/>
      <c r="K938" s="86"/>
    </row>
    <row r="939" spans="1:11">
      <c r="A939" s="86"/>
      <c r="B939" s="86"/>
      <c r="C939" s="91"/>
      <c r="D939" s="86"/>
      <c r="E939" s="91"/>
      <c r="F939" s="86"/>
      <c r="G939" s="86"/>
      <c r="H939" s="92"/>
      <c r="I939" s="93" t="s">
        <v>7942</v>
      </c>
      <c r="J939" s="94">
        <f>I937</f>
        <v>43.2</v>
      </c>
      <c r="K939" s="94" t="str">
        <f>J937</f>
        <v>m³</v>
      </c>
    </row>
    <row r="940" spans="1:11" ht="13.5" thickBot="1">
      <c r="A940" s="63"/>
      <c r="B940" s="63"/>
      <c r="C940" s="65"/>
      <c r="D940" s="65"/>
      <c r="E940" s="63"/>
      <c r="F940" s="63"/>
      <c r="G940" s="63"/>
      <c r="H940" s="86"/>
      <c r="I940" s="86"/>
      <c r="J940" s="86"/>
      <c r="K940" s="86"/>
    </row>
    <row r="941" spans="1:11" ht="13.5" thickBot="1">
      <c r="A941" s="24" t="str">
        <f>ORÇAMENTO!A115</f>
        <v>6.0</v>
      </c>
      <c r="B941" s="37" t="str">
        <f>ORÇAMENTO!D115</f>
        <v>ALVENARIA, PAREDES E FECHAMENTOS</v>
      </c>
      <c r="C941" s="25"/>
      <c r="D941" s="25"/>
      <c r="E941" s="25"/>
      <c r="F941" s="25"/>
      <c r="G941" s="25"/>
      <c r="H941" s="25"/>
      <c r="I941" s="25"/>
      <c r="J941" s="25"/>
      <c r="K941" s="26"/>
    </row>
    <row r="943" spans="1:11">
      <c r="A943" s="36" t="str">
        <f>ORÇAMENTO!A116</f>
        <v>6.1</v>
      </c>
      <c r="B943" s="33" t="str">
        <f>ORÇAMENTO!D116</f>
        <v>MURETAS PARA BANCADA E PIA</v>
      </c>
      <c r="C943" s="27"/>
      <c r="D943" s="27"/>
      <c r="E943" s="27"/>
      <c r="F943" s="27"/>
      <c r="G943" s="27"/>
      <c r="H943" s="27"/>
      <c r="I943" s="27"/>
      <c r="J943" s="27"/>
      <c r="K943" s="27"/>
    </row>
    <row r="945" spans="1:11">
      <c r="A945" s="36" t="str">
        <f>ORÇAMENTO!A117</f>
        <v>6.1.1</v>
      </c>
      <c r="B945" s="33" t="str">
        <f>ORÇAMENTO!D117</f>
        <v>Alvenaria de elevação de 1 tijolo maciço comum</v>
      </c>
      <c r="C945" s="27"/>
      <c r="D945" s="27"/>
      <c r="E945" s="27"/>
      <c r="F945" s="27"/>
      <c r="G945" s="27"/>
      <c r="H945" s="27"/>
      <c r="I945" s="27"/>
      <c r="J945" s="27"/>
      <c r="K945" s="27"/>
    </row>
    <row r="947" spans="1:11">
      <c r="A947" s="63"/>
      <c r="B947" s="72" t="s">
        <v>8136</v>
      </c>
      <c r="D947" s="73" t="s">
        <v>8261</v>
      </c>
      <c r="E947" s="73"/>
      <c r="F947" s="73" t="s">
        <v>7993</v>
      </c>
      <c r="G947" s="73"/>
      <c r="H947" s="73" t="s">
        <v>8001</v>
      </c>
      <c r="I947" s="63"/>
      <c r="J947" s="64"/>
      <c r="K947" s="65"/>
    </row>
    <row r="948" spans="1:11">
      <c r="A948" s="63"/>
      <c r="B948" s="72" t="s">
        <v>8555</v>
      </c>
      <c r="C948" s="28" t="s">
        <v>7938</v>
      </c>
      <c r="D948" s="64">
        <v>0.3</v>
      </c>
      <c r="E948" s="66" t="s">
        <v>7940</v>
      </c>
      <c r="F948" s="64">
        <v>0.9</v>
      </c>
      <c r="G948" s="66" t="s">
        <v>7940</v>
      </c>
      <c r="H948" s="64">
        <v>2</v>
      </c>
      <c r="I948" s="67" t="s">
        <v>7938</v>
      </c>
      <c r="J948" s="65">
        <f>ROUND(D948*F948*H948,2)</f>
        <v>0.54</v>
      </c>
      <c r="K948" s="63" t="s">
        <v>7941</v>
      </c>
    </row>
    <row r="949" spans="1:11">
      <c r="A949" s="63"/>
      <c r="B949" s="63"/>
      <c r="C949" s="64"/>
      <c r="D949" s="66"/>
      <c r="E949" s="64"/>
      <c r="F949" s="67"/>
      <c r="H949" s="66" t="s">
        <v>13</v>
      </c>
      <c r="I949" s="67" t="s">
        <v>7938</v>
      </c>
      <c r="J949" s="71">
        <f>SUM(J948:J948)</f>
        <v>0.54</v>
      </c>
      <c r="K949" s="63" t="s">
        <v>7941</v>
      </c>
    </row>
    <row r="950" spans="1:11">
      <c r="A950" s="63"/>
      <c r="B950" s="63"/>
      <c r="C950" s="63"/>
      <c r="D950" s="63"/>
      <c r="E950" s="63"/>
      <c r="F950" s="63"/>
      <c r="G950" s="63"/>
      <c r="H950" s="63"/>
      <c r="I950" s="63"/>
      <c r="J950" s="63"/>
      <c r="K950" s="63"/>
    </row>
    <row r="951" spans="1:11">
      <c r="A951" s="63"/>
      <c r="B951" s="63"/>
      <c r="C951" s="63"/>
      <c r="D951" s="63"/>
      <c r="E951" s="63"/>
      <c r="F951" s="63"/>
      <c r="G951" s="63"/>
      <c r="H951" s="68" t="s">
        <v>7942</v>
      </c>
      <c r="I951" s="69" t="s">
        <v>7938</v>
      </c>
      <c r="J951" s="70">
        <f>J949</f>
        <v>0.54</v>
      </c>
      <c r="K951" s="70" t="str">
        <f>K949</f>
        <v>m²</v>
      </c>
    </row>
    <row r="953" spans="1:11">
      <c r="A953" s="36" t="str">
        <f>ORÇAMENTO!A118</f>
        <v>6.2</v>
      </c>
      <c r="B953" s="33" t="str">
        <f>ORÇAMENTO!D118</f>
        <v>ALVENARIA À EXECUTAR</v>
      </c>
      <c r="C953" s="27"/>
      <c r="D953" s="27"/>
      <c r="E953" s="27"/>
      <c r="F953" s="27"/>
      <c r="G953" s="27"/>
      <c r="H953" s="27"/>
      <c r="I953" s="27"/>
      <c r="J953" s="27"/>
      <c r="K953" s="27"/>
    </row>
    <row r="955" spans="1:11">
      <c r="A955" s="36" t="str">
        <f>ORÇAMENTO!A119</f>
        <v>6.2.1</v>
      </c>
      <c r="B955" s="33" t="str">
        <f>ORÇAMENTO!D119</f>
        <v>Alvenaria de bloco cerâmico de vedação, uso revestido, de 14 cm</v>
      </c>
      <c r="C955" s="27"/>
      <c r="D955" s="27"/>
      <c r="E955" s="27"/>
      <c r="F955" s="27"/>
      <c r="G955" s="27"/>
      <c r="H955" s="27"/>
      <c r="I955" s="27"/>
      <c r="J955" s="27"/>
      <c r="K955" s="27"/>
    </row>
    <row r="957" spans="1:11">
      <c r="A957" s="63"/>
      <c r="B957" s="66" t="s">
        <v>8122</v>
      </c>
      <c r="C957" s="64"/>
      <c r="D957" s="66" t="s">
        <v>7992</v>
      </c>
      <c r="E957" s="64"/>
      <c r="F957" s="67" t="s">
        <v>7993</v>
      </c>
      <c r="G957" s="71"/>
      <c r="H957" s="63"/>
      <c r="K957" s="63"/>
    </row>
    <row r="958" spans="1:11">
      <c r="A958" s="63"/>
      <c r="B958" s="61" t="s">
        <v>8672</v>
      </c>
      <c r="C958" s="28" t="s">
        <v>7938</v>
      </c>
      <c r="D958" s="64">
        <f>1.9+2.12</f>
        <v>4.0199999999999996</v>
      </c>
      <c r="E958" s="28" t="s">
        <v>7940</v>
      </c>
      <c r="F958" s="64">
        <v>2.1</v>
      </c>
      <c r="G958" s="64" t="s">
        <v>7938</v>
      </c>
      <c r="H958" s="65">
        <f t="shared" ref="H958" si="8">ROUND(D958*F958,2)</f>
        <v>8.44</v>
      </c>
      <c r="I958" s="125" t="s">
        <v>7941</v>
      </c>
      <c r="K958" s="63"/>
    </row>
    <row r="959" spans="1:11">
      <c r="A959" s="63"/>
      <c r="B959" s="61" t="s">
        <v>8818</v>
      </c>
      <c r="C959" s="28" t="s">
        <v>7938</v>
      </c>
      <c r="D959" s="64">
        <f>D632</f>
        <v>5.6000000000000005</v>
      </c>
      <c r="E959" s="28" t="s">
        <v>7940</v>
      </c>
      <c r="F959" s="64">
        <v>3</v>
      </c>
      <c r="G959" s="64" t="s">
        <v>7938</v>
      </c>
      <c r="H959" s="65">
        <f t="shared" ref="H959:H962" si="9">ROUND(D959*F959,2)</f>
        <v>16.8</v>
      </c>
      <c r="I959" s="125" t="s">
        <v>7941</v>
      </c>
      <c r="K959" s="63"/>
    </row>
    <row r="960" spans="1:11">
      <c r="A960" s="63"/>
      <c r="B960" s="61" t="s">
        <v>8637</v>
      </c>
      <c r="C960" s="28" t="s">
        <v>7938</v>
      </c>
      <c r="D960" s="64">
        <f>D633</f>
        <v>3.55</v>
      </c>
      <c r="E960" s="28" t="s">
        <v>7940</v>
      </c>
      <c r="F960" s="64">
        <v>3</v>
      </c>
      <c r="G960" s="64" t="s">
        <v>7938</v>
      </c>
      <c r="H960" s="65">
        <f t="shared" si="9"/>
        <v>10.65</v>
      </c>
      <c r="I960" s="125" t="s">
        <v>7941</v>
      </c>
      <c r="K960" s="63"/>
    </row>
    <row r="961" spans="1:11">
      <c r="A961" s="63"/>
      <c r="B961" s="61" t="s">
        <v>8637</v>
      </c>
      <c r="C961" s="28" t="s">
        <v>7938</v>
      </c>
      <c r="D961" s="64">
        <v>1</v>
      </c>
      <c r="E961" s="28" t="s">
        <v>7940</v>
      </c>
      <c r="F961" s="64">
        <v>2.1</v>
      </c>
      <c r="G961" s="64" t="s">
        <v>7938</v>
      </c>
      <c r="H961" s="65">
        <f t="shared" ref="H961" si="10">ROUND(D961*F961,2)</f>
        <v>2.1</v>
      </c>
      <c r="I961" s="125" t="s">
        <v>7941</v>
      </c>
      <c r="K961" s="63"/>
    </row>
    <row r="962" spans="1:11">
      <c r="A962" s="63"/>
      <c r="B962" s="61" t="s">
        <v>8670</v>
      </c>
      <c r="C962" s="28" t="s">
        <v>7938</v>
      </c>
      <c r="D962" s="64">
        <f>D634</f>
        <v>2.75</v>
      </c>
      <c r="E962" s="28" t="s">
        <v>7940</v>
      </c>
      <c r="F962" s="64">
        <v>3</v>
      </c>
      <c r="G962" s="64" t="s">
        <v>7938</v>
      </c>
      <c r="H962" s="65">
        <f t="shared" si="9"/>
        <v>8.25</v>
      </c>
      <c r="I962" s="125" t="s">
        <v>7941</v>
      </c>
      <c r="K962" s="63"/>
    </row>
    <row r="963" spans="1:11">
      <c r="A963" s="63"/>
      <c r="B963" s="61" t="s">
        <v>8673</v>
      </c>
      <c r="C963" s="28" t="s">
        <v>7938</v>
      </c>
      <c r="D963" s="64">
        <f>3.85+3.55</f>
        <v>7.4</v>
      </c>
      <c r="E963" s="28" t="s">
        <v>7940</v>
      </c>
      <c r="F963" s="64">
        <v>3.7</v>
      </c>
      <c r="G963" s="64" t="s">
        <v>7938</v>
      </c>
      <c r="H963" s="65">
        <f t="shared" ref="H963" si="11">ROUND(D963*F963,2)</f>
        <v>27.38</v>
      </c>
      <c r="I963" s="125" t="s">
        <v>7941</v>
      </c>
      <c r="K963" s="63"/>
    </row>
    <row r="964" spans="1:11">
      <c r="A964" s="63"/>
      <c r="B964" s="61" t="s">
        <v>8913</v>
      </c>
      <c r="C964" s="28" t="s">
        <v>7938</v>
      </c>
      <c r="D964" s="64">
        <f>0.8*2</f>
        <v>1.6</v>
      </c>
      <c r="E964" s="28" t="s">
        <v>7940</v>
      </c>
      <c r="F964" s="64">
        <v>1.8</v>
      </c>
      <c r="G964" s="64" t="s">
        <v>7938</v>
      </c>
      <c r="H964" s="65">
        <f>ROUND(D964*F964,2)</f>
        <v>2.88</v>
      </c>
      <c r="I964" s="125" t="s">
        <v>7941</v>
      </c>
      <c r="K964" s="63"/>
    </row>
    <row r="965" spans="1:11">
      <c r="A965" s="63"/>
      <c r="B965" s="63"/>
      <c r="C965" s="64"/>
      <c r="D965" s="66"/>
      <c r="E965" s="64"/>
      <c r="F965" s="67" t="s">
        <v>13</v>
      </c>
      <c r="G965" s="64" t="s">
        <v>7938</v>
      </c>
      <c r="H965" s="65">
        <f>SUM(H958:H964)</f>
        <v>76.5</v>
      </c>
      <c r="I965" s="125" t="s">
        <v>7941</v>
      </c>
      <c r="K965" s="63"/>
    </row>
    <row r="966" spans="1:11">
      <c r="A966" s="63"/>
      <c r="B966" s="63"/>
      <c r="C966" s="64"/>
      <c r="D966" s="66"/>
      <c r="E966" s="64"/>
      <c r="F966" s="67"/>
      <c r="G966" s="71"/>
      <c r="H966" s="63"/>
      <c r="K966" s="63"/>
    </row>
    <row r="967" spans="1:11">
      <c r="A967" s="63"/>
      <c r="B967" s="66" t="s">
        <v>8514</v>
      </c>
      <c r="C967" s="64"/>
      <c r="D967" s="66" t="s">
        <v>7992</v>
      </c>
      <c r="E967" s="64"/>
      <c r="F967" s="64" t="s">
        <v>7993</v>
      </c>
      <c r="G967" s="125"/>
      <c r="H967" s="63"/>
      <c r="K967" s="63"/>
    </row>
    <row r="968" spans="1:11">
      <c r="A968" s="63"/>
      <c r="B968" s="72" t="s">
        <v>8640</v>
      </c>
      <c r="C968" s="28" t="s">
        <v>7938</v>
      </c>
      <c r="D968" s="64">
        <v>1</v>
      </c>
      <c r="E968" s="28" t="s">
        <v>7940</v>
      </c>
      <c r="F968" s="45">
        <v>0.6</v>
      </c>
      <c r="G968" s="64" t="s">
        <v>7938</v>
      </c>
      <c r="H968" s="65">
        <f t="shared" ref="H968:H969" si="12">ROUND(D968*F968,2)</f>
        <v>0.6</v>
      </c>
      <c r="I968" s="125" t="s">
        <v>7941</v>
      </c>
      <c r="K968" s="63"/>
    </row>
    <row r="969" spans="1:11">
      <c r="A969" s="63"/>
      <c r="B969" s="72" t="s">
        <v>8641</v>
      </c>
      <c r="C969" s="28" t="s">
        <v>7938</v>
      </c>
      <c r="D969" s="64">
        <v>1</v>
      </c>
      <c r="E969" s="28" t="s">
        <v>7940</v>
      </c>
      <c r="F969" s="45">
        <v>0.6</v>
      </c>
      <c r="G969" s="64" t="s">
        <v>7938</v>
      </c>
      <c r="H969" s="65">
        <f t="shared" si="12"/>
        <v>0.6</v>
      </c>
      <c r="I969" s="125" t="s">
        <v>7941</v>
      </c>
      <c r="K969" s="63"/>
    </row>
    <row r="970" spans="1:11">
      <c r="A970" s="63"/>
      <c r="C970" s="64"/>
      <c r="F970" s="105" t="s">
        <v>13</v>
      </c>
      <c r="G970" s="64" t="s">
        <v>7938</v>
      </c>
      <c r="H970" s="65">
        <f>SUM(H968:H969)</f>
        <v>1.2</v>
      </c>
      <c r="I970" s="125" t="s">
        <v>7941</v>
      </c>
      <c r="K970" s="63"/>
    </row>
    <row r="971" spans="1:11">
      <c r="A971" s="63"/>
      <c r="B971" s="72"/>
      <c r="C971" s="64"/>
      <c r="D971" s="64"/>
      <c r="E971" s="64"/>
      <c r="F971" s="105"/>
      <c r="G971" s="64"/>
      <c r="H971" s="65"/>
      <c r="K971" s="63"/>
    </row>
    <row r="972" spans="1:11">
      <c r="A972" s="63"/>
      <c r="B972" s="66" t="s">
        <v>8515</v>
      </c>
      <c r="C972" s="64"/>
      <c r="D972" s="64"/>
      <c r="E972" s="64"/>
      <c r="F972" s="105"/>
      <c r="G972" s="64"/>
      <c r="H972" s="65"/>
      <c r="K972" s="63"/>
    </row>
    <row r="973" spans="1:11" ht="12" customHeight="1">
      <c r="A973" s="63"/>
      <c r="B973" s="72" t="s">
        <v>8672</v>
      </c>
      <c r="C973" s="64" t="s">
        <v>7938</v>
      </c>
      <c r="D973" s="64">
        <v>0.9</v>
      </c>
      <c r="E973" s="28" t="s">
        <v>7940</v>
      </c>
      <c r="F973" s="30">
        <v>2.1</v>
      </c>
      <c r="G973" s="64" t="s">
        <v>7938</v>
      </c>
      <c r="H973" s="65">
        <f t="shared" ref="H973:H975" si="13">ROUND(D973*F973,2)</f>
        <v>1.89</v>
      </c>
      <c r="I973" s="125" t="s">
        <v>7941</v>
      </c>
      <c r="K973" s="63"/>
    </row>
    <row r="974" spans="1:11">
      <c r="A974" s="63"/>
      <c r="B974" s="72" t="s">
        <v>8637</v>
      </c>
      <c r="C974" s="64" t="s">
        <v>7938</v>
      </c>
      <c r="D974" s="64">
        <v>0.8</v>
      </c>
      <c r="E974" s="28" t="s">
        <v>7940</v>
      </c>
      <c r="F974" s="30">
        <v>2.1</v>
      </c>
      <c r="G974" s="64" t="s">
        <v>7938</v>
      </c>
      <c r="H974" s="65">
        <f t="shared" si="13"/>
        <v>1.68</v>
      </c>
      <c r="I974" s="125" t="s">
        <v>7941</v>
      </c>
      <c r="K974" s="63"/>
    </row>
    <row r="975" spans="1:11">
      <c r="A975" s="63"/>
      <c r="B975" s="72" t="s">
        <v>8670</v>
      </c>
      <c r="C975" s="64" t="s">
        <v>7938</v>
      </c>
      <c r="D975" s="64">
        <v>1</v>
      </c>
      <c r="E975" s="28" t="s">
        <v>7940</v>
      </c>
      <c r="F975" s="30">
        <v>2.1</v>
      </c>
      <c r="G975" s="64" t="s">
        <v>7938</v>
      </c>
      <c r="H975" s="65">
        <f t="shared" si="13"/>
        <v>2.1</v>
      </c>
      <c r="I975" s="125" t="s">
        <v>7941</v>
      </c>
      <c r="K975" s="63"/>
    </row>
    <row r="976" spans="1:11">
      <c r="A976" s="63"/>
      <c r="B976" s="63"/>
      <c r="C976" s="64"/>
      <c r="F976" s="67" t="s">
        <v>13</v>
      </c>
      <c r="G976" s="64" t="s">
        <v>7938</v>
      </c>
      <c r="H976" s="65">
        <f>SUM(H973:H975)</f>
        <v>5.67</v>
      </c>
      <c r="I976" s="125" t="s">
        <v>7941</v>
      </c>
      <c r="K976" s="63"/>
    </row>
    <row r="977" spans="1:11">
      <c r="A977" s="63"/>
      <c r="B977" s="63"/>
      <c r="C977" s="64"/>
      <c r="D977" s="66"/>
      <c r="E977" s="64"/>
      <c r="F977" s="67"/>
      <c r="G977" s="64"/>
      <c r="H977" s="65"/>
      <c r="K977" s="63"/>
    </row>
    <row r="978" spans="1:11">
      <c r="A978" s="63"/>
      <c r="B978" s="63"/>
      <c r="C978" s="73" t="s">
        <v>8100</v>
      </c>
      <c r="D978" s="73"/>
      <c r="E978" s="73" t="s">
        <v>8101</v>
      </c>
      <c r="F978" s="67"/>
      <c r="G978" s="64"/>
      <c r="H978" s="65"/>
      <c r="K978" s="63"/>
    </row>
    <row r="979" spans="1:11">
      <c r="A979" s="63"/>
      <c r="B979" s="72" t="s">
        <v>8513</v>
      </c>
      <c r="C979" s="64">
        <f>H970</f>
        <v>1.2</v>
      </c>
      <c r="D979" s="66" t="s">
        <v>7996</v>
      </c>
      <c r="E979" s="64">
        <f>H976</f>
        <v>5.67</v>
      </c>
      <c r="F979" s="64" t="s">
        <v>7938</v>
      </c>
      <c r="G979" s="65">
        <f>C979+E979</f>
        <v>6.87</v>
      </c>
      <c r="H979" s="125" t="s">
        <v>7941</v>
      </c>
      <c r="K979" s="63"/>
    </row>
    <row r="980" spans="1:11">
      <c r="A980" s="63"/>
      <c r="B980" s="63"/>
      <c r="C980" s="64"/>
      <c r="D980" s="66"/>
      <c r="E980" s="64"/>
      <c r="F980" s="67"/>
      <c r="G980" s="71"/>
      <c r="H980" s="63"/>
      <c r="K980" s="63"/>
    </row>
    <row r="981" spans="1:11">
      <c r="A981" s="63"/>
      <c r="C981" s="64" t="s">
        <v>8517</v>
      </c>
      <c r="D981" s="66"/>
      <c r="E981" s="64" t="s">
        <v>8518</v>
      </c>
      <c r="F981" s="67"/>
      <c r="G981" s="71"/>
      <c r="H981" s="63"/>
      <c r="K981" s="63"/>
    </row>
    <row r="982" spans="1:11">
      <c r="A982" s="63"/>
      <c r="B982" s="72" t="s">
        <v>8516</v>
      </c>
      <c r="C982" s="64">
        <f>H965</f>
        <v>76.5</v>
      </c>
      <c r="D982" s="66" t="s">
        <v>8062</v>
      </c>
      <c r="E982" s="64">
        <f>G979</f>
        <v>6.87</v>
      </c>
      <c r="F982" s="64" t="s">
        <v>7938</v>
      </c>
      <c r="G982" s="65">
        <f>C982-E982</f>
        <v>69.63</v>
      </c>
      <c r="H982" s="125" t="s">
        <v>7941</v>
      </c>
      <c r="K982" s="63"/>
    </row>
    <row r="983" spans="1:11">
      <c r="A983" s="63"/>
      <c r="B983" s="63"/>
      <c r="C983" s="64"/>
      <c r="D983" s="66"/>
      <c r="E983" s="64"/>
      <c r="F983" s="67"/>
      <c r="G983" s="71"/>
      <c r="H983" s="63"/>
      <c r="K983" s="63"/>
    </row>
    <row r="984" spans="1:11">
      <c r="A984" s="63"/>
      <c r="B984" s="63"/>
      <c r="C984" s="63"/>
      <c r="D984" s="63"/>
      <c r="E984" s="63"/>
      <c r="F984" s="63"/>
      <c r="G984" s="63"/>
      <c r="H984" s="68" t="s">
        <v>7942</v>
      </c>
      <c r="I984" s="69" t="s">
        <v>7938</v>
      </c>
      <c r="J984" s="70">
        <f>G982</f>
        <v>69.63</v>
      </c>
      <c r="K984" s="70" t="str">
        <f>H982</f>
        <v>m²</v>
      </c>
    </row>
    <row r="986" spans="1:11">
      <c r="A986" s="36" t="str">
        <f>ORÇAMENTO!A120</f>
        <v>6.2.2</v>
      </c>
      <c r="B986" s="33" t="str">
        <f>ORÇAMENTO!D120</f>
        <v>Vergas, contravergas e pilaretes de concreto armado</v>
      </c>
      <c r="C986" s="27"/>
      <c r="D986" s="27"/>
      <c r="E986" s="27"/>
      <c r="F986" s="27"/>
      <c r="G986" s="27"/>
      <c r="H986" s="27"/>
      <c r="I986" s="27"/>
      <c r="J986" s="27"/>
      <c r="K986" s="27"/>
    </row>
    <row r="988" spans="1:11">
      <c r="A988" s="63"/>
      <c r="B988" s="144" t="s">
        <v>8124</v>
      </c>
      <c r="C988" s="64"/>
      <c r="D988" s="66" t="s">
        <v>7992</v>
      </c>
      <c r="E988" s="64"/>
      <c r="F988" s="65"/>
      <c r="G988" s="125"/>
      <c r="H988" s="63"/>
      <c r="K988" s="63"/>
    </row>
    <row r="989" spans="1:11">
      <c r="A989" s="63"/>
      <c r="B989" s="72" t="s">
        <v>8640</v>
      </c>
      <c r="C989" s="28" t="s">
        <v>7938</v>
      </c>
      <c r="D989" s="64">
        <v>1.28</v>
      </c>
      <c r="E989" s="64" t="s">
        <v>7938</v>
      </c>
      <c r="F989" s="65">
        <f>D989</f>
        <v>1.28</v>
      </c>
      <c r="G989" s="125" t="s">
        <v>7998</v>
      </c>
      <c r="K989" s="63"/>
    </row>
    <row r="990" spans="1:11">
      <c r="A990" s="63"/>
      <c r="B990" s="72" t="s">
        <v>8641</v>
      </c>
      <c r="C990" s="28" t="s">
        <v>7938</v>
      </c>
      <c r="D990" s="64">
        <v>1.17</v>
      </c>
      <c r="E990" s="64" t="s">
        <v>7938</v>
      </c>
      <c r="F990" s="65">
        <f>D990</f>
        <v>1.17</v>
      </c>
      <c r="G990" s="125" t="s">
        <v>7998</v>
      </c>
      <c r="K990" s="63"/>
    </row>
    <row r="991" spans="1:11">
      <c r="A991" s="63"/>
      <c r="B991" s="72" t="s">
        <v>8670</v>
      </c>
      <c r="C991" s="28" t="s">
        <v>7938</v>
      </c>
      <c r="D991" s="64">
        <v>2.6</v>
      </c>
      <c r="E991" s="64" t="s">
        <v>7938</v>
      </c>
      <c r="F991" s="65">
        <f t="shared" ref="F991" si="14">D991</f>
        <v>2.6</v>
      </c>
      <c r="G991" s="125" t="s">
        <v>7998</v>
      </c>
      <c r="K991" s="63"/>
    </row>
    <row r="992" spans="1:11">
      <c r="A992" s="63"/>
      <c r="C992" s="64"/>
      <c r="D992" s="105" t="s">
        <v>13</v>
      </c>
      <c r="E992" s="64" t="s">
        <v>7938</v>
      </c>
      <c r="F992" s="65">
        <f>SUM(F989:F991)</f>
        <v>5.0500000000000007</v>
      </c>
      <c r="G992" s="125" t="s">
        <v>7998</v>
      </c>
      <c r="K992" s="63"/>
    </row>
    <row r="993" spans="1:11">
      <c r="A993" s="63"/>
      <c r="C993" s="145">
        <v>2</v>
      </c>
      <c r="D993" s="105" t="s">
        <v>8125</v>
      </c>
      <c r="E993" s="64" t="s">
        <v>7938</v>
      </c>
      <c r="F993" s="65">
        <f>ROUND(C993*F992,2)</f>
        <v>10.1</v>
      </c>
      <c r="G993" s="125" t="s">
        <v>7998</v>
      </c>
      <c r="K993" s="63"/>
    </row>
    <row r="994" spans="1:11">
      <c r="A994" s="63"/>
      <c r="B994" s="72"/>
      <c r="C994" s="64"/>
      <c r="D994" s="64"/>
      <c r="E994" s="64"/>
      <c r="F994" s="105"/>
      <c r="G994" s="64"/>
      <c r="H994" s="65"/>
      <c r="I994" s="125"/>
      <c r="K994" s="63"/>
    </row>
    <row r="995" spans="1:11" ht="13.5" customHeight="1">
      <c r="A995" s="63"/>
      <c r="B995" s="146" t="s">
        <v>8126</v>
      </c>
      <c r="C995" s="64"/>
      <c r="D995" s="64"/>
      <c r="E995" s="64"/>
      <c r="F995" s="105"/>
      <c r="G995" s="64"/>
      <c r="H995" s="65"/>
      <c r="I995" s="125"/>
      <c r="K995" s="63"/>
    </row>
    <row r="996" spans="1:11">
      <c r="A996" s="63"/>
      <c r="B996" s="72" t="s">
        <v>8672</v>
      </c>
      <c r="C996" s="64" t="s">
        <v>7938</v>
      </c>
      <c r="D996" s="64">
        <v>1.9</v>
      </c>
      <c r="E996" s="64" t="s">
        <v>7938</v>
      </c>
      <c r="F996" s="65">
        <f>D996</f>
        <v>1.9</v>
      </c>
      <c r="G996" s="125" t="s">
        <v>7998</v>
      </c>
      <c r="K996" s="63"/>
    </row>
    <row r="997" spans="1:11">
      <c r="A997" s="63"/>
      <c r="B997" s="72" t="s">
        <v>8637</v>
      </c>
      <c r="C997" s="28" t="s">
        <v>7938</v>
      </c>
      <c r="D997" s="64">
        <v>1.5</v>
      </c>
      <c r="E997" s="64" t="s">
        <v>7938</v>
      </c>
      <c r="F997" s="65">
        <f>D997</f>
        <v>1.5</v>
      </c>
      <c r="G997" s="125" t="s">
        <v>7998</v>
      </c>
      <c r="K997" s="63"/>
    </row>
    <row r="998" spans="1:11">
      <c r="A998" s="63"/>
      <c r="B998" s="72" t="s">
        <v>8637</v>
      </c>
      <c r="C998" s="28" t="s">
        <v>7938</v>
      </c>
      <c r="D998" s="64">
        <v>2</v>
      </c>
      <c r="E998" s="64" t="s">
        <v>7938</v>
      </c>
      <c r="F998" s="65">
        <f>D998</f>
        <v>2</v>
      </c>
      <c r="G998" s="125" t="s">
        <v>7998</v>
      </c>
      <c r="K998" s="63"/>
    </row>
    <row r="999" spans="1:11">
      <c r="A999" s="63"/>
      <c r="B999" s="72" t="s">
        <v>8670</v>
      </c>
      <c r="C999" s="28" t="s">
        <v>7938</v>
      </c>
      <c r="D999" s="64">
        <v>2.75</v>
      </c>
      <c r="E999" s="64" t="s">
        <v>7938</v>
      </c>
      <c r="F999" s="65">
        <f t="shared" ref="F999:F1000" si="15">D999</f>
        <v>2.75</v>
      </c>
      <c r="G999" s="125" t="s">
        <v>7998</v>
      </c>
      <c r="K999" s="63"/>
    </row>
    <row r="1000" spans="1:11">
      <c r="A1000" s="63"/>
      <c r="B1000" s="72" t="s">
        <v>8673</v>
      </c>
      <c r="C1000" s="28" t="s">
        <v>7938</v>
      </c>
      <c r="D1000" s="64">
        <v>1.6</v>
      </c>
      <c r="E1000" s="64" t="s">
        <v>7938</v>
      </c>
      <c r="F1000" s="65">
        <f t="shared" si="15"/>
        <v>1.6</v>
      </c>
      <c r="G1000" s="125" t="s">
        <v>7998</v>
      </c>
      <c r="K1000" s="63"/>
    </row>
    <row r="1001" spans="1:11">
      <c r="A1001" s="63"/>
      <c r="B1001" s="63"/>
      <c r="C1001" s="64"/>
      <c r="D1001" s="67" t="s">
        <v>13</v>
      </c>
      <c r="E1001" s="64" t="s">
        <v>7938</v>
      </c>
      <c r="F1001" s="65">
        <f>SUM(F996:F1000)</f>
        <v>9.75</v>
      </c>
      <c r="G1001" s="125" t="s">
        <v>7998</v>
      </c>
      <c r="K1001" s="63"/>
    </row>
    <row r="1002" spans="1:11">
      <c r="A1002" s="63"/>
      <c r="B1002" s="63"/>
      <c r="C1002" s="64"/>
      <c r="D1002" s="66"/>
      <c r="E1002" s="64"/>
      <c r="F1002" s="67"/>
      <c r="G1002" s="64"/>
      <c r="H1002" s="65"/>
      <c r="I1002" s="125"/>
      <c r="K1002" s="63"/>
    </row>
    <row r="1003" spans="1:11">
      <c r="A1003" s="63"/>
      <c r="B1003" s="63"/>
      <c r="C1003" s="73" t="s">
        <v>8100</v>
      </c>
      <c r="D1003" s="73"/>
      <c r="E1003" s="73" t="s">
        <v>8101</v>
      </c>
      <c r="F1003" s="67"/>
      <c r="G1003" s="64"/>
      <c r="H1003" s="65"/>
      <c r="I1003" s="125"/>
      <c r="K1003" s="63"/>
    </row>
    <row r="1004" spans="1:11">
      <c r="A1004" s="63"/>
      <c r="B1004" s="72" t="s">
        <v>8128</v>
      </c>
      <c r="C1004" s="64">
        <f>F993</f>
        <v>10.1</v>
      </c>
      <c r="D1004" s="66" t="s">
        <v>7996</v>
      </c>
      <c r="E1004" s="64">
        <f>F1001</f>
        <v>9.75</v>
      </c>
      <c r="F1004" s="64" t="s">
        <v>7938</v>
      </c>
      <c r="G1004" s="65">
        <f>C1004+E1004</f>
        <v>19.850000000000001</v>
      </c>
      <c r="H1004" s="125" t="s">
        <v>7998</v>
      </c>
      <c r="I1004" s="125"/>
      <c r="K1004" s="63"/>
    </row>
    <row r="1005" spans="1:11">
      <c r="A1005" s="63"/>
      <c r="B1005" s="63"/>
      <c r="C1005" s="64"/>
      <c r="D1005" s="66"/>
      <c r="E1005" s="64"/>
      <c r="F1005" s="67"/>
      <c r="G1005" s="64"/>
      <c r="H1005" s="65"/>
      <c r="I1005" s="125"/>
      <c r="K1005" s="63"/>
    </row>
    <row r="1006" spans="1:11">
      <c r="A1006" s="63"/>
      <c r="B1006" s="63"/>
      <c r="C1006" s="73" t="s">
        <v>7999</v>
      </c>
      <c r="D1006" s="73"/>
      <c r="E1006" s="73" t="s">
        <v>7992</v>
      </c>
      <c r="F1006" s="73"/>
      <c r="G1006" s="73" t="s">
        <v>7993</v>
      </c>
      <c r="H1006" s="63"/>
      <c r="I1006" s="64"/>
      <c r="J1006" s="65"/>
      <c r="K1006" s="63"/>
    </row>
    <row r="1007" spans="1:11">
      <c r="A1007" s="63"/>
      <c r="B1007" s="72" t="s">
        <v>8127</v>
      </c>
      <c r="C1007" s="64">
        <v>0.15</v>
      </c>
      <c r="D1007" s="66" t="s">
        <v>7940</v>
      </c>
      <c r="E1007" s="64">
        <f>G1004</f>
        <v>19.850000000000001</v>
      </c>
      <c r="F1007" s="66" t="s">
        <v>7940</v>
      </c>
      <c r="G1007" s="64">
        <v>0.2</v>
      </c>
      <c r="H1007" s="67" t="s">
        <v>7938</v>
      </c>
      <c r="I1007" s="65">
        <f>ROUND(C1007*E1007*G1007,2)</f>
        <v>0.6</v>
      </c>
      <c r="J1007" s="63" t="s">
        <v>7995</v>
      </c>
      <c r="K1007" s="63"/>
    </row>
    <row r="1008" spans="1:11">
      <c r="A1008" s="63"/>
      <c r="B1008" s="63"/>
      <c r="C1008" s="63"/>
      <c r="D1008" s="63"/>
      <c r="E1008" s="63"/>
      <c r="F1008" s="63"/>
      <c r="G1008" s="63"/>
      <c r="H1008" s="63"/>
      <c r="I1008" s="63"/>
      <c r="J1008" s="63"/>
      <c r="K1008" s="63"/>
    </row>
    <row r="1009" spans="1:11">
      <c r="A1009" s="63"/>
      <c r="B1009" s="63"/>
      <c r="C1009" s="63"/>
      <c r="D1009" s="63"/>
      <c r="E1009" s="63"/>
      <c r="F1009" s="63"/>
      <c r="G1009" s="63"/>
      <c r="H1009" s="68" t="s">
        <v>7942</v>
      </c>
      <c r="I1009" s="69" t="s">
        <v>7938</v>
      </c>
      <c r="J1009" s="70">
        <f>I1007</f>
        <v>0.6</v>
      </c>
      <c r="K1009" s="70" t="str">
        <f>J1007</f>
        <v>m³</v>
      </c>
    </row>
    <row r="1010" spans="1:11" ht="13.5" thickBot="1"/>
    <row r="1011" spans="1:11" ht="13.5" thickBot="1">
      <c r="A1011" s="24" t="str">
        <f>ORÇAMENTO!A123</f>
        <v>7.0</v>
      </c>
      <c r="B1011" s="37" t="str">
        <f>ORÇAMENTO!D123</f>
        <v>REVESTIMENTO</v>
      </c>
      <c r="C1011" s="25"/>
      <c r="D1011" s="25"/>
      <c r="E1011" s="25"/>
      <c r="F1011" s="25"/>
      <c r="G1011" s="25"/>
      <c r="H1011" s="25"/>
      <c r="I1011" s="25"/>
      <c r="J1011" s="25"/>
      <c r="K1011" s="26"/>
    </row>
    <row r="1013" spans="1:11">
      <c r="A1013" s="36" t="str">
        <f>ORÇAMENTO!A124</f>
        <v>7.1</v>
      </c>
      <c r="B1013" s="33" t="str">
        <f>ORÇAMENTO!D124</f>
        <v>PAREDES</v>
      </c>
      <c r="C1013" s="27"/>
      <c r="D1013" s="27"/>
      <c r="E1013" s="27"/>
      <c r="F1013" s="27"/>
      <c r="G1013" s="27"/>
      <c r="H1013" s="27"/>
      <c r="I1013" s="27"/>
      <c r="J1013" s="27"/>
      <c r="K1013" s="27"/>
    </row>
    <row r="1015" spans="1:11">
      <c r="A1015" s="36" t="str">
        <f>ORÇAMENTO!A125</f>
        <v>7.1.1</v>
      </c>
      <c r="B1015" s="33" t="str">
        <f>ORÇAMENTO!D125</f>
        <v>Chapisco</v>
      </c>
      <c r="C1015" s="27"/>
      <c r="D1015" s="27"/>
      <c r="E1015" s="27"/>
      <c r="F1015" s="27"/>
      <c r="G1015" s="27"/>
      <c r="H1015" s="27"/>
      <c r="I1015" s="27"/>
      <c r="J1015" s="27"/>
      <c r="K1015" s="27"/>
    </row>
    <row r="1017" spans="1:11">
      <c r="B1017" s="62" t="s">
        <v>8063</v>
      </c>
      <c r="C1017" s="28" t="s">
        <v>7939</v>
      </c>
      <c r="E1017" s="28" t="s">
        <v>8840</v>
      </c>
    </row>
    <row r="1018" spans="1:11">
      <c r="B1018" s="72" t="s">
        <v>8135</v>
      </c>
      <c r="C1018" s="45">
        <f>J949</f>
        <v>0.54</v>
      </c>
      <c r="D1018" s="66" t="s">
        <v>7940</v>
      </c>
      <c r="E1018" s="64">
        <v>2</v>
      </c>
      <c r="F1018" s="67" t="s">
        <v>7938</v>
      </c>
      <c r="G1018" s="65">
        <f>ROUND(C1018*E1018,2)</f>
        <v>1.08</v>
      </c>
      <c r="H1018" s="63" t="s">
        <v>7941</v>
      </c>
    </row>
    <row r="1019" spans="1:11">
      <c r="B1019" s="72" t="s">
        <v>8131</v>
      </c>
      <c r="C1019" s="45">
        <f>G982</f>
        <v>69.63</v>
      </c>
      <c r="D1019" s="66" t="s">
        <v>7940</v>
      </c>
      <c r="E1019" s="64">
        <v>2</v>
      </c>
      <c r="F1019" s="67" t="s">
        <v>7938</v>
      </c>
      <c r="G1019" s="63">
        <f>ROUND(C1019*E1019,2)</f>
        <v>139.26</v>
      </c>
      <c r="H1019" s="63" t="s">
        <v>7941</v>
      </c>
    </row>
    <row r="1020" spans="1:11">
      <c r="B1020" s="72" t="s">
        <v>8842</v>
      </c>
      <c r="C1020" s="45">
        <v>5.58</v>
      </c>
      <c r="D1020" s="66" t="s">
        <v>7940</v>
      </c>
      <c r="E1020" s="64">
        <v>3</v>
      </c>
      <c r="F1020" s="67" t="s">
        <v>7938</v>
      </c>
      <c r="G1020" s="63">
        <f t="shared" ref="G1020:G1023" si="16">ROUND(C1020*E1020,2)</f>
        <v>16.739999999999998</v>
      </c>
      <c r="H1020" s="63" t="s">
        <v>7941</v>
      </c>
    </row>
    <row r="1021" spans="1:11">
      <c r="B1021" s="72" t="s">
        <v>8843</v>
      </c>
      <c r="C1021" s="45">
        <v>5.47</v>
      </c>
      <c r="D1021" s="66" t="s">
        <v>7940</v>
      </c>
      <c r="E1021" s="64">
        <v>3</v>
      </c>
      <c r="F1021" s="67" t="s">
        <v>7938</v>
      </c>
      <c r="G1021" s="63">
        <f t="shared" si="16"/>
        <v>16.41</v>
      </c>
      <c r="H1021" s="63" t="s">
        <v>7941</v>
      </c>
    </row>
    <row r="1022" spans="1:11">
      <c r="B1022" s="72" t="s">
        <v>8841</v>
      </c>
      <c r="C1022" s="45">
        <v>9.36</v>
      </c>
      <c r="D1022" s="66" t="s">
        <v>7940</v>
      </c>
      <c r="E1022" s="64">
        <v>2.5</v>
      </c>
      <c r="F1022" s="67" t="s">
        <v>7938</v>
      </c>
      <c r="G1022" s="63">
        <f t="shared" si="16"/>
        <v>23.4</v>
      </c>
      <c r="H1022" s="63" t="s">
        <v>7941</v>
      </c>
    </row>
    <row r="1023" spans="1:11">
      <c r="B1023" s="61" t="s">
        <v>8844</v>
      </c>
      <c r="C1023" s="45">
        <v>22.85</v>
      </c>
      <c r="D1023" s="66" t="s">
        <v>7940</v>
      </c>
      <c r="E1023" s="64">
        <v>3</v>
      </c>
      <c r="F1023" s="67" t="s">
        <v>7938</v>
      </c>
      <c r="G1023" s="63">
        <f t="shared" si="16"/>
        <v>68.55</v>
      </c>
      <c r="H1023" s="63" t="s">
        <v>7941</v>
      </c>
    </row>
    <row r="1024" spans="1:11">
      <c r="B1024" s="61" t="s">
        <v>8911</v>
      </c>
      <c r="C1024" s="45">
        <f>H963</f>
        <v>27.38</v>
      </c>
      <c r="D1024" s="66" t="s">
        <v>7940</v>
      </c>
      <c r="E1024" s="64">
        <v>2</v>
      </c>
      <c r="F1024" s="67" t="s">
        <v>7938</v>
      </c>
      <c r="G1024" s="63">
        <f t="shared" ref="G1024" si="17">ROUND(C1024*E1024,2)</f>
        <v>54.76</v>
      </c>
      <c r="H1024" s="63" t="s">
        <v>7941</v>
      </c>
    </row>
    <row r="1025" spans="1:11">
      <c r="B1025" s="61" t="s">
        <v>8913</v>
      </c>
      <c r="C1025" s="64">
        <f>H964</f>
        <v>2.88</v>
      </c>
      <c r="D1025" s="28" t="s">
        <v>7940</v>
      </c>
      <c r="E1025" s="64">
        <v>2</v>
      </c>
      <c r="F1025" s="64" t="s">
        <v>7938</v>
      </c>
      <c r="G1025" s="65">
        <f>ROUND(C1025*E1025,2)</f>
        <v>5.76</v>
      </c>
      <c r="H1025" s="125" t="s">
        <v>7941</v>
      </c>
    </row>
    <row r="1026" spans="1:11">
      <c r="E1026" s="66" t="s">
        <v>13</v>
      </c>
      <c r="F1026" s="67" t="s">
        <v>7938</v>
      </c>
      <c r="G1026" s="71">
        <f>SUM(G1018:G1025)</f>
        <v>325.95999999999998</v>
      </c>
      <c r="H1026" s="63" t="s">
        <v>7941</v>
      </c>
    </row>
    <row r="1027" spans="1:11">
      <c r="H1027" s="63"/>
      <c r="I1027" s="63"/>
      <c r="J1027" s="63"/>
      <c r="K1027" s="63"/>
    </row>
    <row r="1028" spans="1:11">
      <c r="H1028" s="68" t="s">
        <v>7942</v>
      </c>
      <c r="I1028" s="69" t="s">
        <v>7938</v>
      </c>
      <c r="J1028" s="70">
        <f>G1026</f>
        <v>325.95999999999998</v>
      </c>
      <c r="K1028" s="70" t="str">
        <f>H1026</f>
        <v>m²</v>
      </c>
    </row>
    <row r="1030" spans="1:11">
      <c r="A1030" s="36" t="str">
        <f>ORÇAMENTO!A126</f>
        <v>7.1.2</v>
      </c>
      <c r="B1030" s="33" t="str">
        <f>ORÇAMENTO!D126</f>
        <v>Emboço comum</v>
      </c>
      <c r="C1030" s="27"/>
      <c r="D1030" s="27"/>
      <c r="E1030" s="27"/>
      <c r="F1030" s="27"/>
      <c r="G1030" s="27"/>
      <c r="H1030" s="27"/>
      <c r="I1030" s="27"/>
      <c r="J1030" s="27"/>
      <c r="K1030" s="27"/>
    </row>
    <row r="1032" spans="1:11">
      <c r="B1032" s="72" t="s">
        <v>8132</v>
      </c>
      <c r="C1032" s="21" t="str">
        <f>A1015</f>
        <v>7.1.1</v>
      </c>
      <c r="D1032" s="71">
        <f>G1026</f>
        <v>325.95999999999998</v>
      </c>
      <c r="E1032" s="125" t="str">
        <f>H1026</f>
        <v>m²</v>
      </c>
      <c r="F1032" s="67"/>
    </row>
    <row r="1033" spans="1:11">
      <c r="H1033" s="63"/>
      <c r="I1033" s="63"/>
      <c r="J1033" s="63"/>
      <c r="K1033" s="63"/>
    </row>
    <row r="1034" spans="1:11">
      <c r="H1034" s="68" t="s">
        <v>7942</v>
      </c>
      <c r="I1034" s="69" t="s">
        <v>7938</v>
      </c>
      <c r="J1034" s="70">
        <f>D1032</f>
        <v>325.95999999999998</v>
      </c>
      <c r="K1034" s="70" t="str">
        <f>E1032</f>
        <v>m²</v>
      </c>
    </row>
    <row r="1036" spans="1:11">
      <c r="A1036" s="36" t="str">
        <f>ORÇAMENTO!A127</f>
        <v>7.2</v>
      </c>
      <c r="B1036" s="33" t="str">
        <f>ORÇAMENTO!D127</f>
        <v>REVESTIMENTO EM PLACA CERÂMICA</v>
      </c>
      <c r="C1036" s="27"/>
      <c r="D1036" s="27"/>
      <c r="E1036" s="27"/>
      <c r="F1036" s="27"/>
      <c r="G1036" s="27"/>
      <c r="H1036" s="27"/>
      <c r="I1036" s="27"/>
      <c r="J1036" s="27"/>
      <c r="K1036" s="27"/>
    </row>
    <row r="1038" spans="1:11">
      <c r="A1038" s="36" t="str">
        <f>ORÇAMENTO!A128</f>
        <v>7.2.1</v>
      </c>
      <c r="B1038" s="33" t="str">
        <f>ORÇAMENTO!D128</f>
        <v>Placa cerâmica esmaltada PEI-5 para área interna, grupo de absorção BIIb, resistência química B, assentado com argamassa colante industrializada</v>
      </c>
      <c r="C1038" s="27"/>
      <c r="D1038" s="27"/>
      <c r="E1038" s="27"/>
      <c r="F1038" s="27"/>
      <c r="G1038" s="27"/>
      <c r="H1038" s="27"/>
      <c r="I1038" s="27"/>
      <c r="J1038" s="27"/>
      <c r="K1038" s="27"/>
    </row>
    <row r="1040" spans="1:11">
      <c r="A1040" s="214"/>
      <c r="C1040" s="214"/>
      <c r="D1040" s="73" t="s">
        <v>8099</v>
      </c>
      <c r="E1040" s="267"/>
      <c r="F1040" s="266" t="s">
        <v>7993</v>
      </c>
      <c r="G1040" s="267" t="s">
        <v>7938</v>
      </c>
      <c r="H1040" s="480" t="s">
        <v>7939</v>
      </c>
      <c r="I1040" s="480"/>
      <c r="J1040" s="214"/>
      <c r="K1040" s="214"/>
    </row>
    <row r="1041" spans="1:11">
      <c r="A1041" s="214"/>
      <c r="B1041" s="61" t="s">
        <v>8557</v>
      </c>
      <c r="C1041" s="28" t="s">
        <v>7938</v>
      </c>
      <c r="D1041" s="64">
        <v>8.65</v>
      </c>
      <c r="E1041" s="66" t="s">
        <v>7940</v>
      </c>
      <c r="F1041" s="64">
        <v>3</v>
      </c>
      <c r="G1041" s="67" t="s">
        <v>7938</v>
      </c>
      <c r="H1041" s="65">
        <f>ROUND(D1041*F1041,2)</f>
        <v>25.95</v>
      </c>
      <c r="I1041" s="63" t="s">
        <v>7941</v>
      </c>
      <c r="J1041" s="214"/>
      <c r="K1041" s="214"/>
    </row>
    <row r="1042" spans="1:11">
      <c r="A1042" s="214"/>
      <c r="B1042" s="61" t="s">
        <v>8511</v>
      </c>
      <c r="C1042" s="28" t="s">
        <v>7938</v>
      </c>
      <c r="D1042" s="64">
        <v>8.44</v>
      </c>
      <c r="E1042" s="66" t="s">
        <v>7940</v>
      </c>
      <c r="F1042" s="64">
        <v>3</v>
      </c>
      <c r="G1042" s="67" t="s">
        <v>7938</v>
      </c>
      <c r="H1042" s="65">
        <f>ROUND(D1042*F1042,2)</f>
        <v>25.32</v>
      </c>
      <c r="I1042" s="63" t="s">
        <v>7941</v>
      </c>
      <c r="J1042" s="214"/>
      <c r="K1042" s="214"/>
    </row>
    <row r="1043" spans="1:11">
      <c r="A1043" s="214"/>
      <c r="B1043" s="267"/>
      <c r="C1043" s="267"/>
      <c r="D1043" s="266"/>
      <c r="E1043" s="267"/>
      <c r="F1043" s="266" t="s">
        <v>13</v>
      </c>
      <c r="G1043" s="267" t="s">
        <v>7938</v>
      </c>
      <c r="H1043" s="268">
        <f>SUM(H1041:H1042)</f>
        <v>51.269999999999996</v>
      </c>
      <c r="I1043" s="214" t="s">
        <v>7941</v>
      </c>
      <c r="J1043" s="214"/>
      <c r="K1043" s="214"/>
    </row>
    <row r="1044" spans="1:11">
      <c r="A1044" s="214"/>
      <c r="B1044" s="214"/>
      <c r="C1044" s="214"/>
      <c r="D1044" s="214"/>
      <c r="E1044" s="214"/>
      <c r="F1044" s="214"/>
      <c r="G1044" s="214"/>
      <c r="H1044" s="214"/>
      <c r="I1044" s="214"/>
      <c r="J1044" s="214"/>
      <c r="K1044" s="214"/>
    </row>
    <row r="1045" spans="1:11">
      <c r="A1045" s="214"/>
      <c r="B1045" s="214"/>
      <c r="C1045" s="268"/>
      <c r="D1045" s="214"/>
      <c r="E1045" s="268"/>
      <c r="F1045" s="214"/>
      <c r="G1045" s="214"/>
      <c r="H1045" s="269"/>
      <c r="I1045" s="270" t="s">
        <v>7942</v>
      </c>
      <c r="J1045" s="271">
        <f>H1043</f>
        <v>51.269999999999996</v>
      </c>
      <c r="K1045" s="271" t="str">
        <f>I1043</f>
        <v>m²</v>
      </c>
    </row>
    <row r="1046" spans="1:11">
      <c r="A1046" s="214"/>
      <c r="B1046" s="214"/>
      <c r="C1046" s="214"/>
      <c r="D1046" s="214"/>
      <c r="E1046" s="214"/>
      <c r="F1046" s="214"/>
      <c r="G1046" s="214"/>
      <c r="H1046" s="214"/>
      <c r="I1046" s="214"/>
      <c r="J1046" s="214"/>
      <c r="K1046" s="214"/>
    </row>
    <row r="1047" spans="1:11">
      <c r="A1047" s="36" t="str">
        <f>ORÇAMENTO!A129</f>
        <v>7.2.2</v>
      </c>
      <c r="B1047" s="33" t="str">
        <f>ORÇAMENTO!D129</f>
        <v>Rejuntamento em placas cerâmicas com argamassa industrializada para rejunte, juntas acima de 3 até 5 mm</v>
      </c>
      <c r="C1047" s="27"/>
      <c r="D1047" s="27"/>
      <c r="E1047" s="27"/>
      <c r="F1047" s="27"/>
      <c r="G1047" s="27"/>
      <c r="H1047" s="27"/>
      <c r="I1047" s="27"/>
      <c r="J1047" s="27"/>
      <c r="K1047" s="27"/>
    </row>
    <row r="1049" spans="1:11">
      <c r="A1049" s="214"/>
      <c r="B1049" s="265"/>
      <c r="C1049" s="214"/>
      <c r="D1049" s="266"/>
      <c r="E1049" s="267"/>
      <c r="F1049" s="266"/>
      <c r="G1049" s="267"/>
      <c r="H1049" s="480"/>
      <c r="I1049" s="480"/>
      <c r="J1049" s="214"/>
      <c r="K1049" s="214"/>
    </row>
    <row r="1050" spans="1:11">
      <c r="A1050" s="214"/>
      <c r="B1050" s="72" t="s">
        <v>8133</v>
      </c>
      <c r="C1050" s="21" t="str">
        <f>A1038</f>
        <v>7.2.1</v>
      </c>
      <c r="D1050" s="71">
        <f>H1043</f>
        <v>51.269999999999996</v>
      </c>
      <c r="E1050" s="125" t="str">
        <f>I1043</f>
        <v>m²</v>
      </c>
      <c r="F1050" s="266"/>
      <c r="G1050" s="267"/>
      <c r="H1050" s="268"/>
      <c r="I1050" s="214"/>
      <c r="J1050" s="214"/>
      <c r="K1050" s="214"/>
    </row>
    <row r="1051" spans="1:11">
      <c r="A1051" s="214"/>
      <c r="B1051" s="267"/>
      <c r="C1051" s="267"/>
      <c r="D1051" s="266"/>
      <c r="E1051" s="267"/>
      <c r="F1051" s="266"/>
      <c r="G1051" s="267"/>
      <c r="H1051" s="268"/>
      <c r="I1051" s="214"/>
      <c r="J1051" s="214"/>
      <c r="K1051" s="214"/>
    </row>
    <row r="1052" spans="1:11">
      <c r="A1052" s="214"/>
      <c r="B1052" s="214"/>
      <c r="C1052" s="268"/>
      <c r="D1052" s="214"/>
      <c r="E1052" s="268"/>
      <c r="F1052" s="214"/>
      <c r="G1052" s="214"/>
      <c r="H1052" s="269"/>
      <c r="I1052" s="270" t="s">
        <v>7942</v>
      </c>
      <c r="J1052" s="271">
        <f>D1050</f>
        <v>51.269999999999996</v>
      </c>
      <c r="K1052" s="271" t="str">
        <f>E1050</f>
        <v>m²</v>
      </c>
    </row>
    <row r="1053" spans="1:11" ht="13.5" thickBot="1">
      <c r="A1053" s="214"/>
      <c r="B1053" s="214"/>
      <c r="C1053" s="214"/>
      <c r="D1053" s="214"/>
      <c r="E1053" s="214"/>
      <c r="F1053" s="214"/>
      <c r="G1053" s="214"/>
      <c r="H1053" s="214"/>
      <c r="I1053" s="214"/>
      <c r="J1053" s="214"/>
      <c r="K1053" s="214"/>
    </row>
    <row r="1054" spans="1:11" ht="13.5" thickBot="1">
      <c r="A1054" s="24" t="str">
        <f>ORÇAMENTO!A132</f>
        <v>8.0</v>
      </c>
      <c r="B1054" s="37" t="str">
        <f>ORÇAMENTO!D132</f>
        <v>PISO</v>
      </c>
      <c r="C1054" s="25"/>
      <c r="D1054" s="25"/>
      <c r="E1054" s="25"/>
      <c r="F1054" s="25"/>
      <c r="G1054" s="25"/>
      <c r="H1054" s="25"/>
      <c r="I1054" s="25"/>
      <c r="J1054" s="25"/>
      <c r="K1054" s="26"/>
    </row>
    <row r="1056" spans="1:11">
      <c r="A1056" s="36" t="str">
        <f>ORÇAMENTO!A133</f>
        <v>8.1</v>
      </c>
      <c r="B1056" s="33" t="str">
        <f>ORÇAMENTO!D133</f>
        <v>CONTRAPISO - ÁREA COM REVESTIMENTO CERÂMICO</v>
      </c>
      <c r="C1056" s="27"/>
      <c r="D1056" s="27"/>
      <c r="E1056" s="27"/>
      <c r="F1056" s="27"/>
      <c r="G1056" s="27"/>
      <c r="H1056" s="27"/>
      <c r="I1056" s="27"/>
      <c r="J1056" s="27"/>
      <c r="K1056" s="27"/>
    </row>
    <row r="1058" spans="1:11">
      <c r="A1058" s="36" t="str">
        <f>ORÇAMENTO!A134</f>
        <v>8.1.1</v>
      </c>
      <c r="B1058" s="33" t="str">
        <f>ORÇAMENTO!D134</f>
        <v>Lastro de pedra britada</v>
      </c>
      <c r="C1058" s="27"/>
      <c r="D1058" s="27"/>
      <c r="E1058" s="27"/>
      <c r="F1058" s="27"/>
      <c r="G1058" s="27"/>
      <c r="H1058" s="27"/>
      <c r="I1058" s="27"/>
      <c r="J1058" s="27"/>
      <c r="K1058" s="27"/>
    </row>
    <row r="1060" spans="1:11">
      <c r="A1060" s="53"/>
      <c r="B1060" s="54"/>
      <c r="C1060" s="479"/>
      <c r="D1060" s="479"/>
      <c r="E1060" s="57"/>
      <c r="F1060" s="53"/>
      <c r="G1060" s="53"/>
      <c r="H1060" s="53"/>
      <c r="I1060" s="53"/>
      <c r="J1060" s="53"/>
      <c r="K1060" s="53"/>
    </row>
    <row r="1061" spans="1:11">
      <c r="A1061" s="53"/>
      <c r="B1061" s="54" t="s">
        <v>8640</v>
      </c>
      <c r="C1061" s="56">
        <v>1.34</v>
      </c>
      <c r="D1061" s="54" t="s">
        <v>7940</v>
      </c>
      <c r="E1061" s="57">
        <v>0.03</v>
      </c>
      <c r="F1061" s="67" t="s">
        <v>7938</v>
      </c>
      <c r="G1061" s="65">
        <f>ROUND(C1061*E1061,2)</f>
        <v>0.04</v>
      </c>
      <c r="H1061" s="63" t="s">
        <v>7941</v>
      </c>
      <c r="I1061" s="53"/>
      <c r="J1061" s="53"/>
      <c r="K1061" s="53"/>
    </row>
    <row r="1062" spans="1:11">
      <c r="A1062" s="53"/>
      <c r="B1062" s="54" t="s">
        <v>8641</v>
      </c>
      <c r="C1062" s="56">
        <v>1.23</v>
      </c>
      <c r="D1062" s="54" t="s">
        <v>7940</v>
      </c>
      <c r="E1062" s="57">
        <v>0.03</v>
      </c>
      <c r="F1062" s="67" t="s">
        <v>7938</v>
      </c>
      <c r="G1062" s="65">
        <f>ROUND(C1062*E1062,2)</f>
        <v>0.04</v>
      </c>
      <c r="H1062" s="63" t="s">
        <v>7941</v>
      </c>
      <c r="I1062" s="53"/>
      <c r="J1062" s="53"/>
      <c r="K1062" s="53"/>
    </row>
    <row r="1063" spans="1:11">
      <c r="A1063" s="53"/>
      <c r="E1063" s="54" t="s">
        <v>8080</v>
      </c>
      <c r="F1063" s="67" t="s">
        <v>7938</v>
      </c>
      <c r="G1063" s="56">
        <f>SUM(G1061:G1062)</f>
        <v>0.08</v>
      </c>
      <c r="H1063" s="53" t="s">
        <v>7941</v>
      </c>
      <c r="I1063" s="53"/>
      <c r="J1063" s="53"/>
      <c r="K1063" s="53"/>
    </row>
    <row r="1064" spans="1:11">
      <c r="A1064" s="53"/>
      <c r="B1064" s="53"/>
      <c r="C1064" s="56"/>
      <c r="D1064" s="53"/>
      <c r="E1064" s="56"/>
      <c r="F1064" s="53"/>
      <c r="G1064" s="53"/>
      <c r="H1064" s="53"/>
      <c r="I1064" s="53"/>
      <c r="J1064" s="53"/>
      <c r="K1064" s="53"/>
    </row>
    <row r="1065" spans="1:11">
      <c r="A1065" s="53"/>
      <c r="B1065" s="53"/>
      <c r="C1065" s="56"/>
      <c r="D1065" s="53"/>
      <c r="E1065" s="56"/>
      <c r="F1065" s="53"/>
      <c r="G1065" s="53"/>
      <c r="H1065" s="68" t="s">
        <v>7942</v>
      </c>
      <c r="I1065" s="69" t="s">
        <v>7938</v>
      </c>
      <c r="J1065" s="59">
        <f>G1063</f>
        <v>0.08</v>
      </c>
      <c r="K1065" s="59" t="str">
        <f>H1063</f>
        <v>m²</v>
      </c>
    </row>
    <row r="1066" spans="1:11">
      <c r="A1066" s="53"/>
      <c r="B1066" s="53"/>
      <c r="C1066" s="56"/>
      <c r="D1066" s="53"/>
      <c r="E1066" s="56"/>
      <c r="F1066" s="53"/>
      <c r="G1066" s="53"/>
      <c r="H1066" s="53"/>
      <c r="I1066" s="56"/>
      <c r="J1066" s="53"/>
      <c r="K1066" s="53"/>
    </row>
    <row r="1067" spans="1:11">
      <c r="A1067" s="36" t="str">
        <f>ORÇAMENTO!A135</f>
        <v>8.1.2</v>
      </c>
      <c r="B1067" s="33" t="str">
        <f>ORÇAMENTO!D135</f>
        <v>Cimentado desempenado</v>
      </c>
      <c r="C1067" s="27"/>
      <c r="D1067" s="27"/>
      <c r="E1067" s="27"/>
      <c r="F1067" s="27"/>
      <c r="G1067" s="27"/>
      <c r="H1067" s="27"/>
      <c r="I1067" s="27"/>
      <c r="J1067" s="27"/>
      <c r="K1067" s="27"/>
    </row>
    <row r="1069" spans="1:11">
      <c r="A1069" s="53"/>
      <c r="B1069" s="54"/>
      <c r="C1069" s="479" t="s">
        <v>7939</v>
      </c>
      <c r="D1069" s="479"/>
      <c r="E1069" s="57"/>
      <c r="F1069" s="53"/>
      <c r="G1069" s="53"/>
      <c r="H1069" s="53"/>
      <c r="I1069" s="53"/>
      <c r="J1069" s="53"/>
      <c r="K1069" s="53"/>
    </row>
    <row r="1070" spans="1:11">
      <c r="A1070" s="53"/>
      <c r="B1070" s="54" t="s">
        <v>8640</v>
      </c>
      <c r="C1070" s="56">
        <f>C1061</f>
        <v>1.34</v>
      </c>
      <c r="D1070" s="53" t="s">
        <v>7941</v>
      </c>
      <c r="E1070" s="57"/>
      <c r="F1070" s="53"/>
      <c r="G1070" s="53"/>
      <c r="H1070" s="53"/>
      <c r="I1070" s="53"/>
      <c r="J1070" s="53"/>
      <c r="K1070" s="53"/>
    </row>
    <row r="1071" spans="1:11">
      <c r="A1071" s="53"/>
      <c r="B1071" s="54" t="s">
        <v>8641</v>
      </c>
      <c r="C1071" s="56">
        <f>C1062</f>
        <v>1.23</v>
      </c>
      <c r="D1071" s="53" t="s">
        <v>7941</v>
      </c>
      <c r="E1071" s="57"/>
      <c r="F1071" s="53"/>
      <c r="G1071" s="53"/>
      <c r="H1071" s="53"/>
      <c r="I1071" s="53"/>
      <c r="J1071" s="53"/>
      <c r="K1071" s="53"/>
    </row>
    <row r="1072" spans="1:11">
      <c r="A1072" s="53"/>
      <c r="B1072" s="54" t="s">
        <v>8080</v>
      </c>
      <c r="C1072" s="56">
        <f>SUM(C1070:C1071)</f>
        <v>2.5700000000000003</v>
      </c>
      <c r="D1072" s="53" t="s">
        <v>7941</v>
      </c>
      <c r="E1072" s="45"/>
      <c r="F1072" s="28"/>
      <c r="G1072" s="56"/>
      <c r="H1072" s="53"/>
      <c r="I1072" s="53"/>
      <c r="J1072" s="53"/>
      <c r="K1072" s="53"/>
    </row>
    <row r="1073" spans="1:11">
      <c r="A1073" s="53"/>
      <c r="B1073" s="53"/>
      <c r="C1073" s="56"/>
      <c r="D1073" s="53"/>
      <c r="E1073" s="56"/>
      <c r="F1073" s="53"/>
      <c r="G1073" s="53"/>
      <c r="H1073" s="53"/>
      <c r="I1073" s="53"/>
      <c r="J1073" s="53"/>
      <c r="K1073" s="53"/>
    </row>
    <row r="1074" spans="1:11">
      <c r="A1074" s="53"/>
      <c r="B1074" s="53"/>
      <c r="C1074" s="56"/>
      <c r="D1074" s="53"/>
      <c r="E1074" s="56"/>
      <c r="F1074" s="53"/>
      <c r="G1074" s="53"/>
      <c r="H1074" s="68" t="s">
        <v>7942</v>
      </c>
      <c r="I1074" s="69" t="s">
        <v>7938</v>
      </c>
      <c r="J1074" s="59">
        <f>C1072</f>
        <v>2.5700000000000003</v>
      </c>
      <c r="K1074" s="59" t="str">
        <f>D1072</f>
        <v>m²</v>
      </c>
    </row>
    <row r="1076" spans="1:11">
      <c r="A1076" s="36" t="str">
        <f>ORÇAMENTO!A136</f>
        <v>8.2</v>
      </c>
      <c r="B1076" s="33" t="str">
        <f>ORÇAMENTO!D136</f>
        <v>REVESTIMENTO EM PLACA CERÂMICA</v>
      </c>
      <c r="C1076" s="27"/>
      <c r="D1076" s="27"/>
      <c r="E1076" s="27"/>
      <c r="F1076" s="27"/>
      <c r="G1076" s="27"/>
      <c r="H1076" s="27"/>
      <c r="I1076" s="27"/>
      <c r="J1076" s="27"/>
      <c r="K1076" s="27"/>
    </row>
    <row r="1078" spans="1:11">
      <c r="A1078" s="36" t="str">
        <f>ORÇAMENTO!A137</f>
        <v>8.2.1</v>
      </c>
      <c r="B1078" s="33" t="str">
        <f>ORÇAMENTO!D137</f>
        <v>Placa cerâmica esmaltada PEI-5 para área interna, grupo de absorção BIIb, resistência química B, assentado com argamassa colante industrializada</v>
      </c>
      <c r="C1078" s="27"/>
      <c r="D1078" s="27"/>
      <c r="E1078" s="27"/>
      <c r="F1078" s="27"/>
      <c r="G1078" s="27"/>
      <c r="H1078" s="27"/>
      <c r="I1078" s="27"/>
      <c r="J1078" s="27"/>
      <c r="K1078" s="27"/>
    </row>
    <row r="1080" spans="1:11">
      <c r="B1080" s="63"/>
      <c r="D1080" s="468" t="s">
        <v>7939</v>
      </c>
      <c r="E1080" s="468"/>
    </row>
    <row r="1081" spans="1:11">
      <c r="B1081" s="61" t="s">
        <v>8557</v>
      </c>
      <c r="C1081" s="28" t="s">
        <v>7938</v>
      </c>
      <c r="D1081" s="71">
        <v>3.9</v>
      </c>
      <c r="E1081" s="21" t="s">
        <v>7941</v>
      </c>
    </row>
    <row r="1082" spans="1:11">
      <c r="B1082" s="61" t="s">
        <v>8511</v>
      </c>
      <c r="C1082" s="28" t="s">
        <v>7938</v>
      </c>
      <c r="D1082" s="71">
        <v>3.57</v>
      </c>
      <c r="E1082" s="21" t="s">
        <v>7941</v>
      </c>
    </row>
    <row r="1083" spans="1:11">
      <c r="B1083" s="71" t="s">
        <v>8080</v>
      </c>
      <c r="C1083" s="67" t="s">
        <v>7938</v>
      </c>
      <c r="D1083" s="71">
        <f>SUM(D1081:D1082)</f>
        <v>7.47</v>
      </c>
      <c r="E1083" s="21" t="s">
        <v>7941</v>
      </c>
    </row>
    <row r="1085" spans="1:11">
      <c r="C1085" s="30"/>
      <c r="E1085" s="30"/>
      <c r="H1085" s="68" t="s">
        <v>7942</v>
      </c>
      <c r="I1085" s="69" t="s">
        <v>7938</v>
      </c>
      <c r="J1085" s="32">
        <f>D1083</f>
        <v>7.47</v>
      </c>
      <c r="K1085" s="32" t="str">
        <f>E1083</f>
        <v>m²</v>
      </c>
    </row>
    <row r="1087" spans="1:11">
      <c r="A1087" s="36" t="str">
        <f>ORÇAMENTO!A138</f>
        <v>8.2.2</v>
      </c>
      <c r="B1087" s="33" t="str">
        <f>ORÇAMENTO!D138</f>
        <v>Rejuntamento em placas cerâmicas com argamassa industrializada para rejunte, juntas acima de 3 até 5 mm</v>
      </c>
      <c r="C1087" s="27"/>
      <c r="D1087" s="27"/>
      <c r="E1087" s="27"/>
      <c r="F1087" s="27"/>
      <c r="G1087" s="27"/>
      <c r="H1087" s="27"/>
      <c r="I1087" s="27"/>
      <c r="J1087" s="27"/>
      <c r="K1087" s="27"/>
    </row>
    <row r="1089" spans="1:11">
      <c r="B1089" s="63"/>
      <c r="D1089" s="468" t="s">
        <v>7939</v>
      </c>
      <c r="E1089" s="468"/>
    </row>
    <row r="1090" spans="1:11">
      <c r="B1090" s="71" t="s">
        <v>8080</v>
      </c>
      <c r="C1090" s="67" t="s">
        <v>7938</v>
      </c>
      <c r="D1090" s="71">
        <f>D1083</f>
        <v>7.47</v>
      </c>
      <c r="E1090" s="21" t="s">
        <v>7941</v>
      </c>
    </row>
    <row r="1092" spans="1:11">
      <c r="C1092" s="30"/>
      <c r="E1092" s="30"/>
      <c r="H1092" s="68" t="s">
        <v>7942</v>
      </c>
      <c r="I1092" s="69" t="s">
        <v>7938</v>
      </c>
      <c r="J1092" s="32">
        <f>D1090</f>
        <v>7.47</v>
      </c>
      <c r="K1092" s="32" t="str">
        <f>E1090</f>
        <v>m²</v>
      </c>
    </row>
    <row r="1094" spans="1:11">
      <c r="A1094" s="36" t="str">
        <f>ORÇAMENTO!A139</f>
        <v>8.2.3</v>
      </c>
      <c r="B1094" s="33" t="str">
        <f>ORÇAMENTO!D139</f>
        <v>Peitoril e/ou soleira em granito, espessura de 2 cm e largura até 20 cm, acabamento polido</v>
      </c>
      <c r="C1094" s="27"/>
      <c r="D1094" s="27"/>
      <c r="E1094" s="27"/>
      <c r="F1094" s="27"/>
      <c r="G1094" s="27"/>
      <c r="H1094" s="27"/>
      <c r="I1094" s="27"/>
      <c r="J1094" s="27"/>
      <c r="K1094" s="27"/>
    </row>
    <row r="1096" spans="1:11">
      <c r="B1096" s="63"/>
      <c r="C1096" s="28"/>
      <c r="D1096" s="73" t="s">
        <v>7992</v>
      </c>
      <c r="E1096" s="73"/>
      <c r="F1096" s="73"/>
      <c r="G1096" s="67"/>
      <c r="H1096" s="468"/>
      <c r="I1096" s="468"/>
      <c r="J1096" s="65"/>
    </row>
    <row r="1097" spans="1:11">
      <c r="B1097" s="61" t="s">
        <v>8557</v>
      </c>
      <c r="C1097" s="28" t="s">
        <v>7938</v>
      </c>
      <c r="D1097" s="71">
        <v>0.9</v>
      </c>
      <c r="E1097" s="133" t="s">
        <v>7998</v>
      </c>
      <c r="F1097" s="73"/>
      <c r="G1097" s="67"/>
      <c r="H1097" s="73"/>
      <c r="I1097" s="73"/>
      <c r="J1097" s="65"/>
    </row>
    <row r="1098" spans="1:11">
      <c r="B1098" s="61" t="s">
        <v>8511</v>
      </c>
      <c r="C1098" s="28" t="s">
        <v>7938</v>
      </c>
      <c r="D1098" s="71">
        <v>0.9</v>
      </c>
      <c r="E1098" s="133" t="s">
        <v>7998</v>
      </c>
      <c r="F1098" s="73"/>
      <c r="G1098" s="67"/>
      <c r="H1098" s="73"/>
      <c r="I1098" s="73"/>
      <c r="J1098" s="65"/>
    </row>
    <row r="1099" spans="1:11">
      <c r="B1099" s="61" t="s">
        <v>8672</v>
      </c>
      <c r="C1099" s="28" t="s">
        <v>7938</v>
      </c>
      <c r="D1099" s="71">
        <v>0.9</v>
      </c>
      <c r="E1099" s="133" t="s">
        <v>7998</v>
      </c>
      <c r="F1099" s="73"/>
      <c r="G1099" s="67"/>
      <c r="H1099" s="73"/>
      <c r="I1099" s="73"/>
      <c r="J1099" s="65"/>
    </row>
    <row r="1100" spans="1:11">
      <c r="B1100" s="61" t="s">
        <v>8637</v>
      </c>
      <c r="C1100" s="28" t="s">
        <v>7938</v>
      </c>
      <c r="D1100" s="71">
        <v>0.8</v>
      </c>
      <c r="E1100" s="133" t="s">
        <v>7998</v>
      </c>
      <c r="F1100" s="73"/>
      <c r="G1100" s="67"/>
      <c r="H1100" s="73"/>
      <c r="I1100" s="73"/>
      <c r="J1100" s="65"/>
    </row>
    <row r="1101" spans="1:11">
      <c r="B1101" s="61" t="s">
        <v>8637</v>
      </c>
      <c r="C1101" s="28" t="s">
        <v>7938</v>
      </c>
      <c r="D1101" s="71">
        <v>0.9</v>
      </c>
      <c r="E1101" s="133" t="s">
        <v>7998</v>
      </c>
      <c r="F1101" s="73"/>
      <c r="G1101" s="67"/>
      <c r="H1101" s="73"/>
      <c r="I1101" s="73"/>
      <c r="J1101" s="65"/>
    </row>
    <row r="1102" spans="1:11">
      <c r="B1102" s="61" t="s">
        <v>8670</v>
      </c>
      <c r="C1102" s="28" t="s">
        <v>7938</v>
      </c>
      <c r="D1102" s="71">
        <v>1</v>
      </c>
      <c r="E1102" s="133" t="s">
        <v>7998</v>
      </c>
      <c r="F1102" s="73"/>
      <c r="G1102" s="67"/>
      <c r="H1102" s="73"/>
      <c r="I1102" s="73"/>
      <c r="J1102" s="65"/>
    </row>
    <row r="1103" spans="1:11">
      <c r="B1103" s="61" t="s">
        <v>8673</v>
      </c>
      <c r="C1103" s="28" t="s">
        <v>7938</v>
      </c>
      <c r="D1103" s="71">
        <v>1</v>
      </c>
      <c r="E1103" s="133" t="s">
        <v>7998</v>
      </c>
      <c r="F1103" s="73"/>
      <c r="G1103" s="67"/>
      <c r="H1103" s="73"/>
      <c r="I1103" s="73"/>
      <c r="J1103" s="65"/>
    </row>
    <row r="1104" spans="1:11">
      <c r="B1104" s="61" t="s">
        <v>8636</v>
      </c>
      <c r="C1104" s="28" t="s">
        <v>7938</v>
      </c>
      <c r="D1104" s="71">
        <v>1.7</v>
      </c>
      <c r="E1104" s="133" t="s">
        <v>7998</v>
      </c>
      <c r="F1104" s="73"/>
      <c r="G1104" s="67"/>
      <c r="H1104" s="73"/>
      <c r="I1104" s="73"/>
      <c r="J1104" s="65"/>
    </row>
    <row r="1105" spans="1:11">
      <c r="B1105" s="61" t="s">
        <v>8636</v>
      </c>
      <c r="C1105" s="28" t="s">
        <v>7938</v>
      </c>
      <c r="D1105" s="71">
        <v>1.7</v>
      </c>
      <c r="E1105" s="133" t="s">
        <v>7998</v>
      </c>
      <c r="F1105" s="73"/>
      <c r="G1105" s="67"/>
      <c r="H1105" s="73"/>
      <c r="I1105" s="73"/>
      <c r="J1105" s="65"/>
    </row>
    <row r="1106" spans="1:11">
      <c r="B1106" s="71" t="s">
        <v>13</v>
      </c>
      <c r="C1106" s="28" t="s">
        <v>7938</v>
      </c>
      <c r="D1106" s="65">
        <f>SUM(D1097:D1105)</f>
        <v>9.7999999999999989</v>
      </c>
      <c r="E1106" s="133" t="s">
        <v>7998</v>
      </c>
      <c r="G1106" s="67"/>
      <c r="H1106" s="65"/>
      <c r="I1106" s="63"/>
      <c r="J1106" s="63"/>
    </row>
    <row r="1108" spans="1:11">
      <c r="C1108" s="30"/>
      <c r="E1108" s="30"/>
      <c r="H1108" s="68" t="s">
        <v>7942</v>
      </c>
      <c r="I1108" s="69" t="s">
        <v>7938</v>
      </c>
      <c r="J1108" s="32">
        <f>D1106</f>
        <v>9.7999999999999989</v>
      </c>
      <c r="K1108" s="32" t="str">
        <f>E1106</f>
        <v>m</v>
      </c>
    </row>
    <row r="1110" spans="1:11">
      <c r="A1110" s="36" t="str">
        <f>ORÇAMENTO!A140</f>
        <v>8.3</v>
      </c>
      <c r="B1110" s="33" t="str">
        <f>ORÇAMENTO!D140</f>
        <v>CONTRAPISO - ÁREA COM PINTURA EPÓXI</v>
      </c>
      <c r="C1110" s="27"/>
      <c r="D1110" s="27"/>
      <c r="E1110" s="27"/>
      <c r="F1110" s="27"/>
      <c r="G1110" s="27"/>
      <c r="H1110" s="27"/>
      <c r="I1110" s="27"/>
      <c r="J1110" s="27"/>
      <c r="K1110" s="27"/>
    </row>
    <row r="1112" spans="1:11">
      <c r="A1112" s="36" t="str">
        <f>ORÇAMENTO!A141</f>
        <v>8.3.1</v>
      </c>
      <c r="B1112" s="33" t="str">
        <f>ORÇAMENTO!D141</f>
        <v>Lastro de pedra britada</v>
      </c>
      <c r="C1112" s="27"/>
      <c r="D1112" s="27"/>
      <c r="E1112" s="27"/>
      <c r="F1112" s="27"/>
      <c r="G1112" s="27"/>
      <c r="H1112" s="27"/>
      <c r="I1112" s="27"/>
      <c r="J1112" s="27"/>
      <c r="K1112" s="27"/>
    </row>
    <row r="1114" spans="1:11">
      <c r="A1114" s="53"/>
      <c r="B1114" s="54"/>
      <c r="C1114" s="479" t="s">
        <v>7939</v>
      </c>
      <c r="D1114" s="479"/>
      <c r="E1114" s="57"/>
      <c r="F1114" s="53"/>
      <c r="G1114" s="53"/>
      <c r="H1114" s="53"/>
      <c r="I1114" s="53"/>
      <c r="J1114" s="53"/>
      <c r="K1114" s="53"/>
    </row>
    <row r="1115" spans="1:11">
      <c r="A1115" s="53"/>
      <c r="B1115" s="54" t="s">
        <v>8832</v>
      </c>
      <c r="C1115" s="56">
        <v>17.04</v>
      </c>
      <c r="D1115" s="53" t="s">
        <v>7941</v>
      </c>
      <c r="E1115" s="57"/>
      <c r="F1115" s="53"/>
      <c r="G1115" s="53"/>
      <c r="H1115" s="53"/>
      <c r="I1115" s="53"/>
      <c r="J1115" s="53"/>
      <c r="K1115" s="53"/>
    </row>
    <row r="1116" spans="1:11">
      <c r="A1116" s="53"/>
      <c r="B1116" s="28" t="s">
        <v>8669</v>
      </c>
      <c r="C1116" s="56">
        <f>C127</f>
        <v>47.92</v>
      </c>
      <c r="D1116" s="53" t="s">
        <v>7941</v>
      </c>
      <c r="E1116" s="57"/>
      <c r="F1116" s="53"/>
      <c r="G1116" s="53"/>
      <c r="H1116" s="53"/>
      <c r="I1116" s="53"/>
      <c r="J1116" s="53"/>
      <c r="K1116" s="53"/>
    </row>
    <row r="1117" spans="1:11">
      <c r="A1117" s="53"/>
      <c r="B1117" s="28" t="s">
        <v>8670</v>
      </c>
      <c r="C1117" s="56">
        <f>C128</f>
        <v>9.1999999999999993</v>
      </c>
      <c r="D1117" s="53" t="s">
        <v>7941</v>
      </c>
      <c r="E1117" s="57"/>
      <c r="F1117" s="53"/>
      <c r="G1117" s="53"/>
      <c r="H1117" s="53"/>
      <c r="I1117" s="53"/>
      <c r="J1117" s="53"/>
      <c r="K1117" s="53"/>
    </row>
    <row r="1118" spans="1:11">
      <c r="A1118" s="53"/>
      <c r="B1118" s="54" t="s">
        <v>8080</v>
      </c>
      <c r="C1118" s="56">
        <f>SUM(C1115:C1117)</f>
        <v>74.160000000000011</v>
      </c>
      <c r="D1118" s="53" t="s">
        <v>7941</v>
      </c>
      <c r="E1118" s="45"/>
      <c r="F1118" s="28"/>
      <c r="G1118" s="56"/>
      <c r="H1118" s="53"/>
      <c r="I1118" s="53"/>
      <c r="J1118" s="53"/>
      <c r="K1118" s="53"/>
    </row>
    <row r="1119" spans="1:11">
      <c r="A1119" s="53"/>
      <c r="B1119" s="53"/>
      <c r="C1119" s="56"/>
      <c r="D1119" s="53"/>
      <c r="E1119" s="56"/>
      <c r="F1119" s="53"/>
      <c r="G1119" s="53"/>
      <c r="H1119" s="53"/>
      <c r="I1119" s="53"/>
      <c r="J1119" s="53"/>
      <c r="K1119" s="53"/>
    </row>
    <row r="1120" spans="1:11">
      <c r="A1120" s="53"/>
      <c r="B1120" s="54"/>
      <c r="C1120" s="60" t="s">
        <v>7939</v>
      </c>
      <c r="D1120" s="54"/>
      <c r="E1120" s="57" t="s">
        <v>7994</v>
      </c>
      <c r="F1120" s="53"/>
      <c r="G1120" s="53"/>
      <c r="H1120" s="53"/>
      <c r="K1120" s="53"/>
    </row>
    <row r="1121" spans="1:11">
      <c r="A1121" s="53"/>
      <c r="B1121" s="54" t="s">
        <v>8664</v>
      </c>
      <c r="C1121" s="57">
        <f>C1118</f>
        <v>74.160000000000011</v>
      </c>
      <c r="D1121" s="28" t="s">
        <v>7940</v>
      </c>
      <c r="E1121" s="45">
        <v>0.03</v>
      </c>
      <c r="F1121" s="28" t="s">
        <v>7938</v>
      </c>
      <c r="G1121" s="56">
        <f>ROUND(C1121*E1121,2)</f>
        <v>2.2200000000000002</v>
      </c>
      <c r="H1121" s="53" t="s">
        <v>7995</v>
      </c>
      <c r="K1121" s="53"/>
    </row>
    <row r="1122" spans="1:11">
      <c r="A1122" s="53"/>
      <c r="B1122" s="53"/>
      <c r="C1122" s="56"/>
      <c r="D1122" s="53"/>
      <c r="E1122" s="56"/>
      <c r="F1122" s="53"/>
      <c r="G1122" s="53"/>
      <c r="H1122" s="53"/>
      <c r="I1122" s="53"/>
      <c r="J1122" s="53"/>
      <c r="K1122" s="53"/>
    </row>
    <row r="1123" spans="1:11">
      <c r="A1123" s="53"/>
      <c r="B1123" s="53"/>
      <c r="C1123" s="56"/>
      <c r="D1123" s="53"/>
      <c r="E1123" s="56"/>
      <c r="F1123" s="53"/>
      <c r="G1123" s="53"/>
      <c r="H1123" s="68" t="s">
        <v>7942</v>
      </c>
      <c r="I1123" s="69" t="s">
        <v>7938</v>
      </c>
      <c r="J1123" s="59">
        <f>G1121</f>
        <v>2.2200000000000002</v>
      </c>
      <c r="K1123" s="59" t="str">
        <f>H1121</f>
        <v>m³</v>
      </c>
    </row>
    <row r="1124" spans="1:11">
      <c r="A1124" s="53"/>
      <c r="B1124" s="53"/>
      <c r="C1124" s="56"/>
      <c r="D1124" s="53"/>
      <c r="E1124" s="56"/>
      <c r="F1124" s="53"/>
      <c r="G1124" s="53"/>
      <c r="H1124" s="53"/>
      <c r="I1124" s="56"/>
      <c r="J1124" s="53"/>
      <c r="K1124" s="53"/>
    </row>
    <row r="1125" spans="1:11">
      <c r="A1125" s="36" t="str">
        <f>ORÇAMENTO!A142</f>
        <v>8.3.2</v>
      </c>
      <c r="B1125" s="33" t="str">
        <f>ORÇAMENTO!D142</f>
        <v>Concreto usinado, fck = 25 MPa</v>
      </c>
      <c r="C1125" s="27"/>
      <c r="D1125" s="27"/>
      <c r="E1125" s="27"/>
      <c r="F1125" s="27"/>
      <c r="G1125" s="27"/>
      <c r="H1125" s="27"/>
      <c r="I1125" s="27"/>
      <c r="J1125" s="27"/>
      <c r="K1125" s="27"/>
    </row>
    <row r="1127" spans="1:11">
      <c r="A1127" s="53"/>
      <c r="B1127" s="54"/>
      <c r="C1127" s="60" t="s">
        <v>7939</v>
      </c>
      <c r="D1127" s="54"/>
      <c r="E1127" s="57" t="s">
        <v>7994</v>
      </c>
      <c r="F1127" s="53"/>
      <c r="G1127" s="53"/>
      <c r="H1127" s="53"/>
      <c r="K1127" s="53"/>
    </row>
    <row r="1128" spans="1:11">
      <c r="A1128" s="53"/>
      <c r="B1128" s="54" t="s">
        <v>8664</v>
      </c>
      <c r="C1128" s="57">
        <f>C1121</f>
        <v>74.160000000000011</v>
      </c>
      <c r="D1128" s="28" t="s">
        <v>7940</v>
      </c>
      <c r="E1128" s="45">
        <v>7.0000000000000007E-2</v>
      </c>
      <c r="F1128" s="28" t="s">
        <v>7938</v>
      </c>
      <c r="G1128" s="56">
        <f>ROUND(C1128*E1128,2)</f>
        <v>5.19</v>
      </c>
      <c r="H1128" s="53" t="s">
        <v>7995</v>
      </c>
      <c r="K1128" s="53"/>
    </row>
    <row r="1129" spans="1:11">
      <c r="A1129" s="53"/>
      <c r="B1129" s="53"/>
      <c r="C1129" s="56"/>
      <c r="D1129" s="53"/>
      <c r="E1129" s="56"/>
      <c r="F1129" s="53"/>
      <c r="G1129" s="53"/>
      <c r="H1129" s="53"/>
      <c r="I1129" s="53"/>
      <c r="J1129" s="53"/>
      <c r="K1129" s="53"/>
    </row>
    <row r="1130" spans="1:11">
      <c r="A1130" s="53"/>
      <c r="B1130" s="53"/>
      <c r="C1130" s="56"/>
      <c r="D1130" s="53"/>
      <c r="E1130" s="56"/>
      <c r="F1130" s="53"/>
      <c r="G1130" s="53"/>
      <c r="H1130" s="68" t="s">
        <v>7942</v>
      </c>
      <c r="I1130" s="69" t="s">
        <v>7938</v>
      </c>
      <c r="J1130" s="59">
        <f>G1128</f>
        <v>5.19</v>
      </c>
      <c r="K1130" s="59" t="str">
        <f>H1128</f>
        <v>m³</v>
      </c>
    </row>
    <row r="1131" spans="1:11">
      <c r="A1131" s="53"/>
      <c r="B1131" s="53"/>
      <c r="C1131" s="56"/>
      <c r="D1131" s="53"/>
      <c r="E1131" s="56"/>
      <c r="F1131" s="53"/>
      <c r="G1131" s="53"/>
      <c r="H1131" s="53"/>
      <c r="I1131" s="56"/>
      <c r="J1131" s="53"/>
      <c r="K1131" s="53"/>
    </row>
    <row r="1132" spans="1:11">
      <c r="A1132" s="36" t="str">
        <f>ORÇAMENTO!A143</f>
        <v>8.3.3</v>
      </c>
      <c r="B1132" s="33" t="str">
        <f>ORÇAMENTO!D143</f>
        <v>Lançamento, espalhamento e adensamento de concreto ou massa em lastro e/ou enchimento</v>
      </c>
      <c r="C1132" s="27"/>
      <c r="D1132" s="27"/>
      <c r="E1132" s="27"/>
      <c r="F1132" s="27"/>
      <c r="G1132" s="27"/>
      <c r="H1132" s="27"/>
      <c r="I1132" s="27"/>
      <c r="J1132" s="27"/>
      <c r="K1132" s="27"/>
    </row>
    <row r="1134" spans="1:11">
      <c r="A1134" s="53"/>
      <c r="B1134" s="54"/>
      <c r="C1134" s="60" t="s">
        <v>7939</v>
      </c>
      <c r="D1134" s="54"/>
      <c r="E1134" s="57" t="s">
        <v>7994</v>
      </c>
      <c r="F1134" s="53"/>
      <c r="G1134" s="53"/>
      <c r="H1134" s="53"/>
      <c r="K1134" s="53"/>
    </row>
    <row r="1135" spans="1:11">
      <c r="A1135" s="53"/>
      <c r="B1135" s="54" t="s">
        <v>8664</v>
      </c>
      <c r="C1135" s="57">
        <f>C1128</f>
        <v>74.160000000000011</v>
      </c>
      <c r="D1135" s="28" t="s">
        <v>7940</v>
      </c>
      <c r="E1135" s="45">
        <f>E1128</f>
        <v>7.0000000000000007E-2</v>
      </c>
      <c r="F1135" s="28" t="s">
        <v>7938</v>
      </c>
      <c r="G1135" s="56">
        <f>ROUND(C1135*E1135,2)</f>
        <v>5.19</v>
      </c>
      <c r="H1135" s="53" t="s">
        <v>7995</v>
      </c>
      <c r="K1135" s="53"/>
    </row>
    <row r="1136" spans="1:11">
      <c r="A1136" s="53"/>
      <c r="B1136" s="53"/>
      <c r="C1136" s="56"/>
      <c r="D1136" s="53"/>
      <c r="E1136" s="56"/>
      <c r="F1136" s="53"/>
      <c r="G1136" s="53"/>
      <c r="H1136" s="53"/>
      <c r="I1136" s="53"/>
      <c r="J1136" s="53"/>
      <c r="K1136" s="53"/>
    </row>
    <row r="1137" spans="1:11">
      <c r="A1137" s="53"/>
      <c r="B1137" s="53"/>
      <c r="C1137" s="56"/>
      <c r="D1137" s="53"/>
      <c r="E1137" s="56"/>
      <c r="F1137" s="53"/>
      <c r="G1137" s="53"/>
      <c r="H1137" s="68" t="s">
        <v>7942</v>
      </c>
      <c r="I1137" s="69" t="s">
        <v>7938</v>
      </c>
      <c r="J1137" s="59">
        <f>G1135</f>
        <v>5.19</v>
      </c>
      <c r="K1137" s="59" t="str">
        <f>H1135</f>
        <v>m³</v>
      </c>
    </row>
    <row r="1138" spans="1:11">
      <c r="A1138" s="53"/>
      <c r="B1138" s="53"/>
      <c r="C1138" s="56"/>
      <c r="D1138" s="53"/>
      <c r="E1138" s="56"/>
      <c r="F1138" s="53"/>
      <c r="G1138" s="53"/>
      <c r="H1138" s="53"/>
      <c r="I1138" s="56"/>
      <c r="J1138" s="53"/>
      <c r="K1138" s="53"/>
    </row>
    <row r="1139" spans="1:11">
      <c r="A1139" s="36" t="str">
        <f>ORÇAMENTO!A144</f>
        <v>8.3.4</v>
      </c>
      <c r="B1139" s="33" t="str">
        <f>ORÇAMENTO!D144</f>
        <v>Armadura em tela soldada de aço</v>
      </c>
      <c r="C1139" s="27"/>
      <c r="D1139" s="27"/>
      <c r="E1139" s="27"/>
      <c r="F1139" s="27"/>
      <c r="G1139" s="27"/>
      <c r="H1139" s="27"/>
      <c r="I1139" s="27"/>
      <c r="J1139" s="27"/>
      <c r="K1139" s="27"/>
    </row>
    <row r="1141" spans="1:11">
      <c r="B1141" s="62" t="s">
        <v>8811</v>
      </c>
      <c r="C1141" s="21">
        <v>1.48</v>
      </c>
      <c r="D1141" s="21" t="s">
        <v>8812</v>
      </c>
    </row>
    <row r="1143" spans="1:11">
      <c r="B1143" s="62"/>
      <c r="D1143" s="89" t="s">
        <v>7939</v>
      </c>
      <c r="E1143" s="86"/>
      <c r="F1143" s="28" t="s">
        <v>8812</v>
      </c>
      <c r="G1143" s="28"/>
      <c r="H1143" s="468" t="s">
        <v>8813</v>
      </c>
      <c r="I1143" s="468"/>
    </row>
    <row r="1144" spans="1:11">
      <c r="B1144" s="272" t="s">
        <v>8810</v>
      </c>
      <c r="C1144" s="67" t="s">
        <v>7938</v>
      </c>
      <c r="D1144" s="45">
        <f>C1118</f>
        <v>74.160000000000011</v>
      </c>
      <c r="E1144" s="28" t="s">
        <v>7940</v>
      </c>
      <c r="F1144" s="45">
        <f>C1141</f>
        <v>1.48</v>
      </c>
      <c r="G1144" s="67" t="s">
        <v>7938</v>
      </c>
      <c r="H1144" s="71">
        <f>ROUND(D1144*F1144,2)</f>
        <v>109.76</v>
      </c>
      <c r="I1144" s="21" t="s">
        <v>8029</v>
      </c>
    </row>
    <row r="1145" spans="1:11">
      <c r="B1145" s="61"/>
      <c r="C1145" s="67"/>
      <c r="F1145" s="71" t="s">
        <v>8080</v>
      </c>
      <c r="G1145" s="67" t="s">
        <v>7938</v>
      </c>
      <c r="H1145" s="71">
        <f>SUM(H1144)</f>
        <v>109.76</v>
      </c>
      <c r="I1145" s="21" t="s">
        <v>8029</v>
      </c>
    </row>
    <row r="1147" spans="1:11">
      <c r="H1147" s="68" t="s">
        <v>7942</v>
      </c>
      <c r="I1147" s="69" t="s">
        <v>7938</v>
      </c>
      <c r="J1147" s="32">
        <f>H1145</f>
        <v>109.76</v>
      </c>
      <c r="K1147" s="32" t="str">
        <f>I1145</f>
        <v>kg</v>
      </c>
    </row>
    <row r="1149" spans="1:11">
      <c r="A1149" s="36" t="str">
        <f>ORÇAMENTO!A145</f>
        <v>8.4</v>
      </c>
      <c r="B1149" s="33" t="str">
        <f>ORÇAMENTO!D145</f>
        <v>PISO EXTERNO</v>
      </c>
      <c r="C1149" s="27"/>
      <c r="D1149" s="27"/>
      <c r="E1149" s="27"/>
      <c r="F1149" s="27"/>
      <c r="G1149" s="27"/>
      <c r="H1149" s="27"/>
      <c r="I1149" s="27"/>
      <c r="J1149" s="27"/>
      <c r="K1149" s="27"/>
    </row>
    <row r="1151" spans="1:11">
      <c r="A1151" s="36" t="str">
        <f>ORÇAMENTO!A146</f>
        <v>8.4.1</v>
      </c>
      <c r="B1151" s="33" t="str">
        <f>ORÇAMENTO!D146</f>
        <v>Lastro de pedra britada</v>
      </c>
      <c r="C1151" s="27"/>
      <c r="D1151" s="27"/>
      <c r="E1151" s="27"/>
      <c r="F1151" s="27"/>
      <c r="G1151" s="27"/>
      <c r="H1151" s="27"/>
      <c r="I1151" s="27"/>
      <c r="J1151" s="27"/>
      <c r="K1151" s="27"/>
    </row>
    <row r="1154" spans="1:11">
      <c r="A1154" s="53"/>
      <c r="B1154" s="54"/>
      <c r="C1154" s="60" t="s">
        <v>7939</v>
      </c>
      <c r="D1154" s="54"/>
      <c r="E1154" s="57" t="s">
        <v>7994</v>
      </c>
      <c r="F1154" s="53"/>
      <c r="G1154" s="53"/>
      <c r="H1154" s="53"/>
      <c r="K1154" s="53"/>
    </row>
    <row r="1155" spans="1:11">
      <c r="A1155" s="53"/>
      <c r="B1155" s="54" t="s">
        <v>8664</v>
      </c>
      <c r="C1155" s="57">
        <f>C119</f>
        <v>92.53</v>
      </c>
      <c r="D1155" s="28" t="s">
        <v>7940</v>
      </c>
      <c r="E1155" s="45">
        <v>0.03</v>
      </c>
      <c r="F1155" s="28" t="s">
        <v>7938</v>
      </c>
      <c r="G1155" s="56">
        <f>ROUND(C1155*E1155,2)</f>
        <v>2.78</v>
      </c>
      <c r="H1155" s="53" t="s">
        <v>7995</v>
      </c>
      <c r="K1155" s="53"/>
    </row>
    <row r="1156" spans="1:11">
      <c r="A1156" s="53"/>
      <c r="B1156" s="53"/>
      <c r="C1156" s="56"/>
      <c r="D1156" s="53"/>
      <c r="E1156" s="56"/>
      <c r="F1156" s="53"/>
      <c r="G1156" s="53"/>
      <c r="H1156" s="53"/>
      <c r="I1156" s="53"/>
      <c r="J1156" s="53"/>
      <c r="K1156" s="53"/>
    </row>
    <row r="1157" spans="1:11">
      <c r="A1157" s="53"/>
      <c r="B1157" s="53"/>
      <c r="C1157" s="56"/>
      <c r="D1157" s="53"/>
      <c r="E1157" s="56"/>
      <c r="F1157" s="53"/>
      <c r="G1157" s="53"/>
      <c r="H1157" s="68" t="s">
        <v>7942</v>
      </c>
      <c r="I1157" s="69" t="s">
        <v>7938</v>
      </c>
      <c r="J1157" s="59">
        <f>G1155</f>
        <v>2.78</v>
      </c>
      <c r="K1157" s="59" t="str">
        <f>H1155</f>
        <v>m³</v>
      </c>
    </row>
    <row r="1158" spans="1:11">
      <c r="A1158" s="53"/>
      <c r="B1158" s="53"/>
      <c r="C1158" s="56"/>
      <c r="D1158" s="53"/>
      <c r="E1158" s="56"/>
      <c r="F1158" s="53"/>
      <c r="G1158" s="53"/>
      <c r="H1158" s="53"/>
      <c r="I1158" s="56"/>
      <c r="J1158" s="53"/>
      <c r="K1158" s="53"/>
    </row>
    <row r="1159" spans="1:11">
      <c r="A1159" s="36" t="str">
        <f>ORÇAMENTO!A147</f>
        <v>8.4.2</v>
      </c>
      <c r="B1159" s="33" t="str">
        <f>ORÇAMENTO!D147</f>
        <v>Concreto usinado, fck = 25 MPa</v>
      </c>
      <c r="C1159" s="27"/>
      <c r="D1159" s="27"/>
      <c r="E1159" s="27"/>
      <c r="F1159" s="27"/>
      <c r="G1159" s="27"/>
      <c r="H1159" s="27"/>
      <c r="I1159" s="27"/>
      <c r="J1159" s="27"/>
      <c r="K1159" s="27"/>
    </row>
    <row r="1162" spans="1:11">
      <c r="A1162" s="53"/>
      <c r="B1162" s="54"/>
      <c r="C1162" s="60" t="s">
        <v>7939</v>
      </c>
      <c r="D1162" s="54"/>
      <c r="E1162" s="57" t="s">
        <v>7994</v>
      </c>
      <c r="F1162" s="53"/>
      <c r="G1162" s="53"/>
      <c r="H1162" s="53"/>
      <c r="K1162" s="53"/>
    </row>
    <row r="1163" spans="1:11">
      <c r="A1163" s="53"/>
      <c r="B1163" s="54" t="s">
        <v>8664</v>
      </c>
      <c r="C1163" s="57">
        <f>C1155</f>
        <v>92.53</v>
      </c>
      <c r="D1163" s="28" t="s">
        <v>7940</v>
      </c>
      <c r="E1163" s="45">
        <v>0.05</v>
      </c>
      <c r="F1163" s="28" t="s">
        <v>7938</v>
      </c>
      <c r="G1163" s="56">
        <f>ROUND(C1163*E1163,2)</f>
        <v>4.63</v>
      </c>
      <c r="H1163" s="53" t="s">
        <v>7995</v>
      </c>
      <c r="K1163" s="53"/>
    </row>
    <row r="1164" spans="1:11">
      <c r="A1164" s="53"/>
      <c r="B1164" s="53"/>
      <c r="C1164" s="56"/>
      <c r="D1164" s="53"/>
      <c r="E1164" s="56"/>
      <c r="F1164" s="53"/>
      <c r="G1164" s="53"/>
      <c r="H1164" s="53"/>
      <c r="I1164" s="53"/>
      <c r="J1164" s="53"/>
      <c r="K1164" s="53"/>
    </row>
    <row r="1165" spans="1:11">
      <c r="A1165" s="53"/>
      <c r="B1165" s="53"/>
      <c r="C1165" s="56"/>
      <c r="D1165" s="53"/>
      <c r="E1165" s="56"/>
      <c r="F1165" s="53"/>
      <c r="G1165" s="53"/>
      <c r="H1165" s="68" t="s">
        <v>7942</v>
      </c>
      <c r="I1165" s="69" t="s">
        <v>7938</v>
      </c>
      <c r="J1165" s="59">
        <f>G1163</f>
        <v>4.63</v>
      </c>
      <c r="K1165" s="59" t="str">
        <f>H1163</f>
        <v>m³</v>
      </c>
    </row>
    <row r="1166" spans="1:11">
      <c r="A1166" s="53"/>
      <c r="B1166" s="53"/>
      <c r="C1166" s="56"/>
      <c r="D1166" s="53"/>
      <c r="E1166" s="56"/>
      <c r="F1166" s="53"/>
      <c r="G1166" s="53"/>
      <c r="H1166" s="53"/>
      <c r="I1166" s="56"/>
      <c r="J1166" s="53"/>
      <c r="K1166" s="53"/>
    </row>
    <row r="1167" spans="1:11">
      <c r="A1167" s="36" t="str">
        <f>ORÇAMENTO!A148</f>
        <v>8.4.3</v>
      </c>
      <c r="B1167" s="33" t="str">
        <f>ORÇAMENTO!D148</f>
        <v>Lançamento, espalhamento e adensamento de concreto ou massa em lastro e/ou enchimento</v>
      </c>
      <c r="C1167" s="27"/>
      <c r="D1167" s="27"/>
      <c r="E1167" s="27"/>
      <c r="F1167" s="27"/>
      <c r="G1167" s="27"/>
      <c r="H1167" s="27"/>
      <c r="I1167" s="27"/>
      <c r="J1167" s="27"/>
      <c r="K1167" s="27"/>
    </row>
    <row r="1170" spans="1:11">
      <c r="A1170" s="53"/>
      <c r="B1170" s="54"/>
      <c r="C1170" s="60" t="s">
        <v>7939</v>
      </c>
      <c r="D1170" s="54"/>
      <c r="E1170" s="57" t="s">
        <v>7994</v>
      </c>
      <c r="F1170" s="53"/>
      <c r="G1170" s="53"/>
      <c r="H1170" s="53"/>
      <c r="K1170" s="53"/>
    </row>
    <row r="1171" spans="1:11">
      <c r="A1171" s="53"/>
      <c r="B1171" s="54" t="s">
        <v>8664</v>
      </c>
      <c r="C1171" s="57">
        <f>C1163</f>
        <v>92.53</v>
      </c>
      <c r="D1171" s="28" t="s">
        <v>7940</v>
      </c>
      <c r="E1171" s="45">
        <f>E1163</f>
        <v>0.05</v>
      </c>
      <c r="F1171" s="28" t="s">
        <v>7938</v>
      </c>
      <c r="G1171" s="56">
        <f>ROUND(C1171*E1171,2)</f>
        <v>4.63</v>
      </c>
      <c r="H1171" s="53" t="s">
        <v>7995</v>
      </c>
      <c r="K1171" s="53"/>
    </row>
    <row r="1172" spans="1:11">
      <c r="A1172" s="53"/>
      <c r="B1172" s="53"/>
      <c r="C1172" s="56"/>
      <c r="D1172" s="53"/>
      <c r="E1172" s="56"/>
      <c r="F1172" s="53"/>
      <c r="G1172" s="53"/>
      <c r="H1172" s="53"/>
      <c r="I1172" s="53"/>
      <c r="J1172" s="53"/>
      <c r="K1172" s="53"/>
    </row>
    <row r="1173" spans="1:11">
      <c r="A1173" s="53"/>
      <c r="B1173" s="53"/>
      <c r="C1173" s="56"/>
      <c r="D1173" s="53"/>
      <c r="E1173" s="56"/>
      <c r="F1173" s="53"/>
      <c r="G1173" s="53"/>
      <c r="H1173" s="68" t="s">
        <v>7942</v>
      </c>
      <c r="I1173" s="69" t="s">
        <v>7938</v>
      </c>
      <c r="J1173" s="59">
        <f>G1171</f>
        <v>4.63</v>
      </c>
      <c r="K1173" s="59" t="str">
        <f>H1171</f>
        <v>m³</v>
      </c>
    </row>
    <row r="1174" spans="1:11" ht="13.5" thickBot="1"/>
    <row r="1175" spans="1:11" ht="13.5" thickBot="1">
      <c r="A1175" s="24" t="str">
        <f>ORÇAMENTO!A151</f>
        <v>9.0</v>
      </c>
      <c r="B1175" s="37" t="str">
        <f>ORÇAMENTO!D151</f>
        <v>ESQUADRIAS</v>
      </c>
      <c r="C1175" s="25"/>
      <c r="D1175" s="25"/>
      <c r="E1175" s="25"/>
      <c r="F1175" s="25"/>
      <c r="G1175" s="25"/>
      <c r="H1175" s="25"/>
      <c r="I1175" s="25"/>
      <c r="J1175" s="25"/>
      <c r="K1175" s="26"/>
    </row>
    <row r="1177" spans="1:11">
      <c r="A1177" s="36" t="str">
        <f>ORÇAMENTO!A152</f>
        <v>9.1</v>
      </c>
      <c r="B1177" s="33" t="str">
        <f>ORÇAMENTO!D152</f>
        <v>INSTALAÇÃO DE PORTAS EM MADEIRA</v>
      </c>
      <c r="C1177" s="27"/>
      <c r="D1177" s="27"/>
      <c r="E1177" s="27"/>
      <c r="F1177" s="27"/>
      <c r="G1177" s="27"/>
      <c r="H1177" s="27"/>
      <c r="I1177" s="27"/>
      <c r="J1177" s="27"/>
      <c r="K1177" s="27"/>
    </row>
    <row r="1179" spans="1:11">
      <c r="A1179" s="36" t="str">
        <f>ORÇAMENTO!A153</f>
        <v>9.1.1</v>
      </c>
      <c r="B1179" s="33" t="str">
        <f>ORÇAMENTO!D153</f>
        <v>Porta lisa de madeira, interna "PIM", para acabamento em pintura, padrão dimensional médio/pesado, com ferragens, completo - 80 x 210 cm</v>
      </c>
      <c r="C1179" s="27"/>
      <c r="D1179" s="27"/>
      <c r="E1179" s="27"/>
      <c r="F1179" s="27"/>
      <c r="G1179" s="27"/>
      <c r="H1179" s="27"/>
      <c r="I1179" s="27"/>
      <c r="J1179" s="27"/>
      <c r="K1179" s="27"/>
    </row>
    <row r="1181" spans="1:11">
      <c r="D1181" s="469" t="s">
        <v>8087</v>
      </c>
      <c r="E1181" s="469"/>
    </row>
    <row r="1182" spans="1:11">
      <c r="B1182" s="72" t="s">
        <v>8637</v>
      </c>
      <c r="C1182" s="67" t="s">
        <v>7938</v>
      </c>
      <c r="D1182" s="65">
        <v>1</v>
      </c>
      <c r="E1182" s="63" t="s">
        <v>7949</v>
      </c>
      <c r="F1182" s="66"/>
    </row>
    <row r="1183" spans="1:11">
      <c r="B1183" s="71" t="s">
        <v>8080</v>
      </c>
      <c r="C1183" s="67" t="s">
        <v>7938</v>
      </c>
      <c r="D1183" s="71">
        <f>SUM(D1182:D1182)</f>
        <v>1</v>
      </c>
      <c r="E1183" s="63" t="s">
        <v>7949</v>
      </c>
    </row>
    <row r="1184" spans="1:11">
      <c r="H1184" s="68" t="s">
        <v>7942</v>
      </c>
      <c r="I1184" s="69" t="s">
        <v>7938</v>
      </c>
      <c r="J1184" s="32">
        <f>D1183</f>
        <v>1</v>
      </c>
      <c r="K1184" s="32" t="str">
        <f>E1183</f>
        <v>un</v>
      </c>
    </row>
    <row r="1186" spans="1:11">
      <c r="A1186" s="36" t="str">
        <f>ORÇAMENTO!A154</f>
        <v>9.1.2</v>
      </c>
      <c r="B1186" s="33" t="str">
        <f>ORÇAMENTO!D154</f>
        <v>Porta lisa de madeira, interna "PIM", para acabamento em pintura, padrão dimensional médio/pesado, com ferragens, completo - 90 x 210 cm</v>
      </c>
      <c r="C1186" s="27"/>
      <c r="D1186" s="27"/>
      <c r="E1186" s="27"/>
      <c r="F1186" s="27"/>
      <c r="G1186" s="27"/>
      <c r="H1186" s="27"/>
      <c r="I1186" s="27"/>
      <c r="J1186" s="27"/>
      <c r="K1186" s="27"/>
    </row>
    <row r="1188" spans="1:11">
      <c r="D1188" s="469" t="s">
        <v>8087</v>
      </c>
      <c r="E1188" s="469"/>
    </row>
    <row r="1189" spans="1:11">
      <c r="B1189" s="72" t="s">
        <v>8637</v>
      </c>
      <c r="C1189" s="67" t="s">
        <v>7938</v>
      </c>
      <c r="D1189" s="65">
        <v>1</v>
      </c>
      <c r="E1189" s="63" t="s">
        <v>7949</v>
      </c>
      <c r="F1189" s="66"/>
    </row>
    <row r="1190" spans="1:11">
      <c r="B1190" s="71" t="s">
        <v>8080</v>
      </c>
      <c r="C1190" s="67" t="s">
        <v>7938</v>
      </c>
      <c r="D1190" s="71">
        <f>SUM(D1189:D1189)</f>
        <v>1</v>
      </c>
      <c r="E1190" s="63" t="s">
        <v>7949</v>
      </c>
    </row>
    <row r="1191" spans="1:11">
      <c r="H1191" s="68" t="s">
        <v>7942</v>
      </c>
      <c r="I1191" s="69" t="s">
        <v>7938</v>
      </c>
      <c r="J1191" s="32">
        <f>D1190</f>
        <v>1</v>
      </c>
      <c r="K1191" s="32" t="str">
        <f>E1190</f>
        <v>un</v>
      </c>
    </row>
    <row r="1193" spans="1:11" ht="28.5" customHeight="1">
      <c r="A1193" s="373" t="str">
        <f>ORÇAMENTO!A155</f>
        <v>9.1.3</v>
      </c>
      <c r="B1193" s="482" t="str">
        <f>ORÇAMENTO!D155</f>
        <v>Porta lisa de madeira, interna, resistente a umidade "PIM RU", para acabamento em pintura, de correr ou deslizante, tipo acessível, padrão dimensional pesado, com sistema deslizante e ferragens, completo - 100 x 210 cm</v>
      </c>
      <c r="C1193" s="482"/>
      <c r="D1193" s="482"/>
      <c r="E1193" s="482"/>
      <c r="F1193" s="482"/>
      <c r="G1193" s="482"/>
      <c r="H1193" s="482"/>
      <c r="I1193" s="482"/>
      <c r="J1193" s="482"/>
      <c r="K1193" s="482"/>
    </row>
    <row r="1195" spans="1:11">
      <c r="D1195" s="469" t="s">
        <v>8087</v>
      </c>
      <c r="E1195" s="469"/>
    </row>
    <row r="1196" spans="1:11">
      <c r="B1196" s="72" t="s">
        <v>8670</v>
      </c>
      <c r="C1196" s="67" t="s">
        <v>7938</v>
      </c>
      <c r="D1196" s="65">
        <v>1</v>
      </c>
      <c r="E1196" s="63" t="s">
        <v>7949</v>
      </c>
      <c r="F1196" s="66"/>
    </row>
    <row r="1197" spans="1:11">
      <c r="B1197" s="72" t="s">
        <v>8673</v>
      </c>
      <c r="C1197" s="67" t="s">
        <v>7938</v>
      </c>
      <c r="D1197" s="65">
        <v>1</v>
      </c>
      <c r="E1197" s="63" t="s">
        <v>7949</v>
      </c>
      <c r="F1197" s="66"/>
    </row>
    <row r="1198" spans="1:11">
      <c r="B1198" s="71" t="s">
        <v>8080</v>
      </c>
      <c r="C1198" s="67" t="s">
        <v>7938</v>
      </c>
      <c r="D1198" s="71">
        <f>SUM(D1196:D1197)</f>
        <v>2</v>
      </c>
      <c r="E1198" s="63" t="s">
        <v>7949</v>
      </c>
    </row>
    <row r="1199" spans="1:11">
      <c r="H1199" s="68" t="s">
        <v>7942</v>
      </c>
      <c r="I1199" s="69" t="s">
        <v>7938</v>
      </c>
      <c r="J1199" s="32">
        <f>D1198</f>
        <v>2</v>
      </c>
      <c r="K1199" s="32" t="str">
        <f>E1198</f>
        <v>un</v>
      </c>
    </row>
    <row r="1201" spans="1:11">
      <c r="A1201" s="36" t="str">
        <f>ORÇAMENTO!A156</f>
        <v>9.1.4</v>
      </c>
      <c r="B1201" s="33" t="str">
        <f>ORÇAMENTO!D156</f>
        <v>Folha de porta lisa comum - 80 x 210 cm</v>
      </c>
      <c r="C1201" s="27"/>
      <c r="D1201" s="27"/>
      <c r="E1201" s="27"/>
      <c r="F1201" s="27"/>
      <c r="G1201" s="27"/>
      <c r="H1201" s="27"/>
      <c r="I1201" s="27"/>
      <c r="J1201" s="27"/>
      <c r="K1201" s="27"/>
    </row>
    <row r="1203" spans="1:11">
      <c r="D1203" s="469" t="s">
        <v>8087</v>
      </c>
      <c r="E1203" s="469"/>
    </row>
    <row r="1204" spans="1:11">
      <c r="B1204" s="72" t="s">
        <v>8641</v>
      </c>
      <c r="C1204" s="67" t="s">
        <v>7938</v>
      </c>
      <c r="D1204" s="65">
        <v>1</v>
      </c>
      <c r="E1204" s="63" t="s">
        <v>7949</v>
      </c>
      <c r="F1204" s="66"/>
    </row>
    <row r="1205" spans="1:11">
      <c r="B1205" s="72" t="s">
        <v>8640</v>
      </c>
      <c r="C1205" s="67" t="s">
        <v>7938</v>
      </c>
      <c r="D1205" s="65">
        <v>1</v>
      </c>
      <c r="E1205" s="63" t="s">
        <v>7949</v>
      </c>
      <c r="F1205" s="66"/>
    </row>
    <row r="1206" spans="1:11">
      <c r="B1206" s="71" t="s">
        <v>8080</v>
      </c>
      <c r="C1206" s="67" t="s">
        <v>7938</v>
      </c>
      <c r="D1206" s="71">
        <f>SUM(D1204:D1205)</f>
        <v>2</v>
      </c>
      <c r="E1206" s="63" t="s">
        <v>7949</v>
      </c>
    </row>
    <row r="1207" spans="1:11">
      <c r="H1207" s="68" t="s">
        <v>7942</v>
      </c>
      <c r="I1207" s="69" t="s">
        <v>7938</v>
      </c>
      <c r="J1207" s="32">
        <f>D1206</f>
        <v>2</v>
      </c>
      <c r="K1207" s="32" t="str">
        <f>E1206</f>
        <v>un</v>
      </c>
    </row>
    <row r="1209" spans="1:11">
      <c r="A1209" s="36" t="str">
        <f>ORÇAMENTO!A157</f>
        <v>9.2</v>
      </c>
      <c r="B1209" s="33" t="str">
        <f>ORÇAMENTO!D157</f>
        <v>INSTALAÇÃO DE PORTAS EM VIDRO</v>
      </c>
      <c r="C1209" s="27"/>
      <c r="D1209" s="27"/>
      <c r="E1209" s="27"/>
      <c r="F1209" s="27"/>
      <c r="G1209" s="27"/>
      <c r="H1209" s="27"/>
      <c r="I1209" s="27"/>
      <c r="J1209" s="27"/>
      <c r="K1209" s="27"/>
    </row>
    <row r="1211" spans="1:11">
      <c r="A1211" s="36" t="str">
        <f>ORÇAMENTO!A158</f>
        <v>9.2.1</v>
      </c>
      <c r="B1211" s="33" t="str">
        <f>ORÇAMENTO!D158</f>
        <v>Vidro temperado incolor de 10 mm</v>
      </c>
      <c r="C1211" s="27"/>
      <c r="D1211" s="27"/>
      <c r="E1211" s="27"/>
      <c r="F1211" s="27"/>
      <c r="G1211" s="27"/>
      <c r="H1211" s="27"/>
      <c r="I1211" s="27"/>
      <c r="J1211" s="27"/>
      <c r="K1211" s="27"/>
    </row>
    <row r="1213" spans="1:11">
      <c r="B1213" s="63"/>
      <c r="C1213" s="28"/>
      <c r="D1213" s="73" t="s">
        <v>7999</v>
      </c>
      <c r="E1213" s="73"/>
      <c r="F1213" s="73" t="s">
        <v>7993</v>
      </c>
      <c r="G1213" s="67"/>
      <c r="H1213" s="73" t="s">
        <v>8143</v>
      </c>
      <c r="I1213" s="249"/>
      <c r="J1213" s="65"/>
    </row>
    <row r="1214" spans="1:11">
      <c r="B1214" s="72" t="s">
        <v>8672</v>
      </c>
      <c r="C1214" s="28" t="s">
        <v>7938</v>
      </c>
      <c r="D1214" s="64">
        <v>1</v>
      </c>
      <c r="E1214" s="66" t="s">
        <v>7940</v>
      </c>
      <c r="F1214" s="64">
        <v>2.1</v>
      </c>
      <c r="G1214" s="28" t="s">
        <v>7940</v>
      </c>
      <c r="H1214" s="45">
        <v>1</v>
      </c>
      <c r="I1214" s="64" t="s">
        <v>7938</v>
      </c>
      <c r="J1214" s="65">
        <f>ROUND(D1214*F1214*H1214,2)</f>
        <v>2.1</v>
      </c>
      <c r="K1214" s="125" t="s">
        <v>7941</v>
      </c>
    </row>
    <row r="1215" spans="1:11">
      <c r="B1215" s="63"/>
      <c r="D1215" s="64"/>
      <c r="E1215" s="66"/>
      <c r="F1215" s="64"/>
      <c r="G1215" s="67"/>
      <c r="H1215" s="145" t="s">
        <v>13</v>
      </c>
      <c r="I1215" s="64" t="s">
        <v>7938</v>
      </c>
      <c r="J1215" s="65">
        <f>SUM(J1214:J1214)</f>
        <v>2.1</v>
      </c>
      <c r="K1215" s="125" t="s">
        <v>7941</v>
      </c>
    </row>
    <row r="1217" spans="1:11">
      <c r="C1217" s="30"/>
      <c r="E1217" s="30"/>
      <c r="H1217" s="68" t="s">
        <v>7942</v>
      </c>
      <c r="I1217" s="69" t="s">
        <v>7938</v>
      </c>
      <c r="J1217" s="32">
        <f>J1215</f>
        <v>2.1</v>
      </c>
      <c r="K1217" s="32" t="str">
        <f>K1215</f>
        <v>m²</v>
      </c>
    </row>
    <row r="1219" spans="1:11">
      <c r="A1219" s="36" t="str">
        <f>ORÇAMENTO!A159</f>
        <v>9.2.2</v>
      </c>
      <c r="B1219" s="33" t="str">
        <f>ORÇAMENTO!D159</f>
        <v>Pivô superior lateral para porta em vidro temperado</v>
      </c>
      <c r="C1219" s="27"/>
      <c r="D1219" s="27"/>
      <c r="E1219" s="27"/>
      <c r="F1219" s="27"/>
      <c r="G1219" s="27"/>
      <c r="H1219" s="27"/>
      <c r="I1219" s="27"/>
      <c r="J1219" s="27"/>
      <c r="K1219" s="27"/>
    </row>
    <row r="1221" spans="1:11">
      <c r="B1221" s="72" t="s">
        <v>8672</v>
      </c>
      <c r="C1221" s="28" t="s">
        <v>7938</v>
      </c>
      <c r="D1221" s="71">
        <v>1</v>
      </c>
      <c r="E1221" s="133" t="s">
        <v>7949</v>
      </c>
      <c r="F1221" s="64"/>
      <c r="G1221" s="28"/>
      <c r="H1221" s="45"/>
      <c r="I1221" s="64"/>
      <c r="J1221" s="65"/>
      <c r="K1221" s="125"/>
    </row>
    <row r="1222" spans="1:11">
      <c r="B1222" s="145" t="s">
        <v>13</v>
      </c>
      <c r="C1222" s="64" t="s">
        <v>7938</v>
      </c>
      <c r="D1222" s="65">
        <f>SUM(D1221)</f>
        <v>1</v>
      </c>
      <c r="E1222" s="133" t="s">
        <v>7949</v>
      </c>
      <c r="F1222" s="64"/>
      <c r="G1222" s="67"/>
    </row>
    <row r="1224" spans="1:11">
      <c r="C1224" s="30"/>
      <c r="E1224" s="30"/>
      <c r="H1224" s="68" t="s">
        <v>7942</v>
      </c>
      <c r="I1224" s="69" t="s">
        <v>7938</v>
      </c>
      <c r="J1224" s="32">
        <f>D1222</f>
        <v>1</v>
      </c>
      <c r="K1224" s="32" t="str">
        <f>E1222</f>
        <v>un</v>
      </c>
    </row>
    <row r="1226" spans="1:11">
      <c r="A1226" s="36" t="str">
        <f>ORÇAMENTO!A160</f>
        <v>9.2.3</v>
      </c>
      <c r="B1226" s="33" t="str">
        <f>ORÇAMENTO!D160</f>
        <v>Dobradiça inferior para porta de vidro temperado</v>
      </c>
      <c r="C1226" s="27"/>
      <c r="D1226" s="27"/>
      <c r="E1226" s="27"/>
      <c r="F1226" s="27"/>
      <c r="G1226" s="27"/>
      <c r="H1226" s="27"/>
      <c r="I1226" s="27"/>
      <c r="J1226" s="27"/>
      <c r="K1226" s="27"/>
    </row>
    <row r="1228" spans="1:11">
      <c r="B1228" s="72" t="s">
        <v>8672</v>
      </c>
      <c r="C1228" s="28" t="s">
        <v>7938</v>
      </c>
      <c r="D1228" s="71">
        <v>1</v>
      </c>
      <c r="E1228" s="133" t="s">
        <v>7949</v>
      </c>
      <c r="F1228" s="64"/>
      <c r="G1228" s="28"/>
      <c r="H1228" s="45"/>
      <c r="I1228" s="64"/>
      <c r="J1228" s="65"/>
      <c r="K1228" s="125"/>
    </row>
    <row r="1229" spans="1:11">
      <c r="B1229" s="145" t="s">
        <v>13</v>
      </c>
      <c r="C1229" s="64" t="s">
        <v>7938</v>
      </c>
      <c r="D1229" s="65">
        <f>SUM(D1228)</f>
        <v>1</v>
      </c>
      <c r="E1229" s="133" t="s">
        <v>7949</v>
      </c>
      <c r="F1229" s="64"/>
      <c r="G1229" s="67"/>
    </row>
    <row r="1231" spans="1:11">
      <c r="C1231" s="30"/>
      <c r="E1231" s="30"/>
      <c r="H1231" s="68" t="s">
        <v>7942</v>
      </c>
      <c r="I1231" s="69" t="s">
        <v>7938</v>
      </c>
      <c r="J1231" s="32">
        <f>D1229</f>
        <v>1</v>
      </c>
      <c r="K1231" s="32" t="str">
        <f>E1229</f>
        <v>un</v>
      </c>
    </row>
    <row r="1233" spans="1:11">
      <c r="A1233" s="36" t="str">
        <f>ORÇAMENTO!A161</f>
        <v>9.2.4</v>
      </c>
      <c r="B1233" s="33" t="str">
        <f>ORÇAMENTO!D161</f>
        <v>Fechadura de centro com cilindro para porta em vidro temperado</v>
      </c>
      <c r="C1233" s="27"/>
      <c r="D1233" s="27"/>
      <c r="E1233" s="27"/>
      <c r="F1233" s="27"/>
      <c r="G1233" s="27"/>
      <c r="H1233" s="27"/>
      <c r="I1233" s="27"/>
      <c r="J1233" s="27"/>
      <c r="K1233" s="27"/>
    </row>
    <row r="1235" spans="1:11">
      <c r="B1235" s="72" t="s">
        <v>8672</v>
      </c>
      <c r="C1235" s="28" t="s">
        <v>7938</v>
      </c>
      <c r="D1235" s="71">
        <v>1</v>
      </c>
      <c r="E1235" s="133" t="s">
        <v>7949</v>
      </c>
      <c r="F1235" s="64"/>
      <c r="G1235" s="28"/>
      <c r="H1235" s="45"/>
      <c r="I1235" s="64"/>
      <c r="J1235" s="65"/>
      <c r="K1235" s="125"/>
    </row>
    <row r="1236" spans="1:11">
      <c r="B1236" s="145" t="s">
        <v>13</v>
      </c>
      <c r="C1236" s="64" t="s">
        <v>7938</v>
      </c>
      <c r="D1236" s="65">
        <f>SUM(D1235)</f>
        <v>1</v>
      </c>
      <c r="E1236" s="133" t="s">
        <v>7949</v>
      </c>
      <c r="F1236" s="64"/>
      <c r="G1236" s="67"/>
    </row>
    <row r="1238" spans="1:11">
      <c r="C1238" s="30"/>
      <c r="E1238" s="30"/>
      <c r="H1238" s="68" t="s">
        <v>7942</v>
      </c>
      <c r="I1238" s="69" t="s">
        <v>7938</v>
      </c>
      <c r="J1238" s="32">
        <f>D1236</f>
        <v>1</v>
      </c>
      <c r="K1238" s="32" t="str">
        <f>E1236</f>
        <v>un</v>
      </c>
    </row>
    <row r="1240" spans="1:11">
      <c r="A1240" s="36" t="str">
        <f>ORÇAMENTO!A162</f>
        <v>9.2.5</v>
      </c>
      <c r="B1240" s="33" t="str">
        <f>ORÇAMENTO!D162</f>
        <v>Película de controle solar refletiva na cor prata, para aplicação em vidros</v>
      </c>
      <c r="C1240" s="27"/>
      <c r="D1240" s="27"/>
      <c r="E1240" s="27"/>
      <c r="F1240" s="27"/>
      <c r="G1240" s="27"/>
      <c r="H1240" s="27"/>
      <c r="I1240" s="27"/>
      <c r="J1240" s="27"/>
      <c r="K1240" s="27"/>
    </row>
    <row r="1241" spans="1:11">
      <c r="B1241" s="63"/>
      <c r="C1241" s="28"/>
      <c r="D1241" s="73"/>
      <c r="E1241" s="73"/>
      <c r="F1241" s="73"/>
      <c r="G1241" s="67"/>
      <c r="H1241" s="73"/>
      <c r="I1241" s="249"/>
      <c r="J1241" s="65"/>
    </row>
    <row r="1242" spans="1:11">
      <c r="B1242" s="72" t="s">
        <v>8672</v>
      </c>
      <c r="C1242" s="28" t="s">
        <v>7938</v>
      </c>
      <c r="D1242" s="71">
        <f>J1215</f>
        <v>2.1</v>
      </c>
      <c r="E1242" s="125" t="str">
        <f>K1215</f>
        <v>m²</v>
      </c>
      <c r="F1242" s="64"/>
      <c r="G1242" s="28"/>
      <c r="H1242" s="45"/>
      <c r="I1242" s="64"/>
      <c r="J1242" s="65"/>
      <c r="K1242" s="125"/>
    </row>
    <row r="1243" spans="1:11">
      <c r="B1243" s="145" t="s">
        <v>13</v>
      </c>
      <c r="C1243" s="64" t="s">
        <v>7938</v>
      </c>
      <c r="D1243" s="65">
        <f>SUM(D1242)</f>
        <v>2.1</v>
      </c>
      <c r="E1243" s="125" t="s">
        <v>7941</v>
      </c>
      <c r="F1243" s="64"/>
      <c r="G1243" s="67"/>
    </row>
    <row r="1245" spans="1:11">
      <c r="C1245" s="30"/>
      <c r="E1245" s="30"/>
      <c r="H1245" s="68" t="s">
        <v>7942</v>
      </c>
      <c r="I1245" s="69" t="s">
        <v>7938</v>
      </c>
      <c r="J1245" s="32">
        <f>D1243</f>
        <v>2.1</v>
      </c>
      <c r="K1245" s="32" t="str">
        <f>E1243</f>
        <v>m²</v>
      </c>
    </row>
    <row r="1247" spans="1:11">
      <c r="A1247" s="36" t="str">
        <f>ORÇAMENTO!A163</f>
        <v>9.3</v>
      </c>
      <c r="B1247" s="33" t="str">
        <f>ORÇAMENTO!D163</f>
        <v>INSTALAÇÃO DE JANELAS</v>
      </c>
      <c r="C1247" s="27"/>
      <c r="D1247" s="27"/>
      <c r="E1247" s="27"/>
      <c r="F1247" s="27"/>
      <c r="G1247" s="27"/>
      <c r="H1247" s="27"/>
      <c r="I1247" s="27"/>
      <c r="J1247" s="27"/>
      <c r="K1247" s="27"/>
    </row>
    <row r="1249" spans="1:11">
      <c r="A1249" s="36" t="str">
        <f>ORÇAMENTO!A164</f>
        <v>9.3.1</v>
      </c>
      <c r="B1249" s="33" t="str">
        <f>ORÇAMENTO!D164</f>
        <v>Janela de aço tipo basculante para vidros, com batente, ferragens e pintura anticorrosiva. Exclusive vidros, acabamento, alizar e contramarco</v>
      </c>
      <c r="C1249" s="27"/>
      <c r="D1249" s="27"/>
      <c r="E1249" s="27"/>
      <c r="F1249" s="27"/>
      <c r="G1249" s="27"/>
      <c r="H1249" s="27"/>
      <c r="I1249" s="27"/>
      <c r="J1249" s="27"/>
      <c r="K1249" s="27"/>
    </row>
    <row r="1251" spans="1:11">
      <c r="B1251" s="63"/>
      <c r="C1251" s="28"/>
      <c r="D1251" s="73" t="s">
        <v>7997</v>
      </c>
      <c r="E1251" s="73"/>
      <c r="F1251" s="73" t="s">
        <v>7993</v>
      </c>
      <c r="G1251" s="67"/>
      <c r="H1251" s="73" t="s">
        <v>8143</v>
      </c>
      <c r="I1251" s="249"/>
      <c r="J1251" s="65"/>
    </row>
    <row r="1252" spans="1:11">
      <c r="B1252" s="72" t="s">
        <v>8641</v>
      </c>
      <c r="C1252" s="28" t="s">
        <v>7938</v>
      </c>
      <c r="D1252" s="64">
        <v>1</v>
      </c>
      <c r="E1252" s="66" t="s">
        <v>7940</v>
      </c>
      <c r="F1252" s="64">
        <v>0.6</v>
      </c>
      <c r="G1252" s="28" t="s">
        <v>7940</v>
      </c>
      <c r="H1252" s="30">
        <v>1</v>
      </c>
      <c r="I1252" s="64" t="s">
        <v>7938</v>
      </c>
      <c r="J1252" s="65">
        <f>ROUND(D1252*F1252*H1252,2)</f>
        <v>0.6</v>
      </c>
      <c r="K1252" s="125" t="s">
        <v>7941</v>
      </c>
    </row>
    <row r="1253" spans="1:11">
      <c r="B1253" s="72" t="s">
        <v>8640</v>
      </c>
      <c r="C1253" s="28" t="s">
        <v>7938</v>
      </c>
      <c r="D1253" s="64">
        <v>1</v>
      </c>
      <c r="E1253" s="66" t="s">
        <v>7940</v>
      </c>
      <c r="F1253" s="64">
        <v>0.6</v>
      </c>
      <c r="G1253" s="28" t="s">
        <v>7940</v>
      </c>
      <c r="H1253" s="30">
        <v>1</v>
      </c>
      <c r="I1253" s="64" t="s">
        <v>7938</v>
      </c>
      <c r="J1253" s="65">
        <f>ROUND(D1253*F1253*H1253,2)</f>
        <v>0.6</v>
      </c>
      <c r="K1253" s="125" t="s">
        <v>7941</v>
      </c>
    </row>
    <row r="1254" spans="1:11">
      <c r="B1254" s="72" t="s">
        <v>8670</v>
      </c>
      <c r="C1254" s="28" t="s">
        <v>7938</v>
      </c>
      <c r="D1254" s="64">
        <v>1.2</v>
      </c>
      <c r="E1254" s="66" t="s">
        <v>7940</v>
      </c>
      <c r="F1254" s="64">
        <v>1</v>
      </c>
      <c r="G1254" s="28" t="s">
        <v>7940</v>
      </c>
      <c r="H1254" s="30">
        <v>1</v>
      </c>
      <c r="I1254" s="64" t="s">
        <v>7938</v>
      </c>
      <c r="J1254" s="65">
        <f t="shared" ref="J1254" si="18">ROUND(D1254*F1254*H1254,2)</f>
        <v>1.2</v>
      </c>
      <c r="K1254" s="125" t="s">
        <v>7941</v>
      </c>
    </row>
    <row r="1255" spans="1:11">
      <c r="B1255" s="63"/>
      <c r="D1255" s="64"/>
      <c r="E1255" s="66"/>
      <c r="F1255" s="64"/>
      <c r="G1255" s="67"/>
      <c r="H1255" s="145" t="s">
        <v>13</v>
      </c>
      <c r="I1255" s="64" t="s">
        <v>7938</v>
      </c>
      <c r="J1255" s="65">
        <f>SUM(J1252:J1254)</f>
        <v>2.4</v>
      </c>
      <c r="K1255" s="125" t="s">
        <v>7941</v>
      </c>
    </row>
    <row r="1257" spans="1:11">
      <c r="C1257" s="30"/>
      <c r="E1257" s="30"/>
      <c r="H1257" s="68" t="s">
        <v>7942</v>
      </c>
      <c r="I1257" s="69" t="s">
        <v>7938</v>
      </c>
      <c r="J1257" s="32">
        <f>J1255</f>
        <v>2.4</v>
      </c>
      <c r="K1257" s="32" t="str">
        <f>K1255</f>
        <v>m²</v>
      </c>
    </row>
    <row r="1259" spans="1:11">
      <c r="A1259" s="36" t="str">
        <f>ORÇAMENTO!A165</f>
        <v>9.3.2</v>
      </c>
      <c r="B1259" s="33" t="str">
        <f>ORÇAMENTO!D165</f>
        <v>Vidro liso transparente de 4 mm</v>
      </c>
      <c r="C1259" s="27"/>
      <c r="D1259" s="27"/>
      <c r="E1259" s="27"/>
      <c r="F1259" s="27"/>
      <c r="G1259" s="27"/>
      <c r="H1259" s="27"/>
      <c r="I1259" s="27"/>
      <c r="J1259" s="27"/>
      <c r="K1259" s="27"/>
    </row>
    <row r="1261" spans="1:11">
      <c r="B1261" s="63"/>
      <c r="C1261" s="28"/>
      <c r="D1261" s="73" t="s">
        <v>7997</v>
      </c>
      <c r="E1261" s="73"/>
      <c r="F1261" s="73" t="s">
        <v>7993</v>
      </c>
      <c r="G1261" s="67"/>
      <c r="H1261" s="73" t="s">
        <v>8143</v>
      </c>
      <c r="I1261" s="249"/>
      <c r="J1261" s="65"/>
    </row>
    <row r="1262" spans="1:11">
      <c r="B1262" s="72" t="s">
        <v>8641</v>
      </c>
      <c r="C1262" s="28" t="s">
        <v>7938</v>
      </c>
      <c r="D1262" s="64">
        <f>D1252</f>
        <v>1</v>
      </c>
      <c r="E1262" s="66" t="s">
        <v>7940</v>
      </c>
      <c r="F1262" s="64">
        <f>F1252</f>
        <v>0.6</v>
      </c>
      <c r="G1262" s="28" t="s">
        <v>7940</v>
      </c>
      <c r="H1262" s="30">
        <f>H1252</f>
        <v>1</v>
      </c>
      <c r="I1262" s="64" t="s">
        <v>7938</v>
      </c>
      <c r="J1262" s="65">
        <f>ROUND(D1262*F1262*H1262,2)</f>
        <v>0.6</v>
      </c>
      <c r="K1262" s="125" t="s">
        <v>7941</v>
      </c>
    </row>
    <row r="1263" spans="1:11">
      <c r="B1263" s="72" t="s">
        <v>8640</v>
      </c>
      <c r="C1263" s="28" t="s">
        <v>7938</v>
      </c>
      <c r="D1263" s="64">
        <f>D1253</f>
        <v>1</v>
      </c>
      <c r="E1263" s="66" t="s">
        <v>7940</v>
      </c>
      <c r="F1263" s="64">
        <f>F1253</f>
        <v>0.6</v>
      </c>
      <c r="G1263" s="28" t="s">
        <v>7940</v>
      </c>
      <c r="H1263" s="30">
        <f>H1253</f>
        <v>1</v>
      </c>
      <c r="I1263" s="64" t="s">
        <v>7938</v>
      </c>
      <c r="J1263" s="65">
        <f>ROUND(D1263*F1263*H1263,2)</f>
        <v>0.6</v>
      </c>
      <c r="K1263" s="125" t="s">
        <v>7941</v>
      </c>
    </row>
    <row r="1264" spans="1:11">
      <c r="B1264" s="72" t="s">
        <v>8670</v>
      </c>
      <c r="C1264" s="28" t="s">
        <v>7938</v>
      </c>
      <c r="D1264" s="64">
        <f>D1254</f>
        <v>1.2</v>
      </c>
      <c r="E1264" s="66" t="s">
        <v>7940</v>
      </c>
      <c r="F1264" s="64">
        <f>F1254</f>
        <v>1</v>
      </c>
      <c r="G1264" s="28" t="s">
        <v>7940</v>
      </c>
      <c r="H1264" s="30">
        <f>H1254</f>
        <v>1</v>
      </c>
      <c r="I1264" s="64" t="s">
        <v>7938</v>
      </c>
      <c r="J1264" s="65">
        <f t="shared" ref="J1264" si="19">ROUND(D1264*F1264*H1264,2)</f>
        <v>1.2</v>
      </c>
      <c r="K1264" s="125" t="s">
        <v>7941</v>
      </c>
    </row>
    <row r="1265" spans="1:11">
      <c r="B1265" s="63"/>
      <c r="D1265" s="64"/>
      <c r="E1265" s="66"/>
      <c r="F1265" s="64"/>
      <c r="G1265" s="67"/>
      <c r="H1265" s="145" t="s">
        <v>13</v>
      </c>
      <c r="I1265" s="64" t="s">
        <v>7938</v>
      </c>
      <c r="J1265" s="65">
        <f>SUM(J1262:J1264)</f>
        <v>2.4</v>
      </c>
      <c r="K1265" s="125" t="s">
        <v>7941</v>
      </c>
    </row>
    <row r="1267" spans="1:11">
      <c r="C1267" s="30"/>
      <c r="E1267" s="30"/>
      <c r="H1267" s="68" t="s">
        <v>7942</v>
      </c>
      <c r="I1267" s="69" t="s">
        <v>7938</v>
      </c>
      <c r="J1267" s="32">
        <f>J1265</f>
        <v>2.4</v>
      </c>
      <c r="K1267" s="32" t="str">
        <f>K1265</f>
        <v>m²</v>
      </c>
    </row>
    <row r="1269" spans="1:11">
      <c r="A1269" s="36" t="str">
        <f>ORÇAMENTO!A166</f>
        <v>9.4</v>
      </c>
      <c r="B1269" s="33" t="str">
        <f>ORÇAMENTO!D166</f>
        <v>INSTALAÇÃO DE PEITORIS E SOLEIRAS</v>
      </c>
      <c r="C1269" s="27"/>
      <c r="D1269" s="27"/>
      <c r="E1269" s="27"/>
      <c r="F1269" s="27"/>
      <c r="G1269" s="27"/>
      <c r="H1269" s="27"/>
      <c r="I1269" s="27"/>
      <c r="J1269" s="27"/>
      <c r="K1269" s="27"/>
    </row>
    <row r="1271" spans="1:11">
      <c r="A1271" s="36" t="str">
        <f>ORÇAMENTO!A167</f>
        <v>9.4.1</v>
      </c>
      <c r="B1271" s="33" t="str">
        <f>ORÇAMENTO!D167</f>
        <v>Peitoril e/ou soleira em granito, espessura de 2 cm e largura até 20 cm, acabamento polido</v>
      </c>
      <c r="C1271" s="27"/>
      <c r="D1271" s="27"/>
      <c r="E1271" s="27"/>
      <c r="F1271" s="27"/>
      <c r="G1271" s="27"/>
      <c r="H1271" s="27"/>
      <c r="I1271" s="27"/>
      <c r="J1271" s="27"/>
      <c r="K1271" s="27"/>
    </row>
    <row r="1274" spans="1:11">
      <c r="B1274" s="62" t="s">
        <v>8100</v>
      </c>
      <c r="D1274" s="468" t="s">
        <v>7997</v>
      </c>
      <c r="E1274" s="468"/>
      <c r="F1274" s="28"/>
      <c r="G1274" s="28"/>
      <c r="H1274" s="28"/>
      <c r="I1274" s="28"/>
      <c r="J1274" s="468"/>
      <c r="K1274" s="468"/>
    </row>
    <row r="1275" spans="1:11">
      <c r="B1275" s="72" t="s">
        <v>8641</v>
      </c>
      <c r="C1275" s="28" t="s">
        <v>7938</v>
      </c>
      <c r="D1275" s="71">
        <f>D1252</f>
        <v>1</v>
      </c>
      <c r="E1275" s="44" t="s">
        <v>7998</v>
      </c>
      <c r="F1275" s="45"/>
      <c r="G1275" s="28"/>
      <c r="H1275" s="45"/>
      <c r="I1275" s="67"/>
      <c r="J1275" s="71"/>
    </row>
    <row r="1276" spans="1:11">
      <c r="B1276" s="72" t="s">
        <v>8640</v>
      </c>
      <c r="C1276" s="28" t="s">
        <v>7938</v>
      </c>
      <c r="D1276" s="71">
        <f>D1253</f>
        <v>1</v>
      </c>
      <c r="E1276" s="44" t="s">
        <v>7998</v>
      </c>
      <c r="F1276" s="45"/>
      <c r="G1276" s="28"/>
      <c r="H1276" s="45"/>
      <c r="I1276" s="67"/>
      <c r="J1276" s="71"/>
    </row>
    <row r="1277" spans="1:11">
      <c r="B1277" s="72" t="s">
        <v>8670</v>
      </c>
      <c r="C1277" s="28" t="s">
        <v>7938</v>
      </c>
      <c r="D1277" s="71">
        <f>D1254</f>
        <v>1.2</v>
      </c>
      <c r="E1277" s="44" t="s">
        <v>7998</v>
      </c>
      <c r="F1277" s="45"/>
      <c r="G1277" s="28"/>
      <c r="H1277" s="45"/>
      <c r="I1277" s="67"/>
      <c r="J1277" s="71"/>
    </row>
    <row r="1278" spans="1:11">
      <c r="B1278" s="72" t="s">
        <v>8080</v>
      </c>
      <c r="C1278" s="28" t="s">
        <v>7938</v>
      </c>
      <c r="D1278" s="71">
        <f>SUM(D1275:D1277)</f>
        <v>3.2</v>
      </c>
      <c r="E1278" s="133" t="s">
        <v>7998</v>
      </c>
      <c r="F1278" s="45"/>
      <c r="G1278" s="28"/>
      <c r="H1278" s="45"/>
      <c r="I1278" s="67"/>
      <c r="J1278" s="71"/>
    </row>
    <row r="1279" spans="1:11">
      <c r="H1279" s="72"/>
      <c r="I1279" s="67"/>
      <c r="J1279" s="71"/>
    </row>
    <row r="1280" spans="1:11">
      <c r="H1280" s="68" t="s">
        <v>7942</v>
      </c>
      <c r="I1280" s="69" t="s">
        <v>7938</v>
      </c>
      <c r="J1280" s="32">
        <f>D1278</f>
        <v>3.2</v>
      </c>
      <c r="K1280" s="32" t="str">
        <f>E1278</f>
        <v>m</v>
      </c>
    </row>
    <row r="1282" spans="1:11">
      <c r="A1282" s="36" t="str">
        <f>ORÇAMENTO!A168</f>
        <v>9.5</v>
      </c>
      <c r="B1282" s="33" t="str">
        <f>ORÇAMENTO!D168</f>
        <v>INSTALAÇÃO DE PORTÃO BASCULANTE</v>
      </c>
      <c r="C1282" s="27"/>
      <c r="D1282" s="27"/>
      <c r="E1282" s="27"/>
      <c r="F1282" s="27"/>
      <c r="G1282" s="27"/>
      <c r="H1282" s="27"/>
      <c r="I1282" s="27"/>
      <c r="J1282" s="27"/>
      <c r="K1282" s="27"/>
    </row>
    <row r="1284" spans="1:11">
      <c r="A1284" s="36" t="str">
        <f>ORÇAMENTO!A169</f>
        <v>9.5.1</v>
      </c>
      <c r="B1284" s="33" t="str">
        <f>ORÇAMENTO!D169</f>
        <v>Portão basculante em chapa metálica, estruturado com perfis metálicos</v>
      </c>
      <c r="C1284" s="27"/>
      <c r="D1284" s="27"/>
      <c r="E1284" s="27"/>
      <c r="F1284" s="27"/>
      <c r="G1284" s="27"/>
      <c r="H1284" s="27"/>
      <c r="I1284" s="27"/>
      <c r="J1284" s="27"/>
      <c r="K1284" s="27"/>
    </row>
    <row r="1286" spans="1:11">
      <c r="B1286" s="63"/>
      <c r="C1286" s="28"/>
      <c r="D1286" s="73" t="s">
        <v>7997</v>
      </c>
      <c r="E1286" s="73"/>
      <c r="F1286" s="73" t="s">
        <v>7993</v>
      </c>
      <c r="G1286" s="67"/>
      <c r="H1286" s="73" t="s">
        <v>8143</v>
      </c>
      <c r="I1286" s="249"/>
      <c r="J1286" s="65"/>
    </row>
    <row r="1287" spans="1:11">
      <c r="B1287" s="72" t="s">
        <v>8675</v>
      </c>
      <c r="C1287" s="28" t="s">
        <v>7938</v>
      </c>
      <c r="D1287" s="64">
        <v>3.3</v>
      </c>
      <c r="E1287" s="66" t="s">
        <v>7940</v>
      </c>
      <c r="F1287" s="64">
        <v>2.4</v>
      </c>
      <c r="G1287" s="28" t="s">
        <v>7940</v>
      </c>
      <c r="H1287" s="30">
        <v>1</v>
      </c>
      <c r="I1287" s="64" t="s">
        <v>7938</v>
      </c>
      <c r="J1287" s="65">
        <f>ROUND(D1287*F1287*H1287,2)</f>
        <v>7.92</v>
      </c>
      <c r="K1287" s="125" t="s">
        <v>7941</v>
      </c>
    </row>
    <row r="1288" spans="1:11">
      <c r="F1288" s="45"/>
      <c r="G1288" s="28"/>
      <c r="H1288" s="72" t="s">
        <v>8080</v>
      </c>
      <c r="I1288" s="28" t="s">
        <v>7938</v>
      </c>
      <c r="J1288" s="71">
        <f>SUM(J1287)</f>
        <v>7.92</v>
      </c>
      <c r="K1288" s="133" t="s">
        <v>7998</v>
      </c>
    </row>
    <row r="1289" spans="1:11">
      <c r="H1289" s="72"/>
      <c r="I1289" s="67"/>
      <c r="J1289" s="71"/>
    </row>
    <row r="1290" spans="1:11">
      <c r="H1290" s="68" t="s">
        <v>7942</v>
      </c>
      <c r="I1290" s="69" t="s">
        <v>7938</v>
      </c>
      <c r="J1290" s="32">
        <f>J1288</f>
        <v>7.92</v>
      </c>
      <c r="K1290" s="32" t="str">
        <f>K1288</f>
        <v>m</v>
      </c>
    </row>
    <row r="1291" spans="1:11" ht="13.5" thickBot="1"/>
    <row r="1292" spans="1:11" ht="13.5" thickBot="1">
      <c r="A1292" s="24" t="str">
        <f>ORÇAMENTO!A172</f>
        <v>10.0</v>
      </c>
      <c r="B1292" s="37" t="str">
        <f>ORÇAMENTO!D172</f>
        <v>INSTALAÇÕES ELÉTRICAS</v>
      </c>
      <c r="C1292" s="25"/>
      <c r="D1292" s="25"/>
      <c r="E1292" s="25"/>
      <c r="F1292" s="25"/>
      <c r="G1292" s="25"/>
      <c r="H1292" s="25"/>
      <c r="I1292" s="25"/>
      <c r="J1292" s="25"/>
      <c r="K1292" s="26"/>
    </row>
    <row r="1293" spans="1:11" ht="25.5" customHeight="1"/>
    <row r="1294" spans="1:11">
      <c r="A1294" s="36" t="str">
        <f>ORÇAMENTO!A173</f>
        <v>10.1</v>
      </c>
      <c r="B1294" s="33" t="str">
        <f>ORÇAMENTO!D173</f>
        <v>BAIXA TENSÃO</v>
      </c>
      <c r="C1294" s="27"/>
      <c r="D1294" s="27"/>
      <c r="E1294" s="27"/>
      <c r="F1294" s="27"/>
      <c r="G1294" s="27"/>
      <c r="H1294" s="27"/>
      <c r="I1294" s="27"/>
      <c r="J1294" s="27"/>
      <c r="K1294" s="27"/>
    </row>
    <row r="1296" spans="1:11">
      <c r="A1296" s="373" t="str">
        <f>ORÇAMENTO!A174</f>
        <v>10.1</v>
      </c>
      <c r="B1296" s="482" t="str">
        <f>ORÇAMENTO!D174</f>
        <v>Entrada de energia elétrica, categoria T2, em poste incorporado, saída subterrânea, com cabos de 25mm² e disjuntor din 100A, em conformidade com DIS-NOR-030 Neoenergia Elektro</v>
      </c>
      <c r="C1296" s="482"/>
      <c r="D1296" s="482"/>
      <c r="E1296" s="482"/>
      <c r="F1296" s="482"/>
      <c r="G1296" s="482"/>
      <c r="H1296" s="482"/>
      <c r="I1296" s="482"/>
      <c r="J1296" s="482"/>
      <c r="K1296" s="482"/>
    </row>
    <row r="1298" spans="1:11">
      <c r="D1298" s="377"/>
      <c r="E1298" s="249"/>
    </row>
    <row r="1299" spans="1:11">
      <c r="B1299" s="71" t="s">
        <v>8080</v>
      </c>
      <c r="C1299" s="67" t="s">
        <v>7938</v>
      </c>
      <c r="D1299" s="21">
        <v>1</v>
      </c>
      <c r="E1299" s="21" t="s">
        <v>7949</v>
      </c>
    </row>
    <row r="1301" spans="1:11">
      <c r="H1301" s="68" t="s">
        <v>7942</v>
      </c>
      <c r="I1301" s="69" t="s">
        <v>7938</v>
      </c>
      <c r="J1301" s="32">
        <f>D1299</f>
        <v>1</v>
      </c>
      <c r="K1301" s="32" t="str">
        <f>E1299</f>
        <v>un</v>
      </c>
    </row>
    <row r="1303" spans="1:11">
      <c r="A1303" s="36" t="str">
        <f>ORÇAMENTO!A175</f>
        <v>10.2</v>
      </c>
      <c r="B1303" s="33" t="str">
        <f>ORÇAMENTO!D175</f>
        <v>BAIXA TENSÃO</v>
      </c>
      <c r="C1303" s="27"/>
      <c r="D1303" s="27"/>
      <c r="E1303" s="27"/>
      <c r="F1303" s="27"/>
      <c r="G1303" s="27"/>
      <c r="H1303" s="27"/>
      <c r="I1303" s="27"/>
      <c r="J1303" s="27"/>
      <c r="K1303" s="27"/>
    </row>
    <row r="1305" spans="1:11">
      <c r="A1305" s="36" t="str">
        <f>ORÇAMENTO!A176</f>
        <v>10.2.1</v>
      </c>
      <c r="B1305" s="33" t="str">
        <f>ORÇAMENTO!D176</f>
        <v>Quadro de distribuição universal de sobrepor, para disjuntores 24 DIN / 18 Bolt-on - 150 A - sem componentes</v>
      </c>
      <c r="C1305" s="27"/>
      <c r="D1305" s="27"/>
      <c r="E1305" s="27"/>
      <c r="F1305" s="27"/>
      <c r="G1305" s="27"/>
      <c r="H1305" s="27"/>
      <c r="I1305" s="27"/>
      <c r="J1305" s="27"/>
      <c r="K1305" s="27"/>
    </row>
    <row r="1307" spans="1:11">
      <c r="D1307" s="377"/>
      <c r="E1307" s="249"/>
    </row>
    <row r="1308" spans="1:11">
      <c r="B1308" s="71" t="s">
        <v>8080</v>
      </c>
      <c r="C1308" s="67" t="s">
        <v>7938</v>
      </c>
      <c r="D1308" s="21">
        <v>1</v>
      </c>
      <c r="E1308" s="21" t="s">
        <v>7949</v>
      </c>
    </row>
    <row r="1310" spans="1:11">
      <c r="H1310" s="68" t="s">
        <v>7942</v>
      </c>
      <c r="I1310" s="69" t="s">
        <v>7938</v>
      </c>
      <c r="J1310" s="32">
        <f>D1308</f>
        <v>1</v>
      </c>
      <c r="K1310" s="32" t="str">
        <f>E1308</f>
        <v>un</v>
      </c>
    </row>
    <row r="1312" spans="1:11">
      <c r="A1312" s="36" t="str">
        <f>ORÇAMENTO!A177</f>
        <v>10.2.2</v>
      </c>
      <c r="B1312" s="33" t="str">
        <f>ORÇAMENTO!D177</f>
        <v>Disjuntor termomagnético, tripolar 220/380 V, corrente de 60 A até 100 A</v>
      </c>
      <c r="C1312" s="27"/>
      <c r="D1312" s="27"/>
      <c r="E1312" s="27"/>
      <c r="F1312" s="27"/>
      <c r="G1312" s="27"/>
      <c r="H1312" s="27"/>
      <c r="I1312" s="27"/>
      <c r="J1312" s="27"/>
      <c r="K1312" s="27"/>
    </row>
    <row r="1314" spans="1:11">
      <c r="D1314" s="377"/>
      <c r="E1314" s="249"/>
    </row>
    <row r="1315" spans="1:11">
      <c r="B1315" s="61" t="s">
        <v>8764</v>
      </c>
      <c r="C1315" s="67" t="s">
        <v>7938</v>
      </c>
      <c r="D1315" s="21">
        <v>1</v>
      </c>
      <c r="E1315" s="21" t="s">
        <v>7949</v>
      </c>
    </row>
    <row r="1316" spans="1:11">
      <c r="B1316" s="71" t="s">
        <v>8080</v>
      </c>
      <c r="C1316" s="67" t="s">
        <v>7938</v>
      </c>
      <c r="D1316" s="21">
        <f>SUM(D1315)</f>
        <v>1</v>
      </c>
      <c r="E1316" s="21" t="s">
        <v>7949</v>
      </c>
    </row>
    <row r="1318" spans="1:11">
      <c r="H1318" s="68" t="s">
        <v>7942</v>
      </c>
      <c r="I1318" s="69" t="s">
        <v>7938</v>
      </c>
      <c r="J1318" s="32">
        <f>D1316</f>
        <v>1</v>
      </c>
      <c r="K1318" s="32" t="str">
        <f>E1316</f>
        <v>un</v>
      </c>
    </row>
    <row r="1320" spans="1:11">
      <c r="A1320" s="36" t="str">
        <f>ORÇAMENTO!A178</f>
        <v>10.2.3</v>
      </c>
      <c r="B1320" s="33" t="str">
        <f>ORÇAMENTO!D178</f>
        <v>Disjuntor termomagnético, bipolar 220/380 V, corrente de 10 A até 50 A</v>
      </c>
      <c r="C1320" s="27"/>
      <c r="D1320" s="27"/>
      <c r="E1320" s="27"/>
      <c r="F1320" s="27"/>
      <c r="G1320" s="27"/>
      <c r="H1320" s="27"/>
      <c r="I1320" s="27"/>
      <c r="J1320" s="27"/>
      <c r="K1320" s="27"/>
    </row>
    <row r="1322" spans="1:11">
      <c r="D1322" s="377"/>
      <c r="E1322" s="249"/>
    </row>
    <row r="1323" spans="1:11">
      <c r="B1323" s="61" t="s">
        <v>8765</v>
      </c>
      <c r="C1323" s="67" t="s">
        <v>7938</v>
      </c>
      <c r="D1323" s="21">
        <v>1</v>
      </c>
      <c r="E1323" s="21" t="s">
        <v>7949</v>
      </c>
    </row>
    <row r="1324" spans="1:11">
      <c r="B1324" s="61" t="s">
        <v>8766</v>
      </c>
      <c r="C1324" s="67" t="s">
        <v>7938</v>
      </c>
      <c r="D1324" s="21">
        <v>2</v>
      </c>
      <c r="E1324" s="21" t="s">
        <v>7949</v>
      </c>
    </row>
    <row r="1325" spans="1:11">
      <c r="B1325" s="61" t="s">
        <v>8767</v>
      </c>
      <c r="C1325" s="67" t="s">
        <v>7938</v>
      </c>
      <c r="D1325" s="21">
        <v>1</v>
      </c>
      <c r="E1325" s="21" t="s">
        <v>7949</v>
      </c>
    </row>
    <row r="1326" spans="1:11">
      <c r="B1326" s="61" t="s">
        <v>8768</v>
      </c>
      <c r="C1326" s="67" t="s">
        <v>7938</v>
      </c>
      <c r="D1326" s="21">
        <v>1</v>
      </c>
      <c r="E1326" s="21" t="s">
        <v>7949</v>
      </c>
    </row>
    <row r="1327" spans="1:11">
      <c r="B1327" s="71" t="s">
        <v>8080</v>
      </c>
      <c r="C1327" s="67" t="s">
        <v>7938</v>
      </c>
      <c r="D1327" s="21">
        <f>SUM(D1323:D1326)</f>
        <v>5</v>
      </c>
      <c r="E1327" s="21" t="s">
        <v>7949</v>
      </c>
    </row>
    <row r="1329" spans="1:11">
      <c r="H1329" s="68" t="s">
        <v>7942</v>
      </c>
      <c r="I1329" s="69" t="s">
        <v>7938</v>
      </c>
      <c r="J1329" s="32">
        <f>D1327</f>
        <v>5</v>
      </c>
      <c r="K1329" s="32" t="str">
        <f>E1327</f>
        <v>un</v>
      </c>
    </row>
    <row r="1331" spans="1:11">
      <c r="A1331" s="36" t="str">
        <f>ORÇAMENTO!A179</f>
        <v>10.2.4</v>
      </c>
      <c r="B1331" s="33" t="str">
        <f>ORÇAMENTO!D179</f>
        <v>Disjuntor termomagnético, tripolar 220/380 V, corrente de 10 A até 50 A</v>
      </c>
      <c r="C1331" s="27"/>
      <c r="D1331" s="27"/>
      <c r="E1331" s="27"/>
      <c r="F1331" s="27"/>
      <c r="G1331" s="27"/>
      <c r="H1331" s="27"/>
      <c r="I1331" s="27"/>
      <c r="J1331" s="27"/>
      <c r="K1331" s="27"/>
    </row>
    <row r="1333" spans="1:11">
      <c r="D1333" s="377"/>
      <c r="E1333" s="249"/>
    </row>
    <row r="1334" spans="1:11">
      <c r="B1334" s="61" t="s">
        <v>8769</v>
      </c>
      <c r="C1334" s="67" t="s">
        <v>7938</v>
      </c>
      <c r="D1334" s="21">
        <v>1</v>
      </c>
      <c r="E1334" s="21" t="s">
        <v>7949</v>
      </c>
    </row>
    <row r="1335" spans="1:11">
      <c r="B1335" s="71" t="s">
        <v>8080</v>
      </c>
      <c r="C1335" s="67" t="s">
        <v>7938</v>
      </c>
      <c r="D1335" s="21">
        <f>SUM(D1334)</f>
        <v>1</v>
      </c>
      <c r="E1335" s="21" t="s">
        <v>7949</v>
      </c>
    </row>
    <row r="1337" spans="1:11">
      <c r="H1337" s="68" t="s">
        <v>7942</v>
      </c>
      <c r="I1337" s="69" t="s">
        <v>7938</v>
      </c>
      <c r="J1337" s="32">
        <f>D1335</f>
        <v>1</v>
      </c>
      <c r="K1337" s="32" t="str">
        <f>E1335</f>
        <v>un</v>
      </c>
    </row>
    <row r="1339" spans="1:11">
      <c r="A1339" s="36" t="str">
        <f>ORÇAMENTO!A180</f>
        <v>10.2.5</v>
      </c>
      <c r="B1339" s="33" t="str">
        <f>ORÇAMENTO!D180</f>
        <v>Disjuntor termomagnético, unipolar 127/220 V, corrente de 10 A até 30 A</v>
      </c>
      <c r="C1339" s="27"/>
      <c r="D1339" s="27"/>
      <c r="E1339" s="27"/>
      <c r="F1339" s="27"/>
      <c r="G1339" s="27"/>
      <c r="H1339" s="27"/>
      <c r="I1339" s="27"/>
      <c r="J1339" s="27"/>
      <c r="K1339" s="27"/>
    </row>
    <row r="1341" spans="1:11">
      <c r="D1341" s="377"/>
      <c r="E1341" s="249"/>
    </row>
    <row r="1342" spans="1:11">
      <c r="B1342" s="61" t="s">
        <v>8763</v>
      </c>
      <c r="C1342" s="67" t="s">
        <v>7938</v>
      </c>
      <c r="D1342" s="21">
        <v>4</v>
      </c>
      <c r="E1342" s="21" t="s">
        <v>7949</v>
      </c>
    </row>
    <row r="1343" spans="1:11">
      <c r="B1343" s="71" t="s">
        <v>8080</v>
      </c>
      <c r="C1343" s="67" t="s">
        <v>7938</v>
      </c>
      <c r="D1343" s="21">
        <f>SUM(D1342)</f>
        <v>4</v>
      </c>
      <c r="E1343" s="21" t="s">
        <v>7949</v>
      </c>
    </row>
    <row r="1345" spans="1:11">
      <c r="H1345" s="68" t="s">
        <v>7942</v>
      </c>
      <c r="I1345" s="69" t="s">
        <v>7938</v>
      </c>
      <c r="J1345" s="32">
        <f>D1343</f>
        <v>4</v>
      </c>
      <c r="K1345" s="32" t="str">
        <f>E1343</f>
        <v>un</v>
      </c>
    </row>
    <row r="1347" spans="1:11">
      <c r="A1347" s="36" t="str">
        <f>ORÇAMENTO!A181</f>
        <v>10.2.6</v>
      </c>
      <c r="B1347" s="33" t="str">
        <f>ORÇAMENTO!D181</f>
        <v>Luminária retangular de sobrepor tipo calha fechada, com difusor translúcido, para 2 lâmpadas fluorescentes de 28 W/32 W/36 W/54 W</v>
      </c>
      <c r="C1347" s="27"/>
      <c r="D1347" s="27"/>
      <c r="E1347" s="27"/>
      <c r="F1347" s="27"/>
      <c r="G1347" s="27"/>
      <c r="H1347" s="27"/>
      <c r="I1347" s="27"/>
      <c r="J1347" s="27"/>
      <c r="K1347" s="27"/>
    </row>
    <row r="1349" spans="1:11">
      <c r="D1349" s="377"/>
      <c r="E1349" s="249"/>
    </row>
    <row r="1350" spans="1:11">
      <c r="B1350" s="71" t="s">
        <v>8080</v>
      </c>
      <c r="C1350" s="67" t="s">
        <v>7938</v>
      </c>
      <c r="D1350" s="21">
        <v>1</v>
      </c>
      <c r="E1350" s="21" t="s">
        <v>7949</v>
      </c>
    </row>
    <row r="1352" spans="1:11">
      <c r="H1352" s="68" t="s">
        <v>7942</v>
      </c>
      <c r="I1352" s="69" t="s">
        <v>7938</v>
      </c>
      <c r="J1352" s="32">
        <f>D1350</f>
        <v>1</v>
      </c>
      <c r="K1352" s="32" t="str">
        <f>E1350</f>
        <v>un</v>
      </c>
    </row>
    <row r="1354" spans="1:11">
      <c r="A1354" s="36" t="str">
        <f>ORÇAMENTO!A182</f>
        <v>10.2.7</v>
      </c>
      <c r="B1354" s="33" t="str">
        <f>ORÇAMENTO!D182</f>
        <v>Luminária retangular de sobrepor tipo calha aberta, para 1 lâmpada LED tubular de 40 W</v>
      </c>
      <c r="C1354" s="27"/>
      <c r="D1354" s="27"/>
      <c r="E1354" s="27"/>
      <c r="F1354" s="27"/>
      <c r="G1354" s="27"/>
      <c r="H1354" s="27"/>
      <c r="I1354" s="27"/>
      <c r="J1354" s="27"/>
      <c r="K1354" s="27"/>
    </row>
    <row r="1356" spans="1:11">
      <c r="D1356" s="377"/>
      <c r="E1356" s="249"/>
    </row>
    <row r="1357" spans="1:11">
      <c r="B1357" s="71" t="s">
        <v>8080</v>
      </c>
      <c r="C1357" s="67" t="s">
        <v>7938</v>
      </c>
      <c r="D1357" s="21">
        <v>6</v>
      </c>
      <c r="E1357" s="21" t="s">
        <v>7949</v>
      </c>
    </row>
    <row r="1359" spans="1:11">
      <c r="H1359" s="68" t="s">
        <v>7942</v>
      </c>
      <c r="I1359" s="69" t="s">
        <v>7938</v>
      </c>
      <c r="J1359" s="32">
        <f>D1357</f>
        <v>6</v>
      </c>
      <c r="K1359" s="32" t="str">
        <f>E1357</f>
        <v>un</v>
      </c>
    </row>
    <row r="1361" spans="1:11">
      <c r="A1361" s="36" t="str">
        <f>ORÇAMENTO!A183</f>
        <v>10.2.8</v>
      </c>
      <c r="B1361" s="33" t="str">
        <f>ORÇAMENTO!D183</f>
        <v>Luminária retangular de sobrepor tipo calha aberta, para 2 lâmpadas LED tubulares de 18 W</v>
      </c>
      <c r="C1361" s="27"/>
      <c r="D1361" s="27"/>
      <c r="E1361" s="27"/>
      <c r="F1361" s="27"/>
      <c r="G1361" s="27"/>
      <c r="H1361" s="27"/>
      <c r="I1361" s="27"/>
      <c r="J1361" s="27"/>
      <c r="K1361" s="27"/>
    </row>
    <row r="1363" spans="1:11">
      <c r="D1363" s="377"/>
      <c r="E1363" s="249"/>
    </row>
    <row r="1364" spans="1:11">
      <c r="B1364" s="71" t="s">
        <v>8080</v>
      </c>
      <c r="C1364" s="67" t="s">
        <v>7938</v>
      </c>
      <c r="D1364" s="21">
        <v>4</v>
      </c>
      <c r="E1364" s="21" t="s">
        <v>7949</v>
      </c>
    </row>
    <row r="1366" spans="1:11">
      <c r="H1366" s="68" t="s">
        <v>7942</v>
      </c>
      <c r="I1366" s="69" t="s">
        <v>7938</v>
      </c>
      <c r="J1366" s="32">
        <f>D1364</f>
        <v>4</v>
      </c>
      <c r="K1366" s="32" t="str">
        <f>E1364</f>
        <v>un</v>
      </c>
    </row>
    <row r="1368" spans="1:11" ht="14.25" customHeight="1">
      <c r="A1368" s="36" t="str">
        <f>ORÇAMENTO!A184</f>
        <v>10.2.9</v>
      </c>
      <c r="B1368" s="33" t="str">
        <f>ORÇAMENTO!D184</f>
        <v>Lâmpada LED tubular T8 com base G13, de 1850 até 2000 Im - 18 a 20 W</v>
      </c>
      <c r="C1368" s="27"/>
      <c r="D1368" s="27"/>
      <c r="E1368" s="27"/>
      <c r="F1368" s="27"/>
      <c r="G1368" s="27"/>
      <c r="H1368" s="27"/>
      <c r="I1368" s="27"/>
      <c r="J1368" s="27"/>
      <c r="K1368" s="27"/>
    </row>
    <row r="1370" spans="1:11">
      <c r="D1370" s="377"/>
      <c r="E1370" s="249"/>
    </row>
    <row r="1371" spans="1:11">
      <c r="B1371" s="71" t="s">
        <v>8080</v>
      </c>
      <c r="C1371" s="67" t="s">
        <v>7938</v>
      </c>
      <c r="D1371" s="21">
        <v>10</v>
      </c>
      <c r="E1371" s="21" t="s">
        <v>7949</v>
      </c>
    </row>
    <row r="1373" spans="1:11">
      <c r="H1373" s="68" t="s">
        <v>7942</v>
      </c>
      <c r="I1373" s="69" t="s">
        <v>7938</v>
      </c>
      <c r="J1373" s="32">
        <f>D1371</f>
        <v>10</v>
      </c>
      <c r="K1373" s="32" t="str">
        <f>E1371</f>
        <v>un</v>
      </c>
    </row>
    <row r="1375" spans="1:11">
      <c r="A1375" s="36" t="str">
        <f>ORÇAMENTO!A185</f>
        <v>10.2.10</v>
      </c>
      <c r="B1375" s="33" t="str">
        <f>ORÇAMENTO!D185</f>
        <v>Lâmpada LED tubular T8 com base G13, de 3400 até 4000 Im - 36 a 40 W</v>
      </c>
      <c r="C1375" s="27"/>
      <c r="D1375" s="27"/>
      <c r="E1375" s="27"/>
      <c r="F1375" s="27"/>
      <c r="G1375" s="27"/>
      <c r="H1375" s="27"/>
      <c r="I1375" s="27"/>
      <c r="J1375" s="27"/>
      <c r="K1375" s="27"/>
    </row>
    <row r="1377" spans="1:11">
      <c r="D1377" s="377"/>
      <c r="E1377" s="249"/>
    </row>
    <row r="1378" spans="1:11">
      <c r="B1378" s="71" t="s">
        <v>8080</v>
      </c>
      <c r="C1378" s="67" t="s">
        <v>7938</v>
      </c>
      <c r="D1378" s="21">
        <v>6</v>
      </c>
      <c r="E1378" s="21" t="s">
        <v>7949</v>
      </c>
    </row>
    <row r="1380" spans="1:11">
      <c r="H1380" s="68" t="s">
        <v>7942</v>
      </c>
      <c r="I1380" s="69" t="s">
        <v>7938</v>
      </c>
      <c r="J1380" s="32">
        <f>D1378</f>
        <v>6</v>
      </c>
      <c r="K1380" s="32" t="str">
        <f>E1378</f>
        <v>un</v>
      </c>
    </row>
    <row r="1382" spans="1:11">
      <c r="A1382" s="36" t="str">
        <f>ORÇAMENTO!A186</f>
        <v>10.2.11</v>
      </c>
      <c r="B1382" s="33" t="str">
        <f>ORÇAMENTO!D186</f>
        <v>Luminária LED quadrada de sobrepor com difusor prismático translúcido, 4000 K, fluxo luminoso de 1363 a 1800 lm, potência de 15 W a 24 W</v>
      </c>
      <c r="C1382" s="27"/>
      <c r="D1382" s="27"/>
      <c r="E1382" s="27"/>
      <c r="F1382" s="27"/>
      <c r="G1382" s="27"/>
      <c r="H1382" s="27"/>
      <c r="I1382" s="27"/>
      <c r="J1382" s="27"/>
      <c r="K1382" s="27"/>
    </row>
    <row r="1384" spans="1:11">
      <c r="D1384" s="377"/>
      <c r="E1384" s="249"/>
    </row>
    <row r="1385" spans="1:11">
      <c r="B1385" s="71" t="s">
        <v>8080</v>
      </c>
      <c r="C1385" s="67" t="s">
        <v>7938</v>
      </c>
      <c r="D1385" s="21">
        <v>8</v>
      </c>
      <c r="E1385" s="21" t="s">
        <v>7949</v>
      </c>
    </row>
    <row r="1387" spans="1:11">
      <c r="H1387" s="68" t="s">
        <v>7942</v>
      </c>
      <c r="I1387" s="69" t="s">
        <v>7938</v>
      </c>
      <c r="J1387" s="32">
        <f>D1385</f>
        <v>8</v>
      </c>
      <c r="K1387" s="32" t="str">
        <f>E1385</f>
        <v>un</v>
      </c>
    </row>
    <row r="1389" spans="1:11">
      <c r="A1389" s="36" t="str">
        <f>ORÇAMENTO!A187</f>
        <v>10.2.12</v>
      </c>
      <c r="B1389" s="33" t="str">
        <f>ORÇAMENTO!D187</f>
        <v>Projetor LED retangular, potência de 30 W, fluxo luminoso de 2250 a 2400 lm, temperatura cor 6.500 K, bivolt</v>
      </c>
      <c r="C1389" s="27"/>
      <c r="D1389" s="27"/>
      <c r="E1389" s="27"/>
      <c r="F1389" s="27"/>
      <c r="G1389" s="27"/>
      <c r="H1389" s="27"/>
      <c r="I1389" s="27"/>
      <c r="J1389" s="27"/>
      <c r="K1389" s="27"/>
    </row>
    <row r="1391" spans="1:11">
      <c r="D1391" s="377"/>
      <c r="E1391" s="249"/>
    </row>
    <row r="1392" spans="1:11">
      <c r="B1392" s="71" t="s">
        <v>8080</v>
      </c>
      <c r="C1392" s="67" t="s">
        <v>7938</v>
      </c>
      <c r="D1392" s="21">
        <v>6</v>
      </c>
      <c r="E1392" s="21" t="s">
        <v>7949</v>
      </c>
    </row>
    <row r="1394" spans="1:11">
      <c r="H1394" s="68" t="s">
        <v>7942</v>
      </c>
      <c r="I1394" s="69" t="s">
        <v>7938</v>
      </c>
      <c r="J1394" s="32">
        <f>D1392</f>
        <v>6</v>
      </c>
      <c r="K1394" s="32" t="str">
        <f>E1392</f>
        <v>un</v>
      </c>
    </row>
    <row r="1396" spans="1:11">
      <c r="A1396" s="36" t="str">
        <f>ORÇAMENTO!A188</f>
        <v>10.2.13</v>
      </c>
      <c r="B1396" s="33" t="str">
        <f>ORÇAMENTO!D188</f>
        <v>Luminária de LED para iluminação pública, de 98 W até 137 W - fornecimento e instalação</v>
      </c>
      <c r="C1396" s="27"/>
      <c r="D1396" s="27"/>
      <c r="E1396" s="27"/>
      <c r="F1396" s="27"/>
      <c r="G1396" s="27"/>
      <c r="H1396" s="27"/>
      <c r="I1396" s="27"/>
      <c r="J1396" s="27"/>
      <c r="K1396" s="27"/>
    </row>
    <row r="1398" spans="1:11">
      <c r="D1398" s="377"/>
      <c r="E1398" s="249"/>
    </row>
    <row r="1399" spans="1:11">
      <c r="B1399" s="71" t="s">
        <v>8080</v>
      </c>
      <c r="C1399" s="67" t="s">
        <v>7938</v>
      </c>
      <c r="D1399" s="21">
        <v>1</v>
      </c>
      <c r="E1399" s="21" t="s">
        <v>7949</v>
      </c>
    </row>
    <row r="1401" spans="1:11">
      <c r="H1401" s="68" t="s">
        <v>7942</v>
      </c>
      <c r="I1401" s="69" t="s">
        <v>7938</v>
      </c>
      <c r="J1401" s="32">
        <f>D1399</f>
        <v>1</v>
      </c>
      <c r="K1401" s="32" t="str">
        <f>E1399</f>
        <v>un</v>
      </c>
    </row>
    <row r="1403" spans="1:11">
      <c r="A1403" s="36" t="str">
        <f>ORÇAMENTO!A189</f>
        <v>10.2.14</v>
      </c>
      <c r="B1403" s="33" t="str">
        <f>ORÇAMENTO!D189</f>
        <v>Poste telecônico curvo em aço SAE 1010/1020 galvanizado a fogo, altura de 8,00 m</v>
      </c>
      <c r="C1403" s="27"/>
      <c r="D1403" s="27"/>
      <c r="E1403" s="27"/>
      <c r="F1403" s="27"/>
      <c r="G1403" s="27"/>
      <c r="H1403" s="27"/>
      <c r="I1403" s="27"/>
      <c r="J1403" s="27"/>
      <c r="K1403" s="27"/>
    </row>
    <row r="1405" spans="1:11">
      <c r="D1405" s="377"/>
      <c r="E1405" s="249"/>
    </row>
    <row r="1406" spans="1:11">
      <c r="B1406" s="71" t="s">
        <v>8080</v>
      </c>
      <c r="C1406" s="67" t="s">
        <v>7938</v>
      </c>
      <c r="D1406" s="21">
        <v>1</v>
      </c>
      <c r="E1406" s="21" t="s">
        <v>7949</v>
      </c>
    </row>
    <row r="1408" spans="1:11">
      <c r="H1408" s="68" t="s">
        <v>7942</v>
      </c>
      <c r="I1408" s="69" t="s">
        <v>7938</v>
      </c>
      <c r="J1408" s="32">
        <f>D1406</f>
        <v>1</v>
      </c>
      <c r="K1408" s="32" t="str">
        <f>E1406</f>
        <v>un</v>
      </c>
    </row>
    <row r="1410" spans="1:11">
      <c r="A1410" s="36" t="str">
        <f>ORÇAMENTO!A190</f>
        <v>10.2.15</v>
      </c>
      <c r="B1410" s="33" t="str">
        <f>ORÇAMENTO!D190</f>
        <v>Relé fotoelétrico 50/60 Hz, 110/220 V, 1200 VA, completo</v>
      </c>
      <c r="C1410" s="27"/>
      <c r="D1410" s="27"/>
      <c r="E1410" s="27"/>
      <c r="F1410" s="27"/>
      <c r="G1410" s="27"/>
      <c r="H1410" s="27"/>
      <c r="I1410" s="27"/>
      <c r="J1410" s="27"/>
      <c r="K1410" s="27"/>
    </row>
    <row r="1412" spans="1:11">
      <c r="D1412" s="377"/>
      <c r="E1412" s="249"/>
    </row>
    <row r="1413" spans="1:11">
      <c r="B1413" s="71" t="s">
        <v>8080</v>
      </c>
      <c r="C1413" s="67" t="s">
        <v>7938</v>
      </c>
      <c r="D1413" s="21">
        <v>3</v>
      </c>
      <c r="E1413" s="21" t="s">
        <v>7949</v>
      </c>
    </row>
    <row r="1415" spans="1:11">
      <c r="H1415" s="68" t="s">
        <v>7942</v>
      </c>
      <c r="I1415" s="69" t="s">
        <v>7938</v>
      </c>
      <c r="J1415" s="32">
        <f>D1413</f>
        <v>3</v>
      </c>
      <c r="K1415" s="32" t="str">
        <f>E1413</f>
        <v>un</v>
      </c>
    </row>
    <row r="1417" spans="1:11">
      <c r="A1417" s="36" t="str">
        <f>ORÇAMENTO!A191</f>
        <v>10.2.16</v>
      </c>
      <c r="B1417" s="33" t="str">
        <f>ORÇAMENTO!D191</f>
        <v>Exaustor axial industrial premium de 30cm, 110V</v>
      </c>
      <c r="C1417" s="27"/>
      <c r="D1417" s="27"/>
      <c r="E1417" s="27"/>
      <c r="F1417" s="27"/>
      <c r="G1417" s="27"/>
      <c r="H1417" s="27"/>
      <c r="I1417" s="27"/>
      <c r="J1417" s="27"/>
      <c r="K1417" s="27"/>
    </row>
    <row r="1419" spans="1:11">
      <c r="D1419" s="377"/>
      <c r="E1419" s="249"/>
    </row>
    <row r="1420" spans="1:11">
      <c r="B1420" s="71" t="s">
        <v>8080</v>
      </c>
      <c r="C1420" s="67" t="s">
        <v>7938</v>
      </c>
      <c r="D1420" s="21">
        <v>2</v>
      </c>
      <c r="E1420" s="21" t="s">
        <v>7949</v>
      </c>
    </row>
    <row r="1422" spans="1:11">
      <c r="H1422" s="68" t="s">
        <v>7942</v>
      </c>
      <c r="I1422" s="69" t="s">
        <v>7938</v>
      </c>
      <c r="J1422" s="32">
        <f>D1420</f>
        <v>2</v>
      </c>
      <c r="K1422" s="32" t="str">
        <f>E1420</f>
        <v>un</v>
      </c>
    </row>
    <row r="1424" spans="1:11">
      <c r="A1424" s="36" t="str">
        <f>ORÇAMENTO!A192</f>
        <v>10.2.17</v>
      </c>
      <c r="B1424" s="33" t="str">
        <f>ORÇAMENTO!D192</f>
        <v>Chuveiro elétrico de 5.500 W / 220 V em PVC</v>
      </c>
      <c r="C1424" s="27"/>
      <c r="D1424" s="27"/>
      <c r="E1424" s="27"/>
      <c r="F1424" s="27"/>
      <c r="G1424" s="27"/>
      <c r="H1424" s="27"/>
      <c r="I1424" s="27"/>
      <c r="J1424" s="27"/>
      <c r="K1424" s="27"/>
    </row>
    <row r="1426" spans="1:11">
      <c r="D1426" s="377"/>
      <c r="E1426" s="249"/>
    </row>
    <row r="1427" spans="1:11">
      <c r="B1427" s="71" t="s">
        <v>8080</v>
      </c>
      <c r="C1427" s="67" t="s">
        <v>7938</v>
      </c>
      <c r="D1427" s="21">
        <v>2</v>
      </c>
      <c r="E1427" s="21" t="s">
        <v>7949</v>
      </c>
    </row>
    <row r="1429" spans="1:11">
      <c r="H1429" s="68" t="s">
        <v>7942</v>
      </c>
      <c r="I1429" s="69" t="s">
        <v>7938</v>
      </c>
      <c r="J1429" s="32">
        <f>D1427</f>
        <v>2</v>
      </c>
      <c r="K1429" s="32" t="str">
        <f>E1427</f>
        <v>un</v>
      </c>
    </row>
    <row r="1431" spans="1:11">
      <c r="A1431" s="36" t="str">
        <f>ORÇAMENTO!A193</f>
        <v>10.2.18</v>
      </c>
      <c r="B1431" s="33" t="str">
        <f>ORÇAMENTO!D193</f>
        <v>Caixa em PVC de 4´ x 2´</v>
      </c>
      <c r="C1431" s="27"/>
      <c r="D1431" s="27"/>
      <c r="E1431" s="27"/>
      <c r="F1431" s="27"/>
      <c r="G1431" s="27"/>
      <c r="H1431" s="27"/>
      <c r="I1431" s="27"/>
      <c r="J1431" s="27"/>
      <c r="K1431" s="27"/>
    </row>
    <row r="1433" spans="1:11">
      <c r="D1433" s="377"/>
      <c r="E1433" s="249"/>
    </row>
    <row r="1434" spans="1:11">
      <c r="B1434" s="71" t="s">
        <v>8080</v>
      </c>
      <c r="C1434" s="67" t="s">
        <v>7938</v>
      </c>
      <c r="D1434" s="21">
        <v>32</v>
      </c>
      <c r="E1434" s="21" t="s">
        <v>7949</v>
      </c>
    </row>
    <row r="1436" spans="1:11">
      <c r="H1436" s="68" t="s">
        <v>7942</v>
      </c>
      <c r="I1436" s="69" t="s">
        <v>7938</v>
      </c>
      <c r="J1436" s="32">
        <f>D1434</f>
        <v>32</v>
      </c>
      <c r="K1436" s="32" t="str">
        <f>E1434</f>
        <v>un</v>
      </c>
    </row>
    <row r="1438" spans="1:11">
      <c r="A1438" s="36" t="str">
        <f>ORÇAMENTO!A194</f>
        <v>10.2.19</v>
      </c>
      <c r="B1438" s="33" t="str">
        <f>ORÇAMENTO!D194</f>
        <v>Caixa em PVC de 4´ x 4´</v>
      </c>
      <c r="C1438" s="27"/>
      <c r="D1438" s="27"/>
      <c r="E1438" s="27"/>
      <c r="F1438" s="27"/>
      <c r="G1438" s="27"/>
      <c r="H1438" s="27"/>
      <c r="I1438" s="27"/>
      <c r="J1438" s="27"/>
      <c r="K1438" s="27"/>
    </row>
    <row r="1440" spans="1:11">
      <c r="D1440" s="377"/>
      <c r="E1440" s="249"/>
    </row>
    <row r="1441" spans="1:11">
      <c r="B1441" s="71" t="s">
        <v>8080</v>
      </c>
      <c r="C1441" s="67" t="s">
        <v>7938</v>
      </c>
      <c r="D1441" s="21">
        <v>2</v>
      </c>
      <c r="E1441" s="21" t="s">
        <v>7949</v>
      </c>
    </row>
    <row r="1443" spans="1:11">
      <c r="H1443" s="68" t="s">
        <v>7942</v>
      </c>
      <c r="I1443" s="69" t="s">
        <v>7938</v>
      </c>
      <c r="J1443" s="32">
        <f>D1441</f>
        <v>2</v>
      </c>
      <c r="K1443" s="32" t="str">
        <f>E1441</f>
        <v>un</v>
      </c>
    </row>
    <row r="1445" spans="1:11">
      <c r="A1445" s="36" t="str">
        <f>ORÇAMENTO!A195</f>
        <v>10.2.20</v>
      </c>
      <c r="B1445" s="33" t="str">
        <f>ORÇAMENTO!D195</f>
        <v>Caixa em PVC octogonal de 4´ x 4´</v>
      </c>
      <c r="C1445" s="27"/>
      <c r="D1445" s="27"/>
      <c r="E1445" s="27"/>
      <c r="F1445" s="27"/>
      <c r="G1445" s="27"/>
      <c r="H1445" s="27"/>
      <c r="I1445" s="27"/>
      <c r="J1445" s="27"/>
      <c r="K1445" s="27"/>
    </row>
    <row r="1447" spans="1:11">
      <c r="D1447" s="377"/>
      <c r="E1447" s="249"/>
    </row>
    <row r="1448" spans="1:11">
      <c r="B1448" s="71" t="s">
        <v>8080</v>
      </c>
      <c r="C1448" s="67" t="s">
        <v>7938</v>
      </c>
      <c r="D1448" s="21">
        <v>14</v>
      </c>
      <c r="E1448" s="21" t="s">
        <v>7949</v>
      </c>
    </row>
    <row r="1450" spans="1:11">
      <c r="H1450" s="68" t="s">
        <v>7942</v>
      </c>
      <c r="I1450" s="69" t="s">
        <v>7938</v>
      </c>
      <c r="J1450" s="32">
        <f>D1448</f>
        <v>14</v>
      </c>
      <c r="K1450" s="32" t="str">
        <f>E1448</f>
        <v>un</v>
      </c>
    </row>
    <row r="1452" spans="1:11">
      <c r="A1452" s="36" t="str">
        <f>ORÇAMENTO!A196</f>
        <v>10.2.21</v>
      </c>
      <c r="B1452" s="33" t="str">
        <f>ORÇAMENTO!D196</f>
        <v>Interruptor com 1 tecla simples e placa</v>
      </c>
      <c r="C1452" s="27"/>
      <c r="D1452" s="27"/>
      <c r="E1452" s="27"/>
      <c r="F1452" s="27"/>
      <c r="G1452" s="27"/>
      <c r="H1452" s="27"/>
      <c r="I1452" s="27"/>
      <c r="J1452" s="27"/>
      <c r="K1452" s="27"/>
    </row>
    <row r="1454" spans="1:11">
      <c r="D1454" s="377"/>
      <c r="E1454" s="249"/>
    </row>
    <row r="1455" spans="1:11">
      <c r="B1455" s="71" t="s">
        <v>8080</v>
      </c>
      <c r="C1455" s="67" t="s">
        <v>7938</v>
      </c>
      <c r="D1455" s="21">
        <v>4</v>
      </c>
      <c r="E1455" s="21" t="s">
        <v>7949</v>
      </c>
    </row>
    <row r="1457" spans="1:11">
      <c r="H1457" s="68" t="s">
        <v>7942</v>
      </c>
      <c r="I1457" s="69" t="s">
        <v>7938</v>
      </c>
      <c r="J1457" s="32">
        <f>D1455</f>
        <v>4</v>
      </c>
      <c r="K1457" s="32" t="str">
        <f>E1455</f>
        <v>un</v>
      </c>
    </row>
    <row r="1459" spans="1:11">
      <c r="A1459" s="36" t="str">
        <f>ORÇAMENTO!A197</f>
        <v>10.2.22</v>
      </c>
      <c r="B1459" s="33" t="str">
        <f>ORÇAMENTO!D197</f>
        <v>Interruptor com 2 teclas simples e placa</v>
      </c>
      <c r="C1459" s="27"/>
      <c r="D1459" s="27"/>
      <c r="E1459" s="27"/>
      <c r="F1459" s="27"/>
      <c r="G1459" s="27"/>
      <c r="H1459" s="27"/>
      <c r="I1459" s="27"/>
      <c r="J1459" s="27"/>
      <c r="K1459" s="27"/>
    </row>
    <row r="1461" spans="1:11">
      <c r="D1461" s="377"/>
      <c r="E1461" s="249"/>
    </row>
    <row r="1462" spans="1:11">
      <c r="B1462" s="71" t="s">
        <v>8080</v>
      </c>
      <c r="C1462" s="67" t="s">
        <v>7938</v>
      </c>
      <c r="D1462" s="21">
        <v>2</v>
      </c>
      <c r="E1462" s="21" t="s">
        <v>7949</v>
      </c>
    </row>
    <row r="1464" spans="1:11">
      <c r="H1464" s="68" t="s">
        <v>7942</v>
      </c>
      <c r="I1464" s="69" t="s">
        <v>7938</v>
      </c>
      <c r="J1464" s="32">
        <f>D1462</f>
        <v>2</v>
      </c>
      <c r="K1464" s="32" t="str">
        <f>E1462</f>
        <v>un</v>
      </c>
    </row>
    <row r="1466" spans="1:11">
      <c r="A1466" s="36" t="str">
        <f>ORÇAMENTO!A198</f>
        <v>10.2.23</v>
      </c>
      <c r="B1466" s="33" t="str">
        <f>ORÇAMENTO!D198</f>
        <v>Interruptor com 3 teclas simples e placa</v>
      </c>
      <c r="C1466" s="27"/>
      <c r="D1466" s="27"/>
      <c r="E1466" s="27"/>
      <c r="F1466" s="27"/>
      <c r="G1466" s="27"/>
      <c r="H1466" s="27"/>
      <c r="I1466" s="27"/>
      <c r="J1466" s="27"/>
      <c r="K1466" s="27"/>
    </row>
    <row r="1468" spans="1:11">
      <c r="D1468" s="377"/>
      <c r="E1468" s="249"/>
    </row>
    <row r="1469" spans="1:11">
      <c r="B1469" s="71" t="s">
        <v>8080</v>
      </c>
      <c r="C1469" s="67" t="s">
        <v>7938</v>
      </c>
      <c r="D1469" s="21">
        <v>2</v>
      </c>
      <c r="E1469" s="21" t="s">
        <v>7949</v>
      </c>
    </row>
    <row r="1471" spans="1:11">
      <c r="H1471" s="68" t="s">
        <v>7942</v>
      </c>
      <c r="I1471" s="69" t="s">
        <v>7938</v>
      </c>
      <c r="J1471" s="32">
        <f>D1469</f>
        <v>2</v>
      </c>
      <c r="K1471" s="32" t="str">
        <f>E1469</f>
        <v>un</v>
      </c>
    </row>
    <row r="1473" spans="1:11">
      <c r="A1473" s="36" t="str">
        <f>ORÇAMENTO!A199</f>
        <v>10.2.24</v>
      </c>
      <c r="B1473" s="33" t="str">
        <f>ORÇAMENTO!D199</f>
        <v>Tomada 2P+T de 10 A - 250 V, completa</v>
      </c>
      <c r="C1473" s="27"/>
      <c r="D1473" s="27"/>
      <c r="E1473" s="27"/>
      <c r="F1473" s="27"/>
      <c r="G1473" s="27"/>
      <c r="H1473" s="27"/>
      <c r="I1473" s="27"/>
      <c r="J1473" s="27"/>
      <c r="K1473" s="27"/>
    </row>
    <row r="1475" spans="1:11">
      <c r="D1475" s="377"/>
      <c r="E1475" s="249"/>
    </row>
    <row r="1476" spans="1:11">
      <c r="B1476" s="71" t="s">
        <v>8080</v>
      </c>
      <c r="C1476" s="67" t="s">
        <v>7938</v>
      </c>
      <c r="D1476" s="21">
        <v>15</v>
      </c>
      <c r="E1476" s="21" t="s">
        <v>7949</v>
      </c>
    </row>
    <row r="1478" spans="1:11">
      <c r="H1478" s="68" t="s">
        <v>7942</v>
      </c>
      <c r="I1478" s="69" t="s">
        <v>7938</v>
      </c>
      <c r="J1478" s="32">
        <f>D1476</f>
        <v>15</v>
      </c>
      <c r="K1478" s="32" t="str">
        <f>E1476</f>
        <v>un</v>
      </c>
    </row>
    <row r="1480" spans="1:11">
      <c r="A1480" s="36" t="str">
        <f>ORÇAMENTO!A200</f>
        <v>10.2.25</v>
      </c>
      <c r="B1480" s="33" t="str">
        <f>ORÇAMENTO!D200</f>
        <v>Conjunto 1 interruptor simples e 1 tomada 2P+T de 10 A, completo</v>
      </c>
      <c r="C1480" s="27"/>
      <c r="D1480" s="27"/>
      <c r="E1480" s="27"/>
      <c r="F1480" s="27"/>
      <c r="G1480" s="27"/>
      <c r="H1480" s="27"/>
      <c r="I1480" s="27"/>
      <c r="J1480" s="27"/>
      <c r="K1480" s="27"/>
    </row>
    <row r="1482" spans="1:11">
      <c r="D1482" s="377"/>
      <c r="E1482" s="249"/>
    </row>
    <row r="1483" spans="1:11">
      <c r="B1483" s="71" t="s">
        <v>8080</v>
      </c>
      <c r="C1483" s="67" t="s">
        <v>7938</v>
      </c>
      <c r="D1483" s="21">
        <v>3</v>
      </c>
      <c r="E1483" s="21" t="s">
        <v>7949</v>
      </c>
    </row>
    <row r="1485" spans="1:11">
      <c r="H1485" s="68" t="s">
        <v>7942</v>
      </c>
      <c r="I1485" s="69" t="s">
        <v>7938</v>
      </c>
      <c r="J1485" s="32">
        <f>D1483</f>
        <v>3</v>
      </c>
      <c r="K1485" s="32" t="str">
        <f>E1483</f>
        <v>un</v>
      </c>
    </row>
    <row r="1487" spans="1:11">
      <c r="A1487" s="36" t="str">
        <f>ORÇAMENTO!A201</f>
        <v>10.2.26</v>
      </c>
      <c r="B1487" s="33" t="str">
        <f>ORÇAMENTO!D201</f>
        <v>Cabo de cobre flexível de 1,5 mm², isolamento 0,6/1kV - isolação HEPR 90°C</v>
      </c>
      <c r="C1487" s="27"/>
      <c r="D1487" s="27"/>
      <c r="E1487" s="27"/>
      <c r="F1487" s="27"/>
      <c r="G1487" s="27"/>
      <c r="H1487" s="27"/>
      <c r="I1487" s="27"/>
      <c r="J1487" s="27"/>
      <c r="K1487" s="27"/>
    </row>
    <row r="1489" spans="1:11">
      <c r="D1489" s="377"/>
      <c r="E1489" s="249"/>
    </row>
    <row r="1490" spans="1:11">
      <c r="B1490" s="71" t="s">
        <v>8080</v>
      </c>
      <c r="C1490" s="67" t="s">
        <v>7938</v>
      </c>
      <c r="D1490" s="21">
        <v>250</v>
      </c>
      <c r="E1490" s="21" t="s">
        <v>7949</v>
      </c>
    </row>
    <row r="1492" spans="1:11">
      <c r="H1492" s="68" t="s">
        <v>7942</v>
      </c>
      <c r="I1492" s="69" t="s">
        <v>7938</v>
      </c>
      <c r="J1492" s="32">
        <f>D1490</f>
        <v>250</v>
      </c>
      <c r="K1492" s="32" t="str">
        <f>E1490</f>
        <v>un</v>
      </c>
    </row>
    <row r="1494" spans="1:11">
      <c r="A1494" s="36" t="str">
        <f>ORÇAMENTO!A202</f>
        <v>10.2.27</v>
      </c>
      <c r="B1494" s="33" t="str">
        <f>ORÇAMENTO!D202</f>
        <v>Cabo de cobre flexível de 2,5 mm², isolamento 0,6/1kV - isolação HEPR 90°C</v>
      </c>
      <c r="C1494" s="27"/>
      <c r="D1494" s="27"/>
      <c r="E1494" s="27"/>
      <c r="F1494" s="27"/>
      <c r="G1494" s="27"/>
      <c r="H1494" s="27"/>
      <c r="I1494" s="27"/>
      <c r="J1494" s="27"/>
      <c r="K1494" s="27"/>
    </row>
    <row r="1496" spans="1:11">
      <c r="D1496" s="377"/>
      <c r="E1496" s="249"/>
    </row>
    <row r="1497" spans="1:11">
      <c r="B1497" s="71" t="s">
        <v>8080</v>
      </c>
      <c r="C1497" s="67" t="s">
        <v>7938</v>
      </c>
      <c r="D1497" s="21">
        <v>400</v>
      </c>
      <c r="E1497" s="21" t="s">
        <v>7949</v>
      </c>
    </row>
    <row r="1499" spans="1:11">
      <c r="H1499" s="68" t="s">
        <v>7942</v>
      </c>
      <c r="I1499" s="69" t="s">
        <v>7938</v>
      </c>
      <c r="J1499" s="32">
        <f>D1497</f>
        <v>400</v>
      </c>
      <c r="K1499" s="32" t="str">
        <f>E1497</f>
        <v>un</v>
      </c>
    </row>
    <row r="1501" spans="1:11">
      <c r="A1501" s="36" t="str">
        <f>ORÇAMENTO!A203</f>
        <v>10.2.28</v>
      </c>
      <c r="B1501" s="33" t="str">
        <f>ORÇAMENTO!D203</f>
        <v>Cabo de cobre flexível de 4 mm², isolamento 0,6/1kV - isolação HEPR 90°C</v>
      </c>
      <c r="C1501" s="27"/>
      <c r="D1501" s="27"/>
      <c r="E1501" s="27"/>
      <c r="F1501" s="27"/>
      <c r="G1501" s="27"/>
      <c r="H1501" s="27"/>
      <c r="I1501" s="27"/>
      <c r="J1501" s="27"/>
      <c r="K1501" s="27"/>
    </row>
    <row r="1503" spans="1:11">
      <c r="D1503" s="377"/>
      <c r="E1503" s="249"/>
    </row>
    <row r="1504" spans="1:11">
      <c r="B1504" s="71" t="s">
        <v>8080</v>
      </c>
      <c r="C1504" s="67" t="s">
        <v>7938</v>
      </c>
      <c r="D1504" s="21">
        <v>80</v>
      </c>
      <c r="E1504" s="21" t="s">
        <v>7949</v>
      </c>
    </row>
    <row r="1506" spans="1:11">
      <c r="H1506" s="68" t="s">
        <v>7942</v>
      </c>
      <c r="I1506" s="69" t="s">
        <v>7938</v>
      </c>
      <c r="J1506" s="32">
        <f>D1504</f>
        <v>80</v>
      </c>
      <c r="K1506" s="32" t="str">
        <f>E1504</f>
        <v>un</v>
      </c>
    </row>
    <row r="1508" spans="1:11">
      <c r="A1508" s="36" t="str">
        <f>ORÇAMENTO!A204</f>
        <v>10.2.29</v>
      </c>
      <c r="B1508" s="33" t="str">
        <f>ORÇAMENTO!D204</f>
        <v>Cabo de cobre flexível de 6 mm², isolamento 0,6/1kV - isolação HEPR 90°C</v>
      </c>
      <c r="C1508" s="27"/>
      <c r="D1508" s="27"/>
      <c r="E1508" s="27"/>
      <c r="F1508" s="27"/>
      <c r="G1508" s="27"/>
      <c r="H1508" s="27"/>
      <c r="I1508" s="27"/>
      <c r="J1508" s="27"/>
      <c r="K1508" s="27"/>
    </row>
    <row r="1510" spans="1:11">
      <c r="D1510" s="377"/>
      <c r="E1510" s="249"/>
    </row>
    <row r="1511" spans="1:11">
      <c r="B1511" s="71" t="s">
        <v>8080</v>
      </c>
      <c r="C1511" s="67" t="s">
        <v>7938</v>
      </c>
      <c r="D1511" s="21">
        <v>40</v>
      </c>
      <c r="E1511" s="21" t="s">
        <v>7949</v>
      </c>
    </row>
    <row r="1513" spans="1:11">
      <c r="H1513" s="68" t="s">
        <v>7942</v>
      </c>
      <c r="I1513" s="69" t="s">
        <v>7938</v>
      </c>
      <c r="J1513" s="32">
        <f>D1511</f>
        <v>40</v>
      </c>
      <c r="K1513" s="32" t="str">
        <f>E1511</f>
        <v>un</v>
      </c>
    </row>
    <row r="1515" spans="1:11">
      <c r="A1515" s="36" t="str">
        <f>ORÇAMENTO!A205</f>
        <v>10.2.30</v>
      </c>
      <c r="B1515" s="33" t="str">
        <f>ORÇAMENTO!D205</f>
        <v>Eletroduto de PVC corrugado flexível leve, diâmetro externo de 25 mm</v>
      </c>
      <c r="C1515" s="27"/>
      <c r="D1515" s="27"/>
      <c r="E1515" s="27"/>
      <c r="F1515" s="27"/>
      <c r="G1515" s="27"/>
      <c r="H1515" s="27"/>
      <c r="I1515" s="27"/>
      <c r="J1515" s="27"/>
      <c r="K1515" s="27"/>
    </row>
    <row r="1517" spans="1:11">
      <c r="D1517" s="377"/>
      <c r="E1517" s="249"/>
    </row>
    <row r="1518" spans="1:11">
      <c r="B1518" s="71" t="s">
        <v>8080</v>
      </c>
      <c r="C1518" s="67" t="s">
        <v>7938</v>
      </c>
      <c r="D1518" s="21">
        <v>50</v>
      </c>
      <c r="E1518" s="21" t="s">
        <v>7949</v>
      </c>
    </row>
    <row r="1520" spans="1:11">
      <c r="H1520" s="68" t="s">
        <v>7942</v>
      </c>
      <c r="I1520" s="69" t="s">
        <v>7938</v>
      </c>
      <c r="J1520" s="32">
        <f>D1518</f>
        <v>50</v>
      </c>
      <c r="K1520" s="32" t="str">
        <f>E1518</f>
        <v>un</v>
      </c>
    </row>
    <row r="1522" spans="1:11">
      <c r="A1522" s="36" t="str">
        <f>ORÇAMENTO!A206</f>
        <v>10.2.31</v>
      </c>
      <c r="B1522" s="33" t="str">
        <f>ORÇAMENTO!D206</f>
        <v>Eletroduto de PVC corrugado flexível leve, diâmetro externo de 32 mm</v>
      </c>
      <c r="C1522" s="27"/>
      <c r="D1522" s="27"/>
      <c r="E1522" s="27"/>
      <c r="F1522" s="27"/>
      <c r="G1522" s="27"/>
      <c r="H1522" s="27"/>
      <c r="I1522" s="27"/>
      <c r="J1522" s="27"/>
      <c r="K1522" s="27"/>
    </row>
    <row r="1524" spans="1:11">
      <c r="D1524" s="377"/>
      <c r="E1524" s="249"/>
    </row>
    <row r="1525" spans="1:11">
      <c r="B1525" s="71" t="s">
        <v>8080</v>
      </c>
      <c r="C1525" s="67" t="s">
        <v>7938</v>
      </c>
      <c r="D1525" s="21">
        <v>10</v>
      </c>
      <c r="E1525" s="21" t="s">
        <v>7949</v>
      </c>
    </row>
    <row r="1527" spans="1:11">
      <c r="H1527" s="68" t="s">
        <v>7942</v>
      </c>
      <c r="I1527" s="69" t="s">
        <v>7938</v>
      </c>
      <c r="J1527" s="32">
        <f>D1525</f>
        <v>10</v>
      </c>
      <c r="K1527" s="32" t="str">
        <f>E1525</f>
        <v>un</v>
      </c>
    </row>
    <row r="1529" spans="1:11">
      <c r="A1529" s="36" t="str">
        <f>ORÇAMENTO!A207</f>
        <v>10.2.32</v>
      </c>
      <c r="B1529" s="33" t="str">
        <f>ORÇAMENTO!D207</f>
        <v>Luminária de emergência, com 30 lâmpadas LED de 2 W, sem reator - fornecimento e instalação</v>
      </c>
      <c r="C1529" s="27"/>
      <c r="D1529" s="27"/>
      <c r="E1529" s="27"/>
      <c r="F1529" s="27"/>
      <c r="G1529" s="27"/>
      <c r="H1529" s="27"/>
      <c r="I1529" s="27"/>
      <c r="J1529" s="27"/>
      <c r="K1529" s="27"/>
    </row>
    <row r="1531" spans="1:11">
      <c r="D1531" s="377"/>
      <c r="E1531" s="249"/>
    </row>
    <row r="1532" spans="1:11">
      <c r="B1532" s="71" t="s">
        <v>8080</v>
      </c>
      <c r="C1532" s="67" t="s">
        <v>7938</v>
      </c>
      <c r="D1532" s="21">
        <v>3</v>
      </c>
      <c r="E1532" s="21" t="s">
        <v>7949</v>
      </c>
    </row>
    <row r="1534" spans="1:11">
      <c r="H1534" s="68" t="s">
        <v>7942</v>
      </c>
      <c r="I1534" s="69" t="s">
        <v>7938</v>
      </c>
      <c r="J1534" s="32">
        <f>D1532</f>
        <v>3</v>
      </c>
      <c r="K1534" s="32" t="str">
        <f>E1532</f>
        <v>un</v>
      </c>
    </row>
    <row r="1535" spans="1:11" ht="13.5" thickBot="1"/>
    <row r="1536" spans="1:11" ht="13.5" thickBot="1">
      <c r="A1536" s="24" t="str">
        <f>ORÇAMENTO!A210</f>
        <v>11.0</v>
      </c>
      <c r="B1536" s="37" t="str">
        <f>ORÇAMENTO!D210</f>
        <v>INSTALAÇÕES HIDRÁULICAS</v>
      </c>
      <c r="C1536" s="25"/>
      <c r="D1536" s="25"/>
      <c r="E1536" s="25"/>
      <c r="F1536" s="25"/>
      <c r="G1536" s="25"/>
      <c r="H1536" s="25"/>
      <c r="I1536" s="25"/>
      <c r="J1536" s="25"/>
      <c r="K1536" s="26"/>
    </row>
    <row r="1538" spans="1:11">
      <c r="A1538" s="36" t="str">
        <f>ORÇAMENTO!A211</f>
        <v>11.1</v>
      </c>
      <c r="B1538" s="33" t="str">
        <f>ORÇAMENTO!D211</f>
        <v>ÁGUA FRIA</v>
      </c>
      <c r="C1538" s="27"/>
      <c r="D1538" s="27"/>
      <c r="E1538" s="27"/>
      <c r="F1538" s="27"/>
      <c r="G1538" s="27"/>
      <c r="H1538" s="27"/>
      <c r="I1538" s="27"/>
      <c r="J1538" s="27"/>
      <c r="K1538" s="27"/>
    </row>
    <row r="1540" spans="1:11">
      <c r="A1540" s="36" t="str">
        <f>ORÇAMENTO!A212</f>
        <v>11.1.1</v>
      </c>
      <c r="B1540" s="33" t="str">
        <f>ORÇAMENTO!D212</f>
        <v>Tubo de PVC rígido soldável marrom, DN= 25 mm, (3/4´), inclusive conexões</v>
      </c>
      <c r="C1540" s="27"/>
      <c r="D1540" s="27"/>
      <c r="E1540" s="27"/>
      <c r="F1540" s="27"/>
      <c r="G1540" s="27"/>
      <c r="H1540" s="27"/>
      <c r="I1540" s="27"/>
      <c r="J1540" s="27"/>
      <c r="K1540" s="27"/>
    </row>
    <row r="1542" spans="1:11">
      <c r="D1542" s="468" t="s">
        <v>7997</v>
      </c>
      <c r="E1542" s="468"/>
    </row>
    <row r="1543" spans="1:11">
      <c r="B1543" s="71" t="s">
        <v>8080</v>
      </c>
      <c r="C1543" s="67" t="s">
        <v>7938</v>
      </c>
      <c r="D1543" s="21">
        <v>24</v>
      </c>
      <c r="E1543" s="21" t="s">
        <v>7998</v>
      </c>
    </row>
    <row r="1545" spans="1:11">
      <c r="H1545" s="68" t="s">
        <v>7942</v>
      </c>
      <c r="I1545" s="69" t="s">
        <v>7938</v>
      </c>
      <c r="J1545" s="32">
        <f>D1543</f>
        <v>24</v>
      </c>
      <c r="K1545" s="32" t="str">
        <f>E1543</f>
        <v>m</v>
      </c>
    </row>
    <row r="1547" spans="1:11">
      <c r="A1547" s="36" t="str">
        <f>ORÇAMENTO!A213</f>
        <v>11.1.2</v>
      </c>
      <c r="B1547" s="33" t="str">
        <f>ORÇAMENTO!D213</f>
        <v>Registro de pressão em latão fundido cromado com canopla, DN= 3/4´ - linha especial</v>
      </c>
      <c r="C1547" s="27"/>
      <c r="D1547" s="27"/>
      <c r="E1547" s="27"/>
      <c r="F1547" s="27"/>
      <c r="G1547" s="27"/>
      <c r="H1547" s="27"/>
      <c r="I1547" s="27"/>
      <c r="J1547" s="27"/>
      <c r="K1547" s="27"/>
    </row>
    <row r="1549" spans="1:11">
      <c r="D1549" s="468" t="s">
        <v>8087</v>
      </c>
      <c r="E1549" s="468"/>
    </row>
    <row r="1550" spans="1:11">
      <c r="B1550" s="71" t="s">
        <v>8080</v>
      </c>
      <c r="C1550" s="67" t="s">
        <v>7938</v>
      </c>
      <c r="D1550" s="21">
        <v>2</v>
      </c>
      <c r="E1550" s="21" t="s">
        <v>7949</v>
      </c>
    </row>
    <row r="1552" spans="1:11">
      <c r="H1552" s="68" t="s">
        <v>7942</v>
      </c>
      <c r="I1552" s="69" t="s">
        <v>7938</v>
      </c>
      <c r="J1552" s="32">
        <f>D1550</f>
        <v>2</v>
      </c>
      <c r="K1552" s="32" t="str">
        <f>E1550</f>
        <v>un</v>
      </c>
    </row>
    <row r="1554" spans="1:11">
      <c r="A1554" s="36" t="str">
        <f>ORÇAMENTO!A214</f>
        <v>11.1.3</v>
      </c>
      <c r="B1554" s="33" t="str">
        <f>ORÇAMENTO!D214</f>
        <v>Registro de gaveta em latão fundido cromado com canopla, DN= 3/4´ - linha especial</v>
      </c>
      <c r="C1554" s="27"/>
      <c r="D1554" s="27"/>
      <c r="E1554" s="27"/>
      <c r="F1554" s="27"/>
      <c r="G1554" s="27"/>
      <c r="H1554" s="27"/>
      <c r="I1554" s="27"/>
      <c r="J1554" s="27"/>
      <c r="K1554" s="27"/>
    </row>
    <row r="1556" spans="1:11">
      <c r="D1556" s="468" t="s">
        <v>8087</v>
      </c>
      <c r="E1556" s="468"/>
    </row>
    <row r="1557" spans="1:11">
      <c r="B1557" s="71" t="s">
        <v>8080</v>
      </c>
      <c r="C1557" s="67" t="s">
        <v>7938</v>
      </c>
      <c r="D1557" s="21">
        <v>1</v>
      </c>
      <c r="E1557" s="21" t="s">
        <v>7949</v>
      </c>
    </row>
    <row r="1559" spans="1:11">
      <c r="H1559" s="68" t="s">
        <v>7942</v>
      </c>
      <c r="I1559" s="69" t="s">
        <v>7938</v>
      </c>
      <c r="J1559" s="32">
        <f>D1557</f>
        <v>1</v>
      </c>
      <c r="K1559" s="32" t="str">
        <f>E1557</f>
        <v>un</v>
      </c>
    </row>
    <row r="1561" spans="1:11">
      <c r="A1561" s="36" t="str">
        <f>ORÇAMENTO!A215</f>
        <v>11.2</v>
      </c>
      <c r="B1561" s="33" t="str">
        <f>ORÇAMENTO!D215</f>
        <v>ESGOTO</v>
      </c>
      <c r="C1561" s="27"/>
      <c r="D1561" s="27"/>
      <c r="E1561" s="27"/>
      <c r="F1561" s="27"/>
      <c r="G1561" s="27"/>
      <c r="H1561" s="27"/>
      <c r="I1561" s="27"/>
      <c r="J1561" s="27"/>
      <c r="K1561" s="27"/>
    </row>
    <row r="1563" spans="1:11">
      <c r="A1563" s="36" t="str">
        <f>ORÇAMENTO!A216</f>
        <v>11.2.1</v>
      </c>
      <c r="B1563" s="33" t="str">
        <f>ORÇAMENTO!D216</f>
        <v>Tubo de PVC rígido branco PxB com virola e anel de borracha, linha esgoto série normal, DN= 100 mm, inclusive conexões</v>
      </c>
      <c r="C1563" s="27"/>
      <c r="D1563" s="27"/>
      <c r="E1563" s="27"/>
      <c r="F1563" s="27"/>
      <c r="G1563" s="27"/>
      <c r="H1563" s="27"/>
      <c r="I1563" s="27"/>
      <c r="J1563" s="27"/>
      <c r="K1563" s="27"/>
    </row>
    <row r="1565" spans="1:11">
      <c r="D1565" s="468" t="s">
        <v>7997</v>
      </c>
      <c r="E1565" s="468"/>
    </row>
    <row r="1566" spans="1:11">
      <c r="B1566" s="71" t="s">
        <v>8080</v>
      </c>
      <c r="C1566" s="67" t="s">
        <v>7938</v>
      </c>
      <c r="D1566" s="21">
        <v>30</v>
      </c>
      <c r="E1566" s="21" t="s">
        <v>7998</v>
      </c>
    </row>
    <row r="1568" spans="1:11">
      <c r="H1568" s="68" t="s">
        <v>7942</v>
      </c>
      <c r="I1568" s="69" t="s">
        <v>7938</v>
      </c>
      <c r="J1568" s="32">
        <f>D1566</f>
        <v>30</v>
      </c>
      <c r="K1568" s="32" t="str">
        <f>E1566</f>
        <v>m</v>
      </c>
    </row>
    <row r="1570" spans="1:11">
      <c r="A1570" s="36" t="str">
        <f>ORÇAMENTO!A217</f>
        <v>11.2.2</v>
      </c>
      <c r="B1570" s="33" t="str">
        <f>ORÇAMENTO!D217</f>
        <v>Caixa sifonada de PVC rígido de 100 x 100 x 50 mm, com grelha</v>
      </c>
      <c r="C1570" s="27"/>
      <c r="D1570" s="27"/>
      <c r="E1570" s="27"/>
      <c r="F1570" s="27"/>
      <c r="G1570" s="27"/>
      <c r="H1570" s="27"/>
      <c r="I1570" s="27"/>
      <c r="J1570" s="27"/>
      <c r="K1570" s="27"/>
    </row>
    <row r="1572" spans="1:11">
      <c r="D1572" s="468" t="s">
        <v>8087</v>
      </c>
      <c r="E1572" s="468"/>
    </row>
    <row r="1573" spans="1:11">
      <c r="B1573" s="71" t="s">
        <v>8080</v>
      </c>
      <c r="C1573" s="67" t="s">
        <v>7938</v>
      </c>
      <c r="D1573" s="21">
        <v>2</v>
      </c>
      <c r="E1573" s="21" t="s">
        <v>7949</v>
      </c>
    </row>
    <row r="1575" spans="1:11">
      <c r="H1575" s="68" t="s">
        <v>7942</v>
      </c>
      <c r="I1575" s="69" t="s">
        <v>7938</v>
      </c>
      <c r="J1575" s="32">
        <f>D1573</f>
        <v>2</v>
      </c>
      <c r="K1575" s="32" t="str">
        <f>E1573</f>
        <v>un</v>
      </c>
    </row>
    <row r="1577" spans="1:11">
      <c r="A1577" s="36" t="str">
        <f>ORÇAMENTO!A218</f>
        <v>11.2.3</v>
      </c>
      <c r="B1577" s="33" t="str">
        <f>ORÇAMENTO!D218</f>
        <v>Grelha com calha e cesto coletor para piso em aço inoxidável, largura de 15 cm</v>
      </c>
      <c r="C1577" s="27"/>
      <c r="D1577" s="27"/>
      <c r="E1577" s="27"/>
      <c r="F1577" s="27"/>
      <c r="G1577" s="27"/>
      <c r="H1577" s="27"/>
      <c r="I1577" s="27"/>
      <c r="J1577" s="27"/>
      <c r="K1577" s="27"/>
    </row>
    <row r="1579" spans="1:11">
      <c r="D1579" s="28" t="s">
        <v>7997</v>
      </c>
      <c r="E1579" s="28"/>
      <c r="F1579" s="28" t="s">
        <v>8143</v>
      </c>
    </row>
    <row r="1580" spans="1:11">
      <c r="B1580" s="61" t="s">
        <v>8772</v>
      </c>
      <c r="C1580" s="28" t="s">
        <v>7938</v>
      </c>
      <c r="D1580" s="45">
        <v>2.7</v>
      </c>
      <c r="E1580" s="28" t="s">
        <v>7940</v>
      </c>
      <c r="F1580" s="28">
        <v>2</v>
      </c>
      <c r="G1580" s="28" t="s">
        <v>7938</v>
      </c>
      <c r="H1580" s="30">
        <f>ROUND(D1580*F1580,2)</f>
        <v>5.4</v>
      </c>
      <c r="I1580" s="21" t="s">
        <v>7998</v>
      </c>
    </row>
    <row r="1581" spans="1:11">
      <c r="B1581" s="61" t="s">
        <v>8772</v>
      </c>
      <c r="C1581" s="28" t="s">
        <v>7938</v>
      </c>
      <c r="D1581" s="45">
        <v>1.1000000000000001</v>
      </c>
      <c r="E1581" s="28" t="s">
        <v>7940</v>
      </c>
      <c r="F1581" s="28">
        <v>3</v>
      </c>
      <c r="G1581" s="28" t="s">
        <v>7938</v>
      </c>
      <c r="H1581" s="30">
        <f>ROUND(D1581*F1581,2)</f>
        <v>3.3</v>
      </c>
      <c r="I1581" s="21" t="s">
        <v>7998</v>
      </c>
    </row>
    <row r="1582" spans="1:11">
      <c r="F1582" s="71" t="s">
        <v>8080</v>
      </c>
      <c r="G1582" s="67" t="s">
        <v>7938</v>
      </c>
      <c r="H1582" s="30">
        <f>SUM(H1580:H1581)</f>
        <v>8.6999999999999993</v>
      </c>
      <c r="I1582" s="21" t="s">
        <v>7998</v>
      </c>
    </row>
    <row r="1584" spans="1:11">
      <c r="H1584" s="68" t="s">
        <v>7942</v>
      </c>
      <c r="I1584" s="69" t="s">
        <v>7938</v>
      </c>
      <c r="J1584" s="32">
        <f>H1582</f>
        <v>8.6999999999999993</v>
      </c>
      <c r="K1584" s="32" t="str">
        <f>I1582</f>
        <v>m</v>
      </c>
    </row>
    <row r="1586" spans="1:11">
      <c r="A1586" s="36" t="str">
        <f>ORÇAMENTO!A219</f>
        <v>11.3</v>
      </c>
      <c r="B1586" s="33" t="str">
        <f>ORÇAMENTO!D219</f>
        <v>DEPÓSITO</v>
      </c>
      <c r="C1586" s="27"/>
      <c r="D1586" s="27"/>
      <c r="E1586" s="27"/>
      <c r="F1586" s="27"/>
      <c r="G1586" s="27"/>
      <c r="H1586" s="27"/>
      <c r="I1586" s="27"/>
      <c r="J1586" s="27"/>
      <c r="K1586" s="27"/>
    </row>
    <row r="1588" spans="1:11">
      <c r="A1588" s="36" t="str">
        <f>ORÇAMENTO!A220</f>
        <v>11.3.1</v>
      </c>
      <c r="B1588" s="33" t="str">
        <f>ORÇAMENTO!D220</f>
        <v>Prateleira em granito com espessura de 2 cm</v>
      </c>
      <c r="C1588" s="27"/>
      <c r="D1588" s="27"/>
      <c r="E1588" s="27"/>
      <c r="F1588" s="27"/>
      <c r="G1588" s="27"/>
      <c r="H1588" s="27"/>
      <c r="I1588" s="27"/>
      <c r="J1588" s="27"/>
      <c r="K1588" s="27"/>
    </row>
    <row r="1590" spans="1:11">
      <c r="B1590" s="63"/>
      <c r="C1590" s="28"/>
      <c r="D1590" s="73" t="s">
        <v>7999</v>
      </c>
      <c r="E1590" s="73"/>
      <c r="F1590" s="73" t="s">
        <v>7997</v>
      </c>
      <c r="G1590" s="67"/>
      <c r="H1590" s="468" t="s">
        <v>7939</v>
      </c>
      <c r="I1590" s="468"/>
      <c r="J1590" s="65"/>
    </row>
    <row r="1591" spans="1:11">
      <c r="B1591" s="72" t="s">
        <v>8787</v>
      </c>
      <c r="C1591" s="28" t="s">
        <v>7938</v>
      </c>
      <c r="D1591" s="64">
        <v>0.4</v>
      </c>
      <c r="E1591" s="66" t="s">
        <v>7940</v>
      </c>
      <c r="F1591" s="64">
        <v>2.6</v>
      </c>
      <c r="G1591" s="67" t="s">
        <v>7938</v>
      </c>
      <c r="H1591" s="65">
        <f>ROUND(D1591*F1591,2)</f>
        <v>1.04</v>
      </c>
      <c r="I1591" s="63" t="s">
        <v>7941</v>
      </c>
      <c r="J1591" s="63"/>
    </row>
    <row r="1592" spans="1:11">
      <c r="B1592" s="72" t="s">
        <v>8787</v>
      </c>
      <c r="C1592" s="28" t="s">
        <v>7938</v>
      </c>
      <c r="D1592" s="64">
        <v>0.4</v>
      </c>
      <c r="E1592" s="66" t="s">
        <v>7940</v>
      </c>
      <c r="F1592" s="64">
        <v>2.6</v>
      </c>
      <c r="G1592" s="67" t="s">
        <v>7938</v>
      </c>
      <c r="H1592" s="65">
        <f>ROUND(D1592*F1592,2)</f>
        <v>1.04</v>
      </c>
      <c r="I1592" s="63" t="s">
        <v>7941</v>
      </c>
      <c r="J1592" s="63"/>
    </row>
    <row r="1593" spans="1:11">
      <c r="B1593" s="72" t="s">
        <v>8787</v>
      </c>
      <c r="C1593" s="28" t="s">
        <v>7938</v>
      </c>
      <c r="D1593" s="64">
        <v>0.4</v>
      </c>
      <c r="E1593" s="66" t="s">
        <v>7940</v>
      </c>
      <c r="F1593" s="64">
        <v>2.6</v>
      </c>
      <c r="G1593" s="67" t="s">
        <v>7938</v>
      </c>
      <c r="H1593" s="65">
        <f>ROUND(D1593*F1593,2)</f>
        <v>1.04</v>
      </c>
      <c r="I1593" s="63" t="s">
        <v>7941</v>
      </c>
      <c r="J1593" s="63"/>
    </row>
    <row r="1594" spans="1:11">
      <c r="B1594" s="63"/>
      <c r="D1594" s="64"/>
      <c r="E1594" s="66"/>
      <c r="F1594" s="64" t="s">
        <v>8080</v>
      </c>
      <c r="G1594" s="67" t="s">
        <v>7938</v>
      </c>
      <c r="H1594" s="71">
        <f>SUM(H1591:H1593)</f>
        <v>3.12</v>
      </c>
      <c r="I1594" s="63" t="s">
        <v>7941</v>
      </c>
    </row>
    <row r="1596" spans="1:11">
      <c r="C1596" s="30"/>
      <c r="E1596" s="30"/>
      <c r="H1596" s="68" t="s">
        <v>7942</v>
      </c>
      <c r="I1596" s="69" t="s">
        <v>7938</v>
      </c>
      <c r="J1596" s="32">
        <f>H1594</f>
        <v>3.12</v>
      </c>
      <c r="K1596" s="32" t="str">
        <f>I1594</f>
        <v>m²</v>
      </c>
    </row>
    <row r="1598" spans="1:11">
      <c r="A1598" s="36" t="str">
        <f>ORÇAMENTO!A221</f>
        <v>11.4</v>
      </c>
      <c r="B1598" s="33" t="str">
        <f>ORÇAMENTO!D221</f>
        <v>SANITÁRIOS</v>
      </c>
      <c r="C1598" s="27"/>
      <c r="D1598" s="27"/>
      <c r="E1598" s="27"/>
      <c r="F1598" s="27"/>
      <c r="G1598" s="27"/>
      <c r="H1598" s="27"/>
      <c r="I1598" s="27"/>
      <c r="J1598" s="27"/>
      <c r="K1598" s="27"/>
    </row>
    <row r="1600" spans="1:11">
      <c r="A1600" s="36" t="str">
        <f>ORÇAMENTO!A222</f>
        <v>11.4.1</v>
      </c>
      <c r="B1600" s="33" t="str">
        <f>ORÇAMENTO!D222</f>
        <v>Placa de identificação em alumínio para WC, com desenho universal de acessibilidade</v>
      </c>
      <c r="C1600" s="27"/>
      <c r="D1600" s="27"/>
      <c r="E1600" s="27"/>
      <c r="F1600" s="27"/>
      <c r="G1600" s="27"/>
      <c r="H1600" s="27"/>
      <c r="I1600" s="27"/>
      <c r="J1600" s="27"/>
      <c r="K1600" s="27"/>
    </row>
    <row r="1602" spans="1:11">
      <c r="D1602" s="468" t="s">
        <v>8087</v>
      </c>
      <c r="E1602" s="468"/>
    </row>
    <row r="1603" spans="1:11">
      <c r="B1603" s="72" t="s">
        <v>8003</v>
      </c>
      <c r="C1603" s="28" t="s">
        <v>7938</v>
      </c>
      <c r="D1603" s="21">
        <v>1</v>
      </c>
      <c r="E1603" s="21" t="s">
        <v>7949</v>
      </c>
    </row>
    <row r="1604" spans="1:11">
      <c r="B1604" s="72" t="s">
        <v>8004</v>
      </c>
      <c r="C1604" s="28" t="s">
        <v>7938</v>
      </c>
      <c r="D1604" s="21">
        <v>1</v>
      </c>
      <c r="E1604" s="21" t="s">
        <v>7949</v>
      </c>
    </row>
    <row r="1605" spans="1:11">
      <c r="B1605" s="71" t="s">
        <v>8080</v>
      </c>
      <c r="C1605" s="67" t="s">
        <v>7938</v>
      </c>
      <c r="D1605" s="21">
        <f>SUM(D1603:D1604)</f>
        <v>2</v>
      </c>
      <c r="E1605" s="21" t="s">
        <v>7949</v>
      </c>
    </row>
    <row r="1607" spans="1:11">
      <c r="H1607" s="68" t="s">
        <v>7942</v>
      </c>
      <c r="I1607" s="69" t="s">
        <v>7938</v>
      </c>
      <c r="J1607" s="32">
        <f>D1605</f>
        <v>2</v>
      </c>
      <c r="K1607" s="32" t="str">
        <f>E1605</f>
        <v>un</v>
      </c>
    </row>
    <row r="1609" spans="1:11">
      <c r="A1609" s="36" t="str">
        <f>ORÇAMENTO!A223</f>
        <v>11.4.2</v>
      </c>
      <c r="B1609" s="33" t="str">
        <f>ORÇAMENTO!D223</f>
        <v>Dispenser toalheiro em ABS e policarbonato para bobina de 20 cm x 200 m, com alavanca</v>
      </c>
      <c r="C1609" s="27"/>
      <c r="D1609" s="27"/>
      <c r="E1609" s="27"/>
      <c r="F1609" s="27"/>
      <c r="G1609" s="27"/>
      <c r="H1609" s="27"/>
      <c r="I1609" s="27"/>
      <c r="J1609" s="27"/>
      <c r="K1609" s="27"/>
    </row>
    <row r="1611" spans="1:11">
      <c r="D1611" s="468" t="s">
        <v>8087</v>
      </c>
      <c r="E1611" s="468"/>
    </row>
    <row r="1612" spans="1:11">
      <c r="B1612" s="72" t="s">
        <v>8003</v>
      </c>
      <c r="C1612" s="28" t="s">
        <v>7938</v>
      </c>
      <c r="D1612" s="21">
        <v>1</v>
      </c>
      <c r="E1612" s="21" t="s">
        <v>7949</v>
      </c>
    </row>
    <row r="1613" spans="1:11">
      <c r="B1613" s="72" t="s">
        <v>8004</v>
      </c>
      <c r="C1613" s="28" t="s">
        <v>7938</v>
      </c>
      <c r="D1613" s="21">
        <v>1</v>
      </c>
      <c r="E1613" s="21" t="s">
        <v>7949</v>
      </c>
    </row>
    <row r="1614" spans="1:11">
      <c r="B1614" s="71" t="s">
        <v>8080</v>
      </c>
      <c r="C1614" s="67" t="s">
        <v>7938</v>
      </c>
      <c r="D1614" s="21">
        <f>SUM(D1612:D1613)</f>
        <v>2</v>
      </c>
      <c r="E1614" s="21" t="s">
        <v>7949</v>
      </c>
    </row>
    <row r="1616" spans="1:11">
      <c r="H1616" s="68" t="s">
        <v>7942</v>
      </c>
      <c r="I1616" s="69" t="s">
        <v>7938</v>
      </c>
      <c r="J1616" s="32">
        <f>D1614</f>
        <v>2</v>
      </c>
      <c r="K1616" s="32" t="str">
        <f>E1614</f>
        <v>un</v>
      </c>
    </row>
    <row r="1618" spans="1:11">
      <c r="A1618" s="36" t="str">
        <f>ORÇAMENTO!A224</f>
        <v>11.4.3</v>
      </c>
      <c r="B1618" s="33" t="str">
        <f>ORÇAMENTO!D224</f>
        <v>Lavatório de louça com coluna</v>
      </c>
      <c r="C1618" s="27"/>
      <c r="D1618" s="27"/>
      <c r="E1618" s="27"/>
      <c r="F1618" s="27"/>
      <c r="G1618" s="27"/>
      <c r="H1618" s="27"/>
      <c r="I1618" s="27"/>
      <c r="J1618" s="27"/>
      <c r="K1618" s="27"/>
    </row>
    <row r="1620" spans="1:11">
      <c r="D1620" s="468" t="s">
        <v>8087</v>
      </c>
      <c r="E1620" s="468"/>
    </row>
    <row r="1621" spans="1:11">
      <c r="B1621" s="72" t="s">
        <v>8003</v>
      </c>
      <c r="C1621" s="28" t="s">
        <v>7938</v>
      </c>
      <c r="D1621" s="21">
        <v>1</v>
      </c>
      <c r="E1621" s="21" t="s">
        <v>7949</v>
      </c>
    </row>
    <row r="1622" spans="1:11">
      <c r="B1622" s="72" t="s">
        <v>8004</v>
      </c>
      <c r="C1622" s="28" t="s">
        <v>7938</v>
      </c>
      <c r="D1622" s="21">
        <v>1</v>
      </c>
      <c r="E1622" s="21" t="s">
        <v>7949</v>
      </c>
    </row>
    <row r="1623" spans="1:11">
      <c r="B1623" s="71" t="s">
        <v>8080</v>
      </c>
      <c r="C1623" s="67" t="s">
        <v>7938</v>
      </c>
      <c r="D1623" s="21">
        <f>SUM(D1621:D1622)</f>
        <v>2</v>
      </c>
      <c r="E1623" s="21" t="s">
        <v>7949</v>
      </c>
    </row>
    <row r="1625" spans="1:11">
      <c r="H1625" s="68" t="s">
        <v>7942</v>
      </c>
      <c r="I1625" s="69" t="s">
        <v>7938</v>
      </c>
      <c r="J1625" s="32">
        <f>D1623</f>
        <v>2</v>
      </c>
      <c r="K1625" s="32" t="str">
        <f>E1623</f>
        <v>un</v>
      </c>
    </row>
    <row r="1627" spans="1:11">
      <c r="A1627" s="36" t="str">
        <f>ORÇAMENTO!A225</f>
        <v>11.4.4</v>
      </c>
      <c r="B1627" s="33" t="str">
        <f>ORÇAMENTO!D225</f>
        <v>Bacia sifonada de louça sem tampa - 6 litros</v>
      </c>
      <c r="C1627" s="27"/>
      <c r="D1627" s="27"/>
      <c r="E1627" s="27"/>
      <c r="F1627" s="27"/>
      <c r="G1627" s="27"/>
      <c r="H1627" s="27"/>
      <c r="I1627" s="27"/>
      <c r="J1627" s="27"/>
      <c r="K1627" s="27"/>
    </row>
    <row r="1629" spans="1:11">
      <c r="D1629" s="468" t="s">
        <v>8087</v>
      </c>
      <c r="E1629" s="468"/>
    </row>
    <row r="1630" spans="1:11">
      <c r="B1630" s="72" t="s">
        <v>8003</v>
      </c>
      <c r="C1630" s="28" t="s">
        <v>7938</v>
      </c>
      <c r="D1630" s="21">
        <v>1</v>
      </c>
      <c r="E1630" s="21" t="s">
        <v>7949</v>
      </c>
    </row>
    <row r="1631" spans="1:11">
      <c r="B1631" s="72" t="s">
        <v>8004</v>
      </c>
      <c r="C1631" s="28" t="s">
        <v>7938</v>
      </c>
      <c r="D1631" s="21">
        <v>1</v>
      </c>
      <c r="E1631" s="21" t="s">
        <v>7949</v>
      </c>
    </row>
    <row r="1632" spans="1:11">
      <c r="B1632" s="71" t="s">
        <v>8080</v>
      </c>
      <c r="C1632" s="67" t="s">
        <v>7938</v>
      </c>
      <c r="D1632" s="21">
        <f>SUM(D1630:D1631)</f>
        <v>2</v>
      </c>
      <c r="E1632" s="21" t="s">
        <v>7949</v>
      </c>
    </row>
    <row r="1634" spans="1:11">
      <c r="H1634" s="68" t="s">
        <v>7942</v>
      </c>
      <c r="I1634" s="69" t="s">
        <v>7938</v>
      </c>
      <c r="J1634" s="32">
        <f>D1632</f>
        <v>2</v>
      </c>
      <c r="K1634" s="32" t="str">
        <f>E1632</f>
        <v>un</v>
      </c>
    </row>
    <row r="1636" spans="1:11">
      <c r="A1636" s="36" t="str">
        <f>ORÇAMENTO!A226</f>
        <v>11.4.5</v>
      </c>
      <c r="B1636" s="33" t="str">
        <f>ORÇAMENTO!D226</f>
        <v>Torneira de mesa com bica móvel e alavanca</v>
      </c>
      <c r="C1636" s="27"/>
      <c r="D1636" s="27"/>
      <c r="E1636" s="27"/>
      <c r="F1636" s="27"/>
      <c r="G1636" s="27"/>
      <c r="H1636" s="27"/>
      <c r="I1636" s="27"/>
      <c r="J1636" s="27"/>
      <c r="K1636" s="27"/>
    </row>
    <row r="1638" spans="1:11">
      <c r="D1638" s="468" t="s">
        <v>8087</v>
      </c>
      <c r="E1638" s="468"/>
    </row>
    <row r="1639" spans="1:11">
      <c r="B1639" s="72" t="s">
        <v>8003</v>
      </c>
      <c r="C1639" s="28" t="s">
        <v>7938</v>
      </c>
      <c r="D1639" s="21">
        <v>1</v>
      </c>
      <c r="E1639" s="21" t="s">
        <v>7949</v>
      </c>
    </row>
    <row r="1640" spans="1:11">
      <c r="B1640" s="72" t="s">
        <v>8004</v>
      </c>
      <c r="C1640" s="28" t="s">
        <v>7938</v>
      </c>
      <c r="D1640" s="21">
        <v>1</v>
      </c>
      <c r="E1640" s="21" t="s">
        <v>7949</v>
      </c>
    </row>
    <row r="1641" spans="1:11">
      <c r="B1641" s="71" t="s">
        <v>8080</v>
      </c>
      <c r="C1641" s="67" t="s">
        <v>7938</v>
      </c>
      <c r="D1641" s="21">
        <f>SUM(D1639:D1640)</f>
        <v>2</v>
      </c>
      <c r="E1641" s="21" t="s">
        <v>7949</v>
      </c>
    </row>
    <row r="1643" spans="1:11">
      <c r="H1643" s="68" t="s">
        <v>7942</v>
      </c>
      <c r="I1643" s="69" t="s">
        <v>7938</v>
      </c>
      <c r="J1643" s="32">
        <f>D1641</f>
        <v>2</v>
      </c>
      <c r="K1643" s="32" t="str">
        <f>E1641</f>
        <v>un</v>
      </c>
    </row>
    <row r="1645" spans="1:11">
      <c r="A1645" s="36" t="str">
        <f>ORÇAMENTO!A227</f>
        <v>11.4.6</v>
      </c>
      <c r="B1645" s="33" t="str">
        <f>ORÇAMENTO!D227</f>
        <v>Tampa de plástico para bacia sanitária</v>
      </c>
      <c r="C1645" s="27"/>
      <c r="D1645" s="27"/>
      <c r="E1645" s="27"/>
      <c r="F1645" s="27"/>
      <c r="G1645" s="27"/>
      <c r="H1645" s="27"/>
      <c r="I1645" s="27"/>
      <c r="J1645" s="27"/>
      <c r="K1645" s="27"/>
    </row>
    <row r="1647" spans="1:11">
      <c r="D1647" s="468" t="s">
        <v>8087</v>
      </c>
      <c r="E1647" s="468"/>
    </row>
    <row r="1648" spans="1:11">
      <c r="B1648" s="72" t="s">
        <v>8003</v>
      </c>
      <c r="C1648" s="28" t="s">
        <v>7938</v>
      </c>
      <c r="D1648" s="21">
        <v>1</v>
      </c>
      <c r="E1648" s="21" t="s">
        <v>7949</v>
      </c>
    </row>
    <row r="1649" spans="1:11">
      <c r="B1649" s="72" t="s">
        <v>8004</v>
      </c>
      <c r="C1649" s="28" t="s">
        <v>7938</v>
      </c>
      <c r="D1649" s="21">
        <v>1</v>
      </c>
      <c r="E1649" s="21" t="s">
        <v>7949</v>
      </c>
    </row>
    <row r="1650" spans="1:11">
      <c r="B1650" s="71" t="s">
        <v>8080</v>
      </c>
      <c r="C1650" s="67" t="s">
        <v>7938</v>
      </c>
      <c r="D1650" s="21">
        <f>SUM(D1648:D1649)</f>
        <v>2</v>
      </c>
      <c r="E1650" s="21" t="s">
        <v>7949</v>
      </c>
    </row>
    <row r="1652" spans="1:11">
      <c r="H1652" s="68" t="s">
        <v>7942</v>
      </c>
      <c r="I1652" s="69" t="s">
        <v>7938</v>
      </c>
      <c r="J1652" s="32">
        <f>D1650</f>
        <v>2</v>
      </c>
      <c r="K1652" s="32" t="str">
        <f>E1650</f>
        <v>un</v>
      </c>
    </row>
    <row r="1654" spans="1:11">
      <c r="A1654" s="36" t="str">
        <f>ORÇAMENTO!A228</f>
        <v>11.4.7</v>
      </c>
      <c r="B1654" s="33" t="str">
        <f>ORÇAMENTO!D228</f>
        <v>Válvula de descarga com registro próprio, DN= 1 1/2´</v>
      </c>
      <c r="C1654" s="27"/>
      <c r="D1654" s="27"/>
      <c r="E1654" s="27"/>
      <c r="F1654" s="27"/>
      <c r="G1654" s="27"/>
      <c r="H1654" s="27"/>
      <c r="I1654" s="27"/>
      <c r="J1654" s="27"/>
      <c r="K1654" s="27"/>
    </row>
    <row r="1656" spans="1:11">
      <c r="D1656" s="468" t="s">
        <v>8087</v>
      </c>
      <c r="E1656" s="468"/>
    </row>
    <row r="1657" spans="1:11">
      <c r="B1657" s="72" t="s">
        <v>8003</v>
      </c>
      <c r="C1657" s="28" t="s">
        <v>7938</v>
      </c>
      <c r="D1657" s="21">
        <v>1</v>
      </c>
      <c r="E1657" s="21" t="s">
        <v>7949</v>
      </c>
    </row>
    <row r="1658" spans="1:11">
      <c r="B1658" s="72" t="s">
        <v>8004</v>
      </c>
      <c r="C1658" s="28" t="s">
        <v>7938</v>
      </c>
      <c r="D1658" s="21">
        <v>1</v>
      </c>
      <c r="E1658" s="21" t="s">
        <v>7949</v>
      </c>
    </row>
    <row r="1659" spans="1:11">
      <c r="B1659" s="71" t="s">
        <v>8080</v>
      </c>
      <c r="C1659" s="67" t="s">
        <v>7938</v>
      </c>
      <c r="D1659" s="21">
        <f>SUM(D1657:D1658)</f>
        <v>2</v>
      </c>
      <c r="E1659" s="21" t="s">
        <v>7949</v>
      </c>
    </row>
    <row r="1661" spans="1:11">
      <c r="H1661" s="68" t="s">
        <v>7942</v>
      </c>
      <c r="I1661" s="69" t="s">
        <v>7938</v>
      </c>
      <c r="J1661" s="32">
        <f>D1659</f>
        <v>2</v>
      </c>
      <c r="K1661" s="32" t="str">
        <f>E1659</f>
        <v>un</v>
      </c>
    </row>
    <row r="1663" spans="1:11">
      <c r="A1663" s="36" t="str">
        <f>ORÇAMENTO!A229</f>
        <v>11.4.8</v>
      </c>
      <c r="B1663" s="33" t="str">
        <f>ORÇAMENTO!D229</f>
        <v>Saboneteira tipo dispenser, para refil de 800 ml</v>
      </c>
      <c r="C1663" s="27"/>
      <c r="D1663" s="27"/>
      <c r="E1663" s="27"/>
      <c r="F1663" s="27"/>
      <c r="G1663" s="27"/>
      <c r="H1663" s="27"/>
      <c r="I1663" s="27"/>
      <c r="J1663" s="27"/>
      <c r="K1663" s="27"/>
    </row>
    <row r="1665" spans="1:11">
      <c r="D1665" s="468" t="s">
        <v>8087</v>
      </c>
      <c r="E1665" s="468"/>
    </row>
    <row r="1666" spans="1:11">
      <c r="B1666" s="72" t="s">
        <v>8003</v>
      </c>
      <c r="C1666" s="28" t="s">
        <v>7938</v>
      </c>
      <c r="D1666" s="21">
        <v>1</v>
      </c>
      <c r="E1666" s="21" t="s">
        <v>7949</v>
      </c>
    </row>
    <row r="1667" spans="1:11">
      <c r="B1667" s="72" t="s">
        <v>8004</v>
      </c>
      <c r="C1667" s="28" t="s">
        <v>7938</v>
      </c>
      <c r="D1667" s="21">
        <v>1</v>
      </c>
      <c r="E1667" s="21" t="s">
        <v>7949</v>
      </c>
    </row>
    <row r="1668" spans="1:11">
      <c r="B1668" s="71" t="s">
        <v>8080</v>
      </c>
      <c r="C1668" s="67" t="s">
        <v>7938</v>
      </c>
      <c r="D1668" s="21">
        <f>SUM(D1666:D1667)</f>
        <v>2</v>
      </c>
      <c r="E1668" s="21" t="s">
        <v>7949</v>
      </c>
    </row>
    <row r="1670" spans="1:11">
      <c r="H1670" s="68" t="s">
        <v>7942</v>
      </c>
      <c r="I1670" s="69" t="s">
        <v>7938</v>
      </c>
      <c r="J1670" s="32">
        <f>D1668</f>
        <v>2</v>
      </c>
      <c r="K1670" s="32" t="str">
        <f>E1668</f>
        <v>un</v>
      </c>
    </row>
    <row r="1672" spans="1:11">
      <c r="A1672" s="36" t="str">
        <f>ORÇAMENTO!A230</f>
        <v>11.4.9</v>
      </c>
      <c r="B1672" s="33" t="str">
        <f>ORÇAMENTO!D230</f>
        <v>Espelho em vidro cristal liso, espessura de 4 mm</v>
      </c>
      <c r="C1672" s="27"/>
      <c r="D1672" s="27"/>
      <c r="E1672" s="27"/>
      <c r="F1672" s="27"/>
      <c r="G1672" s="27"/>
      <c r="H1672" s="27"/>
      <c r="I1672" s="27"/>
      <c r="J1672" s="27"/>
      <c r="K1672" s="27"/>
    </row>
    <row r="1674" spans="1:11">
      <c r="B1674" s="63"/>
      <c r="C1674" s="28"/>
      <c r="D1674" s="73" t="s">
        <v>7999</v>
      </c>
      <c r="E1674" s="73"/>
      <c r="F1674" s="73" t="s">
        <v>7993</v>
      </c>
      <c r="G1674" s="67"/>
      <c r="H1674" s="468" t="s">
        <v>7939</v>
      </c>
      <c r="I1674" s="468"/>
      <c r="J1674" s="65"/>
    </row>
    <row r="1675" spans="1:11">
      <c r="B1675" s="72" t="s">
        <v>8123</v>
      </c>
      <c r="C1675" s="28" t="s">
        <v>7938</v>
      </c>
      <c r="D1675" s="64">
        <v>0.6</v>
      </c>
      <c r="E1675" s="66" t="s">
        <v>7940</v>
      </c>
      <c r="F1675" s="64">
        <v>0.9</v>
      </c>
      <c r="G1675" s="67" t="s">
        <v>7938</v>
      </c>
      <c r="H1675" s="65">
        <f>ROUND(D1675*F1675,2)</f>
        <v>0.54</v>
      </c>
      <c r="I1675" s="63" t="s">
        <v>7941</v>
      </c>
      <c r="J1675" s="63"/>
    </row>
    <row r="1676" spans="1:11">
      <c r="B1676" s="72" t="s">
        <v>8511</v>
      </c>
      <c r="C1676" s="28" t="s">
        <v>7938</v>
      </c>
      <c r="D1676" s="64">
        <v>0.6</v>
      </c>
      <c r="E1676" s="66" t="s">
        <v>7940</v>
      </c>
      <c r="F1676" s="64">
        <v>0.9</v>
      </c>
      <c r="G1676" s="67" t="s">
        <v>7938</v>
      </c>
      <c r="H1676" s="65">
        <f>ROUND(D1676*F1676,2)</f>
        <v>0.54</v>
      </c>
      <c r="I1676" s="63" t="s">
        <v>7941</v>
      </c>
      <c r="J1676" s="63"/>
    </row>
    <row r="1677" spans="1:11">
      <c r="B1677" s="63"/>
      <c r="D1677" s="64"/>
      <c r="E1677" s="66"/>
      <c r="F1677" s="64" t="s">
        <v>8080</v>
      </c>
      <c r="G1677" s="67" t="s">
        <v>7938</v>
      </c>
      <c r="H1677" s="71">
        <f>SUM(H1675:H1676)</f>
        <v>1.08</v>
      </c>
      <c r="I1677" s="63" t="s">
        <v>7941</v>
      </c>
    </row>
    <row r="1679" spans="1:11">
      <c r="C1679" s="30"/>
      <c r="E1679" s="30"/>
      <c r="H1679" s="68" t="s">
        <v>7942</v>
      </c>
      <c r="I1679" s="69" t="s">
        <v>7938</v>
      </c>
      <c r="J1679" s="32">
        <f>H1677</f>
        <v>1.08</v>
      </c>
      <c r="K1679" s="32" t="str">
        <f>I1677</f>
        <v>m²</v>
      </c>
    </row>
    <row r="1681" spans="1:11">
      <c r="A1681" s="36" t="str">
        <f>ORÇAMENTO!A231</f>
        <v>11.4.10</v>
      </c>
      <c r="B1681" s="33" t="str">
        <f>ORÇAMENTO!D231</f>
        <v>Dispenser papel higiênico em ABS para rolão 300 / 600 m, com visor</v>
      </c>
      <c r="C1681" s="27"/>
      <c r="D1681" s="27"/>
      <c r="E1681" s="27"/>
      <c r="F1681" s="27"/>
      <c r="G1681" s="27"/>
      <c r="H1681" s="27"/>
      <c r="I1681" s="27"/>
      <c r="J1681" s="27"/>
      <c r="K1681" s="27"/>
    </row>
    <row r="1683" spans="1:11">
      <c r="D1683" s="468" t="s">
        <v>8087</v>
      </c>
      <c r="E1683" s="468"/>
    </row>
    <row r="1684" spans="1:11">
      <c r="B1684" s="72" t="s">
        <v>8003</v>
      </c>
      <c r="C1684" s="28" t="s">
        <v>7938</v>
      </c>
      <c r="D1684" s="21">
        <v>1</v>
      </c>
      <c r="E1684" s="21" t="s">
        <v>7949</v>
      </c>
    </row>
    <row r="1685" spans="1:11">
      <c r="B1685" s="72" t="s">
        <v>8004</v>
      </c>
      <c r="C1685" s="28" t="s">
        <v>7938</v>
      </c>
      <c r="D1685" s="21">
        <v>1</v>
      </c>
      <c r="E1685" s="21" t="s">
        <v>7949</v>
      </c>
    </row>
    <row r="1686" spans="1:11">
      <c r="B1686" s="71" t="s">
        <v>8080</v>
      </c>
      <c r="C1686" s="67" t="s">
        <v>7938</v>
      </c>
      <c r="D1686" s="21">
        <f>SUM(D1684:D1685)</f>
        <v>2</v>
      </c>
      <c r="E1686" s="21" t="s">
        <v>7949</v>
      </c>
    </row>
    <row r="1688" spans="1:11">
      <c r="H1688" s="68" t="s">
        <v>7942</v>
      </c>
      <c r="I1688" s="69" t="s">
        <v>7938</v>
      </c>
      <c r="J1688" s="32">
        <f>D1686</f>
        <v>2</v>
      </c>
      <c r="K1688" s="32" t="str">
        <f>E1686</f>
        <v>un</v>
      </c>
    </row>
    <row r="1690" spans="1:11">
      <c r="A1690" s="36" t="str">
        <f>ORÇAMENTO!A232</f>
        <v>11.4.11</v>
      </c>
      <c r="B1690" s="33" t="str">
        <f>ORÇAMENTO!D232</f>
        <v>Caixa sifonada de PVC rígido de 150 x 150 x 50 mm, com grelha</v>
      </c>
      <c r="C1690" s="27"/>
      <c r="D1690" s="27"/>
      <c r="E1690" s="27"/>
      <c r="F1690" s="27"/>
      <c r="G1690" s="27"/>
      <c r="H1690" s="27"/>
      <c r="I1690" s="27"/>
      <c r="J1690" s="27"/>
      <c r="K1690" s="27"/>
    </row>
    <row r="1692" spans="1:11">
      <c r="D1692" s="468" t="s">
        <v>8087</v>
      </c>
      <c r="E1692" s="468"/>
    </row>
    <row r="1693" spans="1:11">
      <c r="B1693" s="72" t="s">
        <v>8003</v>
      </c>
      <c r="C1693" s="28" t="s">
        <v>7938</v>
      </c>
      <c r="D1693" s="21">
        <v>1</v>
      </c>
      <c r="E1693" s="21" t="s">
        <v>7949</v>
      </c>
    </row>
    <row r="1694" spans="1:11">
      <c r="B1694" s="72" t="s">
        <v>8004</v>
      </c>
      <c r="C1694" s="28" t="s">
        <v>7938</v>
      </c>
      <c r="D1694" s="21">
        <v>1</v>
      </c>
      <c r="E1694" s="21" t="s">
        <v>7949</v>
      </c>
    </row>
    <row r="1695" spans="1:11">
      <c r="B1695" s="71" t="s">
        <v>8080</v>
      </c>
      <c r="C1695" s="67" t="s">
        <v>7938</v>
      </c>
      <c r="D1695" s="21">
        <f>SUM(D1693:D1694)</f>
        <v>2</v>
      </c>
      <c r="E1695" s="21" t="s">
        <v>7949</v>
      </c>
    </row>
    <row r="1697" spans="1:11">
      <c r="H1697" s="68" t="s">
        <v>7942</v>
      </c>
      <c r="I1697" s="69" t="s">
        <v>7938</v>
      </c>
      <c r="J1697" s="32">
        <f>D1695</f>
        <v>2</v>
      </c>
      <c r="K1697" s="32" t="str">
        <f>E1695</f>
        <v>un</v>
      </c>
    </row>
    <row r="1699" spans="1:11">
      <c r="A1699" s="36" t="str">
        <f>ORÇAMENTO!A233</f>
        <v>11.4.12</v>
      </c>
      <c r="B1699" s="33" t="str">
        <f>ORÇAMENTO!D233</f>
        <v>Registro de pressão em latão fundido cromado com canopla, DN= 1/2´ - linha especial</v>
      </c>
      <c r="C1699" s="27"/>
      <c r="D1699" s="27"/>
      <c r="E1699" s="27"/>
      <c r="F1699" s="27"/>
      <c r="G1699" s="27"/>
      <c r="H1699" s="27"/>
      <c r="I1699" s="27"/>
      <c r="J1699" s="27"/>
      <c r="K1699" s="27"/>
    </row>
    <row r="1701" spans="1:11">
      <c r="D1701" s="468" t="s">
        <v>8087</v>
      </c>
      <c r="E1701" s="468"/>
    </row>
    <row r="1702" spans="1:11">
      <c r="B1702" s="72" t="s">
        <v>8003</v>
      </c>
      <c r="C1702" s="28" t="s">
        <v>7938</v>
      </c>
      <c r="D1702" s="21">
        <v>1</v>
      </c>
      <c r="E1702" s="21" t="s">
        <v>7949</v>
      </c>
    </row>
    <row r="1703" spans="1:11">
      <c r="B1703" s="72" t="s">
        <v>8004</v>
      </c>
      <c r="C1703" s="28" t="s">
        <v>7938</v>
      </c>
      <c r="D1703" s="21">
        <v>1</v>
      </c>
      <c r="E1703" s="21" t="s">
        <v>7949</v>
      </c>
    </row>
    <row r="1704" spans="1:11">
      <c r="B1704" s="71" t="s">
        <v>8080</v>
      </c>
      <c r="C1704" s="67" t="s">
        <v>7938</v>
      </c>
      <c r="D1704" s="21">
        <f>SUM(D1702:D1703)</f>
        <v>2</v>
      </c>
      <c r="E1704" s="21" t="s">
        <v>7949</v>
      </c>
    </row>
    <row r="1706" spans="1:11">
      <c r="H1706" s="68" t="s">
        <v>7942</v>
      </c>
      <c r="I1706" s="69" t="s">
        <v>7938</v>
      </c>
      <c r="J1706" s="32">
        <f>D1704</f>
        <v>2</v>
      </c>
      <c r="K1706" s="32" t="str">
        <f>E1704</f>
        <v>un</v>
      </c>
    </row>
    <row r="1708" spans="1:11">
      <c r="A1708" s="36" t="str">
        <f>ORÇAMENTO!A234</f>
        <v>11.5</v>
      </c>
      <c r="B1708" s="33" t="str">
        <f>ORÇAMENTO!D234</f>
        <v>OUTROS LOCAIS</v>
      </c>
      <c r="C1708" s="27"/>
      <c r="D1708" s="27"/>
      <c r="E1708" s="27"/>
      <c r="F1708" s="27"/>
      <c r="G1708" s="27"/>
      <c r="H1708" s="27"/>
      <c r="I1708" s="27"/>
      <c r="J1708" s="27"/>
      <c r="K1708" s="27"/>
    </row>
    <row r="1710" spans="1:11">
      <c r="A1710" s="36" t="str">
        <f>ORÇAMENTO!A235</f>
        <v>11.5.1</v>
      </c>
      <c r="B1710" s="33" t="str">
        <f>ORÇAMENTO!D235</f>
        <v>Torneira de parede para pia com bica móvel e arejador, em latão fundido cromado</v>
      </c>
      <c r="C1710" s="27"/>
      <c r="D1710" s="27"/>
      <c r="E1710" s="27"/>
      <c r="F1710" s="27"/>
      <c r="G1710" s="27"/>
      <c r="H1710" s="27"/>
      <c r="I1710" s="27"/>
      <c r="J1710" s="27"/>
      <c r="K1710" s="27"/>
    </row>
    <row r="1712" spans="1:11">
      <c r="D1712" s="468" t="s">
        <v>8087</v>
      </c>
      <c r="E1712" s="468"/>
    </row>
    <row r="1713" spans="1:11">
      <c r="B1713" s="71" t="s">
        <v>8080</v>
      </c>
      <c r="C1713" s="67" t="s">
        <v>7938</v>
      </c>
      <c r="D1713" s="21">
        <v>4</v>
      </c>
      <c r="E1713" s="21" t="s">
        <v>7949</v>
      </c>
    </row>
    <row r="1715" spans="1:11">
      <c r="H1715" s="68" t="s">
        <v>7942</v>
      </c>
      <c r="I1715" s="69" t="s">
        <v>7938</v>
      </c>
      <c r="J1715" s="32">
        <f>D1713</f>
        <v>4</v>
      </c>
      <c r="K1715" s="32" t="str">
        <f>E1713</f>
        <v>un</v>
      </c>
    </row>
    <row r="1717" spans="1:11">
      <c r="A1717" s="36" t="str">
        <f>ORÇAMENTO!A236</f>
        <v>11.5.2</v>
      </c>
      <c r="B1717" s="33" t="str">
        <f>ORÇAMENTO!D236</f>
        <v>Torneira curta com rosca para uso geral, em latão fundido sem acabamento</v>
      </c>
      <c r="C1717" s="27"/>
      <c r="D1717" s="27"/>
      <c r="E1717" s="27"/>
      <c r="F1717" s="27"/>
      <c r="G1717" s="27"/>
      <c r="H1717" s="27"/>
      <c r="I1717" s="27"/>
      <c r="J1717" s="27"/>
      <c r="K1717" s="27"/>
    </row>
    <row r="1719" spans="1:11">
      <c r="D1719" s="468" t="s">
        <v>8087</v>
      </c>
      <c r="E1719" s="468"/>
    </row>
    <row r="1720" spans="1:11">
      <c r="B1720" s="71" t="s">
        <v>8080</v>
      </c>
      <c r="C1720" s="67" t="s">
        <v>7938</v>
      </c>
      <c r="D1720" s="21">
        <v>3</v>
      </c>
      <c r="E1720" s="21" t="s">
        <v>7949</v>
      </c>
    </row>
    <row r="1722" spans="1:11">
      <c r="H1722" s="68" t="s">
        <v>7942</v>
      </c>
      <c r="I1722" s="69" t="s">
        <v>7938</v>
      </c>
      <c r="J1722" s="32">
        <f>D1720</f>
        <v>3</v>
      </c>
      <c r="K1722" s="32" t="str">
        <f>E1720</f>
        <v>un</v>
      </c>
    </row>
    <row r="1723" spans="1:11" ht="13.5" thickBot="1"/>
    <row r="1724" spans="1:11" ht="13.5" thickBot="1">
      <c r="A1724" s="24" t="str">
        <f>ORÇAMENTO!A239</f>
        <v>12.0</v>
      </c>
      <c r="B1724" s="37" t="str">
        <f>ORÇAMENTO!D239</f>
        <v>COBERTURA</v>
      </c>
      <c r="C1724" s="25"/>
      <c r="D1724" s="25"/>
      <c r="E1724" s="25"/>
      <c r="F1724" s="25"/>
      <c r="G1724" s="25"/>
      <c r="H1724" s="25"/>
      <c r="I1724" s="25"/>
      <c r="J1724" s="25"/>
      <c r="K1724" s="26"/>
    </row>
    <row r="1726" spans="1:11">
      <c r="A1726" s="36" t="str">
        <f>ORÇAMENTO!A240</f>
        <v>12.1</v>
      </c>
      <c r="B1726" s="33" t="str">
        <f>ORÇAMENTO!D240</f>
        <v>COBERTURA À EXECUTAR</v>
      </c>
      <c r="C1726" s="27"/>
      <c r="D1726" s="27"/>
      <c r="E1726" s="27"/>
      <c r="F1726" s="27"/>
      <c r="G1726" s="27"/>
      <c r="H1726" s="27"/>
      <c r="I1726" s="27"/>
      <c r="J1726" s="27"/>
      <c r="K1726" s="27"/>
    </row>
    <row r="1728" spans="1:11">
      <c r="A1728" s="36" t="str">
        <f>ORÇAMENTO!A241</f>
        <v>12.1.1</v>
      </c>
      <c r="B1728" s="33" t="str">
        <f>ORÇAMENTO!D241</f>
        <v>Fornecimento e montagem de estrutura em aço ASTM-A36, sem pintura</v>
      </c>
      <c r="C1728" s="27"/>
      <c r="D1728" s="27"/>
      <c r="E1728" s="27"/>
      <c r="F1728" s="27"/>
      <c r="G1728" s="27"/>
      <c r="H1728" s="27"/>
      <c r="I1728" s="27"/>
      <c r="J1728" s="27"/>
      <c r="K1728" s="27"/>
    </row>
    <row r="1730" spans="1:11">
      <c r="B1730" s="31"/>
      <c r="C1730" s="28"/>
      <c r="D1730" s="45" t="s">
        <v>7939</v>
      </c>
      <c r="E1730" s="28"/>
      <c r="F1730" s="45" t="s">
        <v>7952</v>
      </c>
      <c r="G1730" s="28"/>
      <c r="H1730" s="30"/>
    </row>
    <row r="1731" spans="1:11">
      <c r="B1731" s="28" t="s">
        <v>8738</v>
      </c>
      <c r="C1731" s="28" t="s">
        <v>7938</v>
      </c>
      <c r="D1731" s="45">
        <v>4.55</v>
      </c>
      <c r="E1731" s="28" t="s">
        <v>7940</v>
      </c>
      <c r="F1731" s="45">
        <v>6</v>
      </c>
      <c r="G1731" s="28" t="s">
        <v>7938</v>
      </c>
      <c r="H1731" s="30">
        <f>ROUND(D1731*F1731,2)</f>
        <v>27.3</v>
      </c>
      <c r="I1731" s="21" t="s">
        <v>593</v>
      </c>
    </row>
    <row r="1732" spans="1:11">
      <c r="B1732" s="28" t="s">
        <v>8739</v>
      </c>
      <c r="C1732" s="28" t="s">
        <v>7938</v>
      </c>
      <c r="D1732" s="45">
        <v>23.09</v>
      </c>
      <c r="E1732" s="28" t="s">
        <v>7940</v>
      </c>
      <c r="F1732" s="45">
        <v>6</v>
      </c>
      <c r="G1732" s="28" t="s">
        <v>7938</v>
      </c>
      <c r="H1732" s="30">
        <f>ROUND(D1732*F1732,2)</f>
        <v>138.54</v>
      </c>
      <c r="I1732" s="21" t="s">
        <v>593</v>
      </c>
    </row>
    <row r="1733" spans="1:11">
      <c r="B1733" s="28"/>
      <c r="C1733" s="45"/>
      <c r="D1733" s="45"/>
      <c r="E1733" s="28"/>
      <c r="F1733" s="45" t="s">
        <v>13</v>
      </c>
      <c r="G1733" s="28" t="s">
        <v>7938</v>
      </c>
      <c r="H1733" s="30">
        <f>SUM(H1731:H1732)</f>
        <v>165.84</v>
      </c>
      <c r="I1733" s="21" t="s">
        <v>593</v>
      </c>
    </row>
    <row r="1735" spans="1:11">
      <c r="C1735" s="30"/>
      <c r="E1735" s="30"/>
      <c r="H1735" s="68" t="s">
        <v>7942</v>
      </c>
      <c r="I1735" s="69" t="s">
        <v>7938</v>
      </c>
      <c r="J1735" s="32">
        <f>H1733</f>
        <v>165.84</v>
      </c>
      <c r="K1735" s="32" t="str">
        <f>I1733</f>
        <v>KG</v>
      </c>
    </row>
    <row r="1737" spans="1:11">
      <c r="A1737" s="36" t="str">
        <f>ORÇAMENTO!A242</f>
        <v>12.1.2</v>
      </c>
      <c r="B1737" s="33" t="str">
        <f>ORÇAMENTO!D242</f>
        <v>Pintura com esmalte alquídico em estrutura metálica</v>
      </c>
      <c r="C1737" s="27"/>
      <c r="D1737" s="27"/>
      <c r="E1737" s="27"/>
      <c r="F1737" s="27"/>
      <c r="G1737" s="27"/>
      <c r="H1737" s="27"/>
      <c r="I1737" s="27"/>
      <c r="J1737" s="27"/>
      <c r="K1737" s="27"/>
    </row>
    <row r="1739" spans="1:11">
      <c r="B1739" s="31"/>
      <c r="D1739" s="472" t="s">
        <v>8105</v>
      </c>
      <c r="E1739" s="472"/>
      <c r="F1739" s="45"/>
      <c r="G1739" s="28"/>
      <c r="H1739" s="472"/>
      <c r="I1739" s="472"/>
    </row>
    <row r="1740" spans="1:11">
      <c r="B1740" s="28" t="s">
        <v>7951</v>
      </c>
      <c r="C1740" s="28" t="s">
        <v>7938</v>
      </c>
      <c r="D1740" s="34">
        <f>H1733</f>
        <v>165.84</v>
      </c>
      <c r="E1740" s="375" t="str">
        <f>I1733</f>
        <v>KG</v>
      </c>
      <c r="F1740" s="45"/>
      <c r="G1740" s="28"/>
      <c r="H1740" s="30"/>
    </row>
    <row r="1741" spans="1:11">
      <c r="B1741" s="28"/>
      <c r="C1741" s="45"/>
      <c r="D1741" s="45"/>
      <c r="E1741" s="28"/>
      <c r="F1741" s="45"/>
      <c r="G1741" s="28"/>
      <c r="H1741" s="30"/>
    </row>
    <row r="1742" spans="1:11">
      <c r="C1742" s="30"/>
      <c r="E1742" s="30"/>
      <c r="H1742" s="68" t="s">
        <v>7942</v>
      </c>
      <c r="I1742" s="69" t="s">
        <v>7938</v>
      </c>
      <c r="J1742" s="32">
        <f>D1740</f>
        <v>165.84</v>
      </c>
      <c r="K1742" s="32" t="str">
        <f>E1740</f>
        <v>KG</v>
      </c>
    </row>
    <row r="1744" spans="1:11">
      <c r="A1744" s="36" t="str">
        <f>ORÇAMENTO!A243</f>
        <v>12.1.3</v>
      </c>
      <c r="B1744" s="33" t="str">
        <f>ORÇAMENTO!D243</f>
        <v>Telhamento em cimento reforçado com fio sintético CRFS - perfil trapezoidal de 44 cm</v>
      </c>
      <c r="C1744" s="27"/>
      <c r="D1744" s="27"/>
      <c r="E1744" s="27"/>
      <c r="F1744" s="27"/>
      <c r="G1744" s="27"/>
      <c r="H1744" s="27"/>
      <c r="I1744" s="27"/>
      <c r="J1744" s="27"/>
      <c r="K1744" s="27"/>
    </row>
    <row r="1746" spans="1:11">
      <c r="B1746" s="31"/>
      <c r="D1746" s="472" t="s">
        <v>7939</v>
      </c>
      <c r="E1746" s="472"/>
      <c r="F1746" s="45"/>
      <c r="G1746" s="28"/>
      <c r="H1746" s="472"/>
      <c r="I1746" s="472"/>
    </row>
    <row r="1747" spans="1:11">
      <c r="B1747" s="28" t="s">
        <v>8738</v>
      </c>
      <c r="C1747" s="28" t="s">
        <v>7938</v>
      </c>
      <c r="D1747" s="34">
        <f>D1731</f>
        <v>4.55</v>
      </c>
      <c r="E1747" s="44" t="s">
        <v>7941</v>
      </c>
      <c r="F1747" s="45"/>
      <c r="G1747" s="28"/>
      <c r="H1747" s="30"/>
    </row>
    <row r="1748" spans="1:11">
      <c r="B1748" s="28" t="s">
        <v>8739</v>
      </c>
      <c r="C1748" s="28" t="s">
        <v>7938</v>
      </c>
      <c r="D1748" s="34">
        <f>D1732</f>
        <v>23.09</v>
      </c>
      <c r="E1748" s="44" t="s">
        <v>7941</v>
      </c>
      <c r="F1748" s="45"/>
      <c r="G1748" s="28"/>
      <c r="H1748" s="30"/>
    </row>
    <row r="1749" spans="1:11">
      <c r="B1749" s="45" t="s">
        <v>13</v>
      </c>
      <c r="C1749" s="28" t="s">
        <v>7938</v>
      </c>
      <c r="D1749" s="30">
        <f>SUM(D1747:D1748)</f>
        <v>27.64</v>
      </c>
      <c r="E1749" s="44" t="s">
        <v>7941</v>
      </c>
      <c r="F1749" s="45"/>
      <c r="G1749" s="28"/>
      <c r="H1749" s="30"/>
    </row>
    <row r="1750" spans="1:11">
      <c r="B1750" s="28"/>
      <c r="C1750" s="45"/>
      <c r="D1750" s="45"/>
      <c r="E1750" s="28"/>
      <c r="F1750" s="45"/>
      <c r="G1750" s="28"/>
      <c r="H1750" s="30"/>
    </row>
    <row r="1751" spans="1:11">
      <c r="C1751" s="30"/>
      <c r="E1751" s="30"/>
      <c r="H1751" s="68" t="s">
        <v>7942</v>
      </c>
      <c r="I1751" s="69" t="s">
        <v>7938</v>
      </c>
      <c r="J1751" s="32">
        <f>D1749</f>
        <v>27.64</v>
      </c>
      <c r="K1751" s="32" t="str">
        <f>E1749</f>
        <v>m²</v>
      </c>
    </row>
    <row r="1753" spans="1:11">
      <c r="A1753" s="36" t="str">
        <f>ORÇAMENTO!A244</f>
        <v>12.2</v>
      </c>
      <c r="B1753" s="33" t="str">
        <f>ORÇAMENTO!D244</f>
        <v>DRENAGEM DA COBERTURA</v>
      </c>
      <c r="C1753" s="27"/>
      <c r="D1753" s="27"/>
      <c r="E1753" s="27"/>
      <c r="F1753" s="27"/>
      <c r="G1753" s="27"/>
      <c r="H1753" s="27"/>
      <c r="I1753" s="27"/>
      <c r="J1753" s="27"/>
      <c r="K1753" s="27"/>
    </row>
    <row r="1755" spans="1:11">
      <c r="A1755" s="36" t="str">
        <f>ORÇAMENTO!A245</f>
        <v>12.2.1</v>
      </c>
      <c r="B1755" s="33" t="str">
        <f>ORÇAMENTO!D245</f>
        <v>Calha, rufo, afins em chapa galvanizada nº 26 - corte 0,33 m</v>
      </c>
      <c r="C1755" s="27"/>
      <c r="D1755" s="27"/>
      <c r="E1755" s="27"/>
      <c r="F1755" s="27"/>
      <c r="G1755" s="27"/>
      <c r="H1755" s="27"/>
      <c r="I1755" s="27"/>
      <c r="J1755" s="27"/>
      <c r="K1755" s="27"/>
    </row>
    <row r="1757" spans="1:11">
      <c r="B1757" s="31"/>
      <c r="D1757" s="472" t="s">
        <v>7997</v>
      </c>
      <c r="E1757" s="472"/>
      <c r="F1757" s="45"/>
      <c r="G1757" s="28"/>
      <c r="H1757" s="472"/>
      <c r="I1757" s="472"/>
    </row>
    <row r="1758" spans="1:11">
      <c r="B1758" s="28" t="s">
        <v>8253</v>
      </c>
      <c r="C1758" s="28" t="s">
        <v>7938</v>
      </c>
      <c r="D1758" s="34">
        <f>10.65+2.9</f>
        <v>13.55</v>
      </c>
      <c r="E1758" s="44" t="s">
        <v>7998</v>
      </c>
      <c r="F1758" s="45"/>
      <c r="G1758" s="28"/>
      <c r="H1758" s="30"/>
    </row>
    <row r="1759" spans="1:11">
      <c r="B1759" s="28"/>
      <c r="C1759" s="45"/>
      <c r="D1759" s="45"/>
      <c r="E1759" s="28"/>
      <c r="F1759" s="45"/>
      <c r="G1759" s="28"/>
      <c r="H1759" s="30"/>
    </row>
    <row r="1760" spans="1:11">
      <c r="C1760" s="30"/>
      <c r="E1760" s="30"/>
      <c r="H1760" s="68" t="s">
        <v>7942</v>
      </c>
      <c r="I1760" s="69" t="s">
        <v>7938</v>
      </c>
      <c r="J1760" s="32">
        <f>D1758</f>
        <v>13.55</v>
      </c>
      <c r="K1760" s="32" t="str">
        <f>E1758</f>
        <v>m</v>
      </c>
    </row>
    <row r="1762" spans="1:11">
      <c r="A1762" s="36" t="str">
        <f>ORÇAMENTO!A246</f>
        <v>12.3</v>
      </c>
      <c r="B1762" s="33" t="str">
        <f>ORÇAMENTO!D246</f>
        <v>FORRO</v>
      </c>
      <c r="C1762" s="27"/>
      <c r="D1762" s="27"/>
      <c r="E1762" s="27"/>
      <c r="F1762" s="27"/>
      <c r="G1762" s="27"/>
      <c r="H1762" s="27"/>
      <c r="I1762" s="27"/>
      <c r="J1762" s="27"/>
      <c r="K1762" s="27"/>
    </row>
    <row r="1764" spans="1:11">
      <c r="A1764" s="36" t="str">
        <f>ORÇAMENTO!A247</f>
        <v>12.3.1</v>
      </c>
      <c r="B1764" s="33" t="str">
        <f>ORÇAMENTO!D247</f>
        <v>Forro em painéis de gesso acartonado, espessura de 12,5mm, fixo</v>
      </c>
      <c r="C1764" s="27"/>
      <c r="D1764" s="27"/>
      <c r="E1764" s="27"/>
      <c r="F1764" s="27"/>
      <c r="G1764" s="27"/>
      <c r="H1764" s="27"/>
      <c r="I1764" s="27"/>
      <c r="J1764" s="27"/>
      <c r="K1764" s="27"/>
    </row>
    <row r="1766" spans="1:11">
      <c r="B1766" s="62" t="s">
        <v>7953</v>
      </c>
      <c r="D1766" s="468" t="s">
        <v>7939</v>
      </c>
      <c r="E1766" s="468"/>
    </row>
    <row r="1767" spans="1:11">
      <c r="B1767" s="61" t="s">
        <v>8640</v>
      </c>
      <c r="C1767" s="28" t="s">
        <v>7938</v>
      </c>
      <c r="D1767" s="71">
        <v>3.9</v>
      </c>
      <c r="E1767" s="21" t="s">
        <v>7941</v>
      </c>
    </row>
    <row r="1768" spans="1:11">
      <c r="B1768" s="61" t="s">
        <v>8641</v>
      </c>
      <c r="C1768" s="28" t="s">
        <v>7938</v>
      </c>
      <c r="D1768" s="71">
        <v>3.57</v>
      </c>
      <c r="E1768" s="21" t="s">
        <v>7941</v>
      </c>
    </row>
    <row r="1769" spans="1:11">
      <c r="B1769" s="61" t="s">
        <v>8672</v>
      </c>
      <c r="C1769" s="28" t="s">
        <v>7938</v>
      </c>
      <c r="D1769" s="71">
        <v>4.49</v>
      </c>
      <c r="E1769" s="21" t="s">
        <v>7941</v>
      </c>
    </row>
    <row r="1770" spans="1:11">
      <c r="B1770" s="71" t="s">
        <v>8080</v>
      </c>
      <c r="C1770" s="67" t="s">
        <v>7938</v>
      </c>
      <c r="D1770" s="71">
        <f>SUM(D1767:D1769)</f>
        <v>11.96</v>
      </c>
      <c r="E1770" s="63" t="s">
        <v>7941</v>
      </c>
    </row>
    <row r="1772" spans="1:11">
      <c r="C1772" s="30"/>
      <c r="E1772" s="30"/>
      <c r="H1772" s="68" t="s">
        <v>7942</v>
      </c>
      <c r="I1772" s="69" t="s">
        <v>7938</v>
      </c>
      <c r="J1772" s="32">
        <f>D1770</f>
        <v>11.96</v>
      </c>
      <c r="K1772" s="32" t="str">
        <f>E1770</f>
        <v>m²</v>
      </c>
    </row>
    <row r="1773" spans="1:11" ht="13.5" thickBot="1"/>
    <row r="1774" spans="1:11" ht="13.5" thickBot="1">
      <c r="A1774" s="24" t="str">
        <f>ORÇAMENTO!A250</f>
        <v>13.0</v>
      </c>
      <c r="B1774" s="37" t="str">
        <f>ORÇAMENTO!D250</f>
        <v>PINTURA</v>
      </c>
      <c r="C1774" s="25"/>
      <c r="D1774" s="25"/>
      <c r="E1774" s="25"/>
      <c r="F1774" s="25"/>
      <c r="G1774" s="25"/>
      <c r="H1774" s="25"/>
      <c r="I1774" s="25"/>
      <c r="J1774" s="25"/>
      <c r="K1774" s="26"/>
    </row>
    <row r="1776" spans="1:11">
      <c r="A1776" s="36" t="str">
        <f>ORÇAMENTO!A251</f>
        <v>13.1</v>
      </c>
      <c r="B1776" s="33" t="str">
        <f>ORÇAMENTO!D251</f>
        <v>PINTURA INTERNA DE PAREDES</v>
      </c>
      <c r="C1776" s="27"/>
      <c r="D1776" s="27"/>
      <c r="E1776" s="27"/>
      <c r="F1776" s="27"/>
      <c r="G1776" s="27"/>
      <c r="H1776" s="27"/>
      <c r="I1776" s="27"/>
      <c r="J1776" s="27"/>
      <c r="K1776" s="27"/>
    </row>
    <row r="1778" spans="1:11">
      <c r="A1778" s="36" t="str">
        <f>ORÇAMENTO!A252</f>
        <v>13.1.1</v>
      </c>
      <c r="B1778" s="33" t="str">
        <f>ORÇAMENTO!D252</f>
        <v>Massa corrida a base de PVA</v>
      </c>
      <c r="C1778" s="27"/>
      <c r="D1778" s="27"/>
      <c r="E1778" s="27"/>
      <c r="F1778" s="27"/>
      <c r="G1778" s="27"/>
      <c r="H1778" s="27"/>
      <c r="I1778" s="27"/>
      <c r="J1778" s="27"/>
      <c r="K1778" s="27"/>
    </row>
    <row r="1780" spans="1:11">
      <c r="A1780" s="63"/>
      <c r="B1780" s="66"/>
      <c r="C1780" s="64"/>
      <c r="D1780" s="66" t="s">
        <v>7992</v>
      </c>
      <c r="E1780" s="64"/>
      <c r="F1780" s="67" t="s">
        <v>7993</v>
      </c>
      <c r="G1780" s="71"/>
      <c r="H1780" s="63"/>
      <c r="K1780" s="63"/>
    </row>
    <row r="1781" spans="1:11">
      <c r="A1781" s="63"/>
      <c r="B1781" s="61" t="s">
        <v>8672</v>
      </c>
      <c r="C1781" s="28" t="s">
        <v>7938</v>
      </c>
      <c r="D1781" s="64">
        <v>4.25</v>
      </c>
      <c r="E1781" s="28" t="s">
        <v>7940</v>
      </c>
      <c r="F1781" s="64">
        <v>3</v>
      </c>
      <c r="G1781" s="64" t="s">
        <v>7938</v>
      </c>
      <c r="H1781" s="65">
        <f t="shared" ref="H1781:H1784" si="20">ROUND(D1781*F1781,2)</f>
        <v>12.75</v>
      </c>
      <c r="I1781" s="125" t="s">
        <v>7941</v>
      </c>
      <c r="K1781" s="63"/>
    </row>
    <row r="1782" spans="1:11">
      <c r="A1782" s="63"/>
      <c r="B1782" s="61" t="s">
        <v>8637</v>
      </c>
      <c r="C1782" s="28" t="s">
        <v>7938</v>
      </c>
      <c r="D1782" s="64">
        <f>2.05+1.65</f>
        <v>3.6999999999999997</v>
      </c>
      <c r="E1782" s="28" t="s">
        <v>7940</v>
      </c>
      <c r="F1782" s="64">
        <v>3</v>
      </c>
      <c r="G1782" s="64" t="s">
        <v>7938</v>
      </c>
      <c r="H1782" s="65">
        <f t="shared" si="20"/>
        <v>11.1</v>
      </c>
      <c r="I1782" s="125" t="s">
        <v>7941</v>
      </c>
      <c r="K1782" s="63"/>
    </row>
    <row r="1783" spans="1:11">
      <c r="A1783" s="63"/>
      <c r="B1783" s="61" t="s">
        <v>8637</v>
      </c>
      <c r="C1783" s="28" t="s">
        <v>7938</v>
      </c>
      <c r="D1783" s="64">
        <v>1</v>
      </c>
      <c r="E1783" s="28" t="s">
        <v>7940</v>
      </c>
      <c r="F1783" s="64">
        <v>2.1</v>
      </c>
      <c r="G1783" s="64" t="s">
        <v>7938</v>
      </c>
      <c r="H1783" s="65">
        <f t="shared" si="20"/>
        <v>2.1</v>
      </c>
      <c r="I1783" s="125" t="s">
        <v>7941</v>
      </c>
      <c r="K1783" s="63"/>
    </row>
    <row r="1784" spans="1:11">
      <c r="A1784" s="63"/>
      <c r="B1784" s="61" t="s">
        <v>8670</v>
      </c>
      <c r="C1784" s="28" t="s">
        <v>7938</v>
      </c>
      <c r="D1784" s="64">
        <v>12.11</v>
      </c>
      <c r="E1784" s="28" t="s">
        <v>7940</v>
      </c>
      <c r="F1784" s="64">
        <v>3</v>
      </c>
      <c r="G1784" s="64" t="s">
        <v>7938</v>
      </c>
      <c r="H1784" s="65">
        <f t="shared" si="20"/>
        <v>36.33</v>
      </c>
      <c r="I1784" s="125" t="s">
        <v>7941</v>
      </c>
      <c r="K1784" s="63"/>
    </row>
    <row r="1785" spans="1:11">
      <c r="A1785" s="63"/>
      <c r="B1785" s="61" t="s">
        <v>8636</v>
      </c>
      <c r="C1785" s="28" t="s">
        <v>7938</v>
      </c>
      <c r="D1785" s="64">
        <v>29.3</v>
      </c>
      <c r="E1785" s="28" t="s">
        <v>7940</v>
      </c>
      <c r="F1785" s="64">
        <v>3</v>
      </c>
      <c r="G1785" s="64" t="s">
        <v>7938</v>
      </c>
      <c r="H1785" s="65">
        <f t="shared" ref="H1785" si="21">ROUND(D1785*F1785,2)</f>
        <v>87.9</v>
      </c>
      <c r="I1785" s="125" t="s">
        <v>7941</v>
      </c>
      <c r="K1785" s="63"/>
    </row>
    <row r="1786" spans="1:11">
      <c r="A1786" s="63"/>
      <c r="B1786" s="61" t="s">
        <v>8673</v>
      </c>
      <c r="C1786" s="28" t="s">
        <v>7938</v>
      </c>
      <c r="D1786" s="64">
        <v>8</v>
      </c>
      <c r="E1786" s="28" t="s">
        <v>7940</v>
      </c>
      <c r="F1786" s="64">
        <v>3</v>
      </c>
      <c r="G1786" s="64" t="s">
        <v>7938</v>
      </c>
      <c r="H1786" s="65">
        <f t="shared" ref="H1786" si="22">ROUND(D1786*F1786,2)</f>
        <v>24</v>
      </c>
      <c r="I1786" s="125" t="s">
        <v>7941</v>
      </c>
      <c r="K1786" s="63"/>
    </row>
    <row r="1787" spans="1:11">
      <c r="A1787" s="63"/>
      <c r="B1787" s="63"/>
      <c r="C1787" s="64"/>
      <c r="D1787" s="66"/>
      <c r="E1787" s="64"/>
      <c r="F1787" s="67" t="s">
        <v>13</v>
      </c>
      <c r="G1787" s="64" t="s">
        <v>7938</v>
      </c>
      <c r="H1787" s="65">
        <f>SUM(H1781:H1786)</f>
        <v>174.18</v>
      </c>
      <c r="I1787" s="125" t="s">
        <v>7941</v>
      </c>
      <c r="K1787" s="63"/>
    </row>
    <row r="1788" spans="1:11">
      <c r="A1788" s="63"/>
      <c r="B1788" s="63"/>
      <c r="C1788" s="64"/>
      <c r="D1788" s="66"/>
      <c r="E1788" s="64"/>
      <c r="F1788" s="67"/>
      <c r="G1788" s="71"/>
      <c r="H1788" s="63"/>
      <c r="K1788" s="63"/>
    </row>
    <row r="1789" spans="1:11">
      <c r="A1789" s="63"/>
      <c r="B1789" s="63"/>
      <c r="C1789" s="63"/>
      <c r="D1789" s="63"/>
      <c r="E1789" s="63"/>
      <c r="F1789" s="63"/>
      <c r="G1789" s="63"/>
      <c r="H1789" s="68" t="s">
        <v>7942</v>
      </c>
      <c r="I1789" s="69" t="s">
        <v>7938</v>
      </c>
      <c r="J1789" s="70">
        <f>H1787</f>
        <v>174.18</v>
      </c>
      <c r="K1789" s="70" t="str">
        <f>I1787</f>
        <v>m²</v>
      </c>
    </row>
    <row r="1791" spans="1:11">
      <c r="A1791" s="373" t="str">
        <f>ORÇAMENTO!A253</f>
        <v>13.1.2</v>
      </c>
      <c r="B1791" s="33" t="str">
        <f>ORÇAMENTO!D253</f>
        <v>Epóxi em massa, inclusive preparo</v>
      </c>
      <c r="C1791" s="27"/>
      <c r="D1791" s="27"/>
      <c r="E1791" s="27"/>
      <c r="F1791" s="27"/>
      <c r="G1791" s="27"/>
      <c r="H1791" s="27"/>
      <c r="I1791" s="27"/>
      <c r="J1791" s="27"/>
      <c r="K1791" s="27"/>
    </row>
    <row r="1793" spans="1:11">
      <c r="A1793" s="63"/>
      <c r="B1793" s="63"/>
      <c r="D1793" s="73" t="s">
        <v>8099</v>
      </c>
      <c r="E1793" s="73"/>
      <c r="F1793" s="73" t="s">
        <v>7993</v>
      </c>
      <c r="G1793" s="67"/>
      <c r="H1793" s="71"/>
      <c r="I1793" s="63"/>
      <c r="K1793" s="63"/>
    </row>
    <row r="1794" spans="1:11">
      <c r="A1794" s="63"/>
      <c r="B1794" s="61" t="s">
        <v>8669</v>
      </c>
      <c r="C1794" s="28" t="s">
        <v>7938</v>
      </c>
      <c r="D1794" s="64">
        <v>29.3</v>
      </c>
      <c r="E1794" s="66" t="s">
        <v>7940</v>
      </c>
      <c r="F1794" s="64">
        <v>2.1</v>
      </c>
      <c r="G1794" s="67" t="s">
        <v>7938</v>
      </c>
      <c r="H1794" s="65">
        <f>ROUND(D1794*F1794,2)</f>
        <v>61.53</v>
      </c>
      <c r="I1794" s="63" t="s">
        <v>7941</v>
      </c>
      <c r="K1794" s="63"/>
    </row>
    <row r="1795" spans="1:11">
      <c r="A1795" s="63"/>
      <c r="B1795" s="61" t="s">
        <v>8670</v>
      </c>
      <c r="C1795" s="28" t="s">
        <v>7938</v>
      </c>
      <c r="D1795" s="64">
        <v>12.11</v>
      </c>
      <c r="E1795" s="66" t="s">
        <v>7940</v>
      </c>
      <c r="F1795" s="64">
        <v>2.1</v>
      </c>
      <c r="G1795" s="67" t="s">
        <v>7938</v>
      </c>
      <c r="H1795" s="65">
        <f>ROUND(D1795*F1795,2)</f>
        <v>25.43</v>
      </c>
      <c r="I1795" s="63" t="s">
        <v>7941</v>
      </c>
      <c r="J1795" s="63"/>
      <c r="K1795" s="63"/>
    </row>
    <row r="1796" spans="1:11">
      <c r="A1796" s="63"/>
      <c r="B1796" s="374" t="s">
        <v>8655</v>
      </c>
      <c r="C1796" s="28" t="s">
        <v>7938</v>
      </c>
      <c r="D1796" s="45">
        <f>0.6+1.5+0.6</f>
        <v>2.7</v>
      </c>
      <c r="E1796" s="28" t="s">
        <v>7940</v>
      </c>
      <c r="F1796" s="45">
        <v>0.9</v>
      </c>
      <c r="G1796" s="28" t="s">
        <v>7938</v>
      </c>
      <c r="H1796" s="56">
        <f t="shared" ref="H1796:H1798" si="23">ROUND(D1796*F1796,2)</f>
        <v>2.4300000000000002</v>
      </c>
      <c r="I1796" s="53" t="s">
        <v>7941</v>
      </c>
      <c r="J1796" s="63"/>
      <c r="K1796" s="63"/>
    </row>
    <row r="1797" spans="1:11">
      <c r="A1797" s="63"/>
      <c r="B1797" s="374" t="s">
        <v>8654</v>
      </c>
      <c r="C1797" s="28" t="s">
        <v>7938</v>
      </c>
      <c r="D1797" s="45">
        <f>(1+0.15+1+0.15)+(0.6+1+0.6)</f>
        <v>4.5</v>
      </c>
      <c r="E1797" s="28" t="s">
        <v>7940</v>
      </c>
      <c r="F1797" s="45">
        <v>0.9</v>
      </c>
      <c r="G1797" s="28" t="s">
        <v>7938</v>
      </c>
      <c r="H1797" s="56">
        <f t="shared" si="23"/>
        <v>4.05</v>
      </c>
      <c r="I1797" s="53" t="s">
        <v>7941</v>
      </c>
      <c r="J1797" s="63"/>
      <c r="K1797" s="63"/>
    </row>
    <row r="1798" spans="1:11">
      <c r="A1798" s="63"/>
      <c r="B1798" s="374" t="s">
        <v>8654</v>
      </c>
      <c r="C1798" s="28" t="s">
        <v>7938</v>
      </c>
      <c r="D1798" s="45">
        <f>(1+0.15+1+0.15)+(0.6+1+0.6)</f>
        <v>4.5</v>
      </c>
      <c r="E1798" s="28" t="s">
        <v>7940</v>
      </c>
      <c r="F1798" s="45">
        <v>0.9</v>
      </c>
      <c r="G1798" s="28" t="s">
        <v>7938</v>
      </c>
      <c r="H1798" s="56">
        <f t="shared" si="23"/>
        <v>4.05</v>
      </c>
      <c r="I1798" s="53" t="s">
        <v>7941</v>
      </c>
      <c r="J1798" s="63"/>
      <c r="K1798" s="63"/>
    </row>
    <row r="1799" spans="1:11">
      <c r="A1799" s="63"/>
      <c r="B1799" s="63"/>
      <c r="D1799" s="64"/>
      <c r="E1799" s="66"/>
      <c r="F1799" s="64" t="s">
        <v>8080</v>
      </c>
      <c r="G1799" s="67" t="s">
        <v>7938</v>
      </c>
      <c r="H1799" s="71">
        <f>SUM(H1794:H1798)</f>
        <v>97.490000000000009</v>
      </c>
      <c r="I1799" s="63" t="s">
        <v>7941</v>
      </c>
      <c r="J1799" s="63"/>
      <c r="K1799" s="63"/>
    </row>
    <row r="1800" spans="1:11">
      <c r="A1800" s="63"/>
      <c r="C1800" s="63"/>
      <c r="D1800" s="63"/>
      <c r="E1800" s="63"/>
      <c r="F1800" s="63"/>
      <c r="G1800" s="63"/>
      <c r="H1800" s="63"/>
      <c r="I1800" s="63"/>
      <c r="J1800" s="63"/>
      <c r="K1800" s="63"/>
    </row>
    <row r="1801" spans="1:11">
      <c r="A1801" s="63"/>
      <c r="C1801" s="63"/>
      <c r="D1801" s="63"/>
      <c r="E1801" s="63"/>
      <c r="F1801" s="63"/>
      <c r="G1801" s="63"/>
      <c r="H1801" s="68" t="s">
        <v>7942</v>
      </c>
      <c r="I1801" s="69" t="s">
        <v>7938</v>
      </c>
      <c r="J1801" s="70">
        <f>H1799</f>
        <v>97.490000000000009</v>
      </c>
      <c r="K1801" s="70" t="str">
        <f>I1799</f>
        <v>m²</v>
      </c>
    </row>
    <row r="1803" spans="1:11">
      <c r="A1803" s="36" t="str">
        <f>ORÇAMENTO!A254</f>
        <v>13.1.3</v>
      </c>
      <c r="B1803" s="33" t="str">
        <f>ORÇAMENTO!D254</f>
        <v>Tinta látex antimofo em massa, inclusive preparo</v>
      </c>
      <c r="C1803" s="27"/>
      <c r="D1803" s="27"/>
      <c r="E1803" s="27"/>
      <c r="F1803" s="27"/>
      <c r="G1803" s="27"/>
      <c r="H1803" s="27"/>
      <c r="I1803" s="27"/>
      <c r="J1803" s="27"/>
      <c r="K1803" s="27"/>
    </row>
    <row r="1805" spans="1:11">
      <c r="B1805" s="63"/>
      <c r="D1805" s="28" t="s">
        <v>8099</v>
      </c>
      <c r="E1805" s="28"/>
      <c r="F1805" s="28" t="s">
        <v>7993</v>
      </c>
      <c r="G1805" s="28"/>
      <c r="H1805" s="468" t="s">
        <v>7939</v>
      </c>
      <c r="I1805" s="468"/>
    </row>
    <row r="1806" spans="1:11">
      <c r="B1806" s="61" t="s">
        <v>8672</v>
      </c>
      <c r="C1806" s="267" t="s">
        <v>7938</v>
      </c>
      <c r="D1806" s="266">
        <v>8.5</v>
      </c>
      <c r="E1806" s="267" t="s">
        <v>7940</v>
      </c>
      <c r="F1806" s="266">
        <v>3</v>
      </c>
      <c r="G1806" s="67" t="s">
        <v>7938</v>
      </c>
      <c r="H1806" s="71">
        <f>ROUND(D1806*F1806,2)</f>
        <v>25.5</v>
      </c>
      <c r="I1806" s="21" t="s">
        <v>7941</v>
      </c>
    </row>
    <row r="1807" spans="1:11">
      <c r="B1807" s="61" t="s">
        <v>8637</v>
      </c>
      <c r="C1807" s="28" t="s">
        <v>7938</v>
      </c>
      <c r="D1807" s="64">
        <v>15.9</v>
      </c>
      <c r="E1807" s="28" t="s">
        <v>7940</v>
      </c>
      <c r="F1807" s="266">
        <v>3</v>
      </c>
      <c r="G1807" s="67" t="s">
        <v>7938</v>
      </c>
      <c r="H1807" s="71">
        <f t="shared" ref="H1807:H1810" si="24">ROUND(D1807*F1807,2)</f>
        <v>47.7</v>
      </c>
      <c r="I1807" s="21" t="s">
        <v>7941</v>
      </c>
    </row>
    <row r="1808" spans="1:11">
      <c r="B1808" s="61" t="s">
        <v>8670</v>
      </c>
      <c r="C1808" s="28" t="s">
        <v>7938</v>
      </c>
      <c r="D1808" s="64">
        <v>12.11</v>
      </c>
      <c r="E1808" s="28" t="s">
        <v>7940</v>
      </c>
      <c r="F1808" s="45">
        <f>3-2.1</f>
        <v>0.89999999999999991</v>
      </c>
      <c r="G1808" s="67" t="s">
        <v>7938</v>
      </c>
      <c r="H1808" s="71">
        <f t="shared" si="24"/>
        <v>10.9</v>
      </c>
      <c r="I1808" s="21" t="s">
        <v>7941</v>
      </c>
    </row>
    <row r="1809" spans="1:11">
      <c r="B1809" s="61" t="s">
        <v>8636</v>
      </c>
      <c r="C1809" s="28" t="s">
        <v>7938</v>
      </c>
      <c r="D1809" s="64">
        <v>29.3</v>
      </c>
      <c r="E1809" s="28" t="s">
        <v>7940</v>
      </c>
      <c r="F1809" s="45">
        <f>3-2.1</f>
        <v>0.89999999999999991</v>
      </c>
      <c r="G1809" s="67" t="s">
        <v>7938</v>
      </c>
      <c r="H1809" s="71">
        <f t="shared" si="24"/>
        <v>26.37</v>
      </c>
      <c r="I1809" s="21" t="s">
        <v>7941</v>
      </c>
    </row>
    <row r="1810" spans="1:11">
      <c r="B1810" s="61" t="s">
        <v>8673</v>
      </c>
      <c r="C1810" s="28" t="s">
        <v>7938</v>
      </c>
      <c r="D1810" s="64">
        <v>8</v>
      </c>
      <c r="E1810" s="28" t="s">
        <v>7940</v>
      </c>
      <c r="F1810" s="64">
        <v>3</v>
      </c>
      <c r="G1810" s="64" t="s">
        <v>7938</v>
      </c>
      <c r="H1810" s="65">
        <f t="shared" si="24"/>
        <v>24</v>
      </c>
      <c r="I1810" s="125" t="s">
        <v>7941</v>
      </c>
    </row>
    <row r="1811" spans="1:11">
      <c r="F1811" s="72" t="s">
        <v>8080</v>
      </c>
      <c r="G1811" s="67" t="s">
        <v>7938</v>
      </c>
      <c r="H1811" s="71">
        <f>SUM(H1806:H1810)</f>
        <v>134.47000000000003</v>
      </c>
      <c r="I1811" s="21" t="s">
        <v>7941</v>
      </c>
    </row>
    <row r="1812" spans="1:11">
      <c r="F1812" s="72"/>
      <c r="G1812" s="67"/>
      <c r="H1812" s="71"/>
    </row>
    <row r="1813" spans="1:11">
      <c r="H1813" s="68" t="s">
        <v>7942</v>
      </c>
      <c r="I1813" s="69" t="s">
        <v>7938</v>
      </c>
      <c r="J1813" s="32">
        <f>H1811</f>
        <v>134.47000000000003</v>
      </c>
      <c r="K1813" s="32" t="str">
        <f>I1811</f>
        <v>m²</v>
      </c>
    </row>
    <row r="1814" spans="1:11">
      <c r="B1814" s="72"/>
      <c r="C1814" s="67"/>
      <c r="D1814" s="71"/>
      <c r="E1814" s="63"/>
    </row>
    <row r="1815" spans="1:11">
      <c r="A1815" s="36" t="str">
        <f>ORÇAMENTO!A255</f>
        <v>13.2</v>
      </c>
      <c r="B1815" s="33" t="str">
        <f>ORÇAMENTO!D255</f>
        <v>PINTURA EXTERNA DE PAREDES E MURO</v>
      </c>
      <c r="C1815" s="27"/>
      <c r="D1815" s="27"/>
      <c r="E1815" s="27"/>
      <c r="F1815" s="27"/>
      <c r="G1815" s="27"/>
      <c r="H1815" s="27"/>
      <c r="I1815" s="27"/>
      <c r="J1815" s="27"/>
      <c r="K1815" s="27"/>
    </row>
    <row r="1817" spans="1:11">
      <c r="A1817" s="36" t="str">
        <f>ORÇAMENTO!A256</f>
        <v>13.2.1</v>
      </c>
      <c r="B1817" s="33" t="str">
        <f>ORÇAMENTO!D256</f>
        <v>Tinta látex antimofo em massa, inclusive preparo</v>
      </c>
      <c r="C1817" s="27"/>
      <c r="D1817" s="27"/>
      <c r="E1817" s="27"/>
      <c r="F1817" s="27"/>
      <c r="G1817" s="27"/>
      <c r="H1817" s="27"/>
      <c r="I1817" s="27"/>
      <c r="J1817" s="27"/>
      <c r="K1817" s="27"/>
    </row>
    <row r="1819" spans="1:11">
      <c r="B1819" s="63"/>
      <c r="D1819" s="28" t="s">
        <v>8099</v>
      </c>
      <c r="E1819" s="28"/>
      <c r="F1819" s="28" t="s">
        <v>7993</v>
      </c>
      <c r="G1819" s="28"/>
      <c r="H1819" s="468" t="s">
        <v>7939</v>
      </c>
      <c r="I1819" s="468"/>
    </row>
    <row r="1820" spans="1:11">
      <c r="B1820" s="72" t="s">
        <v>8740</v>
      </c>
      <c r="C1820" s="28" t="s">
        <v>7938</v>
      </c>
      <c r="D1820" s="45">
        <v>43.8</v>
      </c>
      <c r="E1820" s="28" t="s">
        <v>7940</v>
      </c>
      <c r="F1820" s="45">
        <v>4.7</v>
      </c>
      <c r="G1820" s="67" t="s">
        <v>7938</v>
      </c>
      <c r="H1820" s="71">
        <f>ROUND(D1820*F1820,2)</f>
        <v>205.86</v>
      </c>
      <c r="I1820" s="21" t="s">
        <v>7941</v>
      </c>
    </row>
    <row r="1821" spans="1:11">
      <c r="B1821" s="72" t="s">
        <v>8847</v>
      </c>
      <c r="C1821" s="28" t="s">
        <v>7938</v>
      </c>
      <c r="D1821" s="45">
        <v>1.8</v>
      </c>
      <c r="E1821" s="28" t="s">
        <v>7940</v>
      </c>
      <c r="F1821" s="45">
        <v>3</v>
      </c>
      <c r="G1821" s="67" t="s">
        <v>7938</v>
      </c>
      <c r="H1821" s="71">
        <f t="shared" ref="H1821:H1822" si="25">ROUND(D1821*F1821,2)</f>
        <v>5.4</v>
      </c>
      <c r="I1821" s="21" t="s">
        <v>7941</v>
      </c>
    </row>
    <row r="1822" spans="1:11">
      <c r="B1822" s="72" t="s">
        <v>8846</v>
      </c>
      <c r="C1822" s="28" t="s">
        <v>7938</v>
      </c>
      <c r="D1822" s="45">
        <v>1.8</v>
      </c>
      <c r="E1822" s="28" t="s">
        <v>7940</v>
      </c>
      <c r="F1822" s="45">
        <v>3</v>
      </c>
      <c r="G1822" s="67" t="s">
        <v>7938</v>
      </c>
      <c r="H1822" s="71">
        <f t="shared" si="25"/>
        <v>5.4</v>
      </c>
      <c r="I1822" s="21" t="s">
        <v>7941</v>
      </c>
    </row>
    <row r="1823" spans="1:11">
      <c r="B1823" s="72" t="s">
        <v>8845</v>
      </c>
      <c r="C1823" s="28" t="s">
        <v>7938</v>
      </c>
      <c r="D1823" s="45">
        <f>2*(0.14+0.3)</f>
        <v>0.88</v>
      </c>
      <c r="E1823" s="28" t="s">
        <v>7940</v>
      </c>
      <c r="F1823" s="45">
        <v>3</v>
      </c>
      <c r="G1823" s="67" t="s">
        <v>7938</v>
      </c>
      <c r="H1823" s="71">
        <f t="shared" ref="H1823:H1824" si="26">ROUND(D1823*F1823,2)</f>
        <v>2.64</v>
      </c>
      <c r="I1823" s="21" t="s">
        <v>7941</v>
      </c>
    </row>
    <row r="1824" spans="1:11">
      <c r="B1824" s="72" t="s">
        <v>8848</v>
      </c>
      <c r="C1824" s="28" t="s">
        <v>7938</v>
      </c>
      <c r="D1824" s="45">
        <f t="shared" ref="D1824:D1825" si="27">2*(0.14+0.3)</f>
        <v>0.88</v>
      </c>
      <c r="E1824" s="28" t="s">
        <v>7940</v>
      </c>
      <c r="F1824" s="45">
        <v>3</v>
      </c>
      <c r="G1824" s="67" t="s">
        <v>7938</v>
      </c>
      <c r="H1824" s="71">
        <f t="shared" si="26"/>
        <v>2.64</v>
      </c>
      <c r="I1824" s="21" t="s">
        <v>7941</v>
      </c>
    </row>
    <row r="1825" spans="1:11">
      <c r="B1825" s="72" t="s">
        <v>8849</v>
      </c>
      <c r="C1825" s="28" t="s">
        <v>7938</v>
      </c>
      <c r="D1825" s="45">
        <f t="shared" si="27"/>
        <v>0.88</v>
      </c>
      <c r="E1825" s="28" t="s">
        <v>7940</v>
      </c>
      <c r="F1825" s="45">
        <v>3</v>
      </c>
      <c r="G1825" s="67" t="s">
        <v>7938</v>
      </c>
      <c r="H1825" s="71">
        <f t="shared" ref="H1825" si="28">ROUND(D1825*F1825,2)</f>
        <v>2.64</v>
      </c>
      <c r="I1825" s="21" t="s">
        <v>7941</v>
      </c>
    </row>
    <row r="1826" spans="1:11">
      <c r="B1826" s="72" t="s">
        <v>8859</v>
      </c>
      <c r="C1826" s="28" t="s">
        <v>7938</v>
      </c>
      <c r="D1826" s="45">
        <v>11.55</v>
      </c>
      <c r="E1826" s="28" t="s">
        <v>7940</v>
      </c>
      <c r="F1826" s="45">
        <v>2</v>
      </c>
      <c r="G1826" s="67" t="s">
        <v>7938</v>
      </c>
      <c r="H1826" s="71">
        <f t="shared" ref="H1826" si="29">ROUND(D1826*F1826,2)</f>
        <v>23.1</v>
      </c>
      <c r="I1826" s="21" t="s">
        <v>7941</v>
      </c>
    </row>
    <row r="1827" spans="1:11">
      <c r="B1827" s="72" t="s">
        <v>8860</v>
      </c>
      <c r="C1827" s="28" t="s">
        <v>7938</v>
      </c>
      <c r="D1827" s="45">
        <v>11.55</v>
      </c>
      <c r="E1827" s="28" t="s">
        <v>7940</v>
      </c>
      <c r="F1827" s="45">
        <v>2</v>
      </c>
      <c r="G1827" s="67" t="s">
        <v>7938</v>
      </c>
      <c r="H1827" s="71">
        <f t="shared" ref="H1827:H1828" si="30">ROUND(D1827*F1827,2)</f>
        <v>23.1</v>
      </c>
      <c r="I1827" s="21" t="s">
        <v>7941</v>
      </c>
    </row>
    <row r="1828" spans="1:11">
      <c r="B1828" s="72" t="s">
        <v>8858</v>
      </c>
      <c r="C1828" s="28" t="s">
        <v>7938</v>
      </c>
      <c r="D1828" s="45">
        <v>24.45</v>
      </c>
      <c r="E1828" s="28" t="s">
        <v>7940</v>
      </c>
      <c r="F1828" s="45">
        <v>2</v>
      </c>
      <c r="G1828" s="67" t="s">
        <v>7938</v>
      </c>
      <c r="H1828" s="71">
        <f t="shared" si="30"/>
        <v>48.9</v>
      </c>
      <c r="I1828" s="21" t="s">
        <v>7941</v>
      </c>
    </row>
    <row r="1829" spans="1:11">
      <c r="B1829" s="72" t="s">
        <v>8673</v>
      </c>
      <c r="C1829" s="28" t="s">
        <v>7938</v>
      </c>
      <c r="D1829" s="45">
        <v>9.1999999999999993</v>
      </c>
      <c r="E1829" s="28" t="s">
        <v>7940</v>
      </c>
      <c r="F1829" s="45">
        <v>3.7</v>
      </c>
      <c r="G1829" s="67" t="s">
        <v>7938</v>
      </c>
      <c r="H1829" s="71">
        <f t="shared" ref="H1829" si="31">ROUND(D1829*F1829,2)</f>
        <v>34.04</v>
      </c>
      <c r="I1829" s="21" t="s">
        <v>7941</v>
      </c>
    </row>
    <row r="1830" spans="1:11">
      <c r="B1830" s="72" t="s">
        <v>8913</v>
      </c>
      <c r="C1830" s="28" t="s">
        <v>7938</v>
      </c>
      <c r="D1830" s="45">
        <f>0.8*2*2</f>
        <v>3.2</v>
      </c>
      <c r="E1830" s="28" t="s">
        <v>7940</v>
      </c>
      <c r="F1830" s="45">
        <v>1.8</v>
      </c>
      <c r="G1830" s="67" t="s">
        <v>7938</v>
      </c>
      <c r="H1830" s="71">
        <f t="shared" ref="H1830" si="32">ROUND(D1830*F1830,2)</f>
        <v>5.76</v>
      </c>
      <c r="I1830" s="21" t="s">
        <v>7941</v>
      </c>
    </row>
    <row r="1831" spans="1:11">
      <c r="F1831" s="72" t="s">
        <v>8080</v>
      </c>
      <c r="G1831" s="67" t="s">
        <v>7938</v>
      </c>
      <c r="H1831" s="71">
        <f>SUM(H1820:H1830)</f>
        <v>359.47999999999996</v>
      </c>
      <c r="I1831" s="21" t="s">
        <v>7941</v>
      </c>
    </row>
    <row r="1833" spans="1:11">
      <c r="H1833" s="68" t="s">
        <v>7942</v>
      </c>
      <c r="I1833" s="69" t="s">
        <v>7938</v>
      </c>
      <c r="J1833" s="32">
        <f>H1831</f>
        <v>359.47999999999996</v>
      </c>
      <c r="K1833" s="32" t="str">
        <f>I1831</f>
        <v>m²</v>
      </c>
    </row>
    <row r="1834" spans="1:11">
      <c r="B1834" s="72"/>
      <c r="C1834" s="67"/>
      <c r="D1834" s="71"/>
      <c r="E1834" s="63"/>
    </row>
    <row r="1835" spans="1:11">
      <c r="A1835" s="36" t="str">
        <f>ORÇAMENTO!A257</f>
        <v>13.3</v>
      </c>
      <c r="B1835" s="33" t="str">
        <f>ORÇAMENTO!D257</f>
        <v>PINTURA DE FORRO E TETO</v>
      </c>
      <c r="C1835" s="27"/>
      <c r="D1835" s="27"/>
      <c r="E1835" s="27"/>
      <c r="F1835" s="27"/>
      <c r="G1835" s="27"/>
      <c r="H1835" s="27"/>
      <c r="I1835" s="27"/>
      <c r="J1835" s="27"/>
      <c r="K1835" s="27"/>
    </row>
    <row r="1837" spans="1:11">
      <c r="A1837" s="36" t="str">
        <f>ORÇAMENTO!A258</f>
        <v>13.3.1</v>
      </c>
      <c r="B1837" s="33" t="str">
        <f>ORÇAMENTO!D258</f>
        <v>Massa corrida a base de PVA</v>
      </c>
      <c r="C1837" s="27"/>
      <c r="D1837" s="27"/>
      <c r="E1837" s="27"/>
      <c r="F1837" s="27"/>
      <c r="G1837" s="27"/>
      <c r="H1837" s="27"/>
      <c r="I1837" s="27"/>
      <c r="J1837" s="27"/>
      <c r="K1837" s="27"/>
    </row>
    <row r="1840" spans="1:11">
      <c r="B1840" s="62" t="s">
        <v>7953</v>
      </c>
      <c r="D1840" s="472" t="s">
        <v>7939</v>
      </c>
      <c r="E1840" s="472"/>
    </row>
    <row r="1841" spans="1:11">
      <c r="B1841" s="61" t="s">
        <v>8640</v>
      </c>
      <c r="C1841" s="28" t="s">
        <v>7938</v>
      </c>
      <c r="D1841" s="71">
        <v>1.34</v>
      </c>
      <c r="E1841" s="21" t="s">
        <v>7941</v>
      </c>
    </row>
    <row r="1842" spans="1:11">
      <c r="B1842" s="61" t="s">
        <v>8641</v>
      </c>
      <c r="C1842" s="28" t="s">
        <v>7938</v>
      </c>
      <c r="D1842" s="71">
        <v>1.23</v>
      </c>
      <c r="E1842" s="21" t="s">
        <v>7941</v>
      </c>
    </row>
    <row r="1843" spans="1:11">
      <c r="B1843" s="61" t="s">
        <v>8672</v>
      </c>
      <c r="C1843" s="28" t="s">
        <v>7938</v>
      </c>
      <c r="D1843" s="71">
        <v>4.49</v>
      </c>
      <c r="E1843" s="21" t="s">
        <v>7941</v>
      </c>
    </row>
    <row r="1844" spans="1:11">
      <c r="B1844" s="71" t="s">
        <v>8080</v>
      </c>
      <c r="C1844" s="67" t="s">
        <v>7938</v>
      </c>
      <c r="D1844" s="71">
        <f>SUM(D1841:D1843)</f>
        <v>7.0600000000000005</v>
      </c>
      <c r="E1844" s="63" t="s">
        <v>7941</v>
      </c>
    </row>
    <row r="1845" spans="1:11">
      <c r="B1845" s="28"/>
      <c r="C1845" s="28"/>
      <c r="D1845" s="34"/>
      <c r="E1845" s="44"/>
    </row>
    <row r="1846" spans="1:11">
      <c r="C1846" s="30"/>
      <c r="E1846" s="30"/>
      <c r="H1846" s="68" t="s">
        <v>7942</v>
      </c>
      <c r="I1846" s="69" t="s">
        <v>7938</v>
      </c>
      <c r="J1846" s="32">
        <f>D1844</f>
        <v>7.0600000000000005</v>
      </c>
      <c r="K1846" s="32" t="str">
        <f>E1844</f>
        <v>m²</v>
      </c>
    </row>
    <row r="1847" spans="1:11">
      <c r="B1847" s="28"/>
      <c r="C1847" s="29"/>
      <c r="E1847" s="30"/>
    </row>
    <row r="1848" spans="1:11">
      <c r="A1848" s="36" t="str">
        <f>ORÇAMENTO!A259</f>
        <v>13.3.2</v>
      </c>
      <c r="B1848" s="33" t="str">
        <f>ORÇAMENTO!D259</f>
        <v>Tinta látex antimofo em massa, inclusive preparo</v>
      </c>
      <c r="C1848" s="27"/>
      <c r="D1848" s="27"/>
      <c r="E1848" s="27"/>
      <c r="F1848" s="27"/>
      <c r="G1848" s="27"/>
      <c r="H1848" s="27"/>
      <c r="I1848" s="27"/>
      <c r="J1848" s="27"/>
      <c r="K1848" s="27"/>
    </row>
    <row r="1851" spans="1:11">
      <c r="B1851" s="62" t="s">
        <v>7953</v>
      </c>
      <c r="D1851" s="472" t="s">
        <v>7939</v>
      </c>
      <c r="E1851" s="472"/>
    </row>
    <row r="1852" spans="1:11">
      <c r="B1852" s="61" t="s">
        <v>8672</v>
      </c>
      <c r="C1852" s="28" t="s">
        <v>7938</v>
      </c>
      <c r="D1852" s="71">
        <v>4.49</v>
      </c>
      <c r="E1852" s="21" t="s">
        <v>7941</v>
      </c>
    </row>
    <row r="1853" spans="1:11">
      <c r="B1853" s="61" t="s">
        <v>8637</v>
      </c>
      <c r="C1853" s="28" t="s">
        <v>7938</v>
      </c>
      <c r="D1853" s="71">
        <v>11.37</v>
      </c>
      <c r="E1853" s="21" t="s">
        <v>7941</v>
      </c>
    </row>
    <row r="1854" spans="1:11">
      <c r="B1854" s="61" t="s">
        <v>8670</v>
      </c>
      <c r="C1854" s="28" t="s">
        <v>7938</v>
      </c>
      <c r="D1854" s="71">
        <v>9.1999999999999993</v>
      </c>
      <c r="E1854" s="21" t="s">
        <v>7941</v>
      </c>
    </row>
    <row r="1855" spans="1:11">
      <c r="B1855" s="61" t="s">
        <v>8636</v>
      </c>
      <c r="C1855" s="28" t="s">
        <v>7938</v>
      </c>
      <c r="D1855" s="71">
        <v>47.92</v>
      </c>
      <c r="E1855" s="21" t="s">
        <v>7941</v>
      </c>
    </row>
    <row r="1856" spans="1:11">
      <c r="B1856" s="61" t="s">
        <v>8742</v>
      </c>
      <c r="C1856" s="28" t="s">
        <v>7938</v>
      </c>
      <c r="D1856" s="71">
        <v>3.89</v>
      </c>
      <c r="E1856" s="21" t="s">
        <v>7941</v>
      </c>
    </row>
    <row r="1857" spans="1:11">
      <c r="B1857" s="61" t="s">
        <v>8741</v>
      </c>
      <c r="C1857" s="28" t="s">
        <v>7938</v>
      </c>
      <c r="D1857" s="71">
        <v>3.57</v>
      </c>
      <c r="E1857" s="21" t="s">
        <v>7941</v>
      </c>
    </row>
    <row r="1858" spans="1:11">
      <c r="B1858" s="61" t="s">
        <v>8002</v>
      </c>
      <c r="C1858" s="28" t="s">
        <v>7938</v>
      </c>
      <c r="D1858" s="71">
        <v>20.85</v>
      </c>
      <c r="E1858" s="21" t="s">
        <v>7941</v>
      </c>
    </row>
    <row r="1859" spans="1:11">
      <c r="B1859" s="71" t="s">
        <v>8080</v>
      </c>
      <c r="C1859" s="67" t="s">
        <v>7938</v>
      </c>
      <c r="D1859" s="71">
        <f>SUM(D1852:D1858)</f>
        <v>101.28999999999999</v>
      </c>
      <c r="E1859" s="21" t="s">
        <v>7941</v>
      </c>
    </row>
    <row r="1860" spans="1:11">
      <c r="B1860" s="28"/>
      <c r="C1860" s="28"/>
      <c r="D1860" s="34"/>
      <c r="E1860" s="44"/>
    </row>
    <row r="1861" spans="1:11">
      <c r="C1861" s="30"/>
      <c r="E1861" s="30"/>
      <c r="H1861" s="68" t="s">
        <v>7942</v>
      </c>
      <c r="I1861" s="69" t="s">
        <v>7938</v>
      </c>
      <c r="J1861" s="32">
        <f>D1859</f>
        <v>101.28999999999999</v>
      </c>
      <c r="K1861" s="32" t="str">
        <f>E1859</f>
        <v>m²</v>
      </c>
    </row>
    <row r="1862" spans="1:11">
      <c r="B1862" s="28"/>
      <c r="C1862" s="29"/>
      <c r="E1862" s="30"/>
    </row>
    <row r="1863" spans="1:11">
      <c r="A1863" s="36" t="str">
        <f>ORÇAMENTO!A260</f>
        <v>13.4</v>
      </c>
      <c r="B1863" s="33" t="str">
        <f>ORÇAMENTO!D260</f>
        <v>PINTURA EM PISO</v>
      </c>
      <c r="C1863" s="27"/>
      <c r="D1863" s="27"/>
      <c r="E1863" s="27"/>
      <c r="F1863" s="27"/>
      <c r="G1863" s="27"/>
      <c r="H1863" s="27"/>
      <c r="I1863" s="27"/>
      <c r="J1863" s="27"/>
      <c r="K1863" s="27"/>
    </row>
    <row r="1864" spans="1:11">
      <c r="B1864" s="28"/>
      <c r="C1864" s="29"/>
      <c r="E1864" s="30"/>
    </row>
    <row r="1865" spans="1:11">
      <c r="A1865" s="36" t="str">
        <f>ORÇAMENTO!A261</f>
        <v>13.4.1</v>
      </c>
      <c r="B1865" s="33" t="str">
        <f>ORÇAMENTO!D261</f>
        <v>Pintura de piso com tinta epóxi, aplicação manual, 2 demãos, incluso primer epóxi.</v>
      </c>
      <c r="C1865" s="27"/>
      <c r="D1865" s="27"/>
      <c r="E1865" s="27"/>
      <c r="F1865" s="27"/>
      <c r="G1865" s="27"/>
      <c r="H1865" s="27"/>
      <c r="I1865" s="27"/>
      <c r="J1865" s="27"/>
      <c r="K1865" s="27"/>
    </row>
    <row r="1867" spans="1:11">
      <c r="A1867" s="53"/>
      <c r="B1867" s="54"/>
      <c r="C1867" s="479" t="s">
        <v>7939</v>
      </c>
      <c r="D1867" s="479"/>
      <c r="E1867" s="57"/>
      <c r="F1867" s="53"/>
      <c r="G1867" s="53"/>
      <c r="H1867" s="53"/>
      <c r="I1867" s="53"/>
      <c r="J1867" s="53"/>
      <c r="K1867" s="53"/>
    </row>
    <row r="1868" spans="1:11">
      <c r="A1868" s="53"/>
      <c r="B1868" s="28" t="s">
        <v>8669</v>
      </c>
      <c r="C1868" s="56">
        <v>47.92</v>
      </c>
      <c r="D1868" s="53" t="s">
        <v>7941</v>
      </c>
      <c r="E1868" s="57"/>
      <c r="F1868" s="53"/>
      <c r="G1868" s="53"/>
      <c r="H1868" s="53"/>
      <c r="I1868" s="53"/>
      <c r="J1868" s="53"/>
      <c r="K1868" s="53"/>
    </row>
    <row r="1869" spans="1:11">
      <c r="A1869" s="53"/>
      <c r="B1869" s="28" t="s">
        <v>8670</v>
      </c>
      <c r="C1869" s="56">
        <v>9.1999999999999993</v>
      </c>
      <c r="D1869" s="53" t="s">
        <v>7941</v>
      </c>
      <c r="E1869" s="57"/>
      <c r="F1869" s="53"/>
      <c r="G1869" s="53"/>
      <c r="H1869" s="53"/>
      <c r="I1869" s="53"/>
      <c r="J1869" s="53"/>
      <c r="K1869" s="53"/>
    </row>
    <row r="1870" spans="1:11">
      <c r="A1870" s="53"/>
      <c r="B1870" s="54" t="s">
        <v>8673</v>
      </c>
      <c r="C1870" s="56">
        <v>17.04</v>
      </c>
      <c r="D1870" s="53" t="s">
        <v>7941</v>
      </c>
      <c r="E1870" s="57"/>
      <c r="F1870" s="53"/>
      <c r="G1870" s="53"/>
      <c r="H1870" s="53"/>
      <c r="I1870" s="53"/>
      <c r="J1870" s="53"/>
      <c r="K1870" s="53"/>
    </row>
    <row r="1871" spans="1:11">
      <c r="A1871" s="53"/>
      <c r="B1871" s="54" t="s">
        <v>8080</v>
      </c>
      <c r="C1871" s="56">
        <f>SUM(C1868:C1870)</f>
        <v>74.16</v>
      </c>
      <c r="D1871" s="53" t="s">
        <v>7941</v>
      </c>
      <c r="E1871" s="45"/>
      <c r="F1871" s="28"/>
      <c r="G1871" s="56"/>
      <c r="H1871" s="53"/>
      <c r="I1871" s="53"/>
      <c r="J1871" s="53"/>
      <c r="K1871" s="53"/>
    </row>
    <row r="1872" spans="1:11">
      <c r="A1872" s="53"/>
      <c r="B1872" s="53"/>
      <c r="C1872" s="56"/>
      <c r="D1872" s="53"/>
      <c r="E1872" s="56"/>
      <c r="F1872" s="53"/>
      <c r="G1872" s="53"/>
      <c r="H1872" s="53"/>
      <c r="I1872" s="53"/>
      <c r="J1872" s="53"/>
      <c r="K1872" s="53"/>
    </row>
    <row r="1873" spans="1:11">
      <c r="A1873" s="53"/>
      <c r="B1873" s="53"/>
      <c r="C1873" s="56"/>
      <c r="D1873" s="53"/>
      <c r="E1873" s="56"/>
      <c r="F1873" s="53"/>
      <c r="G1873" s="53"/>
      <c r="H1873" s="68" t="s">
        <v>7942</v>
      </c>
      <c r="I1873" s="69" t="s">
        <v>7938</v>
      </c>
      <c r="J1873" s="59">
        <f>C1871</f>
        <v>74.16</v>
      </c>
      <c r="K1873" s="59" t="str">
        <f>D1871</f>
        <v>m²</v>
      </c>
    </row>
    <row r="1875" spans="1:11">
      <c r="A1875" s="36" t="str">
        <f>ORÇAMENTO!A262</f>
        <v>13.5</v>
      </c>
      <c r="B1875" s="33" t="str">
        <f>ORÇAMENTO!D262</f>
        <v>PINTURA DE ESQUADRIAS</v>
      </c>
      <c r="C1875" s="27"/>
      <c r="D1875" s="27"/>
      <c r="E1875" s="27"/>
      <c r="F1875" s="27"/>
      <c r="G1875" s="27"/>
      <c r="H1875" s="27"/>
      <c r="I1875" s="27"/>
      <c r="J1875" s="27"/>
      <c r="K1875" s="27"/>
    </row>
    <row r="1877" spans="1:11">
      <c r="A1877" s="36" t="str">
        <f>ORÇAMENTO!A263</f>
        <v>13.5.1</v>
      </c>
      <c r="B1877" s="33" t="str">
        <f>ORÇAMENTO!D263</f>
        <v>Esmalte à base de água em madeira, inclusive preparo</v>
      </c>
      <c r="C1877" s="27"/>
      <c r="D1877" s="27"/>
      <c r="E1877" s="27"/>
      <c r="F1877" s="27"/>
      <c r="G1877" s="27"/>
      <c r="H1877" s="27"/>
      <c r="I1877" s="27"/>
      <c r="J1877" s="27"/>
      <c r="K1877" s="27"/>
    </row>
    <row r="1879" spans="1:11">
      <c r="B1879" s="62" t="s">
        <v>8101</v>
      </c>
      <c r="D1879" s="28" t="s">
        <v>7999</v>
      </c>
      <c r="E1879" s="28"/>
      <c r="F1879" s="28" t="s">
        <v>7993</v>
      </c>
      <c r="G1879" s="28"/>
      <c r="H1879" s="28" t="s">
        <v>8256</v>
      </c>
      <c r="I1879" s="28"/>
      <c r="J1879" s="468" t="s">
        <v>7939</v>
      </c>
      <c r="K1879" s="468"/>
    </row>
    <row r="1880" spans="1:11">
      <c r="B1880" s="272" t="s">
        <v>8742</v>
      </c>
      <c r="C1880" s="67" t="s">
        <v>7938</v>
      </c>
      <c r="D1880" s="45">
        <v>0.9</v>
      </c>
      <c r="E1880" s="28" t="s">
        <v>7940</v>
      </c>
      <c r="F1880" s="45">
        <v>2.1</v>
      </c>
      <c r="G1880" s="28" t="s">
        <v>7940</v>
      </c>
      <c r="H1880" s="45">
        <v>3</v>
      </c>
      <c r="I1880" s="67" t="s">
        <v>7938</v>
      </c>
      <c r="J1880" s="71">
        <f t="shared" ref="J1880:J1883" si="33">ROUND(D1880*F1880*H1880,2)</f>
        <v>5.67</v>
      </c>
      <c r="K1880" s="21" t="s">
        <v>7941</v>
      </c>
    </row>
    <row r="1881" spans="1:11">
      <c r="B1881" s="272" t="s">
        <v>8741</v>
      </c>
      <c r="C1881" s="67" t="s">
        <v>7938</v>
      </c>
      <c r="D1881" s="45">
        <v>0.9</v>
      </c>
      <c r="E1881" s="28" t="s">
        <v>7940</v>
      </c>
      <c r="F1881" s="45">
        <v>2.1</v>
      </c>
      <c r="G1881" s="28" t="s">
        <v>7940</v>
      </c>
      <c r="H1881" s="45">
        <v>3</v>
      </c>
      <c r="I1881" s="67" t="s">
        <v>7938</v>
      </c>
      <c r="J1881" s="71">
        <f t="shared" si="33"/>
        <v>5.67</v>
      </c>
      <c r="K1881" s="21" t="s">
        <v>7941</v>
      </c>
    </row>
    <row r="1882" spans="1:11">
      <c r="B1882" s="272" t="s">
        <v>8637</v>
      </c>
      <c r="C1882" s="67" t="s">
        <v>7938</v>
      </c>
      <c r="D1882" s="45">
        <v>0.9</v>
      </c>
      <c r="E1882" s="28" t="s">
        <v>7940</v>
      </c>
      <c r="F1882" s="45">
        <v>2.1</v>
      </c>
      <c r="G1882" s="28" t="s">
        <v>7940</v>
      </c>
      <c r="H1882" s="45">
        <v>3</v>
      </c>
      <c r="I1882" s="67" t="s">
        <v>7938</v>
      </c>
      <c r="J1882" s="71">
        <f t="shared" ref="J1882" si="34">ROUND(D1882*F1882*H1882,2)</f>
        <v>5.67</v>
      </c>
      <c r="K1882" s="21" t="s">
        <v>7941</v>
      </c>
    </row>
    <row r="1883" spans="1:11">
      <c r="B1883" s="272" t="s">
        <v>8637</v>
      </c>
      <c r="C1883" s="67" t="s">
        <v>7938</v>
      </c>
      <c r="D1883" s="45">
        <v>0.8</v>
      </c>
      <c r="E1883" s="28" t="s">
        <v>7940</v>
      </c>
      <c r="F1883" s="45">
        <v>2.1</v>
      </c>
      <c r="G1883" s="28" t="s">
        <v>7940</v>
      </c>
      <c r="H1883" s="45">
        <v>3</v>
      </c>
      <c r="I1883" s="67" t="s">
        <v>7938</v>
      </c>
      <c r="J1883" s="71">
        <f t="shared" si="33"/>
        <v>5.04</v>
      </c>
      <c r="K1883" s="21" t="s">
        <v>7941</v>
      </c>
    </row>
    <row r="1884" spans="1:11">
      <c r="B1884" s="61" t="s">
        <v>8670</v>
      </c>
      <c r="C1884" s="67" t="s">
        <v>7938</v>
      </c>
      <c r="D1884" s="45">
        <v>1</v>
      </c>
      <c r="E1884" s="28" t="s">
        <v>7940</v>
      </c>
      <c r="F1884" s="45">
        <v>2.1</v>
      </c>
      <c r="G1884" s="28" t="s">
        <v>7940</v>
      </c>
      <c r="H1884" s="45">
        <v>3</v>
      </c>
      <c r="I1884" s="67" t="s">
        <v>7938</v>
      </c>
      <c r="J1884" s="71">
        <f t="shared" ref="J1884:J1885" si="35">ROUND(D1884*F1884*H1884,2)</f>
        <v>6.3</v>
      </c>
      <c r="K1884" s="21" t="s">
        <v>7941</v>
      </c>
    </row>
    <row r="1885" spans="1:11">
      <c r="B1885" s="374" t="s">
        <v>8673</v>
      </c>
      <c r="C1885" s="67" t="s">
        <v>7938</v>
      </c>
      <c r="D1885" s="45">
        <v>1</v>
      </c>
      <c r="E1885" s="28" t="s">
        <v>7940</v>
      </c>
      <c r="F1885" s="45">
        <v>2.1</v>
      </c>
      <c r="G1885" s="28" t="s">
        <v>7940</v>
      </c>
      <c r="H1885" s="45">
        <v>3</v>
      </c>
      <c r="I1885" s="67" t="s">
        <v>7938</v>
      </c>
      <c r="J1885" s="71">
        <f t="shared" si="35"/>
        <v>6.3</v>
      </c>
      <c r="K1885" s="21" t="s">
        <v>7941</v>
      </c>
    </row>
    <row r="1886" spans="1:11">
      <c r="B1886" s="72"/>
      <c r="H1886" s="266" t="s">
        <v>13</v>
      </c>
      <c r="I1886" s="67" t="s">
        <v>7938</v>
      </c>
      <c r="J1886" s="71">
        <f>SUM(J1880:J1885)</f>
        <v>34.65</v>
      </c>
      <c r="K1886" s="21" t="s">
        <v>7941</v>
      </c>
    </row>
    <row r="1887" spans="1:11">
      <c r="B1887" s="72"/>
      <c r="C1887" s="28"/>
      <c r="D1887" s="45"/>
      <c r="E1887" s="28"/>
      <c r="F1887" s="45"/>
      <c r="G1887" s="28"/>
      <c r="H1887" s="45"/>
      <c r="I1887" s="67"/>
      <c r="J1887" s="71"/>
    </row>
    <row r="1888" spans="1:11">
      <c r="H1888" s="68" t="s">
        <v>7942</v>
      </c>
      <c r="I1888" s="69" t="s">
        <v>7938</v>
      </c>
      <c r="J1888" s="32">
        <f>J1886</f>
        <v>34.65</v>
      </c>
      <c r="K1888" s="32" t="str">
        <f>K1886</f>
        <v>m²</v>
      </c>
    </row>
    <row r="1890" spans="1:11">
      <c r="A1890" s="36" t="str">
        <f>ORÇAMENTO!A264</f>
        <v>13.5.2</v>
      </c>
      <c r="B1890" s="33" t="str">
        <f>ORÇAMENTO!D264</f>
        <v>Esmalte à base água em superfície metálica, inclusive preparo</v>
      </c>
      <c r="C1890" s="27"/>
      <c r="D1890" s="27"/>
      <c r="E1890" s="27"/>
      <c r="F1890" s="27"/>
      <c r="G1890" s="27"/>
      <c r="H1890" s="27"/>
      <c r="I1890" s="27"/>
      <c r="J1890" s="27"/>
      <c r="K1890" s="27"/>
    </row>
    <row r="1892" spans="1:11">
      <c r="B1892" s="62" t="s">
        <v>8100</v>
      </c>
      <c r="D1892" s="28" t="s">
        <v>7999</v>
      </c>
      <c r="E1892" s="28"/>
      <c r="F1892" s="28" t="s">
        <v>7993</v>
      </c>
      <c r="G1892" s="28"/>
      <c r="H1892" s="28" t="s">
        <v>8256</v>
      </c>
      <c r="I1892" s="28"/>
      <c r="J1892" s="468" t="s">
        <v>7939</v>
      </c>
      <c r="K1892" s="468"/>
    </row>
    <row r="1893" spans="1:11">
      <c r="B1893" s="72" t="s">
        <v>8641</v>
      </c>
      <c r="C1893" s="28" t="s">
        <v>7938</v>
      </c>
      <c r="D1893" s="64">
        <v>1</v>
      </c>
      <c r="E1893" s="66" t="s">
        <v>7940</v>
      </c>
      <c r="F1893" s="64">
        <v>0.6</v>
      </c>
      <c r="G1893" s="28" t="s">
        <v>7940</v>
      </c>
      <c r="H1893" s="45">
        <v>2.5</v>
      </c>
      <c r="I1893" s="67" t="s">
        <v>7938</v>
      </c>
      <c r="J1893" s="71">
        <f t="shared" ref="J1893:J1895" si="36">ROUND(D1893*F1893*H1893,2)</f>
        <v>1.5</v>
      </c>
      <c r="K1893" s="21" t="s">
        <v>7941</v>
      </c>
    </row>
    <row r="1894" spans="1:11">
      <c r="B1894" s="72" t="s">
        <v>8640</v>
      </c>
      <c r="C1894" s="28" t="s">
        <v>7938</v>
      </c>
      <c r="D1894" s="64">
        <v>1</v>
      </c>
      <c r="E1894" s="66" t="s">
        <v>7940</v>
      </c>
      <c r="F1894" s="64">
        <v>0.6</v>
      </c>
      <c r="G1894" s="28" t="s">
        <v>7940</v>
      </c>
      <c r="H1894" s="45">
        <v>2.5</v>
      </c>
      <c r="I1894" s="67" t="s">
        <v>7938</v>
      </c>
      <c r="J1894" s="71">
        <f t="shared" si="36"/>
        <v>1.5</v>
      </c>
      <c r="K1894" s="21" t="s">
        <v>7941</v>
      </c>
    </row>
    <row r="1895" spans="1:11">
      <c r="B1895" s="72" t="s">
        <v>8670</v>
      </c>
      <c r="C1895" s="28" t="s">
        <v>7938</v>
      </c>
      <c r="D1895" s="64">
        <v>1.2</v>
      </c>
      <c r="E1895" s="66" t="s">
        <v>7940</v>
      </c>
      <c r="F1895" s="64">
        <v>1</v>
      </c>
      <c r="G1895" s="28" t="s">
        <v>7940</v>
      </c>
      <c r="H1895" s="45">
        <v>2.5</v>
      </c>
      <c r="I1895" s="67" t="s">
        <v>7938</v>
      </c>
      <c r="J1895" s="71">
        <f t="shared" si="36"/>
        <v>3</v>
      </c>
      <c r="K1895" s="21" t="s">
        <v>7941</v>
      </c>
    </row>
    <row r="1896" spans="1:11">
      <c r="B1896" s="272" t="s">
        <v>8637</v>
      </c>
      <c r="C1896" s="28" t="s">
        <v>7938</v>
      </c>
      <c r="D1896" s="64">
        <v>2</v>
      </c>
      <c r="E1896" s="66" t="s">
        <v>7940</v>
      </c>
      <c r="F1896" s="64">
        <v>1.5</v>
      </c>
      <c r="G1896" s="28" t="s">
        <v>7940</v>
      </c>
      <c r="H1896" s="45">
        <v>2.5</v>
      </c>
      <c r="I1896" s="67" t="s">
        <v>7938</v>
      </c>
      <c r="J1896" s="71">
        <f t="shared" ref="J1896:J1898" si="37">ROUND(D1896*F1896*H1896,2)</f>
        <v>7.5</v>
      </c>
      <c r="K1896" s="21" t="s">
        <v>7941</v>
      </c>
    </row>
    <row r="1897" spans="1:11">
      <c r="B1897" s="272" t="s">
        <v>8636</v>
      </c>
      <c r="C1897" s="28" t="s">
        <v>7938</v>
      </c>
      <c r="D1897" s="64">
        <v>3.6</v>
      </c>
      <c r="E1897" s="66" t="s">
        <v>7940</v>
      </c>
      <c r="F1897" s="64">
        <v>1</v>
      </c>
      <c r="G1897" s="28" t="s">
        <v>7940</v>
      </c>
      <c r="H1897" s="45">
        <v>2.5</v>
      </c>
      <c r="I1897" s="67" t="s">
        <v>7938</v>
      </c>
      <c r="J1897" s="71">
        <f t="shared" si="37"/>
        <v>9</v>
      </c>
      <c r="K1897" s="21" t="s">
        <v>7941</v>
      </c>
    </row>
    <row r="1898" spans="1:11">
      <c r="B1898" s="272" t="s">
        <v>8636</v>
      </c>
      <c r="C1898" s="28" t="s">
        <v>7938</v>
      </c>
      <c r="D1898" s="64">
        <v>3.6</v>
      </c>
      <c r="E1898" s="66" t="s">
        <v>7940</v>
      </c>
      <c r="F1898" s="64">
        <v>1</v>
      </c>
      <c r="G1898" s="28" t="s">
        <v>7940</v>
      </c>
      <c r="H1898" s="45">
        <v>2.5</v>
      </c>
      <c r="I1898" s="67" t="s">
        <v>7938</v>
      </c>
      <c r="J1898" s="71">
        <f t="shared" si="37"/>
        <v>9</v>
      </c>
      <c r="K1898" s="21" t="s">
        <v>7941</v>
      </c>
    </row>
    <row r="1899" spans="1:11">
      <c r="B1899" s="272" t="s">
        <v>8675</v>
      </c>
      <c r="C1899" s="67" t="s">
        <v>7938</v>
      </c>
      <c r="D1899" s="45">
        <f>D1287</f>
        <v>3.3</v>
      </c>
      <c r="E1899" s="28" t="s">
        <v>7940</v>
      </c>
      <c r="F1899" s="45">
        <f>F1287</f>
        <v>2.4</v>
      </c>
      <c r="G1899" s="28" t="s">
        <v>7940</v>
      </c>
      <c r="H1899" s="45">
        <v>2.5</v>
      </c>
      <c r="I1899" s="67" t="s">
        <v>7938</v>
      </c>
      <c r="J1899" s="71">
        <f t="shared" ref="J1899" si="38">ROUND(D1899*F1899*H1899,2)</f>
        <v>19.8</v>
      </c>
      <c r="K1899" s="21" t="s">
        <v>7941</v>
      </c>
    </row>
    <row r="1900" spans="1:11">
      <c r="B1900" s="72"/>
      <c r="H1900" s="266" t="s">
        <v>13</v>
      </c>
      <c r="I1900" s="67" t="s">
        <v>7938</v>
      </c>
      <c r="J1900" s="71">
        <f>SUM(J1893:J1899)</f>
        <v>51.3</v>
      </c>
      <c r="K1900" s="21" t="s">
        <v>7941</v>
      </c>
    </row>
    <row r="1901" spans="1:11">
      <c r="B1901" s="72"/>
      <c r="C1901" s="28"/>
      <c r="D1901" s="45"/>
      <c r="E1901" s="28"/>
      <c r="F1901" s="45"/>
      <c r="G1901" s="28"/>
      <c r="H1901" s="45"/>
      <c r="I1901" s="67"/>
      <c r="J1901" s="71"/>
    </row>
    <row r="1902" spans="1:11">
      <c r="H1902" s="68" t="s">
        <v>7942</v>
      </c>
      <c r="I1902" s="69" t="s">
        <v>7938</v>
      </c>
      <c r="J1902" s="32">
        <f>J1900</f>
        <v>51.3</v>
      </c>
      <c r="K1902" s="32" t="str">
        <f>K1900</f>
        <v>m²</v>
      </c>
    </row>
    <row r="1903" spans="1:11" ht="13.5" thickBot="1"/>
    <row r="1904" spans="1:11" ht="13.5" thickBot="1">
      <c r="A1904" s="24" t="str">
        <f>ORÇAMENTO!A267</f>
        <v>14.0</v>
      </c>
      <c r="B1904" s="37" t="str">
        <f>ORÇAMENTO!D267</f>
        <v>CÂMARA FRIA MORTUÁRIA</v>
      </c>
      <c r="C1904" s="25"/>
      <c r="D1904" s="25"/>
      <c r="E1904" s="25"/>
      <c r="F1904" s="25"/>
      <c r="G1904" s="25"/>
      <c r="H1904" s="25"/>
      <c r="I1904" s="25"/>
      <c r="J1904" s="25"/>
      <c r="K1904" s="26"/>
    </row>
    <row r="1906" spans="1:11">
      <c r="A1906" s="36" t="str">
        <f>ORÇAMENTO!A268</f>
        <v>14.1</v>
      </c>
      <c r="B1906" s="33" t="str">
        <f>ORÇAMENTO!D268</f>
        <v>CÂMARA FRIA</v>
      </c>
      <c r="C1906" s="27"/>
      <c r="D1906" s="27"/>
      <c r="E1906" s="27"/>
      <c r="F1906" s="27"/>
      <c r="G1906" s="27"/>
      <c r="H1906" s="27"/>
      <c r="I1906" s="27"/>
      <c r="J1906" s="27"/>
      <c r="K1906" s="27"/>
    </row>
    <row r="1908" spans="1:11">
      <c r="A1908" s="36" t="str">
        <f>ORÇAMENTO!A269</f>
        <v>14.1.1</v>
      </c>
      <c r="B1908" s="33" t="str">
        <f>ORÇAMENTO!D269</f>
        <v>Câmara frigorífica para resfriados</v>
      </c>
      <c r="C1908" s="27"/>
      <c r="D1908" s="27"/>
      <c r="E1908" s="27"/>
      <c r="F1908" s="27"/>
      <c r="G1908" s="27"/>
      <c r="H1908" s="27"/>
      <c r="I1908" s="27"/>
      <c r="J1908" s="27"/>
      <c r="K1908" s="27"/>
    </row>
    <row r="1910" spans="1:11">
      <c r="D1910" s="468" t="s">
        <v>8087</v>
      </c>
      <c r="E1910" s="468"/>
    </row>
    <row r="1911" spans="1:11">
      <c r="B1911" s="71" t="s">
        <v>8080</v>
      </c>
      <c r="C1911" s="67" t="s">
        <v>7938</v>
      </c>
      <c r="D1911" s="21">
        <v>17.04</v>
      </c>
      <c r="E1911" s="21" t="s">
        <v>7941</v>
      </c>
    </row>
    <row r="1913" spans="1:11">
      <c r="H1913" s="68" t="s">
        <v>7942</v>
      </c>
      <c r="I1913" s="69" t="s">
        <v>7938</v>
      </c>
      <c r="J1913" s="32">
        <f>D1911</f>
        <v>17.04</v>
      </c>
      <c r="K1913" s="32" t="str">
        <f>E1911</f>
        <v>m²</v>
      </c>
    </row>
    <row r="1915" spans="1:11">
      <c r="A1915" s="36" t="str">
        <f>ORÇAMENTO!A270</f>
        <v>14.2</v>
      </c>
      <c r="B1915" s="33" t="str">
        <f>ORÇAMENTO!D270</f>
        <v>BANCADAS/DIVISÓRIAS</v>
      </c>
      <c r="C1915" s="27"/>
      <c r="D1915" s="27"/>
      <c r="E1915" s="27"/>
      <c r="F1915" s="27"/>
      <c r="G1915" s="27"/>
      <c r="H1915" s="27"/>
      <c r="I1915" s="27"/>
      <c r="J1915" s="27"/>
      <c r="K1915" s="27"/>
    </row>
    <row r="1917" spans="1:11">
      <c r="A1917" s="36" t="str">
        <f>ORÇAMENTO!A271</f>
        <v>14.2.1</v>
      </c>
      <c r="B1917" s="33" t="str">
        <f>ORÇAMENTO!D271</f>
        <v>Alvenaria de elevação de 1 tijolo maciço comum</v>
      </c>
      <c r="C1917" s="27"/>
      <c r="D1917" s="27"/>
      <c r="E1917" s="27"/>
      <c r="F1917" s="27"/>
      <c r="G1917" s="27"/>
      <c r="H1917" s="27"/>
      <c r="I1917" s="27"/>
      <c r="J1917" s="27"/>
      <c r="K1917" s="27"/>
    </row>
    <row r="1919" spans="1:11">
      <c r="B1919" s="62"/>
      <c r="D1919" s="28" t="s">
        <v>7999</v>
      </c>
      <c r="E1919" s="28"/>
      <c r="F1919" s="28" t="s">
        <v>7993</v>
      </c>
      <c r="G1919" s="28"/>
      <c r="H1919" s="28" t="s">
        <v>8802</v>
      </c>
      <c r="I1919" s="28"/>
      <c r="J1919" s="468" t="s">
        <v>7939</v>
      </c>
      <c r="K1919" s="468"/>
    </row>
    <row r="1920" spans="1:11">
      <c r="B1920" s="272" t="s">
        <v>8803</v>
      </c>
      <c r="C1920" s="67" t="s">
        <v>7938</v>
      </c>
      <c r="D1920" s="45">
        <v>0.7</v>
      </c>
      <c r="E1920" s="28" t="s">
        <v>7940</v>
      </c>
      <c r="F1920" s="45">
        <v>0.7</v>
      </c>
      <c r="G1920" s="28" t="s">
        <v>7940</v>
      </c>
      <c r="H1920" s="45">
        <v>3</v>
      </c>
      <c r="I1920" s="67" t="s">
        <v>7938</v>
      </c>
      <c r="J1920" s="71">
        <f>ROUND(D1920*F1920*H1920,2)</f>
        <v>1.47</v>
      </c>
      <c r="K1920" s="21" t="s">
        <v>7941</v>
      </c>
    </row>
    <row r="1921" spans="1:11">
      <c r="B1921" s="61" t="s">
        <v>8805</v>
      </c>
      <c r="C1921" s="67" t="s">
        <v>7938</v>
      </c>
      <c r="D1921" s="145">
        <v>3</v>
      </c>
      <c r="E1921" s="21" t="s">
        <v>7949</v>
      </c>
      <c r="H1921" s="71" t="s">
        <v>8080</v>
      </c>
      <c r="I1921" s="67" t="s">
        <v>7938</v>
      </c>
      <c r="J1921" s="71">
        <f>ROUND(J1920*D1921,2)</f>
        <v>4.41</v>
      </c>
      <c r="K1921" s="21" t="s">
        <v>7941</v>
      </c>
    </row>
    <row r="1923" spans="1:11">
      <c r="H1923" s="68" t="s">
        <v>7942</v>
      </c>
      <c r="I1923" s="69" t="s">
        <v>7938</v>
      </c>
      <c r="J1923" s="32">
        <f>J1921</f>
        <v>4.41</v>
      </c>
      <c r="K1923" s="32" t="str">
        <f>K1921</f>
        <v>m²</v>
      </c>
    </row>
    <row r="1925" spans="1:11">
      <c r="A1925" s="36" t="str">
        <f>ORÇAMENTO!A272</f>
        <v>14.2.2</v>
      </c>
      <c r="B1925" s="33" t="str">
        <f>ORÇAMENTO!D272</f>
        <v>Forma em madeira comum para fundação</v>
      </c>
      <c r="C1925" s="27"/>
      <c r="D1925" s="27"/>
      <c r="E1925" s="27"/>
      <c r="F1925" s="27"/>
      <c r="G1925" s="27"/>
      <c r="H1925" s="27"/>
      <c r="I1925" s="27"/>
      <c r="J1925" s="27"/>
      <c r="K1925" s="27"/>
    </row>
    <row r="1927" spans="1:11">
      <c r="A1927" s="86"/>
      <c r="B1927" s="87"/>
      <c r="C1927" s="88" t="s">
        <v>7992</v>
      </c>
      <c r="D1927" s="86"/>
      <c r="E1927" s="89" t="s">
        <v>8804</v>
      </c>
      <c r="F1927" s="86"/>
      <c r="G1927" s="87" t="s">
        <v>8816</v>
      </c>
      <c r="H1927" s="86"/>
      <c r="I1927" s="86"/>
      <c r="J1927" s="86"/>
      <c r="K1927" s="86"/>
    </row>
    <row r="1928" spans="1:11">
      <c r="A1928" s="86"/>
      <c r="B1928" s="87" t="s">
        <v>8807</v>
      </c>
      <c r="C1928" s="89">
        <f>2.8+2.8</f>
        <v>5.6</v>
      </c>
      <c r="D1928" s="87" t="s">
        <v>7940</v>
      </c>
      <c r="E1928" s="89">
        <v>0.05</v>
      </c>
      <c r="F1928" s="87" t="s">
        <v>7940</v>
      </c>
      <c r="G1928" s="100">
        <f>D1921</f>
        <v>3</v>
      </c>
      <c r="H1928" s="87" t="s">
        <v>7938</v>
      </c>
      <c r="I1928" s="91">
        <f>ROUND(C1928*E1928*G1928,2)</f>
        <v>0.84</v>
      </c>
      <c r="J1928" s="86" t="s">
        <v>7941</v>
      </c>
      <c r="K1928" s="86"/>
    </row>
    <row r="1929" spans="1:11">
      <c r="A1929" s="86"/>
      <c r="B1929" s="87" t="s">
        <v>8539</v>
      </c>
      <c r="C1929" s="89">
        <f>2.8+3.5</f>
        <v>6.3</v>
      </c>
      <c r="D1929" s="87" t="s">
        <v>7940</v>
      </c>
      <c r="E1929" s="89">
        <v>0.7</v>
      </c>
      <c r="F1929" s="87" t="s">
        <v>7940</v>
      </c>
      <c r="G1929" s="100">
        <f>D1921</f>
        <v>3</v>
      </c>
      <c r="H1929" s="87" t="s">
        <v>7938</v>
      </c>
      <c r="I1929" s="91">
        <f>ROUND(C1929*E1929*G1929,2)</f>
        <v>13.23</v>
      </c>
      <c r="J1929" s="86" t="s">
        <v>7941</v>
      </c>
      <c r="K1929" s="86"/>
    </row>
    <row r="1930" spans="1:11">
      <c r="A1930" s="86"/>
      <c r="B1930" s="87"/>
      <c r="C1930" s="89"/>
      <c r="D1930" s="87"/>
      <c r="E1930" s="89"/>
      <c r="F1930" s="478" t="s">
        <v>8806</v>
      </c>
      <c r="G1930" s="478"/>
      <c r="H1930" s="87" t="s">
        <v>7938</v>
      </c>
      <c r="I1930" s="91">
        <f>SUM(I1928:I1929)</f>
        <v>14.07</v>
      </c>
      <c r="J1930" s="86" t="s">
        <v>7941</v>
      </c>
      <c r="K1930" s="86"/>
    </row>
    <row r="1931" spans="1:11">
      <c r="A1931" s="86"/>
      <c r="B1931" s="87"/>
      <c r="C1931" s="89"/>
      <c r="D1931" s="87"/>
      <c r="E1931" s="89"/>
      <c r="F1931" s="87"/>
      <c r="G1931" s="87"/>
      <c r="H1931" s="87"/>
      <c r="I1931" s="91"/>
      <c r="J1931" s="86"/>
      <c r="K1931" s="86"/>
    </row>
    <row r="1932" spans="1:11">
      <c r="A1932" s="86"/>
      <c r="B1932" s="87" t="s">
        <v>8057</v>
      </c>
      <c r="C1932" s="104">
        <v>3</v>
      </c>
      <c r="D1932" s="95" t="s">
        <v>7940</v>
      </c>
      <c r="E1932" s="89"/>
      <c r="F1932" s="87"/>
      <c r="G1932" s="87"/>
      <c r="H1932" s="87"/>
      <c r="I1932" s="91"/>
      <c r="J1932" s="86"/>
      <c r="K1932" s="86"/>
    </row>
    <row r="1933" spans="1:11">
      <c r="A1933" s="86"/>
      <c r="B1933" s="87"/>
      <c r="C1933" s="89"/>
      <c r="D1933" s="87"/>
      <c r="E1933" s="89"/>
      <c r="F1933" s="87"/>
      <c r="G1933" s="87"/>
      <c r="H1933" s="87"/>
      <c r="I1933" s="91"/>
      <c r="J1933" s="86"/>
      <c r="K1933" s="86"/>
    </row>
    <row r="1934" spans="1:11">
      <c r="A1934" s="86"/>
      <c r="B1934" s="87" t="s">
        <v>8058</v>
      </c>
      <c r="C1934" s="89">
        <f>I1930</f>
        <v>14.07</v>
      </c>
      <c r="D1934" s="87" t="s">
        <v>8051</v>
      </c>
      <c r="E1934" s="89">
        <f>C1932</f>
        <v>3</v>
      </c>
      <c r="F1934" s="87" t="s">
        <v>7938</v>
      </c>
      <c r="G1934" s="91">
        <f>ROUND(C1934/E1934,2)</f>
        <v>4.6900000000000004</v>
      </c>
      <c r="H1934" s="86" t="s">
        <v>7941</v>
      </c>
      <c r="I1934" s="91"/>
      <c r="J1934" s="86"/>
      <c r="K1934" s="86"/>
    </row>
    <row r="1935" spans="1:11">
      <c r="A1935" s="86"/>
      <c r="B1935" s="86"/>
      <c r="C1935" s="91"/>
      <c r="D1935" s="86"/>
      <c r="E1935" s="91"/>
      <c r="F1935" s="86"/>
      <c r="G1935" s="86"/>
      <c r="H1935" s="86"/>
      <c r="I1935" s="86"/>
      <c r="J1935" s="86"/>
      <c r="K1935" s="86"/>
    </row>
    <row r="1936" spans="1:11">
      <c r="A1936" s="86"/>
      <c r="B1936" s="86"/>
      <c r="C1936" s="91"/>
      <c r="D1936" s="86"/>
      <c r="E1936" s="91"/>
      <c r="F1936" s="86"/>
      <c r="G1936" s="86"/>
      <c r="H1936" s="92"/>
      <c r="I1936" s="93" t="s">
        <v>7942</v>
      </c>
      <c r="J1936" s="94">
        <f>G1934</f>
        <v>4.6900000000000004</v>
      </c>
      <c r="K1936" s="94" t="str">
        <f>H1934</f>
        <v>m²</v>
      </c>
    </row>
    <row r="1937" spans="1:11">
      <c r="A1937" s="86"/>
      <c r="B1937" s="86"/>
      <c r="C1937" s="91"/>
      <c r="D1937" s="86"/>
      <c r="E1937" s="91"/>
      <c r="F1937" s="86"/>
      <c r="G1937" s="86"/>
      <c r="H1937" s="86"/>
      <c r="I1937" s="86"/>
      <c r="J1937" s="86"/>
      <c r="K1937" s="86"/>
    </row>
    <row r="1938" spans="1:11">
      <c r="A1938" s="36" t="str">
        <f>ORÇAMENTO!A273</f>
        <v>14.2.3</v>
      </c>
      <c r="B1938" s="33" t="str">
        <f>ORÇAMENTO!D273</f>
        <v>Concreto usinado, fck = 20 MPa</v>
      </c>
      <c r="C1938" s="27"/>
      <c r="D1938" s="27"/>
      <c r="E1938" s="27"/>
      <c r="F1938" s="27"/>
      <c r="G1938" s="27"/>
      <c r="H1938" s="27"/>
      <c r="I1938" s="27"/>
      <c r="J1938" s="27"/>
      <c r="K1938" s="27"/>
    </row>
    <row r="1940" spans="1:11">
      <c r="B1940" s="62"/>
      <c r="D1940" s="88" t="s">
        <v>7992</v>
      </c>
      <c r="E1940" s="86"/>
      <c r="F1940" s="89" t="s">
        <v>7999</v>
      </c>
      <c r="G1940" s="86"/>
      <c r="H1940" s="87" t="s">
        <v>7994</v>
      </c>
      <c r="I1940" s="28"/>
      <c r="J1940" s="468" t="s">
        <v>8809</v>
      </c>
      <c r="K1940" s="468"/>
    </row>
    <row r="1941" spans="1:11">
      <c r="B1941" s="272" t="s">
        <v>8808</v>
      </c>
      <c r="C1941" s="67" t="s">
        <v>7938</v>
      </c>
      <c r="D1941" s="45">
        <f>C1929</f>
        <v>6.3</v>
      </c>
      <c r="E1941" s="28" t="s">
        <v>7940</v>
      </c>
      <c r="F1941" s="45">
        <f>E1929</f>
        <v>0.7</v>
      </c>
      <c r="G1941" s="28" t="s">
        <v>7940</v>
      </c>
      <c r="H1941" s="45">
        <f>E1928</f>
        <v>0.05</v>
      </c>
      <c r="I1941" s="67" t="s">
        <v>7938</v>
      </c>
      <c r="J1941" s="71">
        <f>ROUND(D1941*F1941*H1941,2)</f>
        <v>0.22</v>
      </c>
      <c r="K1941" s="21" t="s">
        <v>7995</v>
      </c>
    </row>
    <row r="1942" spans="1:11">
      <c r="B1942" s="61" t="s">
        <v>8805</v>
      </c>
      <c r="C1942" s="67" t="s">
        <v>7938</v>
      </c>
      <c r="D1942" s="145">
        <v>3</v>
      </c>
      <c r="E1942" s="21" t="s">
        <v>7949</v>
      </c>
      <c r="H1942" s="71" t="s">
        <v>8080</v>
      </c>
      <c r="I1942" s="67" t="s">
        <v>7938</v>
      </c>
      <c r="J1942" s="71">
        <f>ROUND(J1941*D1942,2)</f>
        <v>0.66</v>
      </c>
      <c r="K1942" s="21" t="s">
        <v>7995</v>
      </c>
    </row>
    <row r="1944" spans="1:11">
      <c r="H1944" s="68" t="s">
        <v>7942</v>
      </c>
      <c r="I1944" s="69" t="s">
        <v>7938</v>
      </c>
      <c r="J1944" s="32">
        <f>J1942</f>
        <v>0.66</v>
      </c>
      <c r="K1944" s="32" t="str">
        <f>K1942</f>
        <v>m³</v>
      </c>
    </row>
    <row r="1946" spans="1:11">
      <c r="A1946" s="36" t="str">
        <f>ORÇAMENTO!A274</f>
        <v>14.2.4</v>
      </c>
      <c r="B1946" s="33" t="str">
        <f>ORÇAMENTO!D274</f>
        <v>Lançamento e adensamento de concreto ou massa em estrutura</v>
      </c>
      <c r="C1946" s="27"/>
      <c r="D1946" s="27"/>
      <c r="E1946" s="27"/>
      <c r="F1946" s="27"/>
      <c r="G1946" s="27"/>
      <c r="H1946" s="27"/>
      <c r="I1946" s="27"/>
      <c r="J1946" s="27"/>
      <c r="K1946" s="27"/>
    </row>
    <row r="1948" spans="1:11">
      <c r="D1948" s="468" t="s">
        <v>8087</v>
      </c>
      <c r="E1948" s="468"/>
    </row>
    <row r="1949" spans="1:11">
      <c r="B1949" s="71" t="s">
        <v>8080</v>
      </c>
      <c r="C1949" s="67" t="s">
        <v>7938</v>
      </c>
      <c r="D1949" s="30">
        <f>J1942</f>
        <v>0.66</v>
      </c>
      <c r="E1949" s="21" t="s">
        <v>7995</v>
      </c>
    </row>
    <row r="1951" spans="1:11">
      <c r="H1951" s="68" t="s">
        <v>7942</v>
      </c>
      <c r="I1951" s="69" t="s">
        <v>7938</v>
      </c>
      <c r="J1951" s="32">
        <f>D1949</f>
        <v>0.66</v>
      </c>
      <c r="K1951" s="32" t="str">
        <f>E1949</f>
        <v>m³</v>
      </c>
    </row>
    <row r="1953" spans="1:11">
      <c r="A1953" s="36" t="str">
        <f>ORÇAMENTO!A275</f>
        <v>14.2.5</v>
      </c>
      <c r="B1953" s="33" t="str">
        <f>ORÇAMENTO!D275</f>
        <v>Armadura em tela soldada de aço</v>
      </c>
      <c r="C1953" s="27"/>
      <c r="D1953" s="27"/>
      <c r="E1953" s="27"/>
      <c r="F1953" s="27"/>
      <c r="G1953" s="27"/>
      <c r="H1953" s="27"/>
      <c r="I1953" s="27"/>
      <c r="J1953" s="27"/>
      <c r="K1953" s="27"/>
    </row>
    <row r="1955" spans="1:11">
      <c r="B1955" s="62" t="s">
        <v>8811</v>
      </c>
      <c r="C1955" s="21">
        <v>1.48</v>
      </c>
      <c r="D1955" s="21" t="s">
        <v>8812</v>
      </c>
    </row>
    <row r="1957" spans="1:11">
      <c r="B1957" s="62"/>
      <c r="D1957" s="88" t="s">
        <v>7992</v>
      </c>
      <c r="E1957" s="86"/>
      <c r="F1957" s="89" t="s">
        <v>7999</v>
      </c>
      <c r="G1957" s="86"/>
      <c r="H1957" s="28" t="s">
        <v>8812</v>
      </c>
      <c r="I1957" s="28"/>
      <c r="J1957" s="468" t="s">
        <v>8813</v>
      </c>
      <c r="K1957" s="468"/>
    </row>
    <row r="1958" spans="1:11">
      <c r="B1958" s="272" t="s">
        <v>8810</v>
      </c>
      <c r="C1958" s="67" t="s">
        <v>7938</v>
      </c>
      <c r="D1958" s="45">
        <f>D1941</f>
        <v>6.3</v>
      </c>
      <c r="E1958" s="28" t="s">
        <v>7940</v>
      </c>
      <c r="F1958" s="45">
        <f>F1941</f>
        <v>0.7</v>
      </c>
      <c r="G1958" s="28" t="s">
        <v>7940</v>
      </c>
      <c r="H1958" s="45">
        <f>C1955</f>
        <v>1.48</v>
      </c>
      <c r="I1958" s="67" t="s">
        <v>7938</v>
      </c>
      <c r="J1958" s="71">
        <f>ROUND(D1958*F1958*H1958,2)</f>
        <v>6.53</v>
      </c>
      <c r="K1958" s="21" t="s">
        <v>8029</v>
      </c>
    </row>
    <row r="1959" spans="1:11">
      <c r="B1959" s="61" t="s">
        <v>8805</v>
      </c>
      <c r="C1959" s="67" t="s">
        <v>7938</v>
      </c>
      <c r="D1959" s="145">
        <f>D1942</f>
        <v>3</v>
      </c>
      <c r="E1959" s="21" t="s">
        <v>7949</v>
      </c>
      <c r="H1959" s="71" t="s">
        <v>8080</v>
      </c>
      <c r="I1959" s="67" t="s">
        <v>7938</v>
      </c>
      <c r="J1959" s="71">
        <f>ROUND(J1958*D1959,2)</f>
        <v>19.59</v>
      </c>
      <c r="K1959" s="21" t="s">
        <v>8029</v>
      </c>
    </row>
    <row r="1961" spans="1:11">
      <c r="H1961" s="68" t="s">
        <v>7942</v>
      </c>
      <c r="I1961" s="69" t="s">
        <v>7938</v>
      </c>
      <c r="J1961" s="32">
        <f>J1959</f>
        <v>19.59</v>
      </c>
      <c r="K1961" s="32" t="str">
        <f>K1959</f>
        <v>kg</v>
      </c>
    </row>
    <row r="1963" spans="1:11">
      <c r="A1963" s="36" t="str">
        <f>ORÇAMENTO!A276</f>
        <v>14.2.6</v>
      </c>
      <c r="B1963" s="33" t="str">
        <f>ORÇAMENTO!D276</f>
        <v>Chapisco</v>
      </c>
      <c r="C1963" s="27"/>
      <c r="D1963" s="27"/>
      <c r="E1963" s="27"/>
      <c r="F1963" s="27"/>
      <c r="G1963" s="27"/>
      <c r="H1963" s="27"/>
      <c r="I1963" s="27"/>
      <c r="J1963" s="27"/>
      <c r="K1963" s="27"/>
    </row>
    <row r="1965" spans="1:11">
      <c r="D1965" s="28" t="s">
        <v>7939</v>
      </c>
      <c r="F1965" s="28" t="s">
        <v>8005</v>
      </c>
    </row>
    <row r="1966" spans="1:11">
      <c r="B1966" s="272" t="s">
        <v>8803</v>
      </c>
      <c r="C1966" s="67" t="s">
        <v>7938</v>
      </c>
      <c r="D1966" s="45">
        <f>J1921</f>
        <v>4.41</v>
      </c>
      <c r="E1966" s="28" t="s">
        <v>7940</v>
      </c>
      <c r="F1966" s="45">
        <v>2</v>
      </c>
      <c r="G1966" s="67" t="s">
        <v>7938</v>
      </c>
      <c r="H1966" s="71">
        <f>ROUND(D1966*F1966,2)</f>
        <v>8.82</v>
      </c>
      <c r="I1966" s="21" t="s">
        <v>7941</v>
      </c>
    </row>
    <row r="1967" spans="1:11">
      <c r="B1967" s="98" t="s">
        <v>8814</v>
      </c>
      <c r="C1967" s="67" t="s">
        <v>7938</v>
      </c>
      <c r="D1967" s="45">
        <f>I1928</f>
        <v>0.84</v>
      </c>
      <c r="E1967" s="28" t="s">
        <v>7940</v>
      </c>
      <c r="F1967" s="45">
        <v>1</v>
      </c>
      <c r="G1967" s="67" t="s">
        <v>7938</v>
      </c>
      <c r="H1967" s="71">
        <f t="shared" ref="H1967" si="39">ROUND(D1967*F1967,2)</f>
        <v>0.84</v>
      </c>
      <c r="I1967" s="21" t="s">
        <v>7941</v>
      </c>
    </row>
    <row r="1968" spans="1:11">
      <c r="B1968" s="98" t="s">
        <v>8815</v>
      </c>
      <c r="C1968" s="67" t="s">
        <v>7938</v>
      </c>
      <c r="D1968" s="45">
        <f>I1929</f>
        <v>13.23</v>
      </c>
      <c r="E1968" s="28" t="s">
        <v>7940</v>
      </c>
      <c r="F1968" s="45">
        <v>2</v>
      </c>
      <c r="G1968" s="67" t="s">
        <v>7938</v>
      </c>
      <c r="H1968" s="71">
        <f>ROUND(D1968*F1968,2)</f>
        <v>26.46</v>
      </c>
      <c r="I1968" s="21" t="s">
        <v>7941</v>
      </c>
    </row>
    <row r="1969" spans="1:11">
      <c r="F1969" s="71" t="s">
        <v>8080</v>
      </c>
      <c r="G1969" s="67" t="s">
        <v>7938</v>
      </c>
      <c r="H1969" s="71">
        <f>SUM(H1966:H1968)</f>
        <v>36.120000000000005</v>
      </c>
      <c r="I1969" s="21" t="s">
        <v>7941</v>
      </c>
    </row>
    <row r="1971" spans="1:11">
      <c r="H1971" s="68" t="s">
        <v>7942</v>
      </c>
      <c r="I1971" s="69" t="s">
        <v>7938</v>
      </c>
      <c r="J1971" s="32">
        <f>H1969</f>
        <v>36.120000000000005</v>
      </c>
      <c r="K1971" s="32" t="str">
        <f>I1969</f>
        <v>m²</v>
      </c>
    </row>
    <row r="1973" spans="1:11">
      <c r="A1973" s="36" t="str">
        <f>ORÇAMENTO!A277</f>
        <v>14.2.7</v>
      </c>
      <c r="B1973" s="33" t="str">
        <f>ORÇAMENTO!D277</f>
        <v>Emboço comum</v>
      </c>
      <c r="C1973" s="27"/>
      <c r="D1973" s="27"/>
      <c r="E1973" s="27"/>
      <c r="F1973" s="27"/>
      <c r="G1973" s="27"/>
      <c r="H1973" s="27"/>
      <c r="I1973" s="27"/>
      <c r="J1973" s="27"/>
      <c r="K1973" s="27"/>
    </row>
    <row r="1975" spans="1:11">
      <c r="D1975" s="468" t="s">
        <v>8087</v>
      </c>
      <c r="E1975" s="468"/>
    </row>
    <row r="1976" spans="1:11">
      <c r="B1976" s="71" t="s">
        <v>8080</v>
      </c>
      <c r="C1976" s="67" t="s">
        <v>7938</v>
      </c>
      <c r="D1976" s="30">
        <f>H1969</f>
        <v>36.120000000000005</v>
      </c>
      <c r="E1976" s="21" t="s">
        <v>7941</v>
      </c>
    </row>
    <row r="1978" spans="1:11">
      <c r="H1978" s="68" t="s">
        <v>7942</v>
      </c>
      <c r="I1978" s="69" t="s">
        <v>7938</v>
      </c>
      <c r="J1978" s="32">
        <f>D1976</f>
        <v>36.120000000000005</v>
      </c>
      <c r="K1978" s="32" t="str">
        <f>E1976</f>
        <v>m²</v>
      </c>
    </row>
    <row r="1980" spans="1:11">
      <c r="A1980" s="36" t="str">
        <f>ORÇAMENTO!A278</f>
        <v>14.2.8</v>
      </c>
      <c r="B1980" s="33" t="str">
        <f>ORÇAMENTO!D278</f>
        <v>Epóxi em massa, inclusive preparo</v>
      </c>
      <c r="C1980" s="27"/>
      <c r="D1980" s="27"/>
      <c r="E1980" s="27"/>
      <c r="F1980" s="27"/>
      <c r="G1980" s="27"/>
      <c r="H1980" s="27"/>
      <c r="I1980" s="27"/>
      <c r="J1980" s="27"/>
      <c r="K1980" s="27"/>
    </row>
    <row r="1982" spans="1:11">
      <c r="D1982" s="468" t="s">
        <v>8087</v>
      </c>
      <c r="E1982" s="468"/>
    </row>
    <row r="1983" spans="1:11">
      <c r="B1983" s="71" t="s">
        <v>8080</v>
      </c>
      <c r="C1983" s="67" t="s">
        <v>7938</v>
      </c>
      <c r="D1983" s="30">
        <f>J1978</f>
        <v>36.120000000000005</v>
      </c>
      <c r="E1983" s="21" t="s">
        <v>7941</v>
      </c>
    </row>
    <row r="1985" spans="1:11">
      <c r="H1985" s="68" t="s">
        <v>7942</v>
      </c>
      <c r="I1985" s="69" t="s">
        <v>7938</v>
      </c>
      <c r="J1985" s="32">
        <f>D1983</f>
        <v>36.120000000000005</v>
      </c>
      <c r="K1985" s="32" t="str">
        <f>E1983</f>
        <v>m²</v>
      </c>
    </row>
    <row r="1986" spans="1:11" ht="13.5" thickBot="1"/>
    <row r="1987" spans="1:11" ht="13.5" thickBot="1">
      <c r="A1987" s="24" t="str">
        <f>ORÇAMENTO!A281</f>
        <v>15.0</v>
      </c>
      <c r="B1987" s="37" t="str">
        <f>ORÇAMENTO!D281</f>
        <v>SISTEMA DE PROTEÇÃO CONTRA INCÊNDIO</v>
      </c>
      <c r="C1987" s="25"/>
      <c r="D1987" s="25"/>
      <c r="E1987" s="25"/>
      <c r="F1987" s="25"/>
      <c r="G1987" s="25"/>
      <c r="H1987" s="25"/>
      <c r="I1987" s="25"/>
      <c r="J1987" s="25"/>
      <c r="K1987" s="26"/>
    </row>
    <row r="1989" spans="1:11">
      <c r="A1989" s="36" t="str">
        <f>ORÇAMENTO!A282</f>
        <v>15.1</v>
      </c>
      <c r="B1989" s="33" t="str">
        <f>ORÇAMENTO!D282</f>
        <v>Extintor manual de água pressurizada - capacidade de 10 litros</v>
      </c>
      <c r="C1989" s="27"/>
      <c r="D1989" s="27"/>
      <c r="E1989" s="27"/>
      <c r="F1989" s="27"/>
      <c r="G1989" s="27"/>
      <c r="H1989" s="27"/>
      <c r="I1989" s="27"/>
      <c r="J1989" s="27"/>
      <c r="K1989" s="27"/>
    </row>
    <row r="1991" spans="1:11">
      <c r="D1991" s="468" t="s">
        <v>8087</v>
      </c>
      <c r="E1991" s="468"/>
    </row>
    <row r="1992" spans="1:11">
      <c r="B1992" s="71" t="s">
        <v>8080</v>
      </c>
      <c r="C1992" s="67" t="s">
        <v>7938</v>
      </c>
      <c r="D1992" s="21">
        <v>2</v>
      </c>
      <c r="E1992" s="21" t="s">
        <v>7949</v>
      </c>
    </row>
    <row r="1994" spans="1:11">
      <c r="H1994" s="68" t="s">
        <v>7942</v>
      </c>
      <c r="I1994" s="69" t="s">
        <v>7938</v>
      </c>
      <c r="J1994" s="32">
        <f>D1992</f>
        <v>2</v>
      </c>
      <c r="K1994" s="32" t="str">
        <f>E1992</f>
        <v>un</v>
      </c>
    </row>
    <row r="1996" spans="1:11">
      <c r="A1996" s="36" t="str">
        <f>ORÇAMENTO!A283</f>
        <v>15.2</v>
      </c>
      <c r="B1996" s="33" t="str">
        <f>ORÇAMENTO!D283</f>
        <v>Extintor manual de pó químico seco BC - capacidade de 4 kg</v>
      </c>
      <c r="C1996" s="27"/>
      <c r="D1996" s="27"/>
      <c r="E1996" s="27"/>
      <c r="F1996" s="27"/>
      <c r="G1996" s="27"/>
      <c r="H1996" s="27"/>
      <c r="I1996" s="27"/>
      <c r="J1996" s="27"/>
      <c r="K1996" s="27"/>
    </row>
    <row r="1998" spans="1:11">
      <c r="D1998" s="468" t="s">
        <v>8087</v>
      </c>
      <c r="E1998" s="468"/>
    </row>
    <row r="1999" spans="1:11">
      <c r="B1999" s="71" t="s">
        <v>8080</v>
      </c>
      <c r="C1999" s="67" t="s">
        <v>7938</v>
      </c>
      <c r="D1999" s="21">
        <v>1</v>
      </c>
      <c r="E1999" s="21" t="s">
        <v>7949</v>
      </c>
    </row>
    <row r="2001" spans="1:11">
      <c r="H2001" s="68" t="s">
        <v>7942</v>
      </c>
      <c r="I2001" s="69" t="s">
        <v>7938</v>
      </c>
      <c r="J2001" s="32">
        <f>D1999</f>
        <v>1</v>
      </c>
      <c r="K2001" s="32" t="str">
        <f>E1999</f>
        <v>un</v>
      </c>
    </row>
    <row r="2003" spans="1:11">
      <c r="A2003" s="36" t="str">
        <f>ORÇAMENTO!A284</f>
        <v>15.3</v>
      </c>
      <c r="B2003" s="33" t="str">
        <f>ORÇAMENTO!D284</f>
        <v>Placa de identificação em PVC com texto em vinil</v>
      </c>
      <c r="C2003" s="27"/>
      <c r="D2003" s="27"/>
      <c r="E2003" s="27"/>
      <c r="F2003" s="27"/>
      <c r="G2003" s="27"/>
      <c r="H2003" s="27"/>
      <c r="I2003" s="27"/>
      <c r="J2003" s="27"/>
      <c r="K2003" s="27"/>
    </row>
    <row r="2005" spans="1:11">
      <c r="D2005" s="468" t="s">
        <v>8087</v>
      </c>
      <c r="E2005" s="468"/>
    </row>
    <row r="2006" spans="1:11">
      <c r="B2006" s="71" t="s">
        <v>8080</v>
      </c>
      <c r="C2006" s="67" t="s">
        <v>7938</v>
      </c>
      <c r="D2006" s="30">
        <f>ROUND(0.4*0.5,2)</f>
        <v>0.2</v>
      </c>
      <c r="E2006" s="21" t="s">
        <v>7941</v>
      </c>
    </row>
    <row r="2008" spans="1:11">
      <c r="H2008" s="68" t="s">
        <v>7942</v>
      </c>
      <c r="I2008" s="69" t="s">
        <v>7938</v>
      </c>
      <c r="J2008" s="32">
        <f>D2006</f>
        <v>0.2</v>
      </c>
      <c r="K2008" s="32" t="str">
        <f>E2006</f>
        <v>m²</v>
      </c>
    </row>
    <row r="2010" spans="1:11">
      <c r="A2010" s="36" t="str">
        <f>ORÇAMENTO!A285</f>
        <v>15.4</v>
      </c>
      <c r="B2010" s="33" t="str">
        <f>ORÇAMENTO!D285</f>
        <v>Placa de sinalização em PVC fotoluminescente (200x200mm), com indicação de equipamentos de alarme, detecção e extinção de incêndio</v>
      </c>
      <c r="C2010" s="27"/>
      <c r="D2010" s="27"/>
      <c r="E2010" s="27"/>
      <c r="F2010" s="27"/>
      <c r="G2010" s="27"/>
      <c r="H2010" s="27"/>
      <c r="I2010" s="27"/>
      <c r="J2010" s="27"/>
      <c r="K2010" s="27"/>
    </row>
    <row r="2012" spans="1:11">
      <c r="D2012" s="468" t="s">
        <v>8087</v>
      </c>
      <c r="E2012" s="468"/>
    </row>
    <row r="2013" spans="1:11">
      <c r="B2013" s="71" t="s">
        <v>8080</v>
      </c>
      <c r="C2013" s="67" t="s">
        <v>7938</v>
      </c>
      <c r="D2013" s="21">
        <v>2</v>
      </c>
      <c r="E2013" s="21" t="s">
        <v>7949</v>
      </c>
    </row>
    <row r="2015" spans="1:11">
      <c r="H2015" s="68" t="s">
        <v>7942</v>
      </c>
      <c r="I2015" s="69" t="s">
        <v>7938</v>
      </c>
      <c r="J2015" s="32">
        <f>D2013</f>
        <v>2</v>
      </c>
      <c r="K2015" s="32" t="str">
        <f>E2013</f>
        <v>un</v>
      </c>
    </row>
    <row r="2016" spans="1:11">
      <c r="A2016" s="86"/>
      <c r="B2016" s="86"/>
      <c r="C2016" s="86"/>
      <c r="D2016" s="86"/>
      <c r="E2016" s="86"/>
      <c r="F2016" s="86"/>
      <c r="G2016" s="86"/>
      <c r="H2016" s="86"/>
      <c r="I2016" s="86"/>
      <c r="J2016" s="86"/>
      <c r="K2016" s="86"/>
    </row>
    <row r="2017" spans="1:11">
      <c r="A2017" s="36" t="str">
        <f>ORÇAMENTO!A286</f>
        <v>15.5</v>
      </c>
      <c r="B2017" s="33" t="str">
        <f>ORÇAMENTO!D286</f>
        <v>Placa de sinalização em PVC, com indicação de alerta</v>
      </c>
      <c r="C2017" s="27"/>
      <c r="D2017" s="27"/>
      <c r="E2017" s="27"/>
      <c r="F2017" s="27"/>
      <c r="G2017" s="27"/>
      <c r="H2017" s="27"/>
      <c r="I2017" s="27"/>
      <c r="J2017" s="27"/>
      <c r="K2017" s="27"/>
    </row>
    <row r="2019" spans="1:11">
      <c r="D2019" s="468" t="s">
        <v>8087</v>
      </c>
      <c r="E2019" s="468"/>
    </row>
    <row r="2020" spans="1:11">
      <c r="B2020" s="71" t="s">
        <v>8080</v>
      </c>
      <c r="C2020" s="67" t="s">
        <v>7938</v>
      </c>
      <c r="D2020" s="21">
        <v>3</v>
      </c>
      <c r="E2020" s="21" t="s">
        <v>7949</v>
      </c>
    </row>
    <row r="2022" spans="1:11">
      <c r="H2022" s="68" t="s">
        <v>7942</v>
      </c>
      <c r="I2022" s="69" t="s">
        <v>7938</v>
      </c>
      <c r="J2022" s="32">
        <f>D2020</f>
        <v>3</v>
      </c>
      <c r="K2022" s="32" t="str">
        <f>E2020</f>
        <v>un</v>
      </c>
    </row>
    <row r="2023" spans="1:11">
      <c r="A2023" s="86"/>
      <c r="B2023" s="86"/>
      <c r="C2023" s="86"/>
      <c r="D2023" s="86"/>
      <c r="E2023" s="86"/>
      <c r="F2023" s="86"/>
      <c r="G2023" s="86"/>
      <c r="H2023" s="86"/>
      <c r="I2023" s="86"/>
      <c r="J2023" s="86"/>
      <c r="K2023" s="86"/>
    </row>
    <row r="2024" spans="1:11">
      <c r="A2024" s="36" t="str">
        <f>ORÇAMENTO!A287</f>
        <v>15.6</v>
      </c>
      <c r="B2024" s="33" t="str">
        <f>ORÇAMENTO!D287</f>
        <v>Placa de sinalização em PVC fotoluminescente (240x120mm), com indicação de rota de evacuação e saída de emergência</v>
      </c>
      <c r="C2024" s="27"/>
      <c r="D2024" s="27"/>
      <c r="E2024" s="27"/>
      <c r="F2024" s="27"/>
      <c r="G2024" s="27"/>
      <c r="H2024" s="27"/>
      <c r="I2024" s="27"/>
      <c r="J2024" s="27"/>
      <c r="K2024" s="27"/>
    </row>
    <row r="2026" spans="1:11">
      <c r="D2026" s="468" t="s">
        <v>8087</v>
      </c>
      <c r="E2026" s="468"/>
    </row>
    <row r="2027" spans="1:11">
      <c r="B2027" s="71" t="s">
        <v>8080</v>
      </c>
      <c r="C2027" s="67" t="s">
        <v>7938</v>
      </c>
      <c r="D2027" s="21">
        <v>10</v>
      </c>
      <c r="E2027" s="21" t="s">
        <v>7949</v>
      </c>
    </row>
    <row r="2029" spans="1:11">
      <c r="H2029" s="68" t="s">
        <v>7942</v>
      </c>
      <c r="I2029" s="69" t="s">
        <v>7938</v>
      </c>
      <c r="J2029" s="32">
        <f>D2027</f>
        <v>10</v>
      </c>
      <c r="K2029" s="32" t="str">
        <f>E2027</f>
        <v>un</v>
      </c>
    </row>
    <row r="2030" spans="1:11" ht="13.5" thickBot="1">
      <c r="A2030" s="86"/>
      <c r="B2030" s="86"/>
      <c r="C2030" s="86"/>
      <c r="D2030" s="86"/>
      <c r="E2030" s="86"/>
      <c r="F2030" s="86"/>
      <c r="G2030" s="86"/>
      <c r="H2030" s="86"/>
      <c r="I2030" s="86"/>
      <c r="J2030" s="86"/>
      <c r="K2030" s="86"/>
    </row>
    <row r="2031" spans="1:11" ht="13.5" thickBot="1">
      <c r="A2031" s="24" t="str">
        <f>ORÇAMENTO!A290</f>
        <v>16.0</v>
      </c>
      <c r="B2031" s="37" t="str">
        <f>ORÇAMENTO!D290</f>
        <v>MÓVEIS E MOBÍLIAS</v>
      </c>
      <c r="C2031" s="25"/>
      <c r="D2031" s="25"/>
      <c r="E2031" s="25"/>
      <c r="F2031" s="25"/>
      <c r="G2031" s="25"/>
      <c r="H2031" s="25"/>
      <c r="I2031" s="25"/>
      <c r="J2031" s="25"/>
      <c r="K2031" s="26"/>
    </row>
    <row r="2033" spans="1:11">
      <c r="A2033" s="36" t="str">
        <f>ORÇAMENTO!A291</f>
        <v>16.1</v>
      </c>
      <c r="B2033" s="33" t="str">
        <f>ORÇAMENTO!D291</f>
        <v>Cadeira diretor de pé palito com braços, em tecido preto</v>
      </c>
      <c r="C2033" s="27"/>
      <c r="D2033" s="27"/>
      <c r="E2033" s="27"/>
      <c r="F2033" s="27"/>
      <c r="G2033" s="27"/>
      <c r="H2033" s="27"/>
      <c r="I2033" s="27"/>
      <c r="J2033" s="27"/>
      <c r="K2033" s="27"/>
    </row>
    <row r="2035" spans="1:11">
      <c r="D2035" s="468" t="s">
        <v>8087</v>
      </c>
      <c r="E2035" s="468"/>
    </row>
    <row r="2036" spans="1:11">
      <c r="B2036" s="71" t="s">
        <v>8080</v>
      </c>
      <c r="C2036" s="67" t="s">
        <v>7938</v>
      </c>
      <c r="D2036" s="21">
        <v>5</v>
      </c>
      <c r="E2036" s="21" t="s">
        <v>7949</v>
      </c>
    </row>
    <row r="2038" spans="1:11">
      <c r="H2038" s="68" t="s">
        <v>7942</v>
      </c>
      <c r="I2038" s="69" t="s">
        <v>7938</v>
      </c>
      <c r="J2038" s="32">
        <f>D2036</f>
        <v>5</v>
      </c>
      <c r="K2038" s="32" t="str">
        <f>E2036</f>
        <v>un</v>
      </c>
    </row>
    <row r="2040" spans="1:11">
      <c r="A2040" s="36" t="str">
        <f>ORÇAMENTO!A292</f>
        <v>16.2</v>
      </c>
      <c r="B2040" s="33" t="str">
        <f>ORÇAMENTO!D292</f>
        <v>Cadeira longarina secretária de 3 lugares, em tecido preto</v>
      </c>
      <c r="C2040" s="27"/>
      <c r="D2040" s="27"/>
      <c r="E2040" s="27"/>
      <c r="F2040" s="27"/>
      <c r="G2040" s="27"/>
      <c r="H2040" s="27"/>
      <c r="I2040" s="27"/>
      <c r="J2040" s="27"/>
      <c r="K2040" s="27"/>
    </row>
    <row r="2042" spans="1:11">
      <c r="D2042" s="468" t="s">
        <v>8087</v>
      </c>
      <c r="E2042" s="468"/>
    </row>
    <row r="2043" spans="1:11">
      <c r="B2043" s="71" t="s">
        <v>8080</v>
      </c>
      <c r="C2043" s="67" t="s">
        <v>7938</v>
      </c>
      <c r="D2043" s="21">
        <v>2</v>
      </c>
      <c r="E2043" s="21" t="s">
        <v>7949</v>
      </c>
    </row>
    <row r="2045" spans="1:11">
      <c r="H2045" s="68" t="s">
        <v>7942</v>
      </c>
      <c r="I2045" s="69" t="s">
        <v>7938</v>
      </c>
      <c r="J2045" s="32">
        <f>D2043</f>
        <v>2</v>
      </c>
      <c r="K2045" s="32" t="str">
        <f>E2043</f>
        <v>un</v>
      </c>
    </row>
    <row r="2047" spans="1:11">
      <c r="A2047" s="36" t="str">
        <f>ORÇAMENTO!A293</f>
        <v>16.3</v>
      </c>
      <c r="B2047" s="33" t="str">
        <f>ORÇAMENTO!D293</f>
        <v>Mesa de escritório de 1,20 X 0,60 m  com 2 gavetas, na cor branca</v>
      </c>
      <c r="C2047" s="27"/>
      <c r="D2047" s="27"/>
      <c r="E2047" s="27"/>
      <c r="F2047" s="27"/>
      <c r="G2047" s="27"/>
      <c r="H2047" s="27"/>
      <c r="I2047" s="27"/>
      <c r="J2047" s="27"/>
      <c r="K2047" s="27"/>
    </row>
    <row r="2049" spans="1:11">
      <c r="D2049" s="468" t="s">
        <v>8087</v>
      </c>
      <c r="E2049" s="468"/>
    </row>
    <row r="2050" spans="1:11">
      <c r="B2050" s="71" t="s">
        <v>8080</v>
      </c>
      <c r="C2050" s="67" t="s">
        <v>7938</v>
      </c>
      <c r="D2050" s="21">
        <v>1</v>
      </c>
      <c r="E2050" s="21" t="s">
        <v>7949</v>
      </c>
    </row>
    <row r="2052" spans="1:11">
      <c r="H2052" s="68" t="s">
        <v>7942</v>
      </c>
      <c r="I2052" s="69" t="s">
        <v>7938</v>
      </c>
      <c r="J2052" s="32">
        <f>D2050</f>
        <v>1</v>
      </c>
      <c r="K2052" s="32" t="str">
        <f>E2050</f>
        <v>un</v>
      </c>
    </row>
    <row r="2054" spans="1:11">
      <c r="A2054" s="36" t="str">
        <f>ORÇAMENTO!A294</f>
        <v>16.4</v>
      </c>
      <c r="B2054" s="33" t="str">
        <f>ORÇAMENTO!D294</f>
        <v>Frezzer horizontal 385 litros de 2 portas</v>
      </c>
      <c r="C2054" s="27"/>
      <c r="D2054" s="27"/>
      <c r="E2054" s="27"/>
      <c r="F2054" s="27"/>
      <c r="G2054" s="27"/>
      <c r="H2054" s="27"/>
      <c r="I2054" s="27"/>
      <c r="J2054" s="27"/>
      <c r="K2054" s="27"/>
    </row>
    <row r="2056" spans="1:11">
      <c r="D2056" s="468" t="s">
        <v>8087</v>
      </c>
      <c r="E2056" s="468"/>
    </row>
    <row r="2057" spans="1:11">
      <c r="B2057" s="71" t="s">
        <v>8080</v>
      </c>
      <c r="C2057" s="67" t="s">
        <v>7938</v>
      </c>
      <c r="D2057" s="21">
        <v>1</v>
      </c>
      <c r="E2057" s="21" t="s">
        <v>7949</v>
      </c>
    </row>
    <row r="2059" spans="1:11">
      <c r="H2059" s="68" t="s">
        <v>7942</v>
      </c>
      <c r="I2059" s="69" t="s">
        <v>7938</v>
      </c>
      <c r="J2059" s="32">
        <f>D2057</f>
        <v>1</v>
      </c>
      <c r="K2059" s="32" t="str">
        <f>E2057</f>
        <v>un</v>
      </c>
    </row>
    <row r="2061" spans="1:11">
      <c r="A2061" s="36" t="str">
        <f>ORÇAMENTO!A295</f>
        <v>16.5</v>
      </c>
      <c r="B2061" s="33" t="str">
        <f>ORÇAMENTO!D295</f>
        <v>Bebedouro de água de coluna com compressor, branco</v>
      </c>
      <c r="C2061" s="27"/>
      <c r="D2061" s="27"/>
      <c r="E2061" s="27"/>
      <c r="F2061" s="27"/>
      <c r="G2061" s="27"/>
      <c r="H2061" s="27"/>
      <c r="I2061" s="27"/>
      <c r="J2061" s="27"/>
      <c r="K2061" s="27"/>
    </row>
    <row r="2063" spans="1:11">
      <c r="D2063" s="468" t="s">
        <v>8087</v>
      </c>
      <c r="E2063" s="468"/>
    </row>
    <row r="2064" spans="1:11">
      <c r="B2064" s="71" t="s">
        <v>8080</v>
      </c>
      <c r="C2064" s="67" t="s">
        <v>7938</v>
      </c>
      <c r="D2064" s="21">
        <v>1</v>
      </c>
      <c r="E2064" s="21" t="s">
        <v>7949</v>
      </c>
    </row>
    <row r="2066" spans="1:11">
      <c r="H2066" s="68" t="s">
        <v>7942</v>
      </c>
      <c r="I2066" s="69" t="s">
        <v>7938</v>
      </c>
      <c r="J2066" s="32">
        <f>D2064</f>
        <v>1</v>
      </c>
      <c r="K2066" s="32" t="str">
        <f>E2064</f>
        <v>un</v>
      </c>
    </row>
    <row r="2068" spans="1:11">
      <c r="A2068" s="36" t="str">
        <f>ORÇAMENTO!A296</f>
        <v>16.6</v>
      </c>
      <c r="B2068" s="33" t="str">
        <f>ORÇAMENTO!D296</f>
        <v>Placa para sinalização viária em chapa de aço, totalmente refletiva com película IA/IA - área até 2,0 m²</v>
      </c>
      <c r="C2068" s="27"/>
      <c r="D2068" s="27"/>
      <c r="E2068" s="27"/>
      <c r="F2068" s="27"/>
      <c r="G2068" s="27"/>
      <c r="H2068" s="27"/>
      <c r="I2068" s="27"/>
      <c r="J2068" s="27"/>
      <c r="K2068" s="27"/>
    </row>
    <row r="2070" spans="1:11">
      <c r="D2070" s="28" t="s">
        <v>7999</v>
      </c>
      <c r="F2070" s="28" t="s">
        <v>7997</v>
      </c>
    </row>
    <row r="2071" spans="1:11">
      <c r="B2071" s="61" t="s">
        <v>8904</v>
      </c>
      <c r="C2071" s="67" t="s">
        <v>7938</v>
      </c>
      <c r="D2071" s="45">
        <v>0.65</v>
      </c>
      <c r="E2071" s="28" t="s">
        <v>7940</v>
      </c>
      <c r="F2071" s="45">
        <v>0.8</v>
      </c>
      <c r="G2071" s="67" t="s">
        <v>7938</v>
      </c>
      <c r="H2071" s="71">
        <f>ROUND(D2071*F2071,2)</f>
        <v>0.52</v>
      </c>
      <c r="I2071" s="21" t="s">
        <v>7941</v>
      </c>
    </row>
    <row r="2072" spans="1:11">
      <c r="B2072" s="61" t="s">
        <v>8904</v>
      </c>
      <c r="C2072" s="67" t="s">
        <v>7938</v>
      </c>
      <c r="D2072" s="45">
        <v>0.65</v>
      </c>
      <c r="E2072" s="28" t="s">
        <v>7940</v>
      </c>
      <c r="F2072" s="45">
        <v>0.8</v>
      </c>
      <c r="G2072" s="67" t="s">
        <v>7938</v>
      </c>
      <c r="H2072" s="71">
        <f>ROUND(D2072*F2072,2)</f>
        <v>0.52</v>
      </c>
      <c r="I2072" s="21" t="s">
        <v>7941</v>
      </c>
    </row>
    <row r="2073" spans="1:11">
      <c r="F2073" s="71" t="s">
        <v>8080</v>
      </c>
      <c r="G2073" s="67" t="s">
        <v>7938</v>
      </c>
      <c r="H2073" s="30">
        <f>SUM(H2071:H2072)</f>
        <v>1.04</v>
      </c>
      <c r="I2073" s="21" t="s">
        <v>7941</v>
      </c>
    </row>
    <row r="2075" spans="1:11">
      <c r="H2075" s="68" t="s">
        <v>7942</v>
      </c>
      <c r="I2075" s="69" t="s">
        <v>7938</v>
      </c>
      <c r="J2075" s="32">
        <f>H2073</f>
        <v>1.04</v>
      </c>
      <c r="K2075" s="32" t="str">
        <f>I2073</f>
        <v>m²</v>
      </c>
    </row>
    <row r="2076" spans="1:11" ht="13.5" thickBot="1"/>
    <row r="2077" spans="1:11" ht="13.5" thickBot="1">
      <c r="A2077" s="24" t="str">
        <f>ORÇAMENTO!A299</f>
        <v>17.0</v>
      </c>
      <c r="B2077" s="37" t="str">
        <f>ORÇAMENTO!D299</f>
        <v>SERVIÇOS COMPLEMENTARES</v>
      </c>
      <c r="C2077" s="25"/>
      <c r="D2077" s="25"/>
      <c r="E2077" s="25"/>
      <c r="F2077" s="25"/>
      <c r="G2077" s="25"/>
      <c r="H2077" s="25"/>
      <c r="I2077" s="25"/>
      <c r="J2077" s="25"/>
      <c r="K2077" s="26"/>
    </row>
    <row r="2079" spans="1:11">
      <c r="A2079" s="36" t="str">
        <f>ORÇAMENTO!A300</f>
        <v>17.1</v>
      </c>
      <c r="B2079" s="33" t="str">
        <f>ORÇAMENTO!D300</f>
        <v>Limpeza final da obra</v>
      </c>
      <c r="C2079" s="27"/>
      <c r="D2079" s="27"/>
      <c r="E2079" s="27"/>
      <c r="F2079" s="27"/>
      <c r="G2079" s="27"/>
      <c r="H2079" s="27"/>
      <c r="I2079" s="27"/>
      <c r="J2079" s="27"/>
      <c r="K2079" s="27"/>
    </row>
    <row r="2081" spans="1:11">
      <c r="B2081" s="63"/>
      <c r="D2081" s="468" t="s">
        <v>7939</v>
      </c>
      <c r="E2081" s="468"/>
    </row>
    <row r="2082" spans="1:11">
      <c r="B2082" s="61" t="s">
        <v>8672</v>
      </c>
      <c r="C2082" s="67" t="s">
        <v>7938</v>
      </c>
      <c r="D2082" s="71">
        <v>4.49</v>
      </c>
      <c r="E2082" s="21" t="s">
        <v>7941</v>
      </c>
    </row>
    <row r="2083" spans="1:11">
      <c r="B2083" s="72" t="s">
        <v>8856</v>
      </c>
      <c r="C2083" s="67" t="s">
        <v>7938</v>
      </c>
      <c r="D2083" s="71">
        <v>3.89</v>
      </c>
      <c r="E2083" s="21" t="s">
        <v>7941</v>
      </c>
    </row>
    <row r="2084" spans="1:11">
      <c r="B2084" s="72" t="s">
        <v>8641</v>
      </c>
      <c r="C2084" s="67" t="s">
        <v>7938</v>
      </c>
      <c r="D2084" s="71">
        <v>3.57</v>
      </c>
      <c r="E2084" s="21" t="s">
        <v>7941</v>
      </c>
    </row>
    <row r="2085" spans="1:11">
      <c r="B2085" s="72" t="s">
        <v>8637</v>
      </c>
      <c r="C2085" s="67" t="s">
        <v>7938</v>
      </c>
      <c r="D2085" s="71">
        <v>11.37</v>
      </c>
      <c r="E2085" s="21" t="s">
        <v>7941</v>
      </c>
    </row>
    <row r="2086" spans="1:11">
      <c r="B2086" s="72" t="s">
        <v>8670</v>
      </c>
      <c r="C2086" s="67" t="s">
        <v>7938</v>
      </c>
      <c r="D2086" s="71">
        <v>9.1999999999999993</v>
      </c>
      <c r="E2086" s="21" t="s">
        <v>7941</v>
      </c>
    </row>
    <row r="2087" spans="1:11">
      <c r="B2087" s="72" t="s">
        <v>8673</v>
      </c>
      <c r="C2087" s="67" t="s">
        <v>7938</v>
      </c>
      <c r="D2087" s="71">
        <v>12.53</v>
      </c>
      <c r="E2087" s="21" t="s">
        <v>7941</v>
      </c>
    </row>
    <row r="2088" spans="1:11">
      <c r="B2088" s="72" t="s">
        <v>8002</v>
      </c>
      <c r="C2088" s="67" t="s">
        <v>7938</v>
      </c>
      <c r="D2088" s="71">
        <v>20.85</v>
      </c>
      <c r="E2088" s="21" t="s">
        <v>7941</v>
      </c>
    </row>
    <row r="2089" spans="1:11">
      <c r="B2089" s="71" t="s">
        <v>8080</v>
      </c>
      <c r="C2089" s="67" t="s">
        <v>7938</v>
      </c>
      <c r="D2089" s="71">
        <f>SUM(D2082:D2088)</f>
        <v>65.900000000000006</v>
      </c>
      <c r="E2089" s="21" t="s">
        <v>7941</v>
      </c>
    </row>
    <row r="2091" spans="1:11">
      <c r="C2091" s="30"/>
      <c r="E2091" s="30"/>
      <c r="H2091" s="68" t="s">
        <v>7942</v>
      </c>
      <c r="I2091" s="69" t="s">
        <v>7938</v>
      </c>
      <c r="J2091" s="32">
        <f>D2089</f>
        <v>65.900000000000006</v>
      </c>
      <c r="K2091" s="32" t="str">
        <f>E2089</f>
        <v>m²</v>
      </c>
    </row>
    <row r="2093" spans="1:11">
      <c r="A2093" s="36" t="str">
        <f>ORÇAMENTO!A301</f>
        <v>17.2</v>
      </c>
      <c r="B2093" s="33" t="str">
        <f>ORÇAMENTO!D301</f>
        <v>Remoção de entulho separado de obra com caçamba metálica - terra, alvenaria, concreto, argamassa, madeira, papel, plástico ou metal</v>
      </c>
      <c r="C2093" s="27"/>
      <c r="D2093" s="27"/>
      <c r="E2093" s="27"/>
      <c r="F2093" s="27"/>
      <c r="G2093" s="27"/>
      <c r="H2093" s="27"/>
      <c r="I2093" s="27"/>
      <c r="J2093" s="27"/>
      <c r="K2093" s="27"/>
    </row>
    <row r="2095" spans="1:11" ht="38.25">
      <c r="A2095" s="256" t="s">
        <v>8</v>
      </c>
      <c r="B2095" s="256" t="s">
        <v>8568</v>
      </c>
      <c r="C2095" s="470" t="s">
        <v>8007</v>
      </c>
      <c r="D2095" s="471"/>
      <c r="E2095" s="259" t="s">
        <v>8569</v>
      </c>
      <c r="F2095" s="263"/>
      <c r="G2095" s="470" t="s">
        <v>8570</v>
      </c>
      <c r="H2095" s="471"/>
    </row>
    <row r="2096" spans="1:11" ht="25.5">
      <c r="A2096" s="257" t="str">
        <f>A27</f>
        <v>2.1</v>
      </c>
      <c r="B2096" s="258" t="str">
        <f>B27</f>
        <v>Demolição manual de alvenaria de elevação ou elemento vazado, incluindo revestimento</v>
      </c>
      <c r="C2096" s="254">
        <f>J42</f>
        <v>7.5300000000000011</v>
      </c>
      <c r="D2096" s="255" t="str">
        <f>K42</f>
        <v>m³</v>
      </c>
      <c r="E2096" s="260">
        <v>1</v>
      </c>
      <c r="F2096" s="264" t="s">
        <v>7938</v>
      </c>
      <c r="G2096" s="261">
        <f>ROUND(C2096*E2096,2)</f>
        <v>7.53</v>
      </c>
      <c r="H2096" s="262" t="s">
        <v>7995</v>
      </c>
    </row>
    <row r="2097" spans="1:11" ht="25.5">
      <c r="A2097" s="257" t="str">
        <f>A73</f>
        <v>2.5</v>
      </c>
      <c r="B2097" s="258" t="str">
        <f>B73</f>
        <v>Demolição manual de revestimento cerâmico, incluindo a base</v>
      </c>
      <c r="C2097" s="254">
        <f>J91</f>
        <v>198.57000000000005</v>
      </c>
      <c r="D2097" s="255" t="str">
        <f>K91</f>
        <v>m²</v>
      </c>
      <c r="E2097" s="260">
        <v>0.02</v>
      </c>
      <c r="F2097" s="264" t="s">
        <v>7938</v>
      </c>
      <c r="G2097" s="261">
        <f>ROUND(C2097*E2097,2)</f>
        <v>3.97</v>
      </c>
      <c r="H2097" s="262" t="s">
        <v>7995</v>
      </c>
    </row>
    <row r="2098" spans="1:11">
      <c r="A2098" s="257" t="str">
        <f>A93</f>
        <v>2.6</v>
      </c>
      <c r="B2098" s="376" t="str">
        <f>B93</f>
        <v>Demolição manual de concreto armado</v>
      </c>
      <c r="C2098" s="252">
        <f>J113</f>
        <v>3.2100000000000004</v>
      </c>
      <c r="D2098" s="253" t="str">
        <f>K113</f>
        <v>m³</v>
      </c>
      <c r="E2098" s="260">
        <v>1</v>
      </c>
      <c r="F2098" s="264" t="s">
        <v>7938</v>
      </c>
      <c r="G2098" s="261">
        <f t="shared" ref="G2098" si="40">ROUND(C2098*E2098,2)</f>
        <v>3.21</v>
      </c>
      <c r="H2098" s="262" t="s">
        <v>7995</v>
      </c>
    </row>
    <row r="2099" spans="1:11">
      <c r="E2099" s="264" t="s">
        <v>13</v>
      </c>
      <c r="F2099" s="264" t="s">
        <v>7938</v>
      </c>
      <c r="G2099" s="261">
        <f>SUM(G2096:G2098)</f>
        <v>14.71</v>
      </c>
      <c r="H2099" s="262" t="s">
        <v>7995</v>
      </c>
    </row>
    <row r="2101" spans="1:11">
      <c r="H2101" s="68" t="s">
        <v>7942</v>
      </c>
      <c r="I2101" s="69" t="s">
        <v>7938</v>
      </c>
      <c r="J2101" s="32">
        <f>G2099</f>
        <v>14.71</v>
      </c>
      <c r="K2101" s="32" t="str">
        <f>H2099</f>
        <v>m³</v>
      </c>
    </row>
    <row r="2103" spans="1:11">
      <c r="B2103" s="21" t="str">
        <f>ORÇAMENTO!C308</f>
        <v xml:space="preserve"> </v>
      </c>
    </row>
    <row r="2105" spans="1:11">
      <c r="B2105" s="21" t="str">
        <f>ORÇAMENTO!C310</f>
        <v>Fernandópolis, 09 de maio de 2023</v>
      </c>
    </row>
    <row r="2108" spans="1:11">
      <c r="C2108" s="466" t="s">
        <v>7</v>
      </c>
      <c r="D2108" s="466"/>
      <c r="E2108" s="466"/>
      <c r="F2108" s="466"/>
      <c r="H2108" s="466" t="s">
        <v>8260</v>
      </c>
      <c r="I2108" s="466"/>
      <c r="J2108" s="466"/>
      <c r="K2108" s="466"/>
    </row>
    <row r="2109" spans="1:11">
      <c r="C2109" s="29" t="s">
        <v>7943</v>
      </c>
      <c r="D2109" s="29"/>
      <c r="E2109" s="29"/>
      <c r="F2109" s="29"/>
      <c r="H2109" s="467" t="s">
        <v>8106</v>
      </c>
      <c r="I2109" s="467"/>
      <c r="J2109" s="467"/>
      <c r="K2109" s="467"/>
    </row>
    <row r="2110" spans="1:11">
      <c r="C2110" s="467" t="s">
        <v>7944</v>
      </c>
      <c r="D2110" s="467"/>
      <c r="E2110" s="467"/>
      <c r="F2110" s="467"/>
      <c r="H2110" s="467" t="s">
        <v>8108</v>
      </c>
      <c r="I2110" s="467"/>
      <c r="J2110" s="467"/>
      <c r="K2110" s="467"/>
    </row>
    <row r="2116" spans="3:11">
      <c r="C2116" s="35"/>
      <c r="D2116" s="466" t="s">
        <v>8981</v>
      </c>
      <c r="E2116" s="466"/>
      <c r="F2116" s="35"/>
      <c r="G2116" s="35"/>
      <c r="H2116" s="466" t="s">
        <v>7935</v>
      </c>
      <c r="I2116" s="466"/>
      <c r="J2116" s="466"/>
      <c r="K2116" s="466"/>
    </row>
    <row r="2117" spans="3:11">
      <c r="C2117" s="29"/>
      <c r="D2117" s="467" t="s">
        <v>7932</v>
      </c>
      <c r="E2117" s="467"/>
      <c r="F2117" s="29"/>
      <c r="G2117" s="29"/>
      <c r="H2117" s="467" t="s">
        <v>7932</v>
      </c>
      <c r="I2117" s="467"/>
      <c r="J2117" s="467"/>
      <c r="K2117" s="467"/>
    </row>
    <row r="2118" spans="3:11">
      <c r="C2118" s="29"/>
      <c r="D2118" s="467" t="s">
        <v>8982</v>
      </c>
      <c r="E2118" s="467"/>
      <c r="F2118" s="29"/>
      <c r="G2118" s="29"/>
      <c r="H2118" s="467" t="s">
        <v>7945</v>
      </c>
      <c r="I2118" s="467"/>
      <c r="J2118" s="467"/>
      <c r="K2118" s="467"/>
    </row>
    <row r="2121" spans="3:11">
      <c r="H2121" s="466"/>
      <c r="I2121" s="466"/>
      <c r="J2121" s="466"/>
      <c r="K2121" s="466"/>
    </row>
    <row r="2122" spans="3:11">
      <c r="H2122" s="467"/>
      <c r="I2122" s="467"/>
      <c r="J2122" s="467"/>
      <c r="K2122" s="467"/>
    </row>
    <row r="2123" spans="3:11">
      <c r="H2123" s="467"/>
      <c r="I2123" s="467"/>
      <c r="J2123" s="467"/>
      <c r="K2123" s="467"/>
    </row>
  </sheetData>
  <mergeCells count="107">
    <mergeCell ref="H2116:K2116"/>
    <mergeCell ref="C1060:D1060"/>
    <mergeCell ref="C1069:D1069"/>
    <mergeCell ref="D1080:E1080"/>
    <mergeCell ref="C1114:D1114"/>
    <mergeCell ref="H2117:K2117"/>
    <mergeCell ref="J1879:K1879"/>
    <mergeCell ref="H1819:I1819"/>
    <mergeCell ref="J1940:K1940"/>
    <mergeCell ref="D1948:E1948"/>
    <mergeCell ref="H2108:K2108"/>
    <mergeCell ref="H2109:K2109"/>
    <mergeCell ref="H2110:K2110"/>
    <mergeCell ref="J1892:K1892"/>
    <mergeCell ref="J1957:K1957"/>
    <mergeCell ref="D1998:E1998"/>
    <mergeCell ref="D2005:E2005"/>
    <mergeCell ref="J1919:K1919"/>
    <mergeCell ref="D2049:E2049"/>
    <mergeCell ref="D2056:E2056"/>
    <mergeCell ref="H1757:I1757"/>
    <mergeCell ref="D1181:E1181"/>
    <mergeCell ref="C2108:F2108"/>
    <mergeCell ref="D1611:E1611"/>
    <mergeCell ref="D1549:E1549"/>
    <mergeCell ref="D2042:E2042"/>
    <mergeCell ref="D1982:E1982"/>
    <mergeCell ref="D2026:E2026"/>
    <mergeCell ref="D1975:E1975"/>
    <mergeCell ref="D1565:E1565"/>
    <mergeCell ref="D1188:E1188"/>
    <mergeCell ref="D1203:E1203"/>
    <mergeCell ref="D1542:E1542"/>
    <mergeCell ref="D2063:E2063"/>
    <mergeCell ref="D1629:E1629"/>
    <mergeCell ref="D1647:E1647"/>
    <mergeCell ref="D1692:E1692"/>
    <mergeCell ref="D2012:E2012"/>
    <mergeCell ref="D2019:E2019"/>
    <mergeCell ref="C1867:D1867"/>
    <mergeCell ref="D1840:E1840"/>
    <mergeCell ref="F1930:G1930"/>
    <mergeCell ref="B1193:K1193"/>
    <mergeCell ref="B1296:K1296"/>
    <mergeCell ref="C126:D126"/>
    <mergeCell ref="H916:I916"/>
    <mergeCell ref="H1040:I1040"/>
    <mergeCell ref="H1049:I1049"/>
    <mergeCell ref="F222:G222"/>
    <mergeCell ref="H222:I222"/>
    <mergeCell ref="B641:C641"/>
    <mergeCell ref="F589:G589"/>
    <mergeCell ref="H589:I589"/>
    <mergeCell ref="B267:C267"/>
    <mergeCell ref="F415:G415"/>
    <mergeCell ref="F468:G468"/>
    <mergeCell ref="D916:E916"/>
    <mergeCell ref="F841:G841"/>
    <mergeCell ref="F927:G927"/>
    <mergeCell ref="F937:G937"/>
    <mergeCell ref="H2118:K2118"/>
    <mergeCell ref="C2110:F2110"/>
    <mergeCell ref="A11:K11"/>
    <mergeCell ref="B13:K13"/>
    <mergeCell ref="B14:K14"/>
    <mergeCell ref="H1746:I1746"/>
    <mergeCell ref="D1746:E1746"/>
    <mergeCell ref="F832:G832"/>
    <mergeCell ref="F897:G897"/>
    <mergeCell ref="D1089:E1089"/>
    <mergeCell ref="D1620:E1620"/>
    <mergeCell ref="J1274:K1274"/>
    <mergeCell ref="D1274:E1274"/>
    <mergeCell ref="H1096:I1096"/>
    <mergeCell ref="D1656:E1656"/>
    <mergeCell ref="D1683:E1683"/>
    <mergeCell ref="D1701:E1701"/>
    <mergeCell ref="D1719:E1719"/>
    <mergeCell ref="D1572:E1572"/>
    <mergeCell ref="D1556:E1556"/>
    <mergeCell ref="D1602:E1602"/>
    <mergeCell ref="H1143:I1143"/>
    <mergeCell ref="C117:D117"/>
    <mergeCell ref="D2116:E2116"/>
    <mergeCell ref="D2117:E2117"/>
    <mergeCell ref="D2118:E2118"/>
    <mergeCell ref="H2121:K2121"/>
    <mergeCell ref="H2122:K2122"/>
    <mergeCell ref="H2123:K2123"/>
    <mergeCell ref="H1590:I1590"/>
    <mergeCell ref="D1195:E1195"/>
    <mergeCell ref="H1674:I1674"/>
    <mergeCell ref="D1665:E1665"/>
    <mergeCell ref="D1638:E1638"/>
    <mergeCell ref="G2095:H2095"/>
    <mergeCell ref="C2095:D2095"/>
    <mergeCell ref="H1805:I1805"/>
    <mergeCell ref="D2035:E2035"/>
    <mergeCell ref="D1739:E1739"/>
    <mergeCell ref="H1739:I1739"/>
    <mergeCell ref="D1851:E1851"/>
    <mergeCell ref="D1766:E1766"/>
    <mergeCell ref="D1712:E1712"/>
    <mergeCell ref="D2081:E2081"/>
    <mergeCell ref="D1910:E1910"/>
    <mergeCell ref="D1757:E1757"/>
    <mergeCell ref="D1991:E1991"/>
  </mergeCells>
  <phoneticPr fontId="46" type="noConversion"/>
  <dataValidations disablePrompts="1" count="1">
    <dataValidation type="list" allowBlank="1" showInputMessage="1" showErrorMessage="1" sqref="C591 C224" xr:uid="{00000000-0002-0000-0100-000000000000}">
      <formula1>$M$21:$M$26</formula1>
    </dataValidation>
  </dataValidations>
  <pageMargins left="0.9055118110236221" right="0.9055118110236221" top="0.39370078740157483" bottom="0.78740157480314965" header="0.31496062992125984" footer="0.31496062992125984"/>
  <pageSetup paperSize="9" scale="51" fitToHeight="0" orientation="portrait" r:id="rId1"/>
  <headerFooter>
    <oddFooter>Página &amp;P</oddFooter>
  </headerFooter>
  <rowBreaks count="22" manualBreakCount="22">
    <brk id="114" max="10" man="1"/>
    <brk id="214" max="10" man="1"/>
    <brk id="311" max="10" man="1"/>
    <brk id="410" max="10" man="1"/>
    <brk id="508" max="10" man="1"/>
    <brk id="609" max="10" man="1"/>
    <brk id="709" max="10" man="1"/>
    <brk id="794" max="10" man="1"/>
    <brk id="862" max="10" man="1"/>
    <brk id="952" max="10" man="1"/>
    <brk id="1053" max="10" man="1"/>
    <brk id="1148" max="10" man="1"/>
    <brk id="1246" max="10" man="1"/>
    <brk id="1346" max="10" man="1"/>
    <brk id="1444" max="10" man="1"/>
    <brk id="1535" max="10" man="1"/>
    <brk id="1635" max="10" man="1"/>
    <brk id="1723" max="10" man="1"/>
    <brk id="1814" max="10" man="1"/>
    <brk id="1914" max="10" man="1"/>
    <brk id="2009" max="10" man="1"/>
    <brk id="2092" max="10" man="1"/>
  </rowBreaks>
  <colBreaks count="1" manualBreakCount="1">
    <brk id="1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5:BG81"/>
  <sheetViews>
    <sheetView view="pageBreakPreview" topLeftCell="A13" zoomScale="90" zoomScaleNormal="85" zoomScaleSheetLayoutView="90" workbookViewId="0">
      <selection activeCell="E47" sqref="E47"/>
    </sheetView>
  </sheetViews>
  <sheetFormatPr defaultRowHeight="12.75"/>
  <cols>
    <col min="1" max="2" width="9.140625" style="276"/>
    <col min="3" max="3" width="10.28515625" style="276" customWidth="1"/>
    <col min="4" max="7" width="9.140625" style="276"/>
    <col min="8" max="8" width="14.5703125" style="276" customWidth="1"/>
    <col min="9" max="9" width="9.140625" style="276"/>
    <col min="10" max="10" width="14.5703125" style="276" customWidth="1"/>
    <col min="11" max="11" width="14.85546875" style="276" customWidth="1"/>
    <col min="12" max="12" width="13.28515625" style="276" customWidth="1"/>
    <col min="13" max="13" width="13" style="276" customWidth="1"/>
    <col min="14" max="14" width="14.42578125" style="276" customWidth="1"/>
    <col min="15" max="15" width="9.140625" style="276"/>
    <col min="16" max="16" width="13.42578125" style="276" customWidth="1"/>
    <col min="17" max="17" width="9.140625" style="276" customWidth="1"/>
    <col min="18" max="18" width="9.5703125" style="276" customWidth="1"/>
    <col min="19" max="22" width="9.140625" style="276"/>
    <col min="23" max="23" width="14.85546875" style="276" customWidth="1"/>
    <col min="24" max="24" width="14" style="276" customWidth="1"/>
    <col min="25" max="25" width="14.28515625" style="276" customWidth="1"/>
    <col min="26" max="26" width="13.140625" style="276" customWidth="1"/>
    <col min="27" max="27" width="11.85546875" style="276" customWidth="1"/>
    <col min="28" max="28" width="15.5703125" style="276" customWidth="1"/>
    <col min="29" max="29" width="9.140625" style="276"/>
    <col min="30" max="30" width="14.28515625" style="276" customWidth="1"/>
    <col min="31" max="31" width="9.5703125" style="276" customWidth="1"/>
    <col min="32" max="36" width="9.140625" style="276"/>
    <col min="37" max="37" width="17.42578125" style="276" customWidth="1"/>
    <col min="38" max="38" width="11.140625" style="276" customWidth="1"/>
    <col min="39" max="39" width="14.7109375" style="276" customWidth="1"/>
    <col min="40" max="40" width="15.28515625" style="276" customWidth="1"/>
    <col min="41" max="41" width="9.140625" style="276" customWidth="1"/>
    <col min="42" max="42" width="14.28515625" style="276" customWidth="1"/>
    <col min="43" max="43" width="9.140625" style="276"/>
    <col min="44" max="44" width="16.5703125" style="276" customWidth="1"/>
    <col min="45" max="50" width="9.140625" style="276"/>
    <col min="51" max="51" width="18.5703125" style="276" customWidth="1"/>
    <col min="52" max="52" width="9.85546875" style="276" customWidth="1"/>
    <col min="53" max="53" width="15.7109375" style="276" customWidth="1"/>
    <col min="54" max="54" width="15.28515625" style="276" customWidth="1"/>
    <col min="55" max="55" width="9.140625" style="276"/>
    <col min="56" max="56" width="15.85546875" style="276" customWidth="1"/>
    <col min="57" max="57" width="9.140625" style="276"/>
    <col min="58" max="58" width="15.28515625" style="276" customWidth="1"/>
    <col min="59" max="258" width="9.140625" style="276"/>
    <col min="259" max="259" width="10.28515625" style="276" customWidth="1"/>
    <col min="260" max="263" width="9.140625" style="276"/>
    <col min="264" max="264" width="14.5703125" style="276" customWidth="1"/>
    <col min="265" max="265" width="9.140625" style="276"/>
    <col min="266" max="266" width="14.5703125" style="276" customWidth="1"/>
    <col min="267" max="267" width="14.85546875" style="276" customWidth="1"/>
    <col min="268" max="268" width="13.28515625" style="276" customWidth="1"/>
    <col min="269" max="269" width="13" style="276" customWidth="1"/>
    <col min="270" max="270" width="14.42578125" style="276" customWidth="1"/>
    <col min="271" max="271" width="9.140625" style="276"/>
    <col min="272" max="272" width="13.42578125" style="276" customWidth="1"/>
    <col min="273" max="273" width="9.140625" style="276"/>
    <col min="274" max="274" width="9.5703125" style="276" customWidth="1"/>
    <col min="275" max="278" width="9.140625" style="276"/>
    <col min="279" max="279" width="14.85546875" style="276" customWidth="1"/>
    <col min="280" max="280" width="14" style="276" customWidth="1"/>
    <col min="281" max="281" width="15.5703125" style="276" customWidth="1"/>
    <col min="282" max="282" width="13.140625" style="276" customWidth="1"/>
    <col min="283" max="283" width="11.85546875" style="276" customWidth="1"/>
    <col min="284" max="284" width="15.5703125" style="276" customWidth="1"/>
    <col min="285" max="285" width="9.140625" style="276"/>
    <col min="286" max="286" width="14.28515625" style="276" customWidth="1"/>
    <col min="287" max="287" width="9.5703125" style="276" customWidth="1"/>
    <col min="288" max="292" width="9.140625" style="276"/>
    <col min="293" max="293" width="17.42578125" style="276" customWidth="1"/>
    <col min="294" max="294" width="11.140625" style="276" customWidth="1"/>
    <col min="295" max="295" width="14.7109375" style="276" customWidth="1"/>
    <col min="296" max="296" width="15.28515625" style="276" customWidth="1"/>
    <col min="297" max="297" width="9.140625" style="276"/>
    <col min="298" max="298" width="14.28515625" style="276" customWidth="1"/>
    <col min="299" max="299" width="9.140625" style="276"/>
    <col min="300" max="300" width="16.5703125" style="276" customWidth="1"/>
    <col min="301" max="306" width="9.140625" style="276"/>
    <col min="307" max="307" width="18.5703125" style="276" customWidth="1"/>
    <col min="308" max="308" width="9.85546875" style="276" customWidth="1"/>
    <col min="309" max="309" width="15.7109375" style="276" customWidth="1"/>
    <col min="310" max="310" width="15.28515625" style="276" customWidth="1"/>
    <col min="311" max="311" width="9.140625" style="276"/>
    <col min="312" max="312" width="15.85546875" style="276" customWidth="1"/>
    <col min="313" max="313" width="9.140625" style="276"/>
    <col min="314" max="314" width="15.28515625" style="276" customWidth="1"/>
    <col min="315" max="514" width="9.140625" style="276"/>
    <col min="515" max="515" width="10.28515625" style="276" customWidth="1"/>
    <col min="516" max="519" width="9.140625" style="276"/>
    <col min="520" max="520" width="14.5703125" style="276" customWidth="1"/>
    <col min="521" max="521" width="9.140625" style="276"/>
    <col min="522" max="522" width="14.5703125" style="276" customWidth="1"/>
    <col min="523" max="523" width="14.85546875" style="276" customWidth="1"/>
    <col min="524" max="524" width="13.28515625" style="276" customWidth="1"/>
    <col min="525" max="525" width="13" style="276" customWidth="1"/>
    <col min="526" max="526" width="14.42578125" style="276" customWidth="1"/>
    <col min="527" max="527" width="9.140625" style="276"/>
    <col min="528" max="528" width="13.42578125" style="276" customWidth="1"/>
    <col min="529" max="529" width="9.140625" style="276"/>
    <col min="530" max="530" width="9.5703125" style="276" customWidth="1"/>
    <col min="531" max="534" width="9.140625" style="276"/>
    <col min="535" max="535" width="14.85546875" style="276" customWidth="1"/>
    <col min="536" max="536" width="14" style="276" customWidth="1"/>
    <col min="537" max="537" width="15.5703125" style="276" customWidth="1"/>
    <col min="538" max="538" width="13.140625" style="276" customWidth="1"/>
    <col min="539" max="539" width="11.85546875" style="276" customWidth="1"/>
    <col min="540" max="540" width="15.5703125" style="276" customWidth="1"/>
    <col min="541" max="541" width="9.140625" style="276"/>
    <col min="542" max="542" width="14.28515625" style="276" customWidth="1"/>
    <col min="543" max="543" width="9.5703125" style="276" customWidth="1"/>
    <col min="544" max="548" width="9.140625" style="276"/>
    <col min="549" max="549" width="17.42578125" style="276" customWidth="1"/>
    <col min="550" max="550" width="11.140625" style="276" customWidth="1"/>
    <col min="551" max="551" width="14.7109375" style="276" customWidth="1"/>
    <col min="552" max="552" width="15.28515625" style="276" customWidth="1"/>
    <col min="553" max="553" width="9.140625" style="276"/>
    <col min="554" max="554" width="14.28515625" style="276" customWidth="1"/>
    <col min="555" max="555" width="9.140625" style="276"/>
    <col min="556" max="556" width="16.5703125" style="276" customWidth="1"/>
    <col min="557" max="562" width="9.140625" style="276"/>
    <col min="563" max="563" width="18.5703125" style="276" customWidth="1"/>
    <col min="564" max="564" width="9.85546875" style="276" customWidth="1"/>
    <col min="565" max="565" width="15.7109375" style="276" customWidth="1"/>
    <col min="566" max="566" width="15.28515625" style="276" customWidth="1"/>
    <col min="567" max="567" width="9.140625" style="276"/>
    <col min="568" max="568" width="15.85546875" style="276" customWidth="1"/>
    <col min="569" max="569" width="9.140625" style="276"/>
    <col min="570" max="570" width="15.28515625" style="276" customWidth="1"/>
    <col min="571" max="770" width="9.140625" style="276"/>
    <col min="771" max="771" width="10.28515625" style="276" customWidth="1"/>
    <col min="772" max="775" width="9.140625" style="276"/>
    <col min="776" max="776" width="14.5703125" style="276" customWidth="1"/>
    <col min="777" max="777" width="9.140625" style="276"/>
    <col min="778" max="778" width="14.5703125" style="276" customWidth="1"/>
    <col min="779" max="779" width="14.85546875" style="276" customWidth="1"/>
    <col min="780" max="780" width="13.28515625" style="276" customWidth="1"/>
    <col min="781" max="781" width="13" style="276" customWidth="1"/>
    <col min="782" max="782" width="14.42578125" style="276" customWidth="1"/>
    <col min="783" max="783" width="9.140625" style="276"/>
    <col min="784" max="784" width="13.42578125" style="276" customWidth="1"/>
    <col min="785" max="785" width="9.140625" style="276"/>
    <col min="786" max="786" width="9.5703125" style="276" customWidth="1"/>
    <col min="787" max="790" width="9.140625" style="276"/>
    <col min="791" max="791" width="14.85546875" style="276" customWidth="1"/>
    <col min="792" max="792" width="14" style="276" customWidth="1"/>
    <col min="793" max="793" width="15.5703125" style="276" customWidth="1"/>
    <col min="794" max="794" width="13.140625" style="276" customWidth="1"/>
    <col min="795" max="795" width="11.85546875" style="276" customWidth="1"/>
    <col min="796" max="796" width="15.5703125" style="276" customWidth="1"/>
    <col min="797" max="797" width="9.140625" style="276"/>
    <col min="798" max="798" width="14.28515625" style="276" customWidth="1"/>
    <col min="799" max="799" width="9.5703125" style="276" customWidth="1"/>
    <col min="800" max="804" width="9.140625" style="276"/>
    <col min="805" max="805" width="17.42578125" style="276" customWidth="1"/>
    <col min="806" max="806" width="11.140625" style="276" customWidth="1"/>
    <col min="807" max="807" width="14.7109375" style="276" customWidth="1"/>
    <col min="808" max="808" width="15.28515625" style="276" customWidth="1"/>
    <col min="809" max="809" width="9.140625" style="276"/>
    <col min="810" max="810" width="14.28515625" style="276" customWidth="1"/>
    <col min="811" max="811" width="9.140625" style="276"/>
    <col min="812" max="812" width="16.5703125" style="276" customWidth="1"/>
    <col min="813" max="818" width="9.140625" style="276"/>
    <col min="819" max="819" width="18.5703125" style="276" customWidth="1"/>
    <col min="820" max="820" width="9.85546875" style="276" customWidth="1"/>
    <col min="821" max="821" width="15.7109375" style="276" customWidth="1"/>
    <col min="822" max="822" width="15.28515625" style="276" customWidth="1"/>
    <col min="823" max="823" width="9.140625" style="276"/>
    <col min="824" max="824" width="15.85546875" style="276" customWidth="1"/>
    <col min="825" max="825" width="9.140625" style="276"/>
    <col min="826" max="826" width="15.28515625" style="276" customWidth="1"/>
    <col min="827" max="1026" width="9.140625" style="276"/>
    <col min="1027" max="1027" width="10.28515625" style="276" customWidth="1"/>
    <col min="1028" max="1031" width="9.140625" style="276"/>
    <col min="1032" max="1032" width="14.5703125" style="276" customWidth="1"/>
    <col min="1033" max="1033" width="9.140625" style="276"/>
    <col min="1034" max="1034" width="14.5703125" style="276" customWidth="1"/>
    <col min="1035" max="1035" width="14.85546875" style="276" customWidth="1"/>
    <col min="1036" max="1036" width="13.28515625" style="276" customWidth="1"/>
    <col min="1037" max="1037" width="13" style="276" customWidth="1"/>
    <col min="1038" max="1038" width="14.42578125" style="276" customWidth="1"/>
    <col min="1039" max="1039" width="9.140625" style="276"/>
    <col min="1040" max="1040" width="13.42578125" style="276" customWidth="1"/>
    <col min="1041" max="1041" width="9.140625" style="276"/>
    <col min="1042" max="1042" width="9.5703125" style="276" customWidth="1"/>
    <col min="1043" max="1046" width="9.140625" style="276"/>
    <col min="1047" max="1047" width="14.85546875" style="276" customWidth="1"/>
    <col min="1048" max="1048" width="14" style="276" customWidth="1"/>
    <col min="1049" max="1049" width="15.5703125" style="276" customWidth="1"/>
    <col min="1050" max="1050" width="13.140625" style="276" customWidth="1"/>
    <col min="1051" max="1051" width="11.85546875" style="276" customWidth="1"/>
    <col min="1052" max="1052" width="15.5703125" style="276" customWidth="1"/>
    <col min="1053" max="1053" width="9.140625" style="276"/>
    <col min="1054" max="1054" width="14.28515625" style="276" customWidth="1"/>
    <col min="1055" max="1055" width="9.5703125" style="276" customWidth="1"/>
    <col min="1056" max="1060" width="9.140625" style="276"/>
    <col min="1061" max="1061" width="17.42578125" style="276" customWidth="1"/>
    <col min="1062" max="1062" width="11.140625" style="276" customWidth="1"/>
    <col min="1063" max="1063" width="14.7109375" style="276" customWidth="1"/>
    <col min="1064" max="1064" width="15.28515625" style="276" customWidth="1"/>
    <col min="1065" max="1065" width="9.140625" style="276"/>
    <col min="1066" max="1066" width="14.28515625" style="276" customWidth="1"/>
    <col min="1067" max="1067" width="9.140625" style="276"/>
    <col min="1068" max="1068" width="16.5703125" style="276" customWidth="1"/>
    <col min="1069" max="1074" width="9.140625" style="276"/>
    <col min="1075" max="1075" width="18.5703125" style="276" customWidth="1"/>
    <col min="1076" max="1076" width="9.85546875" style="276" customWidth="1"/>
    <col min="1077" max="1077" width="15.7109375" style="276" customWidth="1"/>
    <col min="1078" max="1078" width="15.28515625" style="276" customWidth="1"/>
    <col min="1079" max="1079" width="9.140625" style="276"/>
    <col min="1080" max="1080" width="15.85546875" style="276" customWidth="1"/>
    <col min="1081" max="1081" width="9.140625" style="276"/>
    <col min="1082" max="1082" width="15.28515625" style="276" customWidth="1"/>
    <col min="1083" max="1282" width="9.140625" style="276"/>
    <col min="1283" max="1283" width="10.28515625" style="276" customWidth="1"/>
    <col min="1284" max="1287" width="9.140625" style="276"/>
    <col min="1288" max="1288" width="14.5703125" style="276" customWidth="1"/>
    <col min="1289" max="1289" width="9.140625" style="276"/>
    <col min="1290" max="1290" width="14.5703125" style="276" customWidth="1"/>
    <col min="1291" max="1291" width="14.85546875" style="276" customWidth="1"/>
    <col min="1292" max="1292" width="13.28515625" style="276" customWidth="1"/>
    <col min="1293" max="1293" width="13" style="276" customWidth="1"/>
    <col min="1294" max="1294" width="14.42578125" style="276" customWidth="1"/>
    <col min="1295" max="1295" width="9.140625" style="276"/>
    <col min="1296" max="1296" width="13.42578125" style="276" customWidth="1"/>
    <col min="1297" max="1297" width="9.140625" style="276"/>
    <col min="1298" max="1298" width="9.5703125" style="276" customWidth="1"/>
    <col min="1299" max="1302" width="9.140625" style="276"/>
    <col min="1303" max="1303" width="14.85546875" style="276" customWidth="1"/>
    <col min="1304" max="1304" width="14" style="276" customWidth="1"/>
    <col min="1305" max="1305" width="15.5703125" style="276" customWidth="1"/>
    <col min="1306" max="1306" width="13.140625" style="276" customWidth="1"/>
    <col min="1307" max="1307" width="11.85546875" style="276" customWidth="1"/>
    <col min="1308" max="1308" width="15.5703125" style="276" customWidth="1"/>
    <col min="1309" max="1309" width="9.140625" style="276"/>
    <col min="1310" max="1310" width="14.28515625" style="276" customWidth="1"/>
    <col min="1311" max="1311" width="9.5703125" style="276" customWidth="1"/>
    <col min="1312" max="1316" width="9.140625" style="276"/>
    <col min="1317" max="1317" width="17.42578125" style="276" customWidth="1"/>
    <col min="1318" max="1318" width="11.140625" style="276" customWidth="1"/>
    <col min="1319" max="1319" width="14.7109375" style="276" customWidth="1"/>
    <col min="1320" max="1320" width="15.28515625" style="276" customWidth="1"/>
    <col min="1321" max="1321" width="9.140625" style="276"/>
    <col min="1322" max="1322" width="14.28515625" style="276" customWidth="1"/>
    <col min="1323" max="1323" width="9.140625" style="276"/>
    <col min="1324" max="1324" width="16.5703125" style="276" customWidth="1"/>
    <col min="1325" max="1330" width="9.140625" style="276"/>
    <col min="1331" max="1331" width="18.5703125" style="276" customWidth="1"/>
    <col min="1332" max="1332" width="9.85546875" style="276" customWidth="1"/>
    <col min="1333" max="1333" width="15.7109375" style="276" customWidth="1"/>
    <col min="1334" max="1334" width="15.28515625" style="276" customWidth="1"/>
    <col min="1335" max="1335" width="9.140625" style="276"/>
    <col min="1336" max="1336" width="15.85546875" style="276" customWidth="1"/>
    <col min="1337" max="1337" width="9.140625" style="276"/>
    <col min="1338" max="1338" width="15.28515625" style="276" customWidth="1"/>
    <col min="1339" max="1538" width="9.140625" style="276"/>
    <col min="1539" max="1539" width="10.28515625" style="276" customWidth="1"/>
    <col min="1540" max="1543" width="9.140625" style="276"/>
    <col min="1544" max="1544" width="14.5703125" style="276" customWidth="1"/>
    <col min="1545" max="1545" width="9.140625" style="276"/>
    <col min="1546" max="1546" width="14.5703125" style="276" customWidth="1"/>
    <col min="1547" max="1547" width="14.85546875" style="276" customWidth="1"/>
    <col min="1548" max="1548" width="13.28515625" style="276" customWidth="1"/>
    <col min="1549" max="1549" width="13" style="276" customWidth="1"/>
    <col min="1550" max="1550" width="14.42578125" style="276" customWidth="1"/>
    <col min="1551" max="1551" width="9.140625" style="276"/>
    <col min="1552" max="1552" width="13.42578125" style="276" customWidth="1"/>
    <col min="1553" max="1553" width="9.140625" style="276"/>
    <col min="1554" max="1554" width="9.5703125" style="276" customWidth="1"/>
    <col min="1555" max="1558" width="9.140625" style="276"/>
    <col min="1559" max="1559" width="14.85546875" style="276" customWidth="1"/>
    <col min="1560" max="1560" width="14" style="276" customWidth="1"/>
    <col min="1561" max="1561" width="15.5703125" style="276" customWidth="1"/>
    <col min="1562" max="1562" width="13.140625" style="276" customWidth="1"/>
    <col min="1563" max="1563" width="11.85546875" style="276" customWidth="1"/>
    <col min="1564" max="1564" width="15.5703125" style="276" customWidth="1"/>
    <col min="1565" max="1565" width="9.140625" style="276"/>
    <col min="1566" max="1566" width="14.28515625" style="276" customWidth="1"/>
    <col min="1567" max="1567" width="9.5703125" style="276" customWidth="1"/>
    <col min="1568" max="1572" width="9.140625" style="276"/>
    <col min="1573" max="1573" width="17.42578125" style="276" customWidth="1"/>
    <col min="1574" max="1574" width="11.140625" style="276" customWidth="1"/>
    <col min="1575" max="1575" width="14.7109375" style="276" customWidth="1"/>
    <col min="1576" max="1576" width="15.28515625" style="276" customWidth="1"/>
    <col min="1577" max="1577" width="9.140625" style="276"/>
    <col min="1578" max="1578" width="14.28515625" style="276" customWidth="1"/>
    <col min="1579" max="1579" width="9.140625" style="276"/>
    <col min="1580" max="1580" width="16.5703125" style="276" customWidth="1"/>
    <col min="1581" max="1586" width="9.140625" style="276"/>
    <col min="1587" max="1587" width="18.5703125" style="276" customWidth="1"/>
    <col min="1588" max="1588" width="9.85546875" style="276" customWidth="1"/>
    <col min="1589" max="1589" width="15.7109375" style="276" customWidth="1"/>
    <col min="1590" max="1590" width="15.28515625" style="276" customWidth="1"/>
    <col min="1591" max="1591" width="9.140625" style="276"/>
    <col min="1592" max="1592" width="15.85546875" style="276" customWidth="1"/>
    <col min="1593" max="1593" width="9.140625" style="276"/>
    <col min="1594" max="1594" width="15.28515625" style="276" customWidth="1"/>
    <col min="1595" max="1794" width="9.140625" style="276"/>
    <col min="1795" max="1795" width="10.28515625" style="276" customWidth="1"/>
    <col min="1796" max="1799" width="9.140625" style="276"/>
    <col min="1800" max="1800" width="14.5703125" style="276" customWidth="1"/>
    <col min="1801" max="1801" width="9.140625" style="276"/>
    <col min="1802" max="1802" width="14.5703125" style="276" customWidth="1"/>
    <col min="1803" max="1803" width="14.85546875" style="276" customWidth="1"/>
    <col min="1804" max="1804" width="13.28515625" style="276" customWidth="1"/>
    <col min="1805" max="1805" width="13" style="276" customWidth="1"/>
    <col min="1806" max="1806" width="14.42578125" style="276" customWidth="1"/>
    <col min="1807" max="1807" width="9.140625" style="276"/>
    <col min="1808" max="1808" width="13.42578125" style="276" customWidth="1"/>
    <col min="1809" max="1809" width="9.140625" style="276"/>
    <col min="1810" max="1810" width="9.5703125" style="276" customWidth="1"/>
    <col min="1811" max="1814" width="9.140625" style="276"/>
    <col min="1815" max="1815" width="14.85546875" style="276" customWidth="1"/>
    <col min="1816" max="1816" width="14" style="276" customWidth="1"/>
    <col min="1817" max="1817" width="15.5703125" style="276" customWidth="1"/>
    <col min="1818" max="1818" width="13.140625" style="276" customWidth="1"/>
    <col min="1819" max="1819" width="11.85546875" style="276" customWidth="1"/>
    <col min="1820" max="1820" width="15.5703125" style="276" customWidth="1"/>
    <col min="1821" max="1821" width="9.140625" style="276"/>
    <col min="1822" max="1822" width="14.28515625" style="276" customWidth="1"/>
    <col min="1823" max="1823" width="9.5703125" style="276" customWidth="1"/>
    <col min="1824" max="1828" width="9.140625" style="276"/>
    <col min="1829" max="1829" width="17.42578125" style="276" customWidth="1"/>
    <col min="1830" max="1830" width="11.140625" style="276" customWidth="1"/>
    <col min="1831" max="1831" width="14.7109375" style="276" customWidth="1"/>
    <col min="1832" max="1832" width="15.28515625" style="276" customWidth="1"/>
    <col min="1833" max="1833" width="9.140625" style="276"/>
    <col min="1834" max="1834" width="14.28515625" style="276" customWidth="1"/>
    <col min="1835" max="1835" width="9.140625" style="276"/>
    <col min="1836" max="1836" width="16.5703125" style="276" customWidth="1"/>
    <col min="1837" max="1842" width="9.140625" style="276"/>
    <col min="1843" max="1843" width="18.5703125" style="276" customWidth="1"/>
    <col min="1844" max="1844" width="9.85546875" style="276" customWidth="1"/>
    <col min="1845" max="1845" width="15.7109375" style="276" customWidth="1"/>
    <col min="1846" max="1846" width="15.28515625" style="276" customWidth="1"/>
    <col min="1847" max="1847" width="9.140625" style="276"/>
    <col min="1848" max="1848" width="15.85546875" style="276" customWidth="1"/>
    <col min="1849" max="1849" width="9.140625" style="276"/>
    <col min="1850" max="1850" width="15.28515625" style="276" customWidth="1"/>
    <col min="1851" max="2050" width="9.140625" style="276"/>
    <col min="2051" max="2051" width="10.28515625" style="276" customWidth="1"/>
    <col min="2052" max="2055" width="9.140625" style="276"/>
    <col min="2056" max="2056" width="14.5703125" style="276" customWidth="1"/>
    <col min="2057" max="2057" width="9.140625" style="276"/>
    <col min="2058" max="2058" width="14.5703125" style="276" customWidth="1"/>
    <col min="2059" max="2059" width="14.85546875" style="276" customWidth="1"/>
    <col min="2060" max="2060" width="13.28515625" style="276" customWidth="1"/>
    <col min="2061" max="2061" width="13" style="276" customWidth="1"/>
    <col min="2062" max="2062" width="14.42578125" style="276" customWidth="1"/>
    <col min="2063" max="2063" width="9.140625" style="276"/>
    <col min="2064" max="2064" width="13.42578125" style="276" customWidth="1"/>
    <col min="2065" max="2065" width="9.140625" style="276"/>
    <col min="2066" max="2066" width="9.5703125" style="276" customWidth="1"/>
    <col min="2067" max="2070" width="9.140625" style="276"/>
    <col min="2071" max="2071" width="14.85546875" style="276" customWidth="1"/>
    <col min="2072" max="2072" width="14" style="276" customWidth="1"/>
    <col min="2073" max="2073" width="15.5703125" style="276" customWidth="1"/>
    <col min="2074" max="2074" width="13.140625" style="276" customWidth="1"/>
    <col min="2075" max="2075" width="11.85546875" style="276" customWidth="1"/>
    <col min="2076" max="2076" width="15.5703125" style="276" customWidth="1"/>
    <col min="2077" max="2077" width="9.140625" style="276"/>
    <col min="2078" max="2078" width="14.28515625" style="276" customWidth="1"/>
    <col min="2079" max="2079" width="9.5703125" style="276" customWidth="1"/>
    <col min="2080" max="2084" width="9.140625" style="276"/>
    <col min="2085" max="2085" width="17.42578125" style="276" customWidth="1"/>
    <col min="2086" max="2086" width="11.140625" style="276" customWidth="1"/>
    <col min="2087" max="2087" width="14.7109375" style="276" customWidth="1"/>
    <col min="2088" max="2088" width="15.28515625" style="276" customWidth="1"/>
    <col min="2089" max="2089" width="9.140625" style="276"/>
    <col min="2090" max="2090" width="14.28515625" style="276" customWidth="1"/>
    <col min="2091" max="2091" width="9.140625" style="276"/>
    <col min="2092" max="2092" width="16.5703125" style="276" customWidth="1"/>
    <col min="2093" max="2098" width="9.140625" style="276"/>
    <col min="2099" max="2099" width="18.5703125" style="276" customWidth="1"/>
    <col min="2100" max="2100" width="9.85546875" style="276" customWidth="1"/>
    <col min="2101" max="2101" width="15.7109375" style="276" customWidth="1"/>
    <col min="2102" max="2102" width="15.28515625" style="276" customWidth="1"/>
    <col min="2103" max="2103" width="9.140625" style="276"/>
    <col min="2104" max="2104" width="15.85546875" style="276" customWidth="1"/>
    <col min="2105" max="2105" width="9.140625" style="276"/>
    <col min="2106" max="2106" width="15.28515625" style="276" customWidth="1"/>
    <col min="2107" max="2306" width="9.140625" style="276"/>
    <col min="2307" max="2307" width="10.28515625" style="276" customWidth="1"/>
    <col min="2308" max="2311" width="9.140625" style="276"/>
    <col min="2312" max="2312" width="14.5703125" style="276" customWidth="1"/>
    <col min="2313" max="2313" width="9.140625" style="276"/>
    <col min="2314" max="2314" width="14.5703125" style="276" customWidth="1"/>
    <col min="2315" max="2315" width="14.85546875" style="276" customWidth="1"/>
    <col min="2316" max="2316" width="13.28515625" style="276" customWidth="1"/>
    <col min="2317" max="2317" width="13" style="276" customWidth="1"/>
    <col min="2318" max="2318" width="14.42578125" style="276" customWidth="1"/>
    <col min="2319" max="2319" width="9.140625" style="276"/>
    <col min="2320" max="2320" width="13.42578125" style="276" customWidth="1"/>
    <col min="2321" max="2321" width="9.140625" style="276"/>
    <col min="2322" max="2322" width="9.5703125" style="276" customWidth="1"/>
    <col min="2323" max="2326" width="9.140625" style="276"/>
    <col min="2327" max="2327" width="14.85546875" style="276" customWidth="1"/>
    <col min="2328" max="2328" width="14" style="276" customWidth="1"/>
    <col min="2329" max="2329" width="15.5703125" style="276" customWidth="1"/>
    <col min="2330" max="2330" width="13.140625" style="276" customWidth="1"/>
    <col min="2331" max="2331" width="11.85546875" style="276" customWidth="1"/>
    <col min="2332" max="2332" width="15.5703125" style="276" customWidth="1"/>
    <col min="2333" max="2333" width="9.140625" style="276"/>
    <col min="2334" max="2334" width="14.28515625" style="276" customWidth="1"/>
    <col min="2335" max="2335" width="9.5703125" style="276" customWidth="1"/>
    <col min="2336" max="2340" width="9.140625" style="276"/>
    <col min="2341" max="2341" width="17.42578125" style="276" customWidth="1"/>
    <col min="2342" max="2342" width="11.140625" style="276" customWidth="1"/>
    <col min="2343" max="2343" width="14.7109375" style="276" customWidth="1"/>
    <col min="2344" max="2344" width="15.28515625" style="276" customWidth="1"/>
    <col min="2345" max="2345" width="9.140625" style="276"/>
    <col min="2346" max="2346" width="14.28515625" style="276" customWidth="1"/>
    <col min="2347" max="2347" width="9.140625" style="276"/>
    <col min="2348" max="2348" width="16.5703125" style="276" customWidth="1"/>
    <col min="2349" max="2354" width="9.140625" style="276"/>
    <col min="2355" max="2355" width="18.5703125" style="276" customWidth="1"/>
    <col min="2356" max="2356" width="9.85546875" style="276" customWidth="1"/>
    <col min="2357" max="2357" width="15.7109375" style="276" customWidth="1"/>
    <col min="2358" max="2358" width="15.28515625" style="276" customWidth="1"/>
    <col min="2359" max="2359" width="9.140625" style="276"/>
    <col min="2360" max="2360" width="15.85546875" style="276" customWidth="1"/>
    <col min="2361" max="2361" width="9.140625" style="276"/>
    <col min="2362" max="2362" width="15.28515625" style="276" customWidth="1"/>
    <col min="2363" max="2562" width="9.140625" style="276"/>
    <col min="2563" max="2563" width="10.28515625" style="276" customWidth="1"/>
    <col min="2564" max="2567" width="9.140625" style="276"/>
    <col min="2568" max="2568" width="14.5703125" style="276" customWidth="1"/>
    <col min="2569" max="2569" width="9.140625" style="276"/>
    <col min="2570" max="2570" width="14.5703125" style="276" customWidth="1"/>
    <col min="2571" max="2571" width="14.85546875" style="276" customWidth="1"/>
    <col min="2572" max="2572" width="13.28515625" style="276" customWidth="1"/>
    <col min="2573" max="2573" width="13" style="276" customWidth="1"/>
    <col min="2574" max="2574" width="14.42578125" style="276" customWidth="1"/>
    <col min="2575" max="2575" width="9.140625" style="276"/>
    <col min="2576" max="2576" width="13.42578125" style="276" customWidth="1"/>
    <col min="2577" max="2577" width="9.140625" style="276"/>
    <col min="2578" max="2578" width="9.5703125" style="276" customWidth="1"/>
    <col min="2579" max="2582" width="9.140625" style="276"/>
    <col min="2583" max="2583" width="14.85546875" style="276" customWidth="1"/>
    <col min="2584" max="2584" width="14" style="276" customWidth="1"/>
    <col min="2585" max="2585" width="15.5703125" style="276" customWidth="1"/>
    <col min="2586" max="2586" width="13.140625" style="276" customWidth="1"/>
    <col min="2587" max="2587" width="11.85546875" style="276" customWidth="1"/>
    <col min="2588" max="2588" width="15.5703125" style="276" customWidth="1"/>
    <col min="2589" max="2589" width="9.140625" style="276"/>
    <col min="2590" max="2590" width="14.28515625" style="276" customWidth="1"/>
    <col min="2591" max="2591" width="9.5703125" style="276" customWidth="1"/>
    <col min="2592" max="2596" width="9.140625" style="276"/>
    <col min="2597" max="2597" width="17.42578125" style="276" customWidth="1"/>
    <col min="2598" max="2598" width="11.140625" style="276" customWidth="1"/>
    <col min="2599" max="2599" width="14.7109375" style="276" customWidth="1"/>
    <col min="2600" max="2600" width="15.28515625" style="276" customWidth="1"/>
    <col min="2601" max="2601" width="9.140625" style="276"/>
    <col min="2602" max="2602" width="14.28515625" style="276" customWidth="1"/>
    <col min="2603" max="2603" width="9.140625" style="276"/>
    <col min="2604" max="2604" width="16.5703125" style="276" customWidth="1"/>
    <col min="2605" max="2610" width="9.140625" style="276"/>
    <col min="2611" max="2611" width="18.5703125" style="276" customWidth="1"/>
    <col min="2612" max="2612" width="9.85546875" style="276" customWidth="1"/>
    <col min="2613" max="2613" width="15.7109375" style="276" customWidth="1"/>
    <col min="2614" max="2614" width="15.28515625" style="276" customWidth="1"/>
    <col min="2615" max="2615" width="9.140625" style="276"/>
    <col min="2616" max="2616" width="15.85546875" style="276" customWidth="1"/>
    <col min="2617" max="2617" width="9.140625" style="276"/>
    <col min="2618" max="2618" width="15.28515625" style="276" customWidth="1"/>
    <col min="2619" max="2818" width="9.140625" style="276"/>
    <col min="2819" max="2819" width="10.28515625" style="276" customWidth="1"/>
    <col min="2820" max="2823" width="9.140625" style="276"/>
    <col min="2824" max="2824" width="14.5703125" style="276" customWidth="1"/>
    <col min="2825" max="2825" width="9.140625" style="276"/>
    <col min="2826" max="2826" width="14.5703125" style="276" customWidth="1"/>
    <col min="2827" max="2827" width="14.85546875" style="276" customWidth="1"/>
    <col min="2828" max="2828" width="13.28515625" style="276" customWidth="1"/>
    <col min="2829" max="2829" width="13" style="276" customWidth="1"/>
    <col min="2830" max="2830" width="14.42578125" style="276" customWidth="1"/>
    <col min="2831" max="2831" width="9.140625" style="276"/>
    <col min="2832" max="2832" width="13.42578125" style="276" customWidth="1"/>
    <col min="2833" max="2833" width="9.140625" style="276"/>
    <col min="2834" max="2834" width="9.5703125" style="276" customWidth="1"/>
    <col min="2835" max="2838" width="9.140625" style="276"/>
    <col min="2839" max="2839" width="14.85546875" style="276" customWidth="1"/>
    <col min="2840" max="2840" width="14" style="276" customWidth="1"/>
    <col min="2841" max="2841" width="15.5703125" style="276" customWidth="1"/>
    <col min="2842" max="2842" width="13.140625" style="276" customWidth="1"/>
    <col min="2843" max="2843" width="11.85546875" style="276" customWidth="1"/>
    <col min="2844" max="2844" width="15.5703125" style="276" customWidth="1"/>
    <col min="2845" max="2845" width="9.140625" style="276"/>
    <col min="2846" max="2846" width="14.28515625" style="276" customWidth="1"/>
    <col min="2847" max="2847" width="9.5703125" style="276" customWidth="1"/>
    <col min="2848" max="2852" width="9.140625" style="276"/>
    <col min="2853" max="2853" width="17.42578125" style="276" customWidth="1"/>
    <col min="2854" max="2854" width="11.140625" style="276" customWidth="1"/>
    <col min="2855" max="2855" width="14.7109375" style="276" customWidth="1"/>
    <col min="2856" max="2856" width="15.28515625" style="276" customWidth="1"/>
    <col min="2857" max="2857" width="9.140625" style="276"/>
    <col min="2858" max="2858" width="14.28515625" style="276" customWidth="1"/>
    <col min="2859" max="2859" width="9.140625" style="276"/>
    <col min="2860" max="2860" width="16.5703125" style="276" customWidth="1"/>
    <col min="2861" max="2866" width="9.140625" style="276"/>
    <col min="2867" max="2867" width="18.5703125" style="276" customWidth="1"/>
    <col min="2868" max="2868" width="9.85546875" style="276" customWidth="1"/>
    <col min="2869" max="2869" width="15.7109375" style="276" customWidth="1"/>
    <col min="2870" max="2870" width="15.28515625" style="276" customWidth="1"/>
    <col min="2871" max="2871" width="9.140625" style="276"/>
    <col min="2872" max="2872" width="15.85546875" style="276" customWidth="1"/>
    <col min="2873" max="2873" width="9.140625" style="276"/>
    <col min="2874" max="2874" width="15.28515625" style="276" customWidth="1"/>
    <col min="2875" max="3074" width="9.140625" style="276"/>
    <col min="3075" max="3075" width="10.28515625" style="276" customWidth="1"/>
    <col min="3076" max="3079" width="9.140625" style="276"/>
    <col min="3080" max="3080" width="14.5703125" style="276" customWidth="1"/>
    <col min="3081" max="3081" width="9.140625" style="276"/>
    <col min="3082" max="3082" width="14.5703125" style="276" customWidth="1"/>
    <col min="3083" max="3083" width="14.85546875" style="276" customWidth="1"/>
    <col min="3084" max="3084" width="13.28515625" style="276" customWidth="1"/>
    <col min="3085" max="3085" width="13" style="276" customWidth="1"/>
    <col min="3086" max="3086" width="14.42578125" style="276" customWidth="1"/>
    <col min="3087" max="3087" width="9.140625" style="276"/>
    <col min="3088" max="3088" width="13.42578125" style="276" customWidth="1"/>
    <col min="3089" max="3089" width="9.140625" style="276"/>
    <col min="3090" max="3090" width="9.5703125" style="276" customWidth="1"/>
    <col min="3091" max="3094" width="9.140625" style="276"/>
    <col min="3095" max="3095" width="14.85546875" style="276" customWidth="1"/>
    <col min="3096" max="3096" width="14" style="276" customWidth="1"/>
    <col min="3097" max="3097" width="15.5703125" style="276" customWidth="1"/>
    <col min="3098" max="3098" width="13.140625" style="276" customWidth="1"/>
    <col min="3099" max="3099" width="11.85546875" style="276" customWidth="1"/>
    <col min="3100" max="3100" width="15.5703125" style="276" customWidth="1"/>
    <col min="3101" max="3101" width="9.140625" style="276"/>
    <col min="3102" max="3102" width="14.28515625" style="276" customWidth="1"/>
    <col min="3103" max="3103" width="9.5703125" style="276" customWidth="1"/>
    <col min="3104" max="3108" width="9.140625" style="276"/>
    <col min="3109" max="3109" width="17.42578125" style="276" customWidth="1"/>
    <col min="3110" max="3110" width="11.140625" style="276" customWidth="1"/>
    <col min="3111" max="3111" width="14.7109375" style="276" customWidth="1"/>
    <col min="3112" max="3112" width="15.28515625" style="276" customWidth="1"/>
    <col min="3113" max="3113" width="9.140625" style="276"/>
    <col min="3114" max="3114" width="14.28515625" style="276" customWidth="1"/>
    <col min="3115" max="3115" width="9.140625" style="276"/>
    <col min="3116" max="3116" width="16.5703125" style="276" customWidth="1"/>
    <col min="3117" max="3122" width="9.140625" style="276"/>
    <col min="3123" max="3123" width="18.5703125" style="276" customWidth="1"/>
    <col min="3124" max="3124" width="9.85546875" style="276" customWidth="1"/>
    <col min="3125" max="3125" width="15.7109375" style="276" customWidth="1"/>
    <col min="3126" max="3126" width="15.28515625" style="276" customWidth="1"/>
    <col min="3127" max="3127" width="9.140625" style="276"/>
    <col min="3128" max="3128" width="15.85546875" style="276" customWidth="1"/>
    <col min="3129" max="3129" width="9.140625" style="276"/>
    <col min="3130" max="3130" width="15.28515625" style="276" customWidth="1"/>
    <col min="3131" max="3330" width="9.140625" style="276"/>
    <col min="3331" max="3331" width="10.28515625" style="276" customWidth="1"/>
    <col min="3332" max="3335" width="9.140625" style="276"/>
    <col min="3336" max="3336" width="14.5703125" style="276" customWidth="1"/>
    <col min="3337" max="3337" width="9.140625" style="276"/>
    <col min="3338" max="3338" width="14.5703125" style="276" customWidth="1"/>
    <col min="3339" max="3339" width="14.85546875" style="276" customWidth="1"/>
    <col min="3340" max="3340" width="13.28515625" style="276" customWidth="1"/>
    <col min="3341" max="3341" width="13" style="276" customWidth="1"/>
    <col min="3342" max="3342" width="14.42578125" style="276" customWidth="1"/>
    <col min="3343" max="3343" width="9.140625" style="276"/>
    <col min="3344" max="3344" width="13.42578125" style="276" customWidth="1"/>
    <col min="3345" max="3345" width="9.140625" style="276"/>
    <col min="3346" max="3346" width="9.5703125" style="276" customWidth="1"/>
    <col min="3347" max="3350" width="9.140625" style="276"/>
    <col min="3351" max="3351" width="14.85546875" style="276" customWidth="1"/>
    <col min="3352" max="3352" width="14" style="276" customWidth="1"/>
    <col min="3353" max="3353" width="15.5703125" style="276" customWidth="1"/>
    <col min="3354" max="3354" width="13.140625" style="276" customWidth="1"/>
    <col min="3355" max="3355" width="11.85546875" style="276" customWidth="1"/>
    <col min="3356" max="3356" width="15.5703125" style="276" customWidth="1"/>
    <col min="3357" max="3357" width="9.140625" style="276"/>
    <col min="3358" max="3358" width="14.28515625" style="276" customWidth="1"/>
    <col min="3359" max="3359" width="9.5703125" style="276" customWidth="1"/>
    <col min="3360" max="3364" width="9.140625" style="276"/>
    <col min="3365" max="3365" width="17.42578125" style="276" customWidth="1"/>
    <col min="3366" max="3366" width="11.140625" style="276" customWidth="1"/>
    <col min="3367" max="3367" width="14.7109375" style="276" customWidth="1"/>
    <col min="3368" max="3368" width="15.28515625" style="276" customWidth="1"/>
    <col min="3369" max="3369" width="9.140625" style="276"/>
    <col min="3370" max="3370" width="14.28515625" style="276" customWidth="1"/>
    <col min="3371" max="3371" width="9.140625" style="276"/>
    <col min="3372" max="3372" width="16.5703125" style="276" customWidth="1"/>
    <col min="3373" max="3378" width="9.140625" style="276"/>
    <col min="3379" max="3379" width="18.5703125" style="276" customWidth="1"/>
    <col min="3380" max="3380" width="9.85546875" style="276" customWidth="1"/>
    <col min="3381" max="3381" width="15.7109375" style="276" customWidth="1"/>
    <col min="3382" max="3382" width="15.28515625" style="276" customWidth="1"/>
    <col min="3383" max="3383" width="9.140625" style="276"/>
    <col min="3384" max="3384" width="15.85546875" style="276" customWidth="1"/>
    <col min="3385" max="3385" width="9.140625" style="276"/>
    <col min="3386" max="3386" width="15.28515625" style="276" customWidth="1"/>
    <col min="3387" max="3586" width="9.140625" style="276"/>
    <col min="3587" max="3587" width="10.28515625" style="276" customWidth="1"/>
    <col min="3588" max="3591" width="9.140625" style="276"/>
    <col min="3592" max="3592" width="14.5703125" style="276" customWidth="1"/>
    <col min="3593" max="3593" width="9.140625" style="276"/>
    <col min="3594" max="3594" width="14.5703125" style="276" customWidth="1"/>
    <col min="3595" max="3595" width="14.85546875" style="276" customWidth="1"/>
    <col min="3596" max="3596" width="13.28515625" style="276" customWidth="1"/>
    <col min="3597" max="3597" width="13" style="276" customWidth="1"/>
    <col min="3598" max="3598" width="14.42578125" style="276" customWidth="1"/>
    <col min="3599" max="3599" width="9.140625" style="276"/>
    <col min="3600" max="3600" width="13.42578125" style="276" customWidth="1"/>
    <col min="3601" max="3601" width="9.140625" style="276"/>
    <col min="3602" max="3602" width="9.5703125" style="276" customWidth="1"/>
    <col min="3603" max="3606" width="9.140625" style="276"/>
    <col min="3607" max="3607" width="14.85546875" style="276" customWidth="1"/>
    <col min="3608" max="3608" width="14" style="276" customWidth="1"/>
    <col min="3609" max="3609" width="15.5703125" style="276" customWidth="1"/>
    <col min="3610" max="3610" width="13.140625" style="276" customWidth="1"/>
    <col min="3611" max="3611" width="11.85546875" style="276" customWidth="1"/>
    <col min="3612" max="3612" width="15.5703125" style="276" customWidth="1"/>
    <col min="3613" max="3613" width="9.140625" style="276"/>
    <col min="3614" max="3614" width="14.28515625" style="276" customWidth="1"/>
    <col min="3615" max="3615" width="9.5703125" style="276" customWidth="1"/>
    <col min="3616" max="3620" width="9.140625" style="276"/>
    <col min="3621" max="3621" width="17.42578125" style="276" customWidth="1"/>
    <col min="3622" max="3622" width="11.140625" style="276" customWidth="1"/>
    <col min="3623" max="3623" width="14.7109375" style="276" customWidth="1"/>
    <col min="3624" max="3624" width="15.28515625" style="276" customWidth="1"/>
    <col min="3625" max="3625" width="9.140625" style="276"/>
    <col min="3626" max="3626" width="14.28515625" style="276" customWidth="1"/>
    <col min="3627" max="3627" width="9.140625" style="276"/>
    <col min="3628" max="3628" width="16.5703125" style="276" customWidth="1"/>
    <col min="3629" max="3634" width="9.140625" style="276"/>
    <col min="3635" max="3635" width="18.5703125" style="276" customWidth="1"/>
    <col min="3636" max="3636" width="9.85546875" style="276" customWidth="1"/>
    <col min="3637" max="3637" width="15.7109375" style="276" customWidth="1"/>
    <col min="3638" max="3638" width="15.28515625" style="276" customWidth="1"/>
    <col min="3639" max="3639" width="9.140625" style="276"/>
    <col min="3640" max="3640" width="15.85546875" style="276" customWidth="1"/>
    <col min="3641" max="3641" width="9.140625" style="276"/>
    <col min="3642" max="3642" width="15.28515625" style="276" customWidth="1"/>
    <col min="3643" max="3842" width="9.140625" style="276"/>
    <col min="3843" max="3843" width="10.28515625" style="276" customWidth="1"/>
    <col min="3844" max="3847" width="9.140625" style="276"/>
    <col min="3848" max="3848" width="14.5703125" style="276" customWidth="1"/>
    <col min="3849" max="3849" width="9.140625" style="276"/>
    <col min="3850" max="3850" width="14.5703125" style="276" customWidth="1"/>
    <col min="3851" max="3851" width="14.85546875" style="276" customWidth="1"/>
    <col min="3852" max="3852" width="13.28515625" style="276" customWidth="1"/>
    <col min="3853" max="3853" width="13" style="276" customWidth="1"/>
    <col min="3854" max="3854" width="14.42578125" style="276" customWidth="1"/>
    <col min="3855" max="3855" width="9.140625" style="276"/>
    <col min="3856" max="3856" width="13.42578125" style="276" customWidth="1"/>
    <col min="3857" max="3857" width="9.140625" style="276"/>
    <col min="3858" max="3858" width="9.5703125" style="276" customWidth="1"/>
    <col min="3859" max="3862" width="9.140625" style="276"/>
    <col min="3863" max="3863" width="14.85546875" style="276" customWidth="1"/>
    <col min="3864" max="3864" width="14" style="276" customWidth="1"/>
    <col min="3865" max="3865" width="15.5703125" style="276" customWidth="1"/>
    <col min="3866" max="3866" width="13.140625" style="276" customWidth="1"/>
    <col min="3867" max="3867" width="11.85546875" style="276" customWidth="1"/>
    <col min="3868" max="3868" width="15.5703125" style="276" customWidth="1"/>
    <col min="3869" max="3869" width="9.140625" style="276"/>
    <col min="3870" max="3870" width="14.28515625" style="276" customWidth="1"/>
    <col min="3871" max="3871" width="9.5703125" style="276" customWidth="1"/>
    <col min="3872" max="3876" width="9.140625" style="276"/>
    <col min="3877" max="3877" width="17.42578125" style="276" customWidth="1"/>
    <col min="3878" max="3878" width="11.140625" style="276" customWidth="1"/>
    <col min="3879" max="3879" width="14.7109375" style="276" customWidth="1"/>
    <col min="3880" max="3880" width="15.28515625" style="276" customWidth="1"/>
    <col min="3881" max="3881" width="9.140625" style="276"/>
    <col min="3882" max="3882" width="14.28515625" style="276" customWidth="1"/>
    <col min="3883" max="3883" width="9.140625" style="276"/>
    <col min="3884" max="3884" width="16.5703125" style="276" customWidth="1"/>
    <col min="3885" max="3890" width="9.140625" style="276"/>
    <col min="3891" max="3891" width="18.5703125" style="276" customWidth="1"/>
    <col min="3892" max="3892" width="9.85546875" style="276" customWidth="1"/>
    <col min="3893" max="3893" width="15.7109375" style="276" customWidth="1"/>
    <col min="3894" max="3894" width="15.28515625" style="276" customWidth="1"/>
    <col min="3895" max="3895" width="9.140625" style="276"/>
    <col min="3896" max="3896" width="15.85546875" style="276" customWidth="1"/>
    <col min="3897" max="3897" width="9.140625" style="276"/>
    <col min="3898" max="3898" width="15.28515625" style="276" customWidth="1"/>
    <col min="3899" max="4098" width="9.140625" style="276"/>
    <col min="4099" max="4099" width="10.28515625" style="276" customWidth="1"/>
    <col min="4100" max="4103" width="9.140625" style="276"/>
    <col min="4104" max="4104" width="14.5703125" style="276" customWidth="1"/>
    <col min="4105" max="4105" width="9.140625" style="276"/>
    <col min="4106" max="4106" width="14.5703125" style="276" customWidth="1"/>
    <col min="4107" max="4107" width="14.85546875" style="276" customWidth="1"/>
    <col min="4108" max="4108" width="13.28515625" style="276" customWidth="1"/>
    <col min="4109" max="4109" width="13" style="276" customWidth="1"/>
    <col min="4110" max="4110" width="14.42578125" style="276" customWidth="1"/>
    <col min="4111" max="4111" width="9.140625" style="276"/>
    <col min="4112" max="4112" width="13.42578125" style="276" customWidth="1"/>
    <col min="4113" max="4113" width="9.140625" style="276"/>
    <col min="4114" max="4114" width="9.5703125" style="276" customWidth="1"/>
    <col min="4115" max="4118" width="9.140625" style="276"/>
    <col min="4119" max="4119" width="14.85546875" style="276" customWidth="1"/>
    <col min="4120" max="4120" width="14" style="276" customWidth="1"/>
    <col min="4121" max="4121" width="15.5703125" style="276" customWidth="1"/>
    <col min="4122" max="4122" width="13.140625" style="276" customWidth="1"/>
    <col min="4123" max="4123" width="11.85546875" style="276" customWidth="1"/>
    <col min="4124" max="4124" width="15.5703125" style="276" customWidth="1"/>
    <col min="4125" max="4125" width="9.140625" style="276"/>
    <col min="4126" max="4126" width="14.28515625" style="276" customWidth="1"/>
    <col min="4127" max="4127" width="9.5703125" style="276" customWidth="1"/>
    <col min="4128" max="4132" width="9.140625" style="276"/>
    <col min="4133" max="4133" width="17.42578125" style="276" customWidth="1"/>
    <col min="4134" max="4134" width="11.140625" style="276" customWidth="1"/>
    <col min="4135" max="4135" width="14.7109375" style="276" customWidth="1"/>
    <col min="4136" max="4136" width="15.28515625" style="276" customWidth="1"/>
    <col min="4137" max="4137" width="9.140625" style="276"/>
    <col min="4138" max="4138" width="14.28515625" style="276" customWidth="1"/>
    <col min="4139" max="4139" width="9.140625" style="276"/>
    <col min="4140" max="4140" width="16.5703125" style="276" customWidth="1"/>
    <col min="4141" max="4146" width="9.140625" style="276"/>
    <col min="4147" max="4147" width="18.5703125" style="276" customWidth="1"/>
    <col min="4148" max="4148" width="9.85546875" style="276" customWidth="1"/>
    <col min="4149" max="4149" width="15.7109375" style="276" customWidth="1"/>
    <col min="4150" max="4150" width="15.28515625" style="276" customWidth="1"/>
    <col min="4151" max="4151" width="9.140625" style="276"/>
    <col min="4152" max="4152" width="15.85546875" style="276" customWidth="1"/>
    <col min="4153" max="4153" width="9.140625" style="276"/>
    <col min="4154" max="4154" width="15.28515625" style="276" customWidth="1"/>
    <col min="4155" max="4354" width="9.140625" style="276"/>
    <col min="4355" max="4355" width="10.28515625" style="276" customWidth="1"/>
    <col min="4356" max="4359" width="9.140625" style="276"/>
    <col min="4360" max="4360" width="14.5703125" style="276" customWidth="1"/>
    <col min="4361" max="4361" width="9.140625" style="276"/>
    <col min="4362" max="4362" width="14.5703125" style="276" customWidth="1"/>
    <col min="4363" max="4363" width="14.85546875" style="276" customWidth="1"/>
    <col min="4364" max="4364" width="13.28515625" style="276" customWidth="1"/>
    <col min="4365" max="4365" width="13" style="276" customWidth="1"/>
    <col min="4366" max="4366" width="14.42578125" style="276" customWidth="1"/>
    <col min="4367" max="4367" width="9.140625" style="276"/>
    <col min="4368" max="4368" width="13.42578125" style="276" customWidth="1"/>
    <col min="4369" max="4369" width="9.140625" style="276"/>
    <col min="4370" max="4370" width="9.5703125" style="276" customWidth="1"/>
    <col min="4371" max="4374" width="9.140625" style="276"/>
    <col min="4375" max="4375" width="14.85546875" style="276" customWidth="1"/>
    <col min="4376" max="4376" width="14" style="276" customWidth="1"/>
    <col min="4377" max="4377" width="15.5703125" style="276" customWidth="1"/>
    <col min="4378" max="4378" width="13.140625" style="276" customWidth="1"/>
    <col min="4379" max="4379" width="11.85546875" style="276" customWidth="1"/>
    <col min="4380" max="4380" width="15.5703125" style="276" customWidth="1"/>
    <col min="4381" max="4381" width="9.140625" style="276"/>
    <col min="4382" max="4382" width="14.28515625" style="276" customWidth="1"/>
    <col min="4383" max="4383" width="9.5703125" style="276" customWidth="1"/>
    <col min="4384" max="4388" width="9.140625" style="276"/>
    <col min="4389" max="4389" width="17.42578125" style="276" customWidth="1"/>
    <col min="4390" max="4390" width="11.140625" style="276" customWidth="1"/>
    <col min="4391" max="4391" width="14.7109375" style="276" customWidth="1"/>
    <col min="4392" max="4392" width="15.28515625" style="276" customWidth="1"/>
    <col min="4393" max="4393" width="9.140625" style="276"/>
    <col min="4394" max="4394" width="14.28515625" style="276" customWidth="1"/>
    <col min="4395" max="4395" width="9.140625" style="276"/>
    <col min="4396" max="4396" width="16.5703125" style="276" customWidth="1"/>
    <col min="4397" max="4402" width="9.140625" style="276"/>
    <col min="4403" max="4403" width="18.5703125" style="276" customWidth="1"/>
    <col min="4404" max="4404" width="9.85546875" style="276" customWidth="1"/>
    <col min="4405" max="4405" width="15.7109375" style="276" customWidth="1"/>
    <col min="4406" max="4406" width="15.28515625" style="276" customWidth="1"/>
    <col min="4407" max="4407" width="9.140625" style="276"/>
    <col min="4408" max="4408" width="15.85546875" style="276" customWidth="1"/>
    <col min="4409" max="4409" width="9.140625" style="276"/>
    <col min="4410" max="4410" width="15.28515625" style="276" customWidth="1"/>
    <col min="4411" max="4610" width="9.140625" style="276"/>
    <col min="4611" max="4611" width="10.28515625" style="276" customWidth="1"/>
    <col min="4612" max="4615" width="9.140625" style="276"/>
    <col min="4616" max="4616" width="14.5703125" style="276" customWidth="1"/>
    <col min="4617" max="4617" width="9.140625" style="276"/>
    <col min="4618" max="4618" width="14.5703125" style="276" customWidth="1"/>
    <col min="4619" max="4619" width="14.85546875" style="276" customWidth="1"/>
    <col min="4620" max="4620" width="13.28515625" style="276" customWidth="1"/>
    <col min="4621" max="4621" width="13" style="276" customWidth="1"/>
    <col min="4622" max="4622" width="14.42578125" style="276" customWidth="1"/>
    <col min="4623" max="4623" width="9.140625" style="276"/>
    <col min="4624" max="4624" width="13.42578125" style="276" customWidth="1"/>
    <col min="4625" max="4625" width="9.140625" style="276"/>
    <col min="4626" max="4626" width="9.5703125" style="276" customWidth="1"/>
    <col min="4627" max="4630" width="9.140625" style="276"/>
    <col min="4631" max="4631" width="14.85546875" style="276" customWidth="1"/>
    <col min="4632" max="4632" width="14" style="276" customWidth="1"/>
    <col min="4633" max="4633" width="15.5703125" style="276" customWidth="1"/>
    <col min="4634" max="4634" width="13.140625" style="276" customWidth="1"/>
    <col min="4635" max="4635" width="11.85546875" style="276" customWidth="1"/>
    <col min="4636" max="4636" width="15.5703125" style="276" customWidth="1"/>
    <col min="4637" max="4637" width="9.140625" style="276"/>
    <col min="4638" max="4638" width="14.28515625" style="276" customWidth="1"/>
    <col min="4639" max="4639" width="9.5703125" style="276" customWidth="1"/>
    <col min="4640" max="4644" width="9.140625" style="276"/>
    <col min="4645" max="4645" width="17.42578125" style="276" customWidth="1"/>
    <col min="4646" max="4646" width="11.140625" style="276" customWidth="1"/>
    <col min="4647" max="4647" width="14.7109375" style="276" customWidth="1"/>
    <col min="4648" max="4648" width="15.28515625" style="276" customWidth="1"/>
    <col min="4649" max="4649" width="9.140625" style="276"/>
    <col min="4650" max="4650" width="14.28515625" style="276" customWidth="1"/>
    <col min="4651" max="4651" width="9.140625" style="276"/>
    <col min="4652" max="4652" width="16.5703125" style="276" customWidth="1"/>
    <col min="4653" max="4658" width="9.140625" style="276"/>
    <col min="4659" max="4659" width="18.5703125" style="276" customWidth="1"/>
    <col min="4660" max="4660" width="9.85546875" style="276" customWidth="1"/>
    <col min="4661" max="4661" width="15.7109375" style="276" customWidth="1"/>
    <col min="4662" max="4662" width="15.28515625" style="276" customWidth="1"/>
    <col min="4663" max="4663" width="9.140625" style="276"/>
    <col min="4664" max="4664" width="15.85546875" style="276" customWidth="1"/>
    <col min="4665" max="4665" width="9.140625" style="276"/>
    <col min="4666" max="4666" width="15.28515625" style="276" customWidth="1"/>
    <col min="4667" max="4866" width="9.140625" style="276"/>
    <col min="4867" max="4867" width="10.28515625" style="276" customWidth="1"/>
    <col min="4868" max="4871" width="9.140625" style="276"/>
    <col min="4872" max="4872" width="14.5703125" style="276" customWidth="1"/>
    <col min="4873" max="4873" width="9.140625" style="276"/>
    <col min="4874" max="4874" width="14.5703125" style="276" customWidth="1"/>
    <col min="4875" max="4875" width="14.85546875" style="276" customWidth="1"/>
    <col min="4876" max="4876" width="13.28515625" style="276" customWidth="1"/>
    <col min="4877" max="4877" width="13" style="276" customWidth="1"/>
    <col min="4878" max="4878" width="14.42578125" style="276" customWidth="1"/>
    <col min="4879" max="4879" width="9.140625" style="276"/>
    <col min="4880" max="4880" width="13.42578125" style="276" customWidth="1"/>
    <col min="4881" max="4881" width="9.140625" style="276"/>
    <col min="4882" max="4882" width="9.5703125" style="276" customWidth="1"/>
    <col min="4883" max="4886" width="9.140625" style="276"/>
    <col min="4887" max="4887" width="14.85546875" style="276" customWidth="1"/>
    <col min="4888" max="4888" width="14" style="276" customWidth="1"/>
    <col min="4889" max="4889" width="15.5703125" style="276" customWidth="1"/>
    <col min="4890" max="4890" width="13.140625" style="276" customWidth="1"/>
    <col min="4891" max="4891" width="11.85546875" style="276" customWidth="1"/>
    <col min="4892" max="4892" width="15.5703125" style="276" customWidth="1"/>
    <col min="4893" max="4893" width="9.140625" style="276"/>
    <col min="4894" max="4894" width="14.28515625" style="276" customWidth="1"/>
    <col min="4895" max="4895" width="9.5703125" style="276" customWidth="1"/>
    <col min="4896" max="4900" width="9.140625" style="276"/>
    <col min="4901" max="4901" width="17.42578125" style="276" customWidth="1"/>
    <col min="4902" max="4902" width="11.140625" style="276" customWidth="1"/>
    <col min="4903" max="4903" width="14.7109375" style="276" customWidth="1"/>
    <col min="4904" max="4904" width="15.28515625" style="276" customWidth="1"/>
    <col min="4905" max="4905" width="9.140625" style="276"/>
    <col min="4906" max="4906" width="14.28515625" style="276" customWidth="1"/>
    <col min="4907" max="4907" width="9.140625" style="276"/>
    <col min="4908" max="4908" width="16.5703125" style="276" customWidth="1"/>
    <col min="4909" max="4914" width="9.140625" style="276"/>
    <col min="4915" max="4915" width="18.5703125" style="276" customWidth="1"/>
    <col min="4916" max="4916" width="9.85546875" style="276" customWidth="1"/>
    <col min="4917" max="4917" width="15.7109375" style="276" customWidth="1"/>
    <col min="4918" max="4918" width="15.28515625" style="276" customWidth="1"/>
    <col min="4919" max="4919" width="9.140625" style="276"/>
    <col min="4920" max="4920" width="15.85546875" style="276" customWidth="1"/>
    <col min="4921" max="4921" width="9.140625" style="276"/>
    <col min="4922" max="4922" width="15.28515625" style="276" customWidth="1"/>
    <col min="4923" max="5122" width="9.140625" style="276"/>
    <col min="5123" max="5123" width="10.28515625" style="276" customWidth="1"/>
    <col min="5124" max="5127" width="9.140625" style="276"/>
    <col min="5128" max="5128" width="14.5703125" style="276" customWidth="1"/>
    <col min="5129" max="5129" width="9.140625" style="276"/>
    <col min="5130" max="5130" width="14.5703125" style="276" customWidth="1"/>
    <col min="5131" max="5131" width="14.85546875" style="276" customWidth="1"/>
    <col min="5132" max="5132" width="13.28515625" style="276" customWidth="1"/>
    <col min="5133" max="5133" width="13" style="276" customWidth="1"/>
    <col min="5134" max="5134" width="14.42578125" style="276" customWidth="1"/>
    <col min="5135" max="5135" width="9.140625" style="276"/>
    <col min="5136" max="5136" width="13.42578125" style="276" customWidth="1"/>
    <col min="5137" max="5137" width="9.140625" style="276"/>
    <col min="5138" max="5138" width="9.5703125" style="276" customWidth="1"/>
    <col min="5139" max="5142" width="9.140625" style="276"/>
    <col min="5143" max="5143" width="14.85546875" style="276" customWidth="1"/>
    <col min="5144" max="5144" width="14" style="276" customWidth="1"/>
    <col min="5145" max="5145" width="15.5703125" style="276" customWidth="1"/>
    <col min="5146" max="5146" width="13.140625" style="276" customWidth="1"/>
    <col min="5147" max="5147" width="11.85546875" style="276" customWidth="1"/>
    <col min="5148" max="5148" width="15.5703125" style="276" customWidth="1"/>
    <col min="5149" max="5149" width="9.140625" style="276"/>
    <col min="5150" max="5150" width="14.28515625" style="276" customWidth="1"/>
    <col min="5151" max="5151" width="9.5703125" style="276" customWidth="1"/>
    <col min="5152" max="5156" width="9.140625" style="276"/>
    <col min="5157" max="5157" width="17.42578125" style="276" customWidth="1"/>
    <col min="5158" max="5158" width="11.140625" style="276" customWidth="1"/>
    <col min="5159" max="5159" width="14.7109375" style="276" customWidth="1"/>
    <col min="5160" max="5160" width="15.28515625" style="276" customWidth="1"/>
    <col min="5161" max="5161" width="9.140625" style="276"/>
    <col min="5162" max="5162" width="14.28515625" style="276" customWidth="1"/>
    <col min="5163" max="5163" width="9.140625" style="276"/>
    <col min="5164" max="5164" width="16.5703125" style="276" customWidth="1"/>
    <col min="5165" max="5170" width="9.140625" style="276"/>
    <col min="5171" max="5171" width="18.5703125" style="276" customWidth="1"/>
    <col min="5172" max="5172" width="9.85546875" style="276" customWidth="1"/>
    <col min="5173" max="5173" width="15.7109375" style="276" customWidth="1"/>
    <col min="5174" max="5174" width="15.28515625" style="276" customWidth="1"/>
    <col min="5175" max="5175" width="9.140625" style="276"/>
    <col min="5176" max="5176" width="15.85546875" style="276" customWidth="1"/>
    <col min="5177" max="5177" width="9.140625" style="276"/>
    <col min="5178" max="5178" width="15.28515625" style="276" customWidth="1"/>
    <col min="5179" max="5378" width="9.140625" style="276"/>
    <col min="5379" max="5379" width="10.28515625" style="276" customWidth="1"/>
    <col min="5380" max="5383" width="9.140625" style="276"/>
    <col min="5384" max="5384" width="14.5703125" style="276" customWidth="1"/>
    <col min="5385" max="5385" width="9.140625" style="276"/>
    <col min="5386" max="5386" width="14.5703125" style="276" customWidth="1"/>
    <col min="5387" max="5387" width="14.85546875" style="276" customWidth="1"/>
    <col min="5388" max="5388" width="13.28515625" style="276" customWidth="1"/>
    <col min="5389" max="5389" width="13" style="276" customWidth="1"/>
    <col min="5390" max="5390" width="14.42578125" style="276" customWidth="1"/>
    <col min="5391" max="5391" width="9.140625" style="276"/>
    <col min="5392" max="5392" width="13.42578125" style="276" customWidth="1"/>
    <col min="5393" max="5393" width="9.140625" style="276"/>
    <col min="5394" max="5394" width="9.5703125" style="276" customWidth="1"/>
    <col min="5395" max="5398" width="9.140625" style="276"/>
    <col min="5399" max="5399" width="14.85546875" style="276" customWidth="1"/>
    <col min="5400" max="5400" width="14" style="276" customWidth="1"/>
    <col min="5401" max="5401" width="15.5703125" style="276" customWidth="1"/>
    <col min="5402" max="5402" width="13.140625" style="276" customWidth="1"/>
    <col min="5403" max="5403" width="11.85546875" style="276" customWidth="1"/>
    <col min="5404" max="5404" width="15.5703125" style="276" customWidth="1"/>
    <col min="5405" max="5405" width="9.140625" style="276"/>
    <col min="5406" max="5406" width="14.28515625" style="276" customWidth="1"/>
    <col min="5407" max="5407" width="9.5703125" style="276" customWidth="1"/>
    <col min="5408" max="5412" width="9.140625" style="276"/>
    <col min="5413" max="5413" width="17.42578125" style="276" customWidth="1"/>
    <col min="5414" max="5414" width="11.140625" style="276" customWidth="1"/>
    <col min="5415" max="5415" width="14.7109375" style="276" customWidth="1"/>
    <col min="5416" max="5416" width="15.28515625" style="276" customWidth="1"/>
    <col min="5417" max="5417" width="9.140625" style="276"/>
    <col min="5418" max="5418" width="14.28515625" style="276" customWidth="1"/>
    <col min="5419" max="5419" width="9.140625" style="276"/>
    <col min="5420" max="5420" width="16.5703125" style="276" customWidth="1"/>
    <col min="5421" max="5426" width="9.140625" style="276"/>
    <col min="5427" max="5427" width="18.5703125" style="276" customWidth="1"/>
    <col min="5428" max="5428" width="9.85546875" style="276" customWidth="1"/>
    <col min="5429" max="5429" width="15.7109375" style="276" customWidth="1"/>
    <col min="5430" max="5430" width="15.28515625" style="276" customWidth="1"/>
    <col min="5431" max="5431" width="9.140625" style="276"/>
    <col min="5432" max="5432" width="15.85546875" style="276" customWidth="1"/>
    <col min="5433" max="5433" width="9.140625" style="276"/>
    <col min="5434" max="5434" width="15.28515625" style="276" customWidth="1"/>
    <col min="5435" max="5634" width="9.140625" style="276"/>
    <col min="5635" max="5635" width="10.28515625" style="276" customWidth="1"/>
    <col min="5636" max="5639" width="9.140625" style="276"/>
    <col min="5640" max="5640" width="14.5703125" style="276" customWidth="1"/>
    <col min="5641" max="5641" width="9.140625" style="276"/>
    <col min="5642" max="5642" width="14.5703125" style="276" customWidth="1"/>
    <col min="5643" max="5643" width="14.85546875" style="276" customWidth="1"/>
    <col min="5644" max="5644" width="13.28515625" style="276" customWidth="1"/>
    <col min="5645" max="5645" width="13" style="276" customWidth="1"/>
    <col min="5646" max="5646" width="14.42578125" style="276" customWidth="1"/>
    <col min="5647" max="5647" width="9.140625" style="276"/>
    <col min="5648" max="5648" width="13.42578125" style="276" customWidth="1"/>
    <col min="5649" max="5649" width="9.140625" style="276"/>
    <col min="5650" max="5650" width="9.5703125" style="276" customWidth="1"/>
    <col min="5651" max="5654" width="9.140625" style="276"/>
    <col min="5655" max="5655" width="14.85546875" style="276" customWidth="1"/>
    <col min="5656" max="5656" width="14" style="276" customWidth="1"/>
    <col min="5657" max="5657" width="15.5703125" style="276" customWidth="1"/>
    <col min="5658" max="5658" width="13.140625" style="276" customWidth="1"/>
    <col min="5659" max="5659" width="11.85546875" style="276" customWidth="1"/>
    <col min="5660" max="5660" width="15.5703125" style="276" customWidth="1"/>
    <col min="5661" max="5661" width="9.140625" style="276"/>
    <col min="5662" max="5662" width="14.28515625" style="276" customWidth="1"/>
    <col min="5663" max="5663" width="9.5703125" style="276" customWidth="1"/>
    <col min="5664" max="5668" width="9.140625" style="276"/>
    <col min="5669" max="5669" width="17.42578125" style="276" customWidth="1"/>
    <col min="5670" max="5670" width="11.140625" style="276" customWidth="1"/>
    <col min="5671" max="5671" width="14.7109375" style="276" customWidth="1"/>
    <col min="5672" max="5672" width="15.28515625" style="276" customWidth="1"/>
    <col min="5673" max="5673" width="9.140625" style="276"/>
    <col min="5674" max="5674" width="14.28515625" style="276" customWidth="1"/>
    <col min="5675" max="5675" width="9.140625" style="276"/>
    <col min="5676" max="5676" width="16.5703125" style="276" customWidth="1"/>
    <col min="5677" max="5682" width="9.140625" style="276"/>
    <col min="5683" max="5683" width="18.5703125" style="276" customWidth="1"/>
    <col min="5684" max="5684" width="9.85546875" style="276" customWidth="1"/>
    <col min="5685" max="5685" width="15.7109375" style="276" customWidth="1"/>
    <col min="5686" max="5686" width="15.28515625" style="276" customWidth="1"/>
    <col min="5687" max="5687" width="9.140625" style="276"/>
    <col min="5688" max="5688" width="15.85546875" style="276" customWidth="1"/>
    <col min="5689" max="5689" width="9.140625" style="276"/>
    <col min="5690" max="5690" width="15.28515625" style="276" customWidth="1"/>
    <col min="5691" max="5890" width="9.140625" style="276"/>
    <col min="5891" max="5891" width="10.28515625" style="276" customWidth="1"/>
    <col min="5892" max="5895" width="9.140625" style="276"/>
    <col min="5896" max="5896" width="14.5703125" style="276" customWidth="1"/>
    <col min="5897" max="5897" width="9.140625" style="276"/>
    <col min="5898" max="5898" width="14.5703125" style="276" customWidth="1"/>
    <col min="5899" max="5899" width="14.85546875" style="276" customWidth="1"/>
    <col min="5900" max="5900" width="13.28515625" style="276" customWidth="1"/>
    <col min="5901" max="5901" width="13" style="276" customWidth="1"/>
    <col min="5902" max="5902" width="14.42578125" style="276" customWidth="1"/>
    <col min="5903" max="5903" width="9.140625" style="276"/>
    <col min="5904" max="5904" width="13.42578125" style="276" customWidth="1"/>
    <col min="5905" max="5905" width="9.140625" style="276"/>
    <col min="5906" max="5906" width="9.5703125" style="276" customWidth="1"/>
    <col min="5907" max="5910" width="9.140625" style="276"/>
    <col min="5911" max="5911" width="14.85546875" style="276" customWidth="1"/>
    <col min="5912" max="5912" width="14" style="276" customWidth="1"/>
    <col min="5913" max="5913" width="15.5703125" style="276" customWidth="1"/>
    <col min="5914" max="5914" width="13.140625" style="276" customWidth="1"/>
    <col min="5915" max="5915" width="11.85546875" style="276" customWidth="1"/>
    <col min="5916" max="5916" width="15.5703125" style="276" customWidth="1"/>
    <col min="5917" max="5917" width="9.140625" style="276"/>
    <col min="5918" max="5918" width="14.28515625" style="276" customWidth="1"/>
    <col min="5919" max="5919" width="9.5703125" style="276" customWidth="1"/>
    <col min="5920" max="5924" width="9.140625" style="276"/>
    <col min="5925" max="5925" width="17.42578125" style="276" customWidth="1"/>
    <col min="5926" max="5926" width="11.140625" style="276" customWidth="1"/>
    <col min="5927" max="5927" width="14.7109375" style="276" customWidth="1"/>
    <col min="5928" max="5928" width="15.28515625" style="276" customWidth="1"/>
    <col min="5929" max="5929" width="9.140625" style="276"/>
    <col min="5930" max="5930" width="14.28515625" style="276" customWidth="1"/>
    <col min="5931" max="5931" width="9.140625" style="276"/>
    <col min="5932" max="5932" width="16.5703125" style="276" customWidth="1"/>
    <col min="5933" max="5938" width="9.140625" style="276"/>
    <col min="5939" max="5939" width="18.5703125" style="276" customWidth="1"/>
    <col min="5940" max="5940" width="9.85546875" style="276" customWidth="1"/>
    <col min="5941" max="5941" width="15.7109375" style="276" customWidth="1"/>
    <col min="5942" max="5942" width="15.28515625" style="276" customWidth="1"/>
    <col min="5943" max="5943" width="9.140625" style="276"/>
    <col min="5944" max="5944" width="15.85546875" style="276" customWidth="1"/>
    <col min="5945" max="5945" width="9.140625" style="276"/>
    <col min="5946" max="5946" width="15.28515625" style="276" customWidth="1"/>
    <col min="5947" max="6146" width="9.140625" style="276"/>
    <col min="6147" max="6147" width="10.28515625" style="276" customWidth="1"/>
    <col min="6148" max="6151" width="9.140625" style="276"/>
    <col min="6152" max="6152" width="14.5703125" style="276" customWidth="1"/>
    <col min="6153" max="6153" width="9.140625" style="276"/>
    <col min="6154" max="6154" width="14.5703125" style="276" customWidth="1"/>
    <col min="6155" max="6155" width="14.85546875" style="276" customWidth="1"/>
    <col min="6156" max="6156" width="13.28515625" style="276" customWidth="1"/>
    <col min="6157" max="6157" width="13" style="276" customWidth="1"/>
    <col min="6158" max="6158" width="14.42578125" style="276" customWidth="1"/>
    <col min="6159" max="6159" width="9.140625" style="276"/>
    <col min="6160" max="6160" width="13.42578125" style="276" customWidth="1"/>
    <col min="6161" max="6161" width="9.140625" style="276"/>
    <col min="6162" max="6162" width="9.5703125" style="276" customWidth="1"/>
    <col min="6163" max="6166" width="9.140625" style="276"/>
    <col min="6167" max="6167" width="14.85546875" style="276" customWidth="1"/>
    <col min="6168" max="6168" width="14" style="276" customWidth="1"/>
    <col min="6169" max="6169" width="15.5703125" style="276" customWidth="1"/>
    <col min="6170" max="6170" width="13.140625" style="276" customWidth="1"/>
    <col min="6171" max="6171" width="11.85546875" style="276" customWidth="1"/>
    <col min="6172" max="6172" width="15.5703125" style="276" customWidth="1"/>
    <col min="6173" max="6173" width="9.140625" style="276"/>
    <col min="6174" max="6174" width="14.28515625" style="276" customWidth="1"/>
    <col min="6175" max="6175" width="9.5703125" style="276" customWidth="1"/>
    <col min="6176" max="6180" width="9.140625" style="276"/>
    <col min="6181" max="6181" width="17.42578125" style="276" customWidth="1"/>
    <col min="6182" max="6182" width="11.140625" style="276" customWidth="1"/>
    <col min="6183" max="6183" width="14.7109375" style="276" customWidth="1"/>
    <col min="6184" max="6184" width="15.28515625" style="276" customWidth="1"/>
    <col min="6185" max="6185" width="9.140625" style="276"/>
    <col min="6186" max="6186" width="14.28515625" style="276" customWidth="1"/>
    <col min="6187" max="6187" width="9.140625" style="276"/>
    <col min="6188" max="6188" width="16.5703125" style="276" customWidth="1"/>
    <col min="6189" max="6194" width="9.140625" style="276"/>
    <col min="6195" max="6195" width="18.5703125" style="276" customWidth="1"/>
    <col min="6196" max="6196" width="9.85546875" style="276" customWidth="1"/>
    <col min="6197" max="6197" width="15.7109375" style="276" customWidth="1"/>
    <col min="6198" max="6198" width="15.28515625" style="276" customWidth="1"/>
    <col min="6199" max="6199" width="9.140625" style="276"/>
    <col min="6200" max="6200" width="15.85546875" style="276" customWidth="1"/>
    <col min="6201" max="6201" width="9.140625" style="276"/>
    <col min="6202" max="6202" width="15.28515625" style="276" customWidth="1"/>
    <col min="6203" max="6402" width="9.140625" style="276"/>
    <col min="6403" max="6403" width="10.28515625" style="276" customWidth="1"/>
    <col min="6404" max="6407" width="9.140625" style="276"/>
    <col min="6408" max="6408" width="14.5703125" style="276" customWidth="1"/>
    <col min="6409" max="6409" width="9.140625" style="276"/>
    <col min="6410" max="6410" width="14.5703125" style="276" customWidth="1"/>
    <col min="6411" max="6411" width="14.85546875" style="276" customWidth="1"/>
    <col min="6412" max="6412" width="13.28515625" style="276" customWidth="1"/>
    <col min="6413" max="6413" width="13" style="276" customWidth="1"/>
    <col min="6414" max="6414" width="14.42578125" style="276" customWidth="1"/>
    <col min="6415" max="6415" width="9.140625" style="276"/>
    <col min="6416" max="6416" width="13.42578125" style="276" customWidth="1"/>
    <col min="6417" max="6417" width="9.140625" style="276"/>
    <col min="6418" max="6418" width="9.5703125" style="276" customWidth="1"/>
    <col min="6419" max="6422" width="9.140625" style="276"/>
    <col min="6423" max="6423" width="14.85546875" style="276" customWidth="1"/>
    <col min="6424" max="6424" width="14" style="276" customWidth="1"/>
    <col min="6425" max="6425" width="15.5703125" style="276" customWidth="1"/>
    <col min="6426" max="6426" width="13.140625" style="276" customWidth="1"/>
    <col min="6427" max="6427" width="11.85546875" style="276" customWidth="1"/>
    <col min="6428" max="6428" width="15.5703125" style="276" customWidth="1"/>
    <col min="6429" max="6429" width="9.140625" style="276"/>
    <col min="6430" max="6430" width="14.28515625" style="276" customWidth="1"/>
    <col min="6431" max="6431" width="9.5703125" style="276" customWidth="1"/>
    <col min="6432" max="6436" width="9.140625" style="276"/>
    <col min="6437" max="6437" width="17.42578125" style="276" customWidth="1"/>
    <col min="6438" max="6438" width="11.140625" style="276" customWidth="1"/>
    <col min="6439" max="6439" width="14.7109375" style="276" customWidth="1"/>
    <col min="6440" max="6440" width="15.28515625" style="276" customWidth="1"/>
    <col min="6441" max="6441" width="9.140625" style="276"/>
    <col min="6442" max="6442" width="14.28515625" style="276" customWidth="1"/>
    <col min="6443" max="6443" width="9.140625" style="276"/>
    <col min="6444" max="6444" width="16.5703125" style="276" customWidth="1"/>
    <col min="6445" max="6450" width="9.140625" style="276"/>
    <col min="6451" max="6451" width="18.5703125" style="276" customWidth="1"/>
    <col min="6452" max="6452" width="9.85546875" style="276" customWidth="1"/>
    <col min="6453" max="6453" width="15.7109375" style="276" customWidth="1"/>
    <col min="6454" max="6454" width="15.28515625" style="276" customWidth="1"/>
    <col min="6455" max="6455" width="9.140625" style="276"/>
    <col min="6456" max="6456" width="15.85546875" style="276" customWidth="1"/>
    <col min="6457" max="6457" width="9.140625" style="276"/>
    <col min="6458" max="6458" width="15.28515625" style="276" customWidth="1"/>
    <col min="6459" max="6658" width="9.140625" style="276"/>
    <col min="6659" max="6659" width="10.28515625" style="276" customWidth="1"/>
    <col min="6660" max="6663" width="9.140625" style="276"/>
    <col min="6664" max="6664" width="14.5703125" style="276" customWidth="1"/>
    <col min="6665" max="6665" width="9.140625" style="276"/>
    <col min="6666" max="6666" width="14.5703125" style="276" customWidth="1"/>
    <col min="6667" max="6667" width="14.85546875" style="276" customWidth="1"/>
    <col min="6668" max="6668" width="13.28515625" style="276" customWidth="1"/>
    <col min="6669" max="6669" width="13" style="276" customWidth="1"/>
    <col min="6670" max="6670" width="14.42578125" style="276" customWidth="1"/>
    <col min="6671" max="6671" width="9.140625" style="276"/>
    <col min="6672" max="6672" width="13.42578125" style="276" customWidth="1"/>
    <col min="6673" max="6673" width="9.140625" style="276"/>
    <col min="6674" max="6674" width="9.5703125" style="276" customWidth="1"/>
    <col min="6675" max="6678" width="9.140625" style="276"/>
    <col min="6679" max="6679" width="14.85546875" style="276" customWidth="1"/>
    <col min="6680" max="6680" width="14" style="276" customWidth="1"/>
    <col min="6681" max="6681" width="15.5703125" style="276" customWidth="1"/>
    <col min="6682" max="6682" width="13.140625" style="276" customWidth="1"/>
    <col min="6683" max="6683" width="11.85546875" style="276" customWidth="1"/>
    <col min="6684" max="6684" width="15.5703125" style="276" customWidth="1"/>
    <col min="6685" max="6685" width="9.140625" style="276"/>
    <col min="6686" max="6686" width="14.28515625" style="276" customWidth="1"/>
    <col min="6687" max="6687" width="9.5703125" style="276" customWidth="1"/>
    <col min="6688" max="6692" width="9.140625" style="276"/>
    <col min="6693" max="6693" width="17.42578125" style="276" customWidth="1"/>
    <col min="6694" max="6694" width="11.140625" style="276" customWidth="1"/>
    <col min="6695" max="6695" width="14.7109375" style="276" customWidth="1"/>
    <col min="6696" max="6696" width="15.28515625" style="276" customWidth="1"/>
    <col min="6697" max="6697" width="9.140625" style="276"/>
    <col min="6698" max="6698" width="14.28515625" style="276" customWidth="1"/>
    <col min="6699" max="6699" width="9.140625" style="276"/>
    <col min="6700" max="6700" width="16.5703125" style="276" customWidth="1"/>
    <col min="6701" max="6706" width="9.140625" style="276"/>
    <col min="6707" max="6707" width="18.5703125" style="276" customWidth="1"/>
    <col min="6708" max="6708" width="9.85546875" style="276" customWidth="1"/>
    <col min="6709" max="6709" width="15.7109375" style="276" customWidth="1"/>
    <col min="6710" max="6710" width="15.28515625" style="276" customWidth="1"/>
    <col min="6711" max="6711" width="9.140625" style="276"/>
    <col min="6712" max="6712" width="15.85546875" style="276" customWidth="1"/>
    <col min="6713" max="6713" width="9.140625" style="276"/>
    <col min="6714" max="6714" width="15.28515625" style="276" customWidth="1"/>
    <col min="6715" max="6914" width="9.140625" style="276"/>
    <col min="6915" max="6915" width="10.28515625" style="276" customWidth="1"/>
    <col min="6916" max="6919" width="9.140625" style="276"/>
    <col min="6920" max="6920" width="14.5703125" style="276" customWidth="1"/>
    <col min="6921" max="6921" width="9.140625" style="276"/>
    <col min="6922" max="6922" width="14.5703125" style="276" customWidth="1"/>
    <col min="6923" max="6923" width="14.85546875" style="276" customWidth="1"/>
    <col min="6924" max="6924" width="13.28515625" style="276" customWidth="1"/>
    <col min="6925" max="6925" width="13" style="276" customWidth="1"/>
    <col min="6926" max="6926" width="14.42578125" style="276" customWidth="1"/>
    <col min="6927" max="6927" width="9.140625" style="276"/>
    <col min="6928" max="6928" width="13.42578125" style="276" customWidth="1"/>
    <col min="6929" max="6929" width="9.140625" style="276"/>
    <col min="6930" max="6930" width="9.5703125" style="276" customWidth="1"/>
    <col min="6931" max="6934" width="9.140625" style="276"/>
    <col min="6935" max="6935" width="14.85546875" style="276" customWidth="1"/>
    <col min="6936" max="6936" width="14" style="276" customWidth="1"/>
    <col min="6937" max="6937" width="15.5703125" style="276" customWidth="1"/>
    <col min="6938" max="6938" width="13.140625" style="276" customWidth="1"/>
    <col min="6939" max="6939" width="11.85546875" style="276" customWidth="1"/>
    <col min="6940" max="6940" width="15.5703125" style="276" customWidth="1"/>
    <col min="6941" max="6941" width="9.140625" style="276"/>
    <col min="6942" max="6942" width="14.28515625" style="276" customWidth="1"/>
    <col min="6943" max="6943" width="9.5703125" style="276" customWidth="1"/>
    <col min="6944" max="6948" width="9.140625" style="276"/>
    <col min="6949" max="6949" width="17.42578125" style="276" customWidth="1"/>
    <col min="6950" max="6950" width="11.140625" style="276" customWidth="1"/>
    <col min="6951" max="6951" width="14.7109375" style="276" customWidth="1"/>
    <col min="6952" max="6952" width="15.28515625" style="276" customWidth="1"/>
    <col min="6953" max="6953" width="9.140625" style="276"/>
    <col min="6954" max="6954" width="14.28515625" style="276" customWidth="1"/>
    <col min="6955" max="6955" width="9.140625" style="276"/>
    <col min="6956" max="6956" width="16.5703125" style="276" customWidth="1"/>
    <col min="6957" max="6962" width="9.140625" style="276"/>
    <col min="6963" max="6963" width="18.5703125" style="276" customWidth="1"/>
    <col min="6964" max="6964" width="9.85546875" style="276" customWidth="1"/>
    <col min="6965" max="6965" width="15.7109375" style="276" customWidth="1"/>
    <col min="6966" max="6966" width="15.28515625" style="276" customWidth="1"/>
    <col min="6967" max="6967" width="9.140625" style="276"/>
    <col min="6968" max="6968" width="15.85546875" style="276" customWidth="1"/>
    <col min="6969" max="6969" width="9.140625" style="276"/>
    <col min="6970" max="6970" width="15.28515625" style="276" customWidth="1"/>
    <col min="6971" max="7170" width="9.140625" style="276"/>
    <col min="7171" max="7171" width="10.28515625" style="276" customWidth="1"/>
    <col min="7172" max="7175" width="9.140625" style="276"/>
    <col min="7176" max="7176" width="14.5703125" style="276" customWidth="1"/>
    <col min="7177" max="7177" width="9.140625" style="276"/>
    <col min="7178" max="7178" width="14.5703125" style="276" customWidth="1"/>
    <col min="7179" max="7179" width="14.85546875" style="276" customWidth="1"/>
    <col min="7180" max="7180" width="13.28515625" style="276" customWidth="1"/>
    <col min="7181" max="7181" width="13" style="276" customWidth="1"/>
    <col min="7182" max="7182" width="14.42578125" style="276" customWidth="1"/>
    <col min="7183" max="7183" width="9.140625" style="276"/>
    <col min="7184" max="7184" width="13.42578125" style="276" customWidth="1"/>
    <col min="7185" max="7185" width="9.140625" style="276"/>
    <col min="7186" max="7186" width="9.5703125" style="276" customWidth="1"/>
    <col min="7187" max="7190" width="9.140625" style="276"/>
    <col min="7191" max="7191" width="14.85546875" style="276" customWidth="1"/>
    <col min="7192" max="7192" width="14" style="276" customWidth="1"/>
    <col min="7193" max="7193" width="15.5703125" style="276" customWidth="1"/>
    <col min="7194" max="7194" width="13.140625" style="276" customWidth="1"/>
    <col min="7195" max="7195" width="11.85546875" style="276" customWidth="1"/>
    <col min="7196" max="7196" width="15.5703125" style="276" customWidth="1"/>
    <col min="7197" max="7197" width="9.140625" style="276"/>
    <col min="7198" max="7198" width="14.28515625" style="276" customWidth="1"/>
    <col min="7199" max="7199" width="9.5703125" style="276" customWidth="1"/>
    <col min="7200" max="7204" width="9.140625" style="276"/>
    <col min="7205" max="7205" width="17.42578125" style="276" customWidth="1"/>
    <col min="7206" max="7206" width="11.140625" style="276" customWidth="1"/>
    <col min="7207" max="7207" width="14.7109375" style="276" customWidth="1"/>
    <col min="7208" max="7208" width="15.28515625" style="276" customWidth="1"/>
    <col min="7209" max="7209" width="9.140625" style="276"/>
    <col min="7210" max="7210" width="14.28515625" style="276" customWidth="1"/>
    <col min="7211" max="7211" width="9.140625" style="276"/>
    <col min="7212" max="7212" width="16.5703125" style="276" customWidth="1"/>
    <col min="7213" max="7218" width="9.140625" style="276"/>
    <col min="7219" max="7219" width="18.5703125" style="276" customWidth="1"/>
    <col min="7220" max="7220" width="9.85546875" style="276" customWidth="1"/>
    <col min="7221" max="7221" width="15.7109375" style="276" customWidth="1"/>
    <col min="7222" max="7222" width="15.28515625" style="276" customWidth="1"/>
    <col min="7223" max="7223" width="9.140625" style="276"/>
    <col min="7224" max="7224" width="15.85546875" style="276" customWidth="1"/>
    <col min="7225" max="7225" width="9.140625" style="276"/>
    <col min="7226" max="7226" width="15.28515625" style="276" customWidth="1"/>
    <col min="7227" max="7426" width="9.140625" style="276"/>
    <col min="7427" max="7427" width="10.28515625" style="276" customWidth="1"/>
    <col min="7428" max="7431" width="9.140625" style="276"/>
    <col min="7432" max="7432" width="14.5703125" style="276" customWidth="1"/>
    <col min="7433" max="7433" width="9.140625" style="276"/>
    <col min="7434" max="7434" width="14.5703125" style="276" customWidth="1"/>
    <col min="7435" max="7435" width="14.85546875" style="276" customWidth="1"/>
    <col min="7436" max="7436" width="13.28515625" style="276" customWidth="1"/>
    <col min="7437" max="7437" width="13" style="276" customWidth="1"/>
    <col min="7438" max="7438" width="14.42578125" style="276" customWidth="1"/>
    <col min="7439" max="7439" width="9.140625" style="276"/>
    <col min="7440" max="7440" width="13.42578125" style="276" customWidth="1"/>
    <col min="7441" max="7441" width="9.140625" style="276"/>
    <col min="7442" max="7442" width="9.5703125" style="276" customWidth="1"/>
    <col min="7443" max="7446" width="9.140625" style="276"/>
    <col min="7447" max="7447" width="14.85546875" style="276" customWidth="1"/>
    <col min="7448" max="7448" width="14" style="276" customWidth="1"/>
    <col min="7449" max="7449" width="15.5703125" style="276" customWidth="1"/>
    <col min="7450" max="7450" width="13.140625" style="276" customWidth="1"/>
    <col min="7451" max="7451" width="11.85546875" style="276" customWidth="1"/>
    <col min="7452" max="7452" width="15.5703125" style="276" customWidth="1"/>
    <col min="7453" max="7453" width="9.140625" style="276"/>
    <col min="7454" max="7454" width="14.28515625" style="276" customWidth="1"/>
    <col min="7455" max="7455" width="9.5703125" style="276" customWidth="1"/>
    <col min="7456" max="7460" width="9.140625" style="276"/>
    <col min="7461" max="7461" width="17.42578125" style="276" customWidth="1"/>
    <col min="7462" max="7462" width="11.140625" style="276" customWidth="1"/>
    <col min="7463" max="7463" width="14.7109375" style="276" customWidth="1"/>
    <col min="7464" max="7464" width="15.28515625" style="276" customWidth="1"/>
    <col min="7465" max="7465" width="9.140625" style="276"/>
    <col min="7466" max="7466" width="14.28515625" style="276" customWidth="1"/>
    <col min="7467" max="7467" width="9.140625" style="276"/>
    <col min="7468" max="7468" width="16.5703125" style="276" customWidth="1"/>
    <col min="7469" max="7474" width="9.140625" style="276"/>
    <col min="7475" max="7475" width="18.5703125" style="276" customWidth="1"/>
    <col min="7476" max="7476" width="9.85546875" style="276" customWidth="1"/>
    <col min="7477" max="7477" width="15.7109375" style="276" customWidth="1"/>
    <col min="7478" max="7478" width="15.28515625" style="276" customWidth="1"/>
    <col min="7479" max="7479" width="9.140625" style="276"/>
    <col min="7480" max="7480" width="15.85546875" style="276" customWidth="1"/>
    <col min="7481" max="7481" width="9.140625" style="276"/>
    <col min="7482" max="7482" width="15.28515625" style="276" customWidth="1"/>
    <col min="7483" max="7682" width="9.140625" style="276"/>
    <col min="7683" max="7683" width="10.28515625" style="276" customWidth="1"/>
    <col min="7684" max="7687" width="9.140625" style="276"/>
    <col min="7688" max="7688" width="14.5703125" style="276" customWidth="1"/>
    <col min="7689" max="7689" width="9.140625" style="276"/>
    <col min="7690" max="7690" width="14.5703125" style="276" customWidth="1"/>
    <col min="7691" max="7691" width="14.85546875" style="276" customWidth="1"/>
    <col min="7692" max="7692" width="13.28515625" style="276" customWidth="1"/>
    <col min="7693" max="7693" width="13" style="276" customWidth="1"/>
    <col min="7694" max="7694" width="14.42578125" style="276" customWidth="1"/>
    <col min="7695" max="7695" width="9.140625" style="276"/>
    <col min="7696" max="7696" width="13.42578125" style="276" customWidth="1"/>
    <col min="7697" max="7697" width="9.140625" style="276"/>
    <col min="7698" max="7698" width="9.5703125" style="276" customWidth="1"/>
    <col min="7699" max="7702" width="9.140625" style="276"/>
    <col min="7703" max="7703" width="14.85546875" style="276" customWidth="1"/>
    <col min="7704" max="7704" width="14" style="276" customWidth="1"/>
    <col min="7705" max="7705" width="15.5703125" style="276" customWidth="1"/>
    <col min="7706" max="7706" width="13.140625" style="276" customWidth="1"/>
    <col min="7707" max="7707" width="11.85546875" style="276" customWidth="1"/>
    <col min="7708" max="7708" width="15.5703125" style="276" customWidth="1"/>
    <col min="7709" max="7709" width="9.140625" style="276"/>
    <col min="7710" max="7710" width="14.28515625" style="276" customWidth="1"/>
    <col min="7711" max="7711" width="9.5703125" style="276" customWidth="1"/>
    <col min="7712" max="7716" width="9.140625" style="276"/>
    <col min="7717" max="7717" width="17.42578125" style="276" customWidth="1"/>
    <col min="7718" max="7718" width="11.140625" style="276" customWidth="1"/>
    <col min="7719" max="7719" width="14.7109375" style="276" customWidth="1"/>
    <col min="7720" max="7720" width="15.28515625" style="276" customWidth="1"/>
    <col min="7721" max="7721" width="9.140625" style="276"/>
    <col min="7722" max="7722" width="14.28515625" style="276" customWidth="1"/>
    <col min="7723" max="7723" width="9.140625" style="276"/>
    <col min="7724" max="7724" width="16.5703125" style="276" customWidth="1"/>
    <col min="7725" max="7730" width="9.140625" style="276"/>
    <col min="7731" max="7731" width="18.5703125" style="276" customWidth="1"/>
    <col min="7732" max="7732" width="9.85546875" style="276" customWidth="1"/>
    <col min="7733" max="7733" width="15.7109375" style="276" customWidth="1"/>
    <col min="7734" max="7734" width="15.28515625" style="276" customWidth="1"/>
    <col min="7735" max="7735" width="9.140625" style="276"/>
    <col min="7736" max="7736" width="15.85546875" style="276" customWidth="1"/>
    <col min="7737" max="7737" width="9.140625" style="276"/>
    <col min="7738" max="7738" width="15.28515625" style="276" customWidth="1"/>
    <col min="7739" max="7938" width="9.140625" style="276"/>
    <col min="7939" max="7939" width="10.28515625" style="276" customWidth="1"/>
    <col min="7940" max="7943" width="9.140625" style="276"/>
    <col min="7944" max="7944" width="14.5703125" style="276" customWidth="1"/>
    <col min="7945" max="7945" width="9.140625" style="276"/>
    <col min="7946" max="7946" width="14.5703125" style="276" customWidth="1"/>
    <col min="7947" max="7947" width="14.85546875" style="276" customWidth="1"/>
    <col min="7948" max="7948" width="13.28515625" style="276" customWidth="1"/>
    <col min="7949" max="7949" width="13" style="276" customWidth="1"/>
    <col min="7950" max="7950" width="14.42578125" style="276" customWidth="1"/>
    <col min="7951" max="7951" width="9.140625" style="276"/>
    <col min="7952" max="7952" width="13.42578125" style="276" customWidth="1"/>
    <col min="7953" max="7953" width="9.140625" style="276"/>
    <col min="7954" max="7954" width="9.5703125" style="276" customWidth="1"/>
    <col min="7955" max="7958" width="9.140625" style="276"/>
    <col min="7959" max="7959" width="14.85546875" style="276" customWidth="1"/>
    <col min="7960" max="7960" width="14" style="276" customWidth="1"/>
    <col min="7961" max="7961" width="15.5703125" style="276" customWidth="1"/>
    <col min="7962" max="7962" width="13.140625" style="276" customWidth="1"/>
    <col min="7963" max="7963" width="11.85546875" style="276" customWidth="1"/>
    <col min="7964" max="7964" width="15.5703125" style="276" customWidth="1"/>
    <col min="7965" max="7965" width="9.140625" style="276"/>
    <col min="7966" max="7966" width="14.28515625" style="276" customWidth="1"/>
    <col min="7967" max="7967" width="9.5703125" style="276" customWidth="1"/>
    <col min="7968" max="7972" width="9.140625" style="276"/>
    <col min="7973" max="7973" width="17.42578125" style="276" customWidth="1"/>
    <col min="7974" max="7974" width="11.140625" style="276" customWidth="1"/>
    <col min="7975" max="7975" width="14.7109375" style="276" customWidth="1"/>
    <col min="7976" max="7976" width="15.28515625" style="276" customWidth="1"/>
    <col min="7977" max="7977" width="9.140625" style="276"/>
    <col min="7978" max="7978" width="14.28515625" style="276" customWidth="1"/>
    <col min="7979" max="7979" width="9.140625" style="276"/>
    <col min="7980" max="7980" width="16.5703125" style="276" customWidth="1"/>
    <col min="7981" max="7986" width="9.140625" style="276"/>
    <col min="7987" max="7987" width="18.5703125" style="276" customWidth="1"/>
    <col min="7988" max="7988" width="9.85546875" style="276" customWidth="1"/>
    <col min="7989" max="7989" width="15.7109375" style="276" customWidth="1"/>
    <col min="7990" max="7990" width="15.28515625" style="276" customWidth="1"/>
    <col min="7991" max="7991" width="9.140625" style="276"/>
    <col min="7992" max="7992" width="15.85546875" style="276" customWidth="1"/>
    <col min="7993" max="7993" width="9.140625" style="276"/>
    <col min="7994" max="7994" width="15.28515625" style="276" customWidth="1"/>
    <col min="7995" max="8194" width="9.140625" style="276"/>
    <col min="8195" max="8195" width="10.28515625" style="276" customWidth="1"/>
    <col min="8196" max="8199" width="9.140625" style="276"/>
    <col min="8200" max="8200" width="14.5703125" style="276" customWidth="1"/>
    <col min="8201" max="8201" width="9.140625" style="276"/>
    <col min="8202" max="8202" width="14.5703125" style="276" customWidth="1"/>
    <col min="8203" max="8203" width="14.85546875" style="276" customWidth="1"/>
    <col min="8204" max="8204" width="13.28515625" style="276" customWidth="1"/>
    <col min="8205" max="8205" width="13" style="276" customWidth="1"/>
    <col min="8206" max="8206" width="14.42578125" style="276" customWidth="1"/>
    <col min="8207" max="8207" width="9.140625" style="276"/>
    <col min="8208" max="8208" width="13.42578125" style="276" customWidth="1"/>
    <col min="8209" max="8209" width="9.140625" style="276"/>
    <col min="8210" max="8210" width="9.5703125" style="276" customWidth="1"/>
    <col min="8211" max="8214" width="9.140625" style="276"/>
    <col min="8215" max="8215" width="14.85546875" style="276" customWidth="1"/>
    <col min="8216" max="8216" width="14" style="276" customWidth="1"/>
    <col min="8217" max="8217" width="15.5703125" style="276" customWidth="1"/>
    <col min="8218" max="8218" width="13.140625" style="276" customWidth="1"/>
    <col min="8219" max="8219" width="11.85546875" style="276" customWidth="1"/>
    <col min="8220" max="8220" width="15.5703125" style="276" customWidth="1"/>
    <col min="8221" max="8221" width="9.140625" style="276"/>
    <col min="8222" max="8222" width="14.28515625" style="276" customWidth="1"/>
    <col min="8223" max="8223" width="9.5703125" style="276" customWidth="1"/>
    <col min="8224" max="8228" width="9.140625" style="276"/>
    <col min="8229" max="8229" width="17.42578125" style="276" customWidth="1"/>
    <col min="8230" max="8230" width="11.140625" style="276" customWidth="1"/>
    <col min="8231" max="8231" width="14.7109375" style="276" customWidth="1"/>
    <col min="8232" max="8232" width="15.28515625" style="276" customWidth="1"/>
    <col min="8233" max="8233" width="9.140625" style="276"/>
    <col min="8234" max="8234" width="14.28515625" style="276" customWidth="1"/>
    <col min="8235" max="8235" width="9.140625" style="276"/>
    <col min="8236" max="8236" width="16.5703125" style="276" customWidth="1"/>
    <col min="8237" max="8242" width="9.140625" style="276"/>
    <col min="8243" max="8243" width="18.5703125" style="276" customWidth="1"/>
    <col min="8244" max="8244" width="9.85546875" style="276" customWidth="1"/>
    <col min="8245" max="8245" width="15.7109375" style="276" customWidth="1"/>
    <col min="8246" max="8246" width="15.28515625" style="276" customWidth="1"/>
    <col min="8247" max="8247" width="9.140625" style="276"/>
    <col min="8248" max="8248" width="15.85546875" style="276" customWidth="1"/>
    <col min="8249" max="8249" width="9.140625" style="276"/>
    <col min="8250" max="8250" width="15.28515625" style="276" customWidth="1"/>
    <col min="8251" max="8450" width="9.140625" style="276"/>
    <col min="8451" max="8451" width="10.28515625" style="276" customWidth="1"/>
    <col min="8452" max="8455" width="9.140625" style="276"/>
    <col min="8456" max="8456" width="14.5703125" style="276" customWidth="1"/>
    <col min="8457" max="8457" width="9.140625" style="276"/>
    <col min="8458" max="8458" width="14.5703125" style="276" customWidth="1"/>
    <col min="8459" max="8459" width="14.85546875" style="276" customWidth="1"/>
    <col min="8460" max="8460" width="13.28515625" style="276" customWidth="1"/>
    <col min="8461" max="8461" width="13" style="276" customWidth="1"/>
    <col min="8462" max="8462" width="14.42578125" style="276" customWidth="1"/>
    <col min="8463" max="8463" width="9.140625" style="276"/>
    <col min="8464" max="8464" width="13.42578125" style="276" customWidth="1"/>
    <col min="8465" max="8465" width="9.140625" style="276"/>
    <col min="8466" max="8466" width="9.5703125" style="276" customWidth="1"/>
    <col min="8467" max="8470" width="9.140625" style="276"/>
    <col min="8471" max="8471" width="14.85546875" style="276" customWidth="1"/>
    <col min="8472" max="8472" width="14" style="276" customWidth="1"/>
    <col min="8473" max="8473" width="15.5703125" style="276" customWidth="1"/>
    <col min="8474" max="8474" width="13.140625" style="276" customWidth="1"/>
    <col min="8475" max="8475" width="11.85546875" style="276" customWidth="1"/>
    <col min="8476" max="8476" width="15.5703125" style="276" customWidth="1"/>
    <col min="8477" max="8477" width="9.140625" style="276"/>
    <col min="8478" max="8478" width="14.28515625" style="276" customWidth="1"/>
    <col min="8479" max="8479" width="9.5703125" style="276" customWidth="1"/>
    <col min="8480" max="8484" width="9.140625" style="276"/>
    <col min="8485" max="8485" width="17.42578125" style="276" customWidth="1"/>
    <col min="8486" max="8486" width="11.140625" style="276" customWidth="1"/>
    <col min="8487" max="8487" width="14.7109375" style="276" customWidth="1"/>
    <col min="8488" max="8488" width="15.28515625" style="276" customWidth="1"/>
    <col min="8489" max="8489" width="9.140625" style="276"/>
    <col min="8490" max="8490" width="14.28515625" style="276" customWidth="1"/>
    <col min="8491" max="8491" width="9.140625" style="276"/>
    <col min="8492" max="8492" width="16.5703125" style="276" customWidth="1"/>
    <col min="8493" max="8498" width="9.140625" style="276"/>
    <col min="8499" max="8499" width="18.5703125" style="276" customWidth="1"/>
    <col min="8500" max="8500" width="9.85546875" style="276" customWidth="1"/>
    <col min="8501" max="8501" width="15.7109375" style="276" customWidth="1"/>
    <col min="8502" max="8502" width="15.28515625" style="276" customWidth="1"/>
    <col min="8503" max="8503" width="9.140625" style="276"/>
    <col min="8504" max="8504" width="15.85546875" style="276" customWidth="1"/>
    <col min="8505" max="8505" width="9.140625" style="276"/>
    <col min="8506" max="8506" width="15.28515625" style="276" customWidth="1"/>
    <col min="8507" max="8706" width="9.140625" style="276"/>
    <col min="8707" max="8707" width="10.28515625" style="276" customWidth="1"/>
    <col min="8708" max="8711" width="9.140625" style="276"/>
    <col min="8712" max="8712" width="14.5703125" style="276" customWidth="1"/>
    <col min="8713" max="8713" width="9.140625" style="276"/>
    <col min="8714" max="8714" width="14.5703125" style="276" customWidth="1"/>
    <col min="8715" max="8715" width="14.85546875" style="276" customWidth="1"/>
    <col min="8716" max="8716" width="13.28515625" style="276" customWidth="1"/>
    <col min="8717" max="8717" width="13" style="276" customWidth="1"/>
    <col min="8718" max="8718" width="14.42578125" style="276" customWidth="1"/>
    <col min="8719" max="8719" width="9.140625" style="276"/>
    <col min="8720" max="8720" width="13.42578125" style="276" customWidth="1"/>
    <col min="8721" max="8721" width="9.140625" style="276"/>
    <col min="8722" max="8722" width="9.5703125" style="276" customWidth="1"/>
    <col min="8723" max="8726" width="9.140625" style="276"/>
    <col min="8727" max="8727" width="14.85546875" style="276" customWidth="1"/>
    <col min="8728" max="8728" width="14" style="276" customWidth="1"/>
    <col min="8729" max="8729" width="15.5703125" style="276" customWidth="1"/>
    <col min="8730" max="8730" width="13.140625" style="276" customWidth="1"/>
    <col min="8731" max="8731" width="11.85546875" style="276" customWidth="1"/>
    <col min="8732" max="8732" width="15.5703125" style="276" customWidth="1"/>
    <col min="8733" max="8733" width="9.140625" style="276"/>
    <col min="8734" max="8734" width="14.28515625" style="276" customWidth="1"/>
    <col min="8735" max="8735" width="9.5703125" style="276" customWidth="1"/>
    <col min="8736" max="8740" width="9.140625" style="276"/>
    <col min="8741" max="8741" width="17.42578125" style="276" customWidth="1"/>
    <col min="8742" max="8742" width="11.140625" style="276" customWidth="1"/>
    <col min="8743" max="8743" width="14.7109375" style="276" customWidth="1"/>
    <col min="8744" max="8744" width="15.28515625" style="276" customWidth="1"/>
    <col min="8745" max="8745" width="9.140625" style="276"/>
    <col min="8746" max="8746" width="14.28515625" style="276" customWidth="1"/>
    <col min="8747" max="8747" width="9.140625" style="276"/>
    <col min="8748" max="8748" width="16.5703125" style="276" customWidth="1"/>
    <col min="8749" max="8754" width="9.140625" style="276"/>
    <col min="8755" max="8755" width="18.5703125" style="276" customWidth="1"/>
    <col min="8756" max="8756" width="9.85546875" style="276" customWidth="1"/>
    <col min="8757" max="8757" width="15.7109375" style="276" customWidth="1"/>
    <col min="8758" max="8758" width="15.28515625" style="276" customWidth="1"/>
    <col min="8759" max="8759" width="9.140625" style="276"/>
    <col min="8760" max="8760" width="15.85546875" style="276" customWidth="1"/>
    <col min="8761" max="8761" width="9.140625" style="276"/>
    <col min="8762" max="8762" width="15.28515625" style="276" customWidth="1"/>
    <col min="8763" max="8962" width="9.140625" style="276"/>
    <col min="8963" max="8963" width="10.28515625" style="276" customWidth="1"/>
    <col min="8964" max="8967" width="9.140625" style="276"/>
    <col min="8968" max="8968" width="14.5703125" style="276" customWidth="1"/>
    <col min="8969" max="8969" width="9.140625" style="276"/>
    <col min="8970" max="8970" width="14.5703125" style="276" customWidth="1"/>
    <col min="8971" max="8971" width="14.85546875" style="276" customWidth="1"/>
    <col min="8972" max="8972" width="13.28515625" style="276" customWidth="1"/>
    <col min="8973" max="8973" width="13" style="276" customWidth="1"/>
    <col min="8974" max="8974" width="14.42578125" style="276" customWidth="1"/>
    <col min="8975" max="8975" width="9.140625" style="276"/>
    <col min="8976" max="8976" width="13.42578125" style="276" customWidth="1"/>
    <col min="8977" max="8977" width="9.140625" style="276"/>
    <col min="8978" max="8978" width="9.5703125" style="276" customWidth="1"/>
    <col min="8979" max="8982" width="9.140625" style="276"/>
    <col min="8983" max="8983" width="14.85546875" style="276" customWidth="1"/>
    <col min="8984" max="8984" width="14" style="276" customWidth="1"/>
    <col min="8985" max="8985" width="15.5703125" style="276" customWidth="1"/>
    <col min="8986" max="8986" width="13.140625" style="276" customWidth="1"/>
    <col min="8987" max="8987" width="11.85546875" style="276" customWidth="1"/>
    <col min="8988" max="8988" width="15.5703125" style="276" customWidth="1"/>
    <col min="8989" max="8989" width="9.140625" style="276"/>
    <col min="8990" max="8990" width="14.28515625" style="276" customWidth="1"/>
    <col min="8991" max="8991" width="9.5703125" style="276" customWidth="1"/>
    <col min="8992" max="8996" width="9.140625" style="276"/>
    <col min="8997" max="8997" width="17.42578125" style="276" customWidth="1"/>
    <col min="8998" max="8998" width="11.140625" style="276" customWidth="1"/>
    <col min="8999" max="8999" width="14.7109375" style="276" customWidth="1"/>
    <col min="9000" max="9000" width="15.28515625" style="276" customWidth="1"/>
    <col min="9001" max="9001" width="9.140625" style="276"/>
    <col min="9002" max="9002" width="14.28515625" style="276" customWidth="1"/>
    <col min="9003" max="9003" width="9.140625" style="276"/>
    <col min="9004" max="9004" width="16.5703125" style="276" customWidth="1"/>
    <col min="9005" max="9010" width="9.140625" style="276"/>
    <col min="9011" max="9011" width="18.5703125" style="276" customWidth="1"/>
    <col min="9012" max="9012" width="9.85546875" style="276" customWidth="1"/>
    <col min="9013" max="9013" width="15.7109375" style="276" customWidth="1"/>
    <col min="9014" max="9014" width="15.28515625" style="276" customWidth="1"/>
    <col min="9015" max="9015" width="9.140625" style="276"/>
    <col min="9016" max="9016" width="15.85546875" style="276" customWidth="1"/>
    <col min="9017" max="9017" width="9.140625" style="276"/>
    <col min="9018" max="9018" width="15.28515625" style="276" customWidth="1"/>
    <col min="9019" max="9218" width="9.140625" style="276"/>
    <col min="9219" max="9219" width="10.28515625" style="276" customWidth="1"/>
    <col min="9220" max="9223" width="9.140625" style="276"/>
    <col min="9224" max="9224" width="14.5703125" style="276" customWidth="1"/>
    <col min="9225" max="9225" width="9.140625" style="276"/>
    <col min="9226" max="9226" width="14.5703125" style="276" customWidth="1"/>
    <col min="9227" max="9227" width="14.85546875" style="276" customWidth="1"/>
    <col min="9228" max="9228" width="13.28515625" style="276" customWidth="1"/>
    <col min="9229" max="9229" width="13" style="276" customWidth="1"/>
    <col min="9230" max="9230" width="14.42578125" style="276" customWidth="1"/>
    <col min="9231" max="9231" width="9.140625" style="276"/>
    <col min="9232" max="9232" width="13.42578125" style="276" customWidth="1"/>
    <col min="9233" max="9233" width="9.140625" style="276"/>
    <col min="9234" max="9234" width="9.5703125" style="276" customWidth="1"/>
    <col min="9235" max="9238" width="9.140625" style="276"/>
    <col min="9239" max="9239" width="14.85546875" style="276" customWidth="1"/>
    <col min="9240" max="9240" width="14" style="276" customWidth="1"/>
    <col min="9241" max="9241" width="15.5703125" style="276" customWidth="1"/>
    <col min="9242" max="9242" width="13.140625" style="276" customWidth="1"/>
    <col min="9243" max="9243" width="11.85546875" style="276" customWidth="1"/>
    <col min="9244" max="9244" width="15.5703125" style="276" customWidth="1"/>
    <col min="9245" max="9245" width="9.140625" style="276"/>
    <col min="9246" max="9246" width="14.28515625" style="276" customWidth="1"/>
    <col min="9247" max="9247" width="9.5703125" style="276" customWidth="1"/>
    <col min="9248" max="9252" width="9.140625" style="276"/>
    <col min="9253" max="9253" width="17.42578125" style="276" customWidth="1"/>
    <col min="9254" max="9254" width="11.140625" style="276" customWidth="1"/>
    <col min="9255" max="9255" width="14.7109375" style="276" customWidth="1"/>
    <col min="9256" max="9256" width="15.28515625" style="276" customWidth="1"/>
    <col min="9257" max="9257" width="9.140625" style="276"/>
    <col min="9258" max="9258" width="14.28515625" style="276" customWidth="1"/>
    <col min="9259" max="9259" width="9.140625" style="276"/>
    <col min="9260" max="9260" width="16.5703125" style="276" customWidth="1"/>
    <col min="9261" max="9266" width="9.140625" style="276"/>
    <col min="9267" max="9267" width="18.5703125" style="276" customWidth="1"/>
    <col min="9268" max="9268" width="9.85546875" style="276" customWidth="1"/>
    <col min="9269" max="9269" width="15.7109375" style="276" customWidth="1"/>
    <col min="9270" max="9270" width="15.28515625" style="276" customWidth="1"/>
    <col min="9271" max="9271" width="9.140625" style="276"/>
    <col min="9272" max="9272" width="15.85546875" style="276" customWidth="1"/>
    <col min="9273" max="9273" width="9.140625" style="276"/>
    <col min="9274" max="9274" width="15.28515625" style="276" customWidth="1"/>
    <col min="9275" max="9474" width="9.140625" style="276"/>
    <col min="9475" max="9475" width="10.28515625" style="276" customWidth="1"/>
    <col min="9476" max="9479" width="9.140625" style="276"/>
    <col min="9480" max="9480" width="14.5703125" style="276" customWidth="1"/>
    <col min="9481" max="9481" width="9.140625" style="276"/>
    <col min="9482" max="9482" width="14.5703125" style="276" customWidth="1"/>
    <col min="9483" max="9483" width="14.85546875" style="276" customWidth="1"/>
    <col min="9484" max="9484" width="13.28515625" style="276" customWidth="1"/>
    <col min="9485" max="9485" width="13" style="276" customWidth="1"/>
    <col min="9486" max="9486" width="14.42578125" style="276" customWidth="1"/>
    <col min="9487" max="9487" width="9.140625" style="276"/>
    <col min="9488" max="9488" width="13.42578125" style="276" customWidth="1"/>
    <col min="9489" max="9489" width="9.140625" style="276"/>
    <col min="9490" max="9490" width="9.5703125" style="276" customWidth="1"/>
    <col min="9491" max="9494" width="9.140625" style="276"/>
    <col min="9495" max="9495" width="14.85546875" style="276" customWidth="1"/>
    <col min="9496" max="9496" width="14" style="276" customWidth="1"/>
    <col min="9497" max="9497" width="15.5703125" style="276" customWidth="1"/>
    <col min="9498" max="9498" width="13.140625" style="276" customWidth="1"/>
    <col min="9499" max="9499" width="11.85546875" style="276" customWidth="1"/>
    <col min="9500" max="9500" width="15.5703125" style="276" customWidth="1"/>
    <col min="9501" max="9501" width="9.140625" style="276"/>
    <col min="9502" max="9502" width="14.28515625" style="276" customWidth="1"/>
    <col min="9503" max="9503" width="9.5703125" style="276" customWidth="1"/>
    <col min="9504" max="9508" width="9.140625" style="276"/>
    <col min="9509" max="9509" width="17.42578125" style="276" customWidth="1"/>
    <col min="9510" max="9510" width="11.140625" style="276" customWidth="1"/>
    <col min="9511" max="9511" width="14.7109375" style="276" customWidth="1"/>
    <col min="9512" max="9512" width="15.28515625" style="276" customWidth="1"/>
    <col min="9513" max="9513" width="9.140625" style="276"/>
    <col min="9514" max="9514" width="14.28515625" style="276" customWidth="1"/>
    <col min="9515" max="9515" width="9.140625" style="276"/>
    <col min="9516" max="9516" width="16.5703125" style="276" customWidth="1"/>
    <col min="9517" max="9522" width="9.140625" style="276"/>
    <col min="9523" max="9523" width="18.5703125" style="276" customWidth="1"/>
    <col min="9524" max="9524" width="9.85546875" style="276" customWidth="1"/>
    <col min="9525" max="9525" width="15.7109375" style="276" customWidth="1"/>
    <col min="9526" max="9526" width="15.28515625" style="276" customWidth="1"/>
    <col min="9527" max="9527" width="9.140625" style="276"/>
    <col min="9528" max="9528" width="15.85546875" style="276" customWidth="1"/>
    <col min="9529" max="9529" width="9.140625" style="276"/>
    <col min="9530" max="9530" width="15.28515625" style="276" customWidth="1"/>
    <col min="9531" max="9730" width="9.140625" style="276"/>
    <col min="9731" max="9731" width="10.28515625" style="276" customWidth="1"/>
    <col min="9732" max="9735" width="9.140625" style="276"/>
    <col min="9736" max="9736" width="14.5703125" style="276" customWidth="1"/>
    <col min="9737" max="9737" width="9.140625" style="276"/>
    <col min="9738" max="9738" width="14.5703125" style="276" customWidth="1"/>
    <col min="9739" max="9739" width="14.85546875" style="276" customWidth="1"/>
    <col min="9740" max="9740" width="13.28515625" style="276" customWidth="1"/>
    <col min="9741" max="9741" width="13" style="276" customWidth="1"/>
    <col min="9742" max="9742" width="14.42578125" style="276" customWidth="1"/>
    <col min="9743" max="9743" width="9.140625" style="276"/>
    <col min="9744" max="9744" width="13.42578125" style="276" customWidth="1"/>
    <col min="9745" max="9745" width="9.140625" style="276"/>
    <col min="9746" max="9746" width="9.5703125" style="276" customWidth="1"/>
    <col min="9747" max="9750" width="9.140625" style="276"/>
    <col min="9751" max="9751" width="14.85546875" style="276" customWidth="1"/>
    <col min="9752" max="9752" width="14" style="276" customWidth="1"/>
    <col min="9753" max="9753" width="15.5703125" style="276" customWidth="1"/>
    <col min="9754" max="9754" width="13.140625" style="276" customWidth="1"/>
    <col min="9755" max="9755" width="11.85546875" style="276" customWidth="1"/>
    <col min="9756" max="9756" width="15.5703125" style="276" customWidth="1"/>
    <col min="9757" max="9757" width="9.140625" style="276"/>
    <col min="9758" max="9758" width="14.28515625" style="276" customWidth="1"/>
    <col min="9759" max="9759" width="9.5703125" style="276" customWidth="1"/>
    <col min="9760" max="9764" width="9.140625" style="276"/>
    <col min="9765" max="9765" width="17.42578125" style="276" customWidth="1"/>
    <col min="9766" max="9766" width="11.140625" style="276" customWidth="1"/>
    <col min="9767" max="9767" width="14.7109375" style="276" customWidth="1"/>
    <col min="9768" max="9768" width="15.28515625" style="276" customWidth="1"/>
    <col min="9769" max="9769" width="9.140625" style="276"/>
    <col min="9770" max="9770" width="14.28515625" style="276" customWidth="1"/>
    <col min="9771" max="9771" width="9.140625" style="276"/>
    <col min="9772" max="9772" width="16.5703125" style="276" customWidth="1"/>
    <col min="9773" max="9778" width="9.140625" style="276"/>
    <col min="9779" max="9779" width="18.5703125" style="276" customWidth="1"/>
    <col min="9780" max="9780" width="9.85546875" style="276" customWidth="1"/>
    <col min="9781" max="9781" width="15.7109375" style="276" customWidth="1"/>
    <col min="9782" max="9782" width="15.28515625" style="276" customWidth="1"/>
    <col min="9783" max="9783" width="9.140625" style="276"/>
    <col min="9784" max="9784" width="15.85546875" style="276" customWidth="1"/>
    <col min="9785" max="9785" width="9.140625" style="276"/>
    <col min="9786" max="9786" width="15.28515625" style="276" customWidth="1"/>
    <col min="9787" max="9986" width="9.140625" style="276"/>
    <col min="9987" max="9987" width="10.28515625" style="276" customWidth="1"/>
    <col min="9988" max="9991" width="9.140625" style="276"/>
    <col min="9992" max="9992" width="14.5703125" style="276" customWidth="1"/>
    <col min="9993" max="9993" width="9.140625" style="276"/>
    <col min="9994" max="9994" width="14.5703125" style="276" customWidth="1"/>
    <col min="9995" max="9995" width="14.85546875" style="276" customWidth="1"/>
    <col min="9996" max="9996" width="13.28515625" style="276" customWidth="1"/>
    <col min="9997" max="9997" width="13" style="276" customWidth="1"/>
    <col min="9998" max="9998" width="14.42578125" style="276" customWidth="1"/>
    <col min="9999" max="9999" width="9.140625" style="276"/>
    <col min="10000" max="10000" width="13.42578125" style="276" customWidth="1"/>
    <col min="10001" max="10001" width="9.140625" style="276"/>
    <col min="10002" max="10002" width="9.5703125" style="276" customWidth="1"/>
    <col min="10003" max="10006" width="9.140625" style="276"/>
    <col min="10007" max="10007" width="14.85546875" style="276" customWidth="1"/>
    <col min="10008" max="10008" width="14" style="276" customWidth="1"/>
    <col min="10009" max="10009" width="15.5703125" style="276" customWidth="1"/>
    <col min="10010" max="10010" width="13.140625" style="276" customWidth="1"/>
    <col min="10011" max="10011" width="11.85546875" style="276" customWidth="1"/>
    <col min="10012" max="10012" width="15.5703125" style="276" customWidth="1"/>
    <col min="10013" max="10013" width="9.140625" style="276"/>
    <col min="10014" max="10014" width="14.28515625" style="276" customWidth="1"/>
    <col min="10015" max="10015" width="9.5703125" style="276" customWidth="1"/>
    <col min="10016" max="10020" width="9.140625" style="276"/>
    <col min="10021" max="10021" width="17.42578125" style="276" customWidth="1"/>
    <col min="10022" max="10022" width="11.140625" style="276" customWidth="1"/>
    <col min="10023" max="10023" width="14.7109375" style="276" customWidth="1"/>
    <col min="10024" max="10024" width="15.28515625" style="276" customWidth="1"/>
    <col min="10025" max="10025" width="9.140625" style="276"/>
    <col min="10026" max="10026" width="14.28515625" style="276" customWidth="1"/>
    <col min="10027" max="10027" width="9.140625" style="276"/>
    <col min="10028" max="10028" width="16.5703125" style="276" customWidth="1"/>
    <col min="10029" max="10034" width="9.140625" style="276"/>
    <col min="10035" max="10035" width="18.5703125" style="276" customWidth="1"/>
    <col min="10036" max="10036" width="9.85546875" style="276" customWidth="1"/>
    <col min="10037" max="10037" width="15.7109375" style="276" customWidth="1"/>
    <col min="10038" max="10038" width="15.28515625" style="276" customWidth="1"/>
    <col min="10039" max="10039" width="9.140625" style="276"/>
    <col min="10040" max="10040" width="15.85546875" style="276" customWidth="1"/>
    <col min="10041" max="10041" width="9.140625" style="276"/>
    <col min="10042" max="10042" width="15.28515625" style="276" customWidth="1"/>
    <col min="10043" max="10242" width="9.140625" style="276"/>
    <col min="10243" max="10243" width="10.28515625" style="276" customWidth="1"/>
    <col min="10244" max="10247" width="9.140625" style="276"/>
    <col min="10248" max="10248" width="14.5703125" style="276" customWidth="1"/>
    <col min="10249" max="10249" width="9.140625" style="276"/>
    <col min="10250" max="10250" width="14.5703125" style="276" customWidth="1"/>
    <col min="10251" max="10251" width="14.85546875" style="276" customWidth="1"/>
    <col min="10252" max="10252" width="13.28515625" style="276" customWidth="1"/>
    <col min="10253" max="10253" width="13" style="276" customWidth="1"/>
    <col min="10254" max="10254" width="14.42578125" style="276" customWidth="1"/>
    <col min="10255" max="10255" width="9.140625" style="276"/>
    <col min="10256" max="10256" width="13.42578125" style="276" customWidth="1"/>
    <col min="10257" max="10257" width="9.140625" style="276"/>
    <col min="10258" max="10258" width="9.5703125" style="276" customWidth="1"/>
    <col min="10259" max="10262" width="9.140625" style="276"/>
    <col min="10263" max="10263" width="14.85546875" style="276" customWidth="1"/>
    <col min="10264" max="10264" width="14" style="276" customWidth="1"/>
    <col min="10265" max="10265" width="15.5703125" style="276" customWidth="1"/>
    <col min="10266" max="10266" width="13.140625" style="276" customWidth="1"/>
    <col min="10267" max="10267" width="11.85546875" style="276" customWidth="1"/>
    <col min="10268" max="10268" width="15.5703125" style="276" customWidth="1"/>
    <col min="10269" max="10269" width="9.140625" style="276"/>
    <col min="10270" max="10270" width="14.28515625" style="276" customWidth="1"/>
    <col min="10271" max="10271" width="9.5703125" style="276" customWidth="1"/>
    <col min="10272" max="10276" width="9.140625" style="276"/>
    <col min="10277" max="10277" width="17.42578125" style="276" customWidth="1"/>
    <col min="10278" max="10278" width="11.140625" style="276" customWidth="1"/>
    <col min="10279" max="10279" width="14.7109375" style="276" customWidth="1"/>
    <col min="10280" max="10280" width="15.28515625" style="276" customWidth="1"/>
    <col min="10281" max="10281" width="9.140625" style="276"/>
    <col min="10282" max="10282" width="14.28515625" style="276" customWidth="1"/>
    <col min="10283" max="10283" width="9.140625" style="276"/>
    <col min="10284" max="10284" width="16.5703125" style="276" customWidth="1"/>
    <col min="10285" max="10290" width="9.140625" style="276"/>
    <col min="10291" max="10291" width="18.5703125" style="276" customWidth="1"/>
    <col min="10292" max="10292" width="9.85546875" style="276" customWidth="1"/>
    <col min="10293" max="10293" width="15.7109375" style="276" customWidth="1"/>
    <col min="10294" max="10294" width="15.28515625" style="276" customWidth="1"/>
    <col min="10295" max="10295" width="9.140625" style="276"/>
    <col min="10296" max="10296" width="15.85546875" style="276" customWidth="1"/>
    <col min="10297" max="10297" width="9.140625" style="276"/>
    <col min="10298" max="10298" width="15.28515625" style="276" customWidth="1"/>
    <col min="10299" max="10498" width="9.140625" style="276"/>
    <col min="10499" max="10499" width="10.28515625" style="276" customWidth="1"/>
    <col min="10500" max="10503" width="9.140625" style="276"/>
    <col min="10504" max="10504" width="14.5703125" style="276" customWidth="1"/>
    <col min="10505" max="10505" width="9.140625" style="276"/>
    <col min="10506" max="10506" width="14.5703125" style="276" customWidth="1"/>
    <col min="10507" max="10507" width="14.85546875" style="276" customWidth="1"/>
    <col min="10508" max="10508" width="13.28515625" style="276" customWidth="1"/>
    <col min="10509" max="10509" width="13" style="276" customWidth="1"/>
    <col min="10510" max="10510" width="14.42578125" style="276" customWidth="1"/>
    <col min="10511" max="10511" width="9.140625" style="276"/>
    <col min="10512" max="10512" width="13.42578125" style="276" customWidth="1"/>
    <col min="10513" max="10513" width="9.140625" style="276"/>
    <col min="10514" max="10514" width="9.5703125" style="276" customWidth="1"/>
    <col min="10515" max="10518" width="9.140625" style="276"/>
    <col min="10519" max="10519" width="14.85546875" style="276" customWidth="1"/>
    <col min="10520" max="10520" width="14" style="276" customWidth="1"/>
    <col min="10521" max="10521" width="15.5703125" style="276" customWidth="1"/>
    <col min="10522" max="10522" width="13.140625" style="276" customWidth="1"/>
    <col min="10523" max="10523" width="11.85546875" style="276" customWidth="1"/>
    <col min="10524" max="10524" width="15.5703125" style="276" customWidth="1"/>
    <col min="10525" max="10525" width="9.140625" style="276"/>
    <col min="10526" max="10526" width="14.28515625" style="276" customWidth="1"/>
    <col min="10527" max="10527" width="9.5703125" style="276" customWidth="1"/>
    <col min="10528" max="10532" width="9.140625" style="276"/>
    <col min="10533" max="10533" width="17.42578125" style="276" customWidth="1"/>
    <col min="10534" max="10534" width="11.140625" style="276" customWidth="1"/>
    <col min="10535" max="10535" width="14.7109375" style="276" customWidth="1"/>
    <col min="10536" max="10536" width="15.28515625" style="276" customWidth="1"/>
    <col min="10537" max="10537" width="9.140625" style="276"/>
    <col min="10538" max="10538" width="14.28515625" style="276" customWidth="1"/>
    <col min="10539" max="10539" width="9.140625" style="276"/>
    <col min="10540" max="10540" width="16.5703125" style="276" customWidth="1"/>
    <col min="10541" max="10546" width="9.140625" style="276"/>
    <col min="10547" max="10547" width="18.5703125" style="276" customWidth="1"/>
    <col min="10548" max="10548" width="9.85546875" style="276" customWidth="1"/>
    <col min="10549" max="10549" width="15.7109375" style="276" customWidth="1"/>
    <col min="10550" max="10550" width="15.28515625" style="276" customWidth="1"/>
    <col min="10551" max="10551" width="9.140625" style="276"/>
    <col min="10552" max="10552" width="15.85546875" style="276" customWidth="1"/>
    <col min="10553" max="10553" width="9.140625" style="276"/>
    <col min="10554" max="10554" width="15.28515625" style="276" customWidth="1"/>
    <col min="10555" max="10754" width="9.140625" style="276"/>
    <col min="10755" max="10755" width="10.28515625" style="276" customWidth="1"/>
    <col min="10756" max="10759" width="9.140625" style="276"/>
    <col min="10760" max="10760" width="14.5703125" style="276" customWidth="1"/>
    <col min="10761" max="10761" width="9.140625" style="276"/>
    <col min="10762" max="10762" width="14.5703125" style="276" customWidth="1"/>
    <col min="10763" max="10763" width="14.85546875" style="276" customWidth="1"/>
    <col min="10764" max="10764" width="13.28515625" style="276" customWidth="1"/>
    <col min="10765" max="10765" width="13" style="276" customWidth="1"/>
    <col min="10766" max="10766" width="14.42578125" style="276" customWidth="1"/>
    <col min="10767" max="10767" width="9.140625" style="276"/>
    <col min="10768" max="10768" width="13.42578125" style="276" customWidth="1"/>
    <col min="10769" max="10769" width="9.140625" style="276"/>
    <col min="10770" max="10770" width="9.5703125" style="276" customWidth="1"/>
    <col min="10771" max="10774" width="9.140625" style="276"/>
    <col min="10775" max="10775" width="14.85546875" style="276" customWidth="1"/>
    <col min="10776" max="10776" width="14" style="276" customWidth="1"/>
    <col min="10777" max="10777" width="15.5703125" style="276" customWidth="1"/>
    <col min="10778" max="10778" width="13.140625" style="276" customWidth="1"/>
    <col min="10779" max="10779" width="11.85546875" style="276" customWidth="1"/>
    <col min="10780" max="10780" width="15.5703125" style="276" customWidth="1"/>
    <col min="10781" max="10781" width="9.140625" style="276"/>
    <col min="10782" max="10782" width="14.28515625" style="276" customWidth="1"/>
    <col min="10783" max="10783" width="9.5703125" style="276" customWidth="1"/>
    <col min="10784" max="10788" width="9.140625" style="276"/>
    <col min="10789" max="10789" width="17.42578125" style="276" customWidth="1"/>
    <col min="10790" max="10790" width="11.140625" style="276" customWidth="1"/>
    <col min="10791" max="10791" width="14.7109375" style="276" customWidth="1"/>
    <col min="10792" max="10792" width="15.28515625" style="276" customWidth="1"/>
    <col min="10793" max="10793" width="9.140625" style="276"/>
    <col min="10794" max="10794" width="14.28515625" style="276" customWidth="1"/>
    <col min="10795" max="10795" width="9.140625" style="276"/>
    <col min="10796" max="10796" width="16.5703125" style="276" customWidth="1"/>
    <col min="10797" max="10802" width="9.140625" style="276"/>
    <col min="10803" max="10803" width="18.5703125" style="276" customWidth="1"/>
    <col min="10804" max="10804" width="9.85546875" style="276" customWidth="1"/>
    <col min="10805" max="10805" width="15.7109375" style="276" customWidth="1"/>
    <col min="10806" max="10806" width="15.28515625" style="276" customWidth="1"/>
    <col min="10807" max="10807" width="9.140625" style="276"/>
    <col min="10808" max="10808" width="15.85546875" style="276" customWidth="1"/>
    <col min="10809" max="10809" width="9.140625" style="276"/>
    <col min="10810" max="10810" width="15.28515625" style="276" customWidth="1"/>
    <col min="10811" max="11010" width="9.140625" style="276"/>
    <col min="11011" max="11011" width="10.28515625" style="276" customWidth="1"/>
    <col min="11012" max="11015" width="9.140625" style="276"/>
    <col min="11016" max="11016" width="14.5703125" style="276" customWidth="1"/>
    <col min="11017" max="11017" width="9.140625" style="276"/>
    <col min="11018" max="11018" width="14.5703125" style="276" customWidth="1"/>
    <col min="11019" max="11019" width="14.85546875" style="276" customWidth="1"/>
    <col min="11020" max="11020" width="13.28515625" style="276" customWidth="1"/>
    <col min="11021" max="11021" width="13" style="276" customWidth="1"/>
    <col min="11022" max="11022" width="14.42578125" style="276" customWidth="1"/>
    <col min="11023" max="11023" width="9.140625" style="276"/>
    <col min="11024" max="11024" width="13.42578125" style="276" customWidth="1"/>
    <col min="11025" max="11025" width="9.140625" style="276"/>
    <col min="11026" max="11026" width="9.5703125" style="276" customWidth="1"/>
    <col min="11027" max="11030" width="9.140625" style="276"/>
    <col min="11031" max="11031" width="14.85546875" style="276" customWidth="1"/>
    <col min="11032" max="11032" width="14" style="276" customWidth="1"/>
    <col min="11033" max="11033" width="15.5703125" style="276" customWidth="1"/>
    <col min="11034" max="11034" width="13.140625" style="276" customWidth="1"/>
    <col min="11035" max="11035" width="11.85546875" style="276" customWidth="1"/>
    <col min="11036" max="11036" width="15.5703125" style="276" customWidth="1"/>
    <col min="11037" max="11037" width="9.140625" style="276"/>
    <col min="11038" max="11038" width="14.28515625" style="276" customWidth="1"/>
    <col min="11039" max="11039" width="9.5703125" style="276" customWidth="1"/>
    <col min="11040" max="11044" width="9.140625" style="276"/>
    <col min="11045" max="11045" width="17.42578125" style="276" customWidth="1"/>
    <col min="11046" max="11046" width="11.140625" style="276" customWidth="1"/>
    <col min="11047" max="11047" width="14.7109375" style="276" customWidth="1"/>
    <col min="11048" max="11048" width="15.28515625" style="276" customWidth="1"/>
    <col min="11049" max="11049" width="9.140625" style="276"/>
    <col min="11050" max="11050" width="14.28515625" style="276" customWidth="1"/>
    <col min="11051" max="11051" width="9.140625" style="276"/>
    <col min="11052" max="11052" width="16.5703125" style="276" customWidth="1"/>
    <col min="11053" max="11058" width="9.140625" style="276"/>
    <col min="11059" max="11059" width="18.5703125" style="276" customWidth="1"/>
    <col min="11060" max="11060" width="9.85546875" style="276" customWidth="1"/>
    <col min="11061" max="11061" width="15.7109375" style="276" customWidth="1"/>
    <col min="11062" max="11062" width="15.28515625" style="276" customWidth="1"/>
    <col min="11063" max="11063" width="9.140625" style="276"/>
    <col min="11064" max="11064" width="15.85546875" style="276" customWidth="1"/>
    <col min="11065" max="11065" width="9.140625" style="276"/>
    <col min="11066" max="11066" width="15.28515625" style="276" customWidth="1"/>
    <col min="11067" max="11266" width="9.140625" style="276"/>
    <col min="11267" max="11267" width="10.28515625" style="276" customWidth="1"/>
    <col min="11268" max="11271" width="9.140625" style="276"/>
    <col min="11272" max="11272" width="14.5703125" style="276" customWidth="1"/>
    <col min="11273" max="11273" width="9.140625" style="276"/>
    <col min="11274" max="11274" width="14.5703125" style="276" customWidth="1"/>
    <col min="11275" max="11275" width="14.85546875" style="276" customWidth="1"/>
    <col min="11276" max="11276" width="13.28515625" style="276" customWidth="1"/>
    <col min="11277" max="11277" width="13" style="276" customWidth="1"/>
    <col min="11278" max="11278" width="14.42578125" style="276" customWidth="1"/>
    <col min="11279" max="11279" width="9.140625" style="276"/>
    <col min="11280" max="11280" width="13.42578125" style="276" customWidth="1"/>
    <col min="11281" max="11281" width="9.140625" style="276"/>
    <col min="11282" max="11282" width="9.5703125" style="276" customWidth="1"/>
    <col min="11283" max="11286" width="9.140625" style="276"/>
    <col min="11287" max="11287" width="14.85546875" style="276" customWidth="1"/>
    <col min="11288" max="11288" width="14" style="276" customWidth="1"/>
    <col min="11289" max="11289" width="15.5703125" style="276" customWidth="1"/>
    <col min="11290" max="11290" width="13.140625" style="276" customWidth="1"/>
    <col min="11291" max="11291" width="11.85546875" style="276" customWidth="1"/>
    <col min="11292" max="11292" width="15.5703125" style="276" customWidth="1"/>
    <col min="11293" max="11293" width="9.140625" style="276"/>
    <col min="11294" max="11294" width="14.28515625" style="276" customWidth="1"/>
    <col min="11295" max="11295" width="9.5703125" style="276" customWidth="1"/>
    <col min="11296" max="11300" width="9.140625" style="276"/>
    <col min="11301" max="11301" width="17.42578125" style="276" customWidth="1"/>
    <col min="11302" max="11302" width="11.140625" style="276" customWidth="1"/>
    <col min="11303" max="11303" width="14.7109375" style="276" customWidth="1"/>
    <col min="11304" max="11304" width="15.28515625" style="276" customWidth="1"/>
    <col min="11305" max="11305" width="9.140625" style="276"/>
    <col min="11306" max="11306" width="14.28515625" style="276" customWidth="1"/>
    <col min="11307" max="11307" width="9.140625" style="276"/>
    <col min="11308" max="11308" width="16.5703125" style="276" customWidth="1"/>
    <col min="11309" max="11314" width="9.140625" style="276"/>
    <col min="11315" max="11315" width="18.5703125" style="276" customWidth="1"/>
    <col min="11316" max="11316" width="9.85546875" style="276" customWidth="1"/>
    <col min="11317" max="11317" width="15.7109375" style="276" customWidth="1"/>
    <col min="11318" max="11318" width="15.28515625" style="276" customWidth="1"/>
    <col min="11319" max="11319" width="9.140625" style="276"/>
    <col min="11320" max="11320" width="15.85546875" style="276" customWidth="1"/>
    <col min="11321" max="11321" width="9.140625" style="276"/>
    <col min="11322" max="11322" width="15.28515625" style="276" customWidth="1"/>
    <col min="11323" max="11522" width="9.140625" style="276"/>
    <col min="11523" max="11523" width="10.28515625" style="276" customWidth="1"/>
    <col min="11524" max="11527" width="9.140625" style="276"/>
    <col min="11528" max="11528" width="14.5703125" style="276" customWidth="1"/>
    <col min="11529" max="11529" width="9.140625" style="276"/>
    <col min="11530" max="11530" width="14.5703125" style="276" customWidth="1"/>
    <col min="11531" max="11531" width="14.85546875" style="276" customWidth="1"/>
    <col min="11532" max="11532" width="13.28515625" style="276" customWidth="1"/>
    <col min="11533" max="11533" width="13" style="276" customWidth="1"/>
    <col min="11534" max="11534" width="14.42578125" style="276" customWidth="1"/>
    <col min="11535" max="11535" width="9.140625" style="276"/>
    <col min="11536" max="11536" width="13.42578125" style="276" customWidth="1"/>
    <col min="11537" max="11537" width="9.140625" style="276"/>
    <col min="11538" max="11538" width="9.5703125" style="276" customWidth="1"/>
    <col min="11539" max="11542" width="9.140625" style="276"/>
    <col min="11543" max="11543" width="14.85546875" style="276" customWidth="1"/>
    <col min="11544" max="11544" width="14" style="276" customWidth="1"/>
    <col min="11545" max="11545" width="15.5703125" style="276" customWidth="1"/>
    <col min="11546" max="11546" width="13.140625" style="276" customWidth="1"/>
    <col min="11547" max="11547" width="11.85546875" style="276" customWidth="1"/>
    <col min="11548" max="11548" width="15.5703125" style="276" customWidth="1"/>
    <col min="11549" max="11549" width="9.140625" style="276"/>
    <col min="11550" max="11550" width="14.28515625" style="276" customWidth="1"/>
    <col min="11551" max="11551" width="9.5703125" style="276" customWidth="1"/>
    <col min="11552" max="11556" width="9.140625" style="276"/>
    <col min="11557" max="11557" width="17.42578125" style="276" customWidth="1"/>
    <col min="11558" max="11558" width="11.140625" style="276" customWidth="1"/>
    <col min="11559" max="11559" width="14.7109375" style="276" customWidth="1"/>
    <col min="11560" max="11560" width="15.28515625" style="276" customWidth="1"/>
    <col min="11561" max="11561" width="9.140625" style="276"/>
    <col min="11562" max="11562" width="14.28515625" style="276" customWidth="1"/>
    <col min="11563" max="11563" width="9.140625" style="276"/>
    <col min="11564" max="11564" width="16.5703125" style="276" customWidth="1"/>
    <col min="11565" max="11570" width="9.140625" style="276"/>
    <col min="11571" max="11571" width="18.5703125" style="276" customWidth="1"/>
    <col min="11572" max="11572" width="9.85546875" style="276" customWidth="1"/>
    <col min="11573" max="11573" width="15.7109375" style="276" customWidth="1"/>
    <col min="11574" max="11574" width="15.28515625" style="276" customWidth="1"/>
    <col min="11575" max="11575" width="9.140625" style="276"/>
    <col min="11576" max="11576" width="15.85546875" style="276" customWidth="1"/>
    <col min="11577" max="11577" width="9.140625" style="276"/>
    <col min="11578" max="11578" width="15.28515625" style="276" customWidth="1"/>
    <col min="11579" max="11778" width="9.140625" style="276"/>
    <col min="11779" max="11779" width="10.28515625" style="276" customWidth="1"/>
    <col min="11780" max="11783" width="9.140625" style="276"/>
    <col min="11784" max="11784" width="14.5703125" style="276" customWidth="1"/>
    <col min="11785" max="11785" width="9.140625" style="276"/>
    <col min="11786" max="11786" width="14.5703125" style="276" customWidth="1"/>
    <col min="11787" max="11787" width="14.85546875" style="276" customWidth="1"/>
    <col min="11788" max="11788" width="13.28515625" style="276" customWidth="1"/>
    <col min="11789" max="11789" width="13" style="276" customWidth="1"/>
    <col min="11790" max="11790" width="14.42578125" style="276" customWidth="1"/>
    <col min="11791" max="11791" width="9.140625" style="276"/>
    <col min="11792" max="11792" width="13.42578125" style="276" customWidth="1"/>
    <col min="11793" max="11793" width="9.140625" style="276"/>
    <col min="11794" max="11794" width="9.5703125" style="276" customWidth="1"/>
    <col min="11795" max="11798" width="9.140625" style="276"/>
    <col min="11799" max="11799" width="14.85546875" style="276" customWidth="1"/>
    <col min="11800" max="11800" width="14" style="276" customWidth="1"/>
    <col min="11801" max="11801" width="15.5703125" style="276" customWidth="1"/>
    <col min="11802" max="11802" width="13.140625" style="276" customWidth="1"/>
    <col min="11803" max="11803" width="11.85546875" style="276" customWidth="1"/>
    <col min="11804" max="11804" width="15.5703125" style="276" customWidth="1"/>
    <col min="11805" max="11805" width="9.140625" style="276"/>
    <col min="11806" max="11806" width="14.28515625" style="276" customWidth="1"/>
    <col min="11807" max="11807" width="9.5703125" style="276" customWidth="1"/>
    <col min="11808" max="11812" width="9.140625" style="276"/>
    <col min="11813" max="11813" width="17.42578125" style="276" customWidth="1"/>
    <col min="11814" max="11814" width="11.140625" style="276" customWidth="1"/>
    <col min="11815" max="11815" width="14.7109375" style="276" customWidth="1"/>
    <col min="11816" max="11816" width="15.28515625" style="276" customWidth="1"/>
    <col min="11817" max="11817" width="9.140625" style="276"/>
    <col min="11818" max="11818" width="14.28515625" style="276" customWidth="1"/>
    <col min="11819" max="11819" width="9.140625" style="276"/>
    <col min="11820" max="11820" width="16.5703125" style="276" customWidth="1"/>
    <col min="11821" max="11826" width="9.140625" style="276"/>
    <col min="11827" max="11827" width="18.5703125" style="276" customWidth="1"/>
    <col min="11828" max="11828" width="9.85546875" style="276" customWidth="1"/>
    <col min="11829" max="11829" width="15.7109375" style="276" customWidth="1"/>
    <col min="11830" max="11830" width="15.28515625" style="276" customWidth="1"/>
    <col min="11831" max="11831" width="9.140625" style="276"/>
    <col min="11832" max="11832" width="15.85546875" style="276" customWidth="1"/>
    <col min="11833" max="11833" width="9.140625" style="276"/>
    <col min="11834" max="11834" width="15.28515625" style="276" customWidth="1"/>
    <col min="11835" max="12034" width="9.140625" style="276"/>
    <col min="12035" max="12035" width="10.28515625" style="276" customWidth="1"/>
    <col min="12036" max="12039" width="9.140625" style="276"/>
    <col min="12040" max="12040" width="14.5703125" style="276" customWidth="1"/>
    <col min="12041" max="12041" width="9.140625" style="276"/>
    <col min="12042" max="12042" width="14.5703125" style="276" customWidth="1"/>
    <col min="12043" max="12043" width="14.85546875" style="276" customWidth="1"/>
    <col min="12044" max="12044" width="13.28515625" style="276" customWidth="1"/>
    <col min="12045" max="12045" width="13" style="276" customWidth="1"/>
    <col min="12046" max="12046" width="14.42578125" style="276" customWidth="1"/>
    <col min="12047" max="12047" width="9.140625" style="276"/>
    <col min="12048" max="12048" width="13.42578125" style="276" customWidth="1"/>
    <col min="12049" max="12049" width="9.140625" style="276"/>
    <col min="12050" max="12050" width="9.5703125" style="276" customWidth="1"/>
    <col min="12051" max="12054" width="9.140625" style="276"/>
    <col min="12055" max="12055" width="14.85546875" style="276" customWidth="1"/>
    <col min="12056" max="12056" width="14" style="276" customWidth="1"/>
    <col min="12057" max="12057" width="15.5703125" style="276" customWidth="1"/>
    <col min="12058" max="12058" width="13.140625" style="276" customWidth="1"/>
    <col min="12059" max="12059" width="11.85546875" style="276" customWidth="1"/>
    <col min="12060" max="12060" width="15.5703125" style="276" customWidth="1"/>
    <col min="12061" max="12061" width="9.140625" style="276"/>
    <col min="12062" max="12062" width="14.28515625" style="276" customWidth="1"/>
    <col min="12063" max="12063" width="9.5703125" style="276" customWidth="1"/>
    <col min="12064" max="12068" width="9.140625" style="276"/>
    <col min="12069" max="12069" width="17.42578125" style="276" customWidth="1"/>
    <col min="12070" max="12070" width="11.140625" style="276" customWidth="1"/>
    <col min="12071" max="12071" width="14.7109375" style="276" customWidth="1"/>
    <col min="12072" max="12072" width="15.28515625" style="276" customWidth="1"/>
    <col min="12073" max="12073" width="9.140625" style="276"/>
    <col min="12074" max="12074" width="14.28515625" style="276" customWidth="1"/>
    <col min="12075" max="12075" width="9.140625" style="276"/>
    <col min="12076" max="12076" width="16.5703125" style="276" customWidth="1"/>
    <col min="12077" max="12082" width="9.140625" style="276"/>
    <col min="12083" max="12083" width="18.5703125" style="276" customWidth="1"/>
    <col min="12084" max="12084" width="9.85546875" style="276" customWidth="1"/>
    <col min="12085" max="12085" width="15.7109375" style="276" customWidth="1"/>
    <col min="12086" max="12086" width="15.28515625" style="276" customWidth="1"/>
    <col min="12087" max="12087" width="9.140625" style="276"/>
    <col min="12088" max="12088" width="15.85546875" style="276" customWidth="1"/>
    <col min="12089" max="12089" width="9.140625" style="276"/>
    <col min="12090" max="12090" width="15.28515625" style="276" customWidth="1"/>
    <col min="12091" max="12290" width="9.140625" style="276"/>
    <col min="12291" max="12291" width="10.28515625" style="276" customWidth="1"/>
    <col min="12292" max="12295" width="9.140625" style="276"/>
    <col min="12296" max="12296" width="14.5703125" style="276" customWidth="1"/>
    <col min="12297" max="12297" width="9.140625" style="276"/>
    <col min="12298" max="12298" width="14.5703125" style="276" customWidth="1"/>
    <col min="12299" max="12299" width="14.85546875" style="276" customWidth="1"/>
    <col min="12300" max="12300" width="13.28515625" style="276" customWidth="1"/>
    <col min="12301" max="12301" width="13" style="276" customWidth="1"/>
    <col min="12302" max="12302" width="14.42578125" style="276" customWidth="1"/>
    <col min="12303" max="12303" width="9.140625" style="276"/>
    <col min="12304" max="12304" width="13.42578125" style="276" customWidth="1"/>
    <col min="12305" max="12305" width="9.140625" style="276"/>
    <col min="12306" max="12306" width="9.5703125" style="276" customWidth="1"/>
    <col min="12307" max="12310" width="9.140625" style="276"/>
    <col min="12311" max="12311" width="14.85546875" style="276" customWidth="1"/>
    <col min="12312" max="12312" width="14" style="276" customWidth="1"/>
    <col min="12313" max="12313" width="15.5703125" style="276" customWidth="1"/>
    <col min="12314" max="12314" width="13.140625" style="276" customWidth="1"/>
    <col min="12315" max="12315" width="11.85546875" style="276" customWidth="1"/>
    <col min="12316" max="12316" width="15.5703125" style="276" customWidth="1"/>
    <col min="12317" max="12317" width="9.140625" style="276"/>
    <col min="12318" max="12318" width="14.28515625" style="276" customWidth="1"/>
    <col min="12319" max="12319" width="9.5703125" style="276" customWidth="1"/>
    <col min="12320" max="12324" width="9.140625" style="276"/>
    <col min="12325" max="12325" width="17.42578125" style="276" customWidth="1"/>
    <col min="12326" max="12326" width="11.140625" style="276" customWidth="1"/>
    <col min="12327" max="12327" width="14.7109375" style="276" customWidth="1"/>
    <col min="12328" max="12328" width="15.28515625" style="276" customWidth="1"/>
    <col min="12329" max="12329" width="9.140625" style="276"/>
    <col min="12330" max="12330" width="14.28515625" style="276" customWidth="1"/>
    <col min="12331" max="12331" width="9.140625" style="276"/>
    <col min="12332" max="12332" width="16.5703125" style="276" customWidth="1"/>
    <col min="12333" max="12338" width="9.140625" style="276"/>
    <col min="12339" max="12339" width="18.5703125" style="276" customWidth="1"/>
    <col min="12340" max="12340" width="9.85546875" style="276" customWidth="1"/>
    <col min="12341" max="12341" width="15.7109375" style="276" customWidth="1"/>
    <col min="12342" max="12342" width="15.28515625" style="276" customWidth="1"/>
    <col min="12343" max="12343" width="9.140625" style="276"/>
    <col min="12344" max="12344" width="15.85546875" style="276" customWidth="1"/>
    <col min="12345" max="12345" width="9.140625" style="276"/>
    <col min="12346" max="12346" width="15.28515625" style="276" customWidth="1"/>
    <col min="12347" max="12546" width="9.140625" style="276"/>
    <col min="12547" max="12547" width="10.28515625" style="276" customWidth="1"/>
    <col min="12548" max="12551" width="9.140625" style="276"/>
    <col min="12552" max="12552" width="14.5703125" style="276" customWidth="1"/>
    <col min="12553" max="12553" width="9.140625" style="276"/>
    <col min="12554" max="12554" width="14.5703125" style="276" customWidth="1"/>
    <col min="12555" max="12555" width="14.85546875" style="276" customWidth="1"/>
    <col min="12556" max="12556" width="13.28515625" style="276" customWidth="1"/>
    <col min="12557" max="12557" width="13" style="276" customWidth="1"/>
    <col min="12558" max="12558" width="14.42578125" style="276" customWidth="1"/>
    <col min="12559" max="12559" width="9.140625" style="276"/>
    <col min="12560" max="12560" width="13.42578125" style="276" customWidth="1"/>
    <col min="12561" max="12561" width="9.140625" style="276"/>
    <col min="12562" max="12562" width="9.5703125" style="276" customWidth="1"/>
    <col min="12563" max="12566" width="9.140625" style="276"/>
    <col min="12567" max="12567" width="14.85546875" style="276" customWidth="1"/>
    <col min="12568" max="12568" width="14" style="276" customWidth="1"/>
    <col min="12569" max="12569" width="15.5703125" style="276" customWidth="1"/>
    <col min="12570" max="12570" width="13.140625" style="276" customWidth="1"/>
    <col min="12571" max="12571" width="11.85546875" style="276" customWidth="1"/>
    <col min="12572" max="12572" width="15.5703125" style="276" customWidth="1"/>
    <col min="12573" max="12573" width="9.140625" style="276"/>
    <col min="12574" max="12574" width="14.28515625" style="276" customWidth="1"/>
    <col min="12575" max="12575" width="9.5703125" style="276" customWidth="1"/>
    <col min="12576" max="12580" width="9.140625" style="276"/>
    <col min="12581" max="12581" width="17.42578125" style="276" customWidth="1"/>
    <col min="12582" max="12582" width="11.140625" style="276" customWidth="1"/>
    <col min="12583" max="12583" width="14.7109375" style="276" customWidth="1"/>
    <col min="12584" max="12584" width="15.28515625" style="276" customWidth="1"/>
    <col min="12585" max="12585" width="9.140625" style="276"/>
    <col min="12586" max="12586" width="14.28515625" style="276" customWidth="1"/>
    <col min="12587" max="12587" width="9.140625" style="276"/>
    <col min="12588" max="12588" width="16.5703125" style="276" customWidth="1"/>
    <col min="12589" max="12594" width="9.140625" style="276"/>
    <col min="12595" max="12595" width="18.5703125" style="276" customWidth="1"/>
    <col min="12596" max="12596" width="9.85546875" style="276" customWidth="1"/>
    <col min="12597" max="12597" width="15.7109375" style="276" customWidth="1"/>
    <col min="12598" max="12598" width="15.28515625" style="276" customWidth="1"/>
    <col min="12599" max="12599" width="9.140625" style="276"/>
    <col min="12600" max="12600" width="15.85546875" style="276" customWidth="1"/>
    <col min="12601" max="12601" width="9.140625" style="276"/>
    <col min="12602" max="12602" width="15.28515625" style="276" customWidth="1"/>
    <col min="12603" max="12802" width="9.140625" style="276"/>
    <col min="12803" max="12803" width="10.28515625" style="276" customWidth="1"/>
    <col min="12804" max="12807" width="9.140625" style="276"/>
    <col min="12808" max="12808" width="14.5703125" style="276" customWidth="1"/>
    <col min="12809" max="12809" width="9.140625" style="276"/>
    <col min="12810" max="12810" width="14.5703125" style="276" customWidth="1"/>
    <col min="12811" max="12811" width="14.85546875" style="276" customWidth="1"/>
    <col min="12812" max="12812" width="13.28515625" style="276" customWidth="1"/>
    <col min="12813" max="12813" width="13" style="276" customWidth="1"/>
    <col min="12814" max="12814" width="14.42578125" style="276" customWidth="1"/>
    <col min="12815" max="12815" width="9.140625" style="276"/>
    <col min="12816" max="12816" width="13.42578125" style="276" customWidth="1"/>
    <col min="12817" max="12817" width="9.140625" style="276"/>
    <col min="12818" max="12818" width="9.5703125" style="276" customWidth="1"/>
    <col min="12819" max="12822" width="9.140625" style="276"/>
    <col min="12823" max="12823" width="14.85546875" style="276" customWidth="1"/>
    <col min="12824" max="12824" width="14" style="276" customWidth="1"/>
    <col min="12825" max="12825" width="15.5703125" style="276" customWidth="1"/>
    <col min="12826" max="12826" width="13.140625" style="276" customWidth="1"/>
    <col min="12827" max="12827" width="11.85546875" style="276" customWidth="1"/>
    <col min="12828" max="12828" width="15.5703125" style="276" customWidth="1"/>
    <col min="12829" max="12829" width="9.140625" style="276"/>
    <col min="12830" max="12830" width="14.28515625" style="276" customWidth="1"/>
    <col min="12831" max="12831" width="9.5703125" style="276" customWidth="1"/>
    <col min="12832" max="12836" width="9.140625" style="276"/>
    <col min="12837" max="12837" width="17.42578125" style="276" customWidth="1"/>
    <col min="12838" max="12838" width="11.140625" style="276" customWidth="1"/>
    <col min="12839" max="12839" width="14.7109375" style="276" customWidth="1"/>
    <col min="12840" max="12840" width="15.28515625" style="276" customWidth="1"/>
    <col min="12841" max="12841" width="9.140625" style="276"/>
    <col min="12842" max="12842" width="14.28515625" style="276" customWidth="1"/>
    <col min="12843" max="12843" width="9.140625" style="276"/>
    <col min="12844" max="12844" width="16.5703125" style="276" customWidth="1"/>
    <col min="12845" max="12850" width="9.140625" style="276"/>
    <col min="12851" max="12851" width="18.5703125" style="276" customWidth="1"/>
    <col min="12852" max="12852" width="9.85546875" style="276" customWidth="1"/>
    <col min="12853" max="12853" width="15.7109375" style="276" customWidth="1"/>
    <col min="12854" max="12854" width="15.28515625" style="276" customWidth="1"/>
    <col min="12855" max="12855" width="9.140625" style="276"/>
    <col min="12856" max="12856" width="15.85546875" style="276" customWidth="1"/>
    <col min="12857" max="12857" width="9.140625" style="276"/>
    <col min="12858" max="12858" width="15.28515625" style="276" customWidth="1"/>
    <col min="12859" max="13058" width="9.140625" style="276"/>
    <col min="13059" max="13059" width="10.28515625" style="276" customWidth="1"/>
    <col min="13060" max="13063" width="9.140625" style="276"/>
    <col min="13064" max="13064" width="14.5703125" style="276" customWidth="1"/>
    <col min="13065" max="13065" width="9.140625" style="276"/>
    <col min="13066" max="13066" width="14.5703125" style="276" customWidth="1"/>
    <col min="13067" max="13067" width="14.85546875" style="276" customWidth="1"/>
    <col min="13068" max="13068" width="13.28515625" style="276" customWidth="1"/>
    <col min="13069" max="13069" width="13" style="276" customWidth="1"/>
    <col min="13070" max="13070" width="14.42578125" style="276" customWidth="1"/>
    <col min="13071" max="13071" width="9.140625" style="276"/>
    <col min="13072" max="13072" width="13.42578125" style="276" customWidth="1"/>
    <col min="13073" max="13073" width="9.140625" style="276"/>
    <col min="13074" max="13074" width="9.5703125" style="276" customWidth="1"/>
    <col min="13075" max="13078" width="9.140625" style="276"/>
    <col min="13079" max="13079" width="14.85546875" style="276" customWidth="1"/>
    <col min="13080" max="13080" width="14" style="276" customWidth="1"/>
    <col min="13081" max="13081" width="15.5703125" style="276" customWidth="1"/>
    <col min="13082" max="13082" width="13.140625" style="276" customWidth="1"/>
    <col min="13083" max="13083" width="11.85546875" style="276" customWidth="1"/>
    <col min="13084" max="13084" width="15.5703125" style="276" customWidth="1"/>
    <col min="13085" max="13085" width="9.140625" style="276"/>
    <col min="13086" max="13086" width="14.28515625" style="276" customWidth="1"/>
    <col min="13087" max="13087" width="9.5703125" style="276" customWidth="1"/>
    <col min="13088" max="13092" width="9.140625" style="276"/>
    <col min="13093" max="13093" width="17.42578125" style="276" customWidth="1"/>
    <col min="13094" max="13094" width="11.140625" style="276" customWidth="1"/>
    <col min="13095" max="13095" width="14.7109375" style="276" customWidth="1"/>
    <col min="13096" max="13096" width="15.28515625" style="276" customWidth="1"/>
    <col min="13097" max="13097" width="9.140625" style="276"/>
    <col min="13098" max="13098" width="14.28515625" style="276" customWidth="1"/>
    <col min="13099" max="13099" width="9.140625" style="276"/>
    <col min="13100" max="13100" width="16.5703125" style="276" customWidth="1"/>
    <col min="13101" max="13106" width="9.140625" style="276"/>
    <col min="13107" max="13107" width="18.5703125" style="276" customWidth="1"/>
    <col min="13108" max="13108" width="9.85546875" style="276" customWidth="1"/>
    <col min="13109" max="13109" width="15.7109375" style="276" customWidth="1"/>
    <col min="13110" max="13110" width="15.28515625" style="276" customWidth="1"/>
    <col min="13111" max="13111" width="9.140625" style="276"/>
    <col min="13112" max="13112" width="15.85546875" style="276" customWidth="1"/>
    <col min="13113" max="13113" width="9.140625" style="276"/>
    <col min="13114" max="13114" width="15.28515625" style="276" customWidth="1"/>
    <col min="13115" max="13314" width="9.140625" style="276"/>
    <col min="13315" max="13315" width="10.28515625" style="276" customWidth="1"/>
    <col min="13316" max="13319" width="9.140625" style="276"/>
    <col min="13320" max="13320" width="14.5703125" style="276" customWidth="1"/>
    <col min="13321" max="13321" width="9.140625" style="276"/>
    <col min="13322" max="13322" width="14.5703125" style="276" customWidth="1"/>
    <col min="13323" max="13323" width="14.85546875" style="276" customWidth="1"/>
    <col min="13324" max="13324" width="13.28515625" style="276" customWidth="1"/>
    <col min="13325" max="13325" width="13" style="276" customWidth="1"/>
    <col min="13326" max="13326" width="14.42578125" style="276" customWidth="1"/>
    <col min="13327" max="13327" width="9.140625" style="276"/>
    <col min="13328" max="13328" width="13.42578125" style="276" customWidth="1"/>
    <col min="13329" max="13329" width="9.140625" style="276"/>
    <col min="13330" max="13330" width="9.5703125" style="276" customWidth="1"/>
    <col min="13331" max="13334" width="9.140625" style="276"/>
    <col min="13335" max="13335" width="14.85546875" style="276" customWidth="1"/>
    <col min="13336" max="13336" width="14" style="276" customWidth="1"/>
    <col min="13337" max="13337" width="15.5703125" style="276" customWidth="1"/>
    <col min="13338" max="13338" width="13.140625" style="276" customWidth="1"/>
    <col min="13339" max="13339" width="11.85546875" style="276" customWidth="1"/>
    <col min="13340" max="13340" width="15.5703125" style="276" customWidth="1"/>
    <col min="13341" max="13341" width="9.140625" style="276"/>
    <col min="13342" max="13342" width="14.28515625" style="276" customWidth="1"/>
    <col min="13343" max="13343" width="9.5703125" style="276" customWidth="1"/>
    <col min="13344" max="13348" width="9.140625" style="276"/>
    <col min="13349" max="13349" width="17.42578125" style="276" customWidth="1"/>
    <col min="13350" max="13350" width="11.140625" style="276" customWidth="1"/>
    <col min="13351" max="13351" width="14.7109375" style="276" customWidth="1"/>
    <col min="13352" max="13352" width="15.28515625" style="276" customWidth="1"/>
    <col min="13353" max="13353" width="9.140625" style="276"/>
    <col min="13354" max="13354" width="14.28515625" style="276" customWidth="1"/>
    <col min="13355" max="13355" width="9.140625" style="276"/>
    <col min="13356" max="13356" width="16.5703125" style="276" customWidth="1"/>
    <col min="13357" max="13362" width="9.140625" style="276"/>
    <col min="13363" max="13363" width="18.5703125" style="276" customWidth="1"/>
    <col min="13364" max="13364" width="9.85546875" style="276" customWidth="1"/>
    <col min="13365" max="13365" width="15.7109375" style="276" customWidth="1"/>
    <col min="13366" max="13366" width="15.28515625" style="276" customWidth="1"/>
    <col min="13367" max="13367" width="9.140625" style="276"/>
    <col min="13368" max="13368" width="15.85546875" style="276" customWidth="1"/>
    <col min="13369" max="13369" width="9.140625" style="276"/>
    <col min="13370" max="13370" width="15.28515625" style="276" customWidth="1"/>
    <col min="13371" max="13570" width="9.140625" style="276"/>
    <col min="13571" max="13571" width="10.28515625" style="276" customWidth="1"/>
    <col min="13572" max="13575" width="9.140625" style="276"/>
    <col min="13576" max="13576" width="14.5703125" style="276" customWidth="1"/>
    <col min="13577" max="13577" width="9.140625" style="276"/>
    <col min="13578" max="13578" width="14.5703125" style="276" customWidth="1"/>
    <col min="13579" max="13579" width="14.85546875" style="276" customWidth="1"/>
    <col min="13580" max="13580" width="13.28515625" style="276" customWidth="1"/>
    <col min="13581" max="13581" width="13" style="276" customWidth="1"/>
    <col min="13582" max="13582" width="14.42578125" style="276" customWidth="1"/>
    <col min="13583" max="13583" width="9.140625" style="276"/>
    <col min="13584" max="13584" width="13.42578125" style="276" customWidth="1"/>
    <col min="13585" max="13585" width="9.140625" style="276"/>
    <col min="13586" max="13586" width="9.5703125" style="276" customWidth="1"/>
    <col min="13587" max="13590" width="9.140625" style="276"/>
    <col min="13591" max="13591" width="14.85546875" style="276" customWidth="1"/>
    <col min="13592" max="13592" width="14" style="276" customWidth="1"/>
    <col min="13593" max="13593" width="15.5703125" style="276" customWidth="1"/>
    <col min="13594" max="13594" width="13.140625" style="276" customWidth="1"/>
    <col min="13595" max="13595" width="11.85546875" style="276" customWidth="1"/>
    <col min="13596" max="13596" width="15.5703125" style="276" customWidth="1"/>
    <col min="13597" max="13597" width="9.140625" style="276"/>
    <col min="13598" max="13598" width="14.28515625" style="276" customWidth="1"/>
    <col min="13599" max="13599" width="9.5703125" style="276" customWidth="1"/>
    <col min="13600" max="13604" width="9.140625" style="276"/>
    <col min="13605" max="13605" width="17.42578125" style="276" customWidth="1"/>
    <col min="13606" max="13606" width="11.140625" style="276" customWidth="1"/>
    <col min="13607" max="13607" width="14.7109375" style="276" customWidth="1"/>
    <col min="13608" max="13608" width="15.28515625" style="276" customWidth="1"/>
    <col min="13609" max="13609" width="9.140625" style="276"/>
    <col min="13610" max="13610" width="14.28515625" style="276" customWidth="1"/>
    <col min="13611" max="13611" width="9.140625" style="276"/>
    <col min="13612" max="13612" width="16.5703125" style="276" customWidth="1"/>
    <col min="13613" max="13618" width="9.140625" style="276"/>
    <col min="13619" max="13619" width="18.5703125" style="276" customWidth="1"/>
    <col min="13620" max="13620" width="9.85546875" style="276" customWidth="1"/>
    <col min="13621" max="13621" width="15.7109375" style="276" customWidth="1"/>
    <col min="13622" max="13622" width="15.28515625" style="276" customWidth="1"/>
    <col min="13623" max="13623" width="9.140625" style="276"/>
    <col min="13624" max="13624" width="15.85546875" style="276" customWidth="1"/>
    <col min="13625" max="13625" width="9.140625" style="276"/>
    <col min="13626" max="13626" width="15.28515625" style="276" customWidth="1"/>
    <col min="13627" max="13826" width="9.140625" style="276"/>
    <col min="13827" max="13827" width="10.28515625" style="276" customWidth="1"/>
    <col min="13828" max="13831" width="9.140625" style="276"/>
    <col min="13832" max="13832" width="14.5703125" style="276" customWidth="1"/>
    <col min="13833" max="13833" width="9.140625" style="276"/>
    <col min="13834" max="13834" width="14.5703125" style="276" customWidth="1"/>
    <col min="13835" max="13835" width="14.85546875" style="276" customWidth="1"/>
    <col min="13836" max="13836" width="13.28515625" style="276" customWidth="1"/>
    <col min="13837" max="13837" width="13" style="276" customWidth="1"/>
    <col min="13838" max="13838" width="14.42578125" style="276" customWidth="1"/>
    <col min="13839" max="13839" width="9.140625" style="276"/>
    <col min="13840" max="13840" width="13.42578125" style="276" customWidth="1"/>
    <col min="13841" max="13841" width="9.140625" style="276"/>
    <col min="13842" max="13842" width="9.5703125" style="276" customWidth="1"/>
    <col min="13843" max="13846" width="9.140625" style="276"/>
    <col min="13847" max="13847" width="14.85546875" style="276" customWidth="1"/>
    <col min="13848" max="13848" width="14" style="276" customWidth="1"/>
    <col min="13849" max="13849" width="15.5703125" style="276" customWidth="1"/>
    <col min="13850" max="13850" width="13.140625" style="276" customWidth="1"/>
    <col min="13851" max="13851" width="11.85546875" style="276" customWidth="1"/>
    <col min="13852" max="13852" width="15.5703125" style="276" customWidth="1"/>
    <col min="13853" max="13853" width="9.140625" style="276"/>
    <col min="13854" max="13854" width="14.28515625" style="276" customWidth="1"/>
    <col min="13855" max="13855" width="9.5703125" style="276" customWidth="1"/>
    <col min="13856" max="13860" width="9.140625" style="276"/>
    <col min="13861" max="13861" width="17.42578125" style="276" customWidth="1"/>
    <col min="13862" max="13862" width="11.140625" style="276" customWidth="1"/>
    <col min="13863" max="13863" width="14.7109375" style="276" customWidth="1"/>
    <col min="13864" max="13864" width="15.28515625" style="276" customWidth="1"/>
    <col min="13865" max="13865" width="9.140625" style="276"/>
    <col min="13866" max="13866" width="14.28515625" style="276" customWidth="1"/>
    <col min="13867" max="13867" width="9.140625" style="276"/>
    <col min="13868" max="13868" width="16.5703125" style="276" customWidth="1"/>
    <col min="13869" max="13874" width="9.140625" style="276"/>
    <col min="13875" max="13875" width="18.5703125" style="276" customWidth="1"/>
    <col min="13876" max="13876" width="9.85546875" style="276" customWidth="1"/>
    <col min="13877" max="13877" width="15.7109375" style="276" customWidth="1"/>
    <col min="13878" max="13878" width="15.28515625" style="276" customWidth="1"/>
    <col min="13879" max="13879" width="9.140625" style="276"/>
    <col min="13880" max="13880" width="15.85546875" style="276" customWidth="1"/>
    <col min="13881" max="13881" width="9.140625" style="276"/>
    <col min="13882" max="13882" width="15.28515625" style="276" customWidth="1"/>
    <col min="13883" max="14082" width="9.140625" style="276"/>
    <col min="14083" max="14083" width="10.28515625" style="276" customWidth="1"/>
    <col min="14084" max="14087" width="9.140625" style="276"/>
    <col min="14088" max="14088" width="14.5703125" style="276" customWidth="1"/>
    <col min="14089" max="14089" width="9.140625" style="276"/>
    <col min="14090" max="14090" width="14.5703125" style="276" customWidth="1"/>
    <col min="14091" max="14091" width="14.85546875" style="276" customWidth="1"/>
    <col min="14092" max="14092" width="13.28515625" style="276" customWidth="1"/>
    <col min="14093" max="14093" width="13" style="276" customWidth="1"/>
    <col min="14094" max="14094" width="14.42578125" style="276" customWidth="1"/>
    <col min="14095" max="14095" width="9.140625" style="276"/>
    <col min="14096" max="14096" width="13.42578125" style="276" customWidth="1"/>
    <col min="14097" max="14097" width="9.140625" style="276"/>
    <col min="14098" max="14098" width="9.5703125" style="276" customWidth="1"/>
    <col min="14099" max="14102" width="9.140625" style="276"/>
    <col min="14103" max="14103" width="14.85546875" style="276" customWidth="1"/>
    <col min="14104" max="14104" width="14" style="276" customWidth="1"/>
    <col min="14105" max="14105" width="15.5703125" style="276" customWidth="1"/>
    <col min="14106" max="14106" width="13.140625" style="276" customWidth="1"/>
    <col min="14107" max="14107" width="11.85546875" style="276" customWidth="1"/>
    <col min="14108" max="14108" width="15.5703125" style="276" customWidth="1"/>
    <col min="14109" max="14109" width="9.140625" style="276"/>
    <col min="14110" max="14110" width="14.28515625" style="276" customWidth="1"/>
    <col min="14111" max="14111" width="9.5703125" style="276" customWidth="1"/>
    <col min="14112" max="14116" width="9.140625" style="276"/>
    <col min="14117" max="14117" width="17.42578125" style="276" customWidth="1"/>
    <col min="14118" max="14118" width="11.140625" style="276" customWidth="1"/>
    <col min="14119" max="14119" width="14.7109375" style="276" customWidth="1"/>
    <col min="14120" max="14120" width="15.28515625" style="276" customWidth="1"/>
    <col min="14121" max="14121" width="9.140625" style="276"/>
    <col min="14122" max="14122" width="14.28515625" style="276" customWidth="1"/>
    <col min="14123" max="14123" width="9.140625" style="276"/>
    <col min="14124" max="14124" width="16.5703125" style="276" customWidth="1"/>
    <col min="14125" max="14130" width="9.140625" style="276"/>
    <col min="14131" max="14131" width="18.5703125" style="276" customWidth="1"/>
    <col min="14132" max="14132" width="9.85546875" style="276" customWidth="1"/>
    <col min="14133" max="14133" width="15.7109375" style="276" customWidth="1"/>
    <col min="14134" max="14134" width="15.28515625" style="276" customWidth="1"/>
    <col min="14135" max="14135" width="9.140625" style="276"/>
    <col min="14136" max="14136" width="15.85546875" style="276" customWidth="1"/>
    <col min="14137" max="14137" width="9.140625" style="276"/>
    <col min="14138" max="14138" width="15.28515625" style="276" customWidth="1"/>
    <col min="14139" max="14338" width="9.140625" style="276"/>
    <col min="14339" max="14339" width="10.28515625" style="276" customWidth="1"/>
    <col min="14340" max="14343" width="9.140625" style="276"/>
    <col min="14344" max="14344" width="14.5703125" style="276" customWidth="1"/>
    <col min="14345" max="14345" width="9.140625" style="276"/>
    <col min="14346" max="14346" width="14.5703125" style="276" customWidth="1"/>
    <col min="14347" max="14347" width="14.85546875" style="276" customWidth="1"/>
    <col min="14348" max="14348" width="13.28515625" style="276" customWidth="1"/>
    <col min="14349" max="14349" width="13" style="276" customWidth="1"/>
    <col min="14350" max="14350" width="14.42578125" style="276" customWidth="1"/>
    <col min="14351" max="14351" width="9.140625" style="276"/>
    <col min="14352" max="14352" width="13.42578125" style="276" customWidth="1"/>
    <col min="14353" max="14353" width="9.140625" style="276"/>
    <col min="14354" max="14354" width="9.5703125" style="276" customWidth="1"/>
    <col min="14355" max="14358" width="9.140625" style="276"/>
    <col min="14359" max="14359" width="14.85546875" style="276" customWidth="1"/>
    <col min="14360" max="14360" width="14" style="276" customWidth="1"/>
    <col min="14361" max="14361" width="15.5703125" style="276" customWidth="1"/>
    <col min="14362" max="14362" width="13.140625" style="276" customWidth="1"/>
    <col min="14363" max="14363" width="11.85546875" style="276" customWidth="1"/>
    <col min="14364" max="14364" width="15.5703125" style="276" customWidth="1"/>
    <col min="14365" max="14365" width="9.140625" style="276"/>
    <col min="14366" max="14366" width="14.28515625" style="276" customWidth="1"/>
    <col min="14367" max="14367" width="9.5703125" style="276" customWidth="1"/>
    <col min="14368" max="14372" width="9.140625" style="276"/>
    <col min="14373" max="14373" width="17.42578125" style="276" customWidth="1"/>
    <col min="14374" max="14374" width="11.140625" style="276" customWidth="1"/>
    <col min="14375" max="14375" width="14.7109375" style="276" customWidth="1"/>
    <col min="14376" max="14376" width="15.28515625" style="276" customWidth="1"/>
    <col min="14377" max="14377" width="9.140625" style="276"/>
    <col min="14378" max="14378" width="14.28515625" style="276" customWidth="1"/>
    <col min="14379" max="14379" width="9.140625" style="276"/>
    <col min="14380" max="14380" width="16.5703125" style="276" customWidth="1"/>
    <col min="14381" max="14386" width="9.140625" style="276"/>
    <col min="14387" max="14387" width="18.5703125" style="276" customWidth="1"/>
    <col min="14388" max="14388" width="9.85546875" style="276" customWidth="1"/>
    <col min="14389" max="14389" width="15.7109375" style="276" customWidth="1"/>
    <col min="14390" max="14390" width="15.28515625" style="276" customWidth="1"/>
    <col min="14391" max="14391" width="9.140625" style="276"/>
    <col min="14392" max="14392" width="15.85546875" style="276" customWidth="1"/>
    <col min="14393" max="14393" width="9.140625" style="276"/>
    <col min="14394" max="14394" width="15.28515625" style="276" customWidth="1"/>
    <col min="14395" max="14594" width="9.140625" style="276"/>
    <col min="14595" max="14595" width="10.28515625" style="276" customWidth="1"/>
    <col min="14596" max="14599" width="9.140625" style="276"/>
    <col min="14600" max="14600" width="14.5703125" style="276" customWidth="1"/>
    <col min="14601" max="14601" width="9.140625" style="276"/>
    <col min="14602" max="14602" width="14.5703125" style="276" customWidth="1"/>
    <col min="14603" max="14603" width="14.85546875" style="276" customWidth="1"/>
    <col min="14604" max="14604" width="13.28515625" style="276" customWidth="1"/>
    <col min="14605" max="14605" width="13" style="276" customWidth="1"/>
    <col min="14606" max="14606" width="14.42578125" style="276" customWidth="1"/>
    <col min="14607" max="14607" width="9.140625" style="276"/>
    <col min="14608" max="14608" width="13.42578125" style="276" customWidth="1"/>
    <col min="14609" max="14609" width="9.140625" style="276"/>
    <col min="14610" max="14610" width="9.5703125" style="276" customWidth="1"/>
    <col min="14611" max="14614" width="9.140625" style="276"/>
    <col min="14615" max="14615" width="14.85546875" style="276" customWidth="1"/>
    <col min="14616" max="14616" width="14" style="276" customWidth="1"/>
    <col min="14617" max="14617" width="15.5703125" style="276" customWidth="1"/>
    <col min="14618" max="14618" width="13.140625" style="276" customWidth="1"/>
    <col min="14619" max="14619" width="11.85546875" style="276" customWidth="1"/>
    <col min="14620" max="14620" width="15.5703125" style="276" customWidth="1"/>
    <col min="14621" max="14621" width="9.140625" style="276"/>
    <col min="14622" max="14622" width="14.28515625" style="276" customWidth="1"/>
    <col min="14623" max="14623" width="9.5703125" style="276" customWidth="1"/>
    <col min="14624" max="14628" width="9.140625" style="276"/>
    <col min="14629" max="14629" width="17.42578125" style="276" customWidth="1"/>
    <col min="14630" max="14630" width="11.140625" style="276" customWidth="1"/>
    <col min="14631" max="14631" width="14.7109375" style="276" customWidth="1"/>
    <col min="14632" max="14632" width="15.28515625" style="276" customWidth="1"/>
    <col min="14633" max="14633" width="9.140625" style="276"/>
    <col min="14634" max="14634" width="14.28515625" style="276" customWidth="1"/>
    <col min="14635" max="14635" width="9.140625" style="276"/>
    <col min="14636" max="14636" width="16.5703125" style="276" customWidth="1"/>
    <col min="14637" max="14642" width="9.140625" style="276"/>
    <col min="14643" max="14643" width="18.5703125" style="276" customWidth="1"/>
    <col min="14644" max="14644" width="9.85546875" style="276" customWidth="1"/>
    <col min="14645" max="14645" width="15.7109375" style="276" customWidth="1"/>
    <col min="14646" max="14646" width="15.28515625" style="276" customWidth="1"/>
    <col min="14647" max="14647" width="9.140625" style="276"/>
    <col min="14648" max="14648" width="15.85546875" style="276" customWidth="1"/>
    <col min="14649" max="14649" width="9.140625" style="276"/>
    <col min="14650" max="14650" width="15.28515625" style="276" customWidth="1"/>
    <col min="14651" max="14850" width="9.140625" style="276"/>
    <col min="14851" max="14851" width="10.28515625" style="276" customWidth="1"/>
    <col min="14852" max="14855" width="9.140625" style="276"/>
    <col min="14856" max="14856" width="14.5703125" style="276" customWidth="1"/>
    <col min="14857" max="14857" width="9.140625" style="276"/>
    <col min="14858" max="14858" width="14.5703125" style="276" customWidth="1"/>
    <col min="14859" max="14859" width="14.85546875" style="276" customWidth="1"/>
    <col min="14860" max="14860" width="13.28515625" style="276" customWidth="1"/>
    <col min="14861" max="14861" width="13" style="276" customWidth="1"/>
    <col min="14862" max="14862" width="14.42578125" style="276" customWidth="1"/>
    <col min="14863" max="14863" width="9.140625" style="276"/>
    <col min="14864" max="14864" width="13.42578125" style="276" customWidth="1"/>
    <col min="14865" max="14865" width="9.140625" style="276"/>
    <col min="14866" max="14866" width="9.5703125" style="276" customWidth="1"/>
    <col min="14867" max="14870" width="9.140625" style="276"/>
    <col min="14871" max="14871" width="14.85546875" style="276" customWidth="1"/>
    <col min="14872" max="14872" width="14" style="276" customWidth="1"/>
    <col min="14873" max="14873" width="15.5703125" style="276" customWidth="1"/>
    <col min="14874" max="14874" width="13.140625" style="276" customWidth="1"/>
    <col min="14875" max="14875" width="11.85546875" style="276" customWidth="1"/>
    <col min="14876" max="14876" width="15.5703125" style="276" customWidth="1"/>
    <col min="14877" max="14877" width="9.140625" style="276"/>
    <col min="14878" max="14878" width="14.28515625" style="276" customWidth="1"/>
    <col min="14879" max="14879" width="9.5703125" style="276" customWidth="1"/>
    <col min="14880" max="14884" width="9.140625" style="276"/>
    <col min="14885" max="14885" width="17.42578125" style="276" customWidth="1"/>
    <col min="14886" max="14886" width="11.140625" style="276" customWidth="1"/>
    <col min="14887" max="14887" width="14.7109375" style="276" customWidth="1"/>
    <col min="14888" max="14888" width="15.28515625" style="276" customWidth="1"/>
    <col min="14889" max="14889" width="9.140625" style="276"/>
    <col min="14890" max="14890" width="14.28515625" style="276" customWidth="1"/>
    <col min="14891" max="14891" width="9.140625" style="276"/>
    <col min="14892" max="14892" width="16.5703125" style="276" customWidth="1"/>
    <col min="14893" max="14898" width="9.140625" style="276"/>
    <col min="14899" max="14899" width="18.5703125" style="276" customWidth="1"/>
    <col min="14900" max="14900" width="9.85546875" style="276" customWidth="1"/>
    <col min="14901" max="14901" width="15.7109375" style="276" customWidth="1"/>
    <col min="14902" max="14902" width="15.28515625" style="276" customWidth="1"/>
    <col min="14903" max="14903" width="9.140625" style="276"/>
    <col min="14904" max="14904" width="15.85546875" style="276" customWidth="1"/>
    <col min="14905" max="14905" width="9.140625" style="276"/>
    <col min="14906" max="14906" width="15.28515625" style="276" customWidth="1"/>
    <col min="14907" max="15106" width="9.140625" style="276"/>
    <col min="15107" max="15107" width="10.28515625" style="276" customWidth="1"/>
    <col min="15108" max="15111" width="9.140625" style="276"/>
    <col min="15112" max="15112" width="14.5703125" style="276" customWidth="1"/>
    <col min="15113" max="15113" width="9.140625" style="276"/>
    <col min="15114" max="15114" width="14.5703125" style="276" customWidth="1"/>
    <col min="15115" max="15115" width="14.85546875" style="276" customWidth="1"/>
    <col min="15116" max="15116" width="13.28515625" style="276" customWidth="1"/>
    <col min="15117" max="15117" width="13" style="276" customWidth="1"/>
    <col min="15118" max="15118" width="14.42578125" style="276" customWidth="1"/>
    <col min="15119" max="15119" width="9.140625" style="276"/>
    <col min="15120" max="15120" width="13.42578125" style="276" customWidth="1"/>
    <col min="15121" max="15121" width="9.140625" style="276"/>
    <col min="15122" max="15122" width="9.5703125" style="276" customWidth="1"/>
    <col min="15123" max="15126" width="9.140625" style="276"/>
    <col min="15127" max="15127" width="14.85546875" style="276" customWidth="1"/>
    <col min="15128" max="15128" width="14" style="276" customWidth="1"/>
    <col min="15129" max="15129" width="15.5703125" style="276" customWidth="1"/>
    <col min="15130" max="15130" width="13.140625" style="276" customWidth="1"/>
    <col min="15131" max="15131" width="11.85546875" style="276" customWidth="1"/>
    <col min="15132" max="15132" width="15.5703125" style="276" customWidth="1"/>
    <col min="15133" max="15133" width="9.140625" style="276"/>
    <col min="15134" max="15134" width="14.28515625" style="276" customWidth="1"/>
    <col min="15135" max="15135" width="9.5703125" style="276" customWidth="1"/>
    <col min="15136" max="15140" width="9.140625" style="276"/>
    <col min="15141" max="15141" width="17.42578125" style="276" customWidth="1"/>
    <col min="15142" max="15142" width="11.140625" style="276" customWidth="1"/>
    <col min="15143" max="15143" width="14.7109375" style="276" customWidth="1"/>
    <col min="15144" max="15144" width="15.28515625" style="276" customWidth="1"/>
    <col min="15145" max="15145" width="9.140625" style="276"/>
    <col min="15146" max="15146" width="14.28515625" style="276" customWidth="1"/>
    <col min="15147" max="15147" width="9.140625" style="276"/>
    <col min="15148" max="15148" width="16.5703125" style="276" customWidth="1"/>
    <col min="15149" max="15154" width="9.140625" style="276"/>
    <col min="15155" max="15155" width="18.5703125" style="276" customWidth="1"/>
    <col min="15156" max="15156" width="9.85546875" style="276" customWidth="1"/>
    <col min="15157" max="15157" width="15.7109375" style="276" customWidth="1"/>
    <col min="15158" max="15158" width="15.28515625" style="276" customWidth="1"/>
    <col min="15159" max="15159" width="9.140625" style="276"/>
    <col min="15160" max="15160" width="15.85546875" style="276" customWidth="1"/>
    <col min="15161" max="15161" width="9.140625" style="276"/>
    <col min="15162" max="15162" width="15.28515625" style="276" customWidth="1"/>
    <col min="15163" max="15362" width="9.140625" style="276"/>
    <col min="15363" max="15363" width="10.28515625" style="276" customWidth="1"/>
    <col min="15364" max="15367" width="9.140625" style="276"/>
    <col min="15368" max="15368" width="14.5703125" style="276" customWidth="1"/>
    <col min="15369" max="15369" width="9.140625" style="276"/>
    <col min="15370" max="15370" width="14.5703125" style="276" customWidth="1"/>
    <col min="15371" max="15371" width="14.85546875" style="276" customWidth="1"/>
    <col min="15372" max="15372" width="13.28515625" style="276" customWidth="1"/>
    <col min="15373" max="15373" width="13" style="276" customWidth="1"/>
    <col min="15374" max="15374" width="14.42578125" style="276" customWidth="1"/>
    <col min="15375" max="15375" width="9.140625" style="276"/>
    <col min="15376" max="15376" width="13.42578125" style="276" customWidth="1"/>
    <col min="15377" max="15377" width="9.140625" style="276"/>
    <col min="15378" max="15378" width="9.5703125" style="276" customWidth="1"/>
    <col min="15379" max="15382" width="9.140625" style="276"/>
    <col min="15383" max="15383" width="14.85546875" style="276" customWidth="1"/>
    <col min="15384" max="15384" width="14" style="276" customWidth="1"/>
    <col min="15385" max="15385" width="15.5703125" style="276" customWidth="1"/>
    <col min="15386" max="15386" width="13.140625" style="276" customWidth="1"/>
    <col min="15387" max="15387" width="11.85546875" style="276" customWidth="1"/>
    <col min="15388" max="15388" width="15.5703125" style="276" customWidth="1"/>
    <col min="15389" max="15389" width="9.140625" style="276"/>
    <col min="15390" max="15390" width="14.28515625" style="276" customWidth="1"/>
    <col min="15391" max="15391" width="9.5703125" style="276" customWidth="1"/>
    <col min="15392" max="15396" width="9.140625" style="276"/>
    <col min="15397" max="15397" width="17.42578125" style="276" customWidth="1"/>
    <col min="15398" max="15398" width="11.140625" style="276" customWidth="1"/>
    <col min="15399" max="15399" width="14.7109375" style="276" customWidth="1"/>
    <col min="15400" max="15400" width="15.28515625" style="276" customWidth="1"/>
    <col min="15401" max="15401" width="9.140625" style="276"/>
    <col min="15402" max="15402" width="14.28515625" style="276" customWidth="1"/>
    <col min="15403" max="15403" width="9.140625" style="276"/>
    <col min="15404" max="15404" width="16.5703125" style="276" customWidth="1"/>
    <col min="15405" max="15410" width="9.140625" style="276"/>
    <col min="15411" max="15411" width="18.5703125" style="276" customWidth="1"/>
    <col min="15412" max="15412" width="9.85546875" style="276" customWidth="1"/>
    <col min="15413" max="15413" width="15.7109375" style="276" customWidth="1"/>
    <col min="15414" max="15414" width="15.28515625" style="276" customWidth="1"/>
    <col min="15415" max="15415" width="9.140625" style="276"/>
    <col min="15416" max="15416" width="15.85546875" style="276" customWidth="1"/>
    <col min="15417" max="15417" width="9.140625" style="276"/>
    <col min="15418" max="15418" width="15.28515625" style="276" customWidth="1"/>
    <col min="15419" max="15618" width="9.140625" style="276"/>
    <col min="15619" max="15619" width="10.28515625" style="276" customWidth="1"/>
    <col min="15620" max="15623" width="9.140625" style="276"/>
    <col min="15624" max="15624" width="14.5703125" style="276" customWidth="1"/>
    <col min="15625" max="15625" width="9.140625" style="276"/>
    <col min="15626" max="15626" width="14.5703125" style="276" customWidth="1"/>
    <col min="15627" max="15627" width="14.85546875" style="276" customWidth="1"/>
    <col min="15628" max="15628" width="13.28515625" style="276" customWidth="1"/>
    <col min="15629" max="15629" width="13" style="276" customWidth="1"/>
    <col min="15630" max="15630" width="14.42578125" style="276" customWidth="1"/>
    <col min="15631" max="15631" width="9.140625" style="276"/>
    <col min="15632" max="15632" width="13.42578125" style="276" customWidth="1"/>
    <col min="15633" max="15633" width="9.140625" style="276"/>
    <col min="15634" max="15634" width="9.5703125" style="276" customWidth="1"/>
    <col min="15635" max="15638" width="9.140625" style="276"/>
    <col min="15639" max="15639" width="14.85546875" style="276" customWidth="1"/>
    <col min="15640" max="15640" width="14" style="276" customWidth="1"/>
    <col min="15641" max="15641" width="15.5703125" style="276" customWidth="1"/>
    <col min="15642" max="15642" width="13.140625" style="276" customWidth="1"/>
    <col min="15643" max="15643" width="11.85546875" style="276" customWidth="1"/>
    <col min="15644" max="15644" width="15.5703125" style="276" customWidth="1"/>
    <col min="15645" max="15645" width="9.140625" style="276"/>
    <col min="15646" max="15646" width="14.28515625" style="276" customWidth="1"/>
    <col min="15647" max="15647" width="9.5703125" style="276" customWidth="1"/>
    <col min="15648" max="15652" width="9.140625" style="276"/>
    <col min="15653" max="15653" width="17.42578125" style="276" customWidth="1"/>
    <col min="15654" max="15654" width="11.140625" style="276" customWidth="1"/>
    <col min="15655" max="15655" width="14.7109375" style="276" customWidth="1"/>
    <col min="15656" max="15656" width="15.28515625" style="276" customWidth="1"/>
    <col min="15657" max="15657" width="9.140625" style="276"/>
    <col min="15658" max="15658" width="14.28515625" style="276" customWidth="1"/>
    <col min="15659" max="15659" width="9.140625" style="276"/>
    <col min="15660" max="15660" width="16.5703125" style="276" customWidth="1"/>
    <col min="15661" max="15666" width="9.140625" style="276"/>
    <col min="15667" max="15667" width="18.5703125" style="276" customWidth="1"/>
    <col min="15668" max="15668" width="9.85546875" style="276" customWidth="1"/>
    <col min="15669" max="15669" width="15.7109375" style="276" customWidth="1"/>
    <col min="15670" max="15670" width="15.28515625" style="276" customWidth="1"/>
    <col min="15671" max="15671" width="9.140625" style="276"/>
    <col min="15672" max="15672" width="15.85546875" style="276" customWidth="1"/>
    <col min="15673" max="15673" width="9.140625" style="276"/>
    <col min="15674" max="15674" width="15.28515625" style="276" customWidth="1"/>
    <col min="15675" max="15874" width="9.140625" style="276"/>
    <col min="15875" max="15875" width="10.28515625" style="276" customWidth="1"/>
    <col min="15876" max="15879" width="9.140625" style="276"/>
    <col min="15880" max="15880" width="14.5703125" style="276" customWidth="1"/>
    <col min="15881" max="15881" width="9.140625" style="276"/>
    <col min="15882" max="15882" width="14.5703125" style="276" customWidth="1"/>
    <col min="15883" max="15883" width="14.85546875" style="276" customWidth="1"/>
    <col min="15884" max="15884" width="13.28515625" style="276" customWidth="1"/>
    <col min="15885" max="15885" width="13" style="276" customWidth="1"/>
    <col min="15886" max="15886" width="14.42578125" style="276" customWidth="1"/>
    <col min="15887" max="15887" width="9.140625" style="276"/>
    <col min="15888" max="15888" width="13.42578125" style="276" customWidth="1"/>
    <col min="15889" max="15889" width="9.140625" style="276"/>
    <col min="15890" max="15890" width="9.5703125" style="276" customWidth="1"/>
    <col min="15891" max="15894" width="9.140625" style="276"/>
    <col min="15895" max="15895" width="14.85546875" style="276" customWidth="1"/>
    <col min="15896" max="15896" width="14" style="276" customWidth="1"/>
    <col min="15897" max="15897" width="15.5703125" style="276" customWidth="1"/>
    <col min="15898" max="15898" width="13.140625" style="276" customWidth="1"/>
    <col min="15899" max="15899" width="11.85546875" style="276" customWidth="1"/>
    <col min="15900" max="15900" width="15.5703125" style="276" customWidth="1"/>
    <col min="15901" max="15901" width="9.140625" style="276"/>
    <col min="15902" max="15902" width="14.28515625" style="276" customWidth="1"/>
    <col min="15903" max="15903" width="9.5703125" style="276" customWidth="1"/>
    <col min="15904" max="15908" width="9.140625" style="276"/>
    <col min="15909" max="15909" width="17.42578125" style="276" customWidth="1"/>
    <col min="15910" max="15910" width="11.140625" style="276" customWidth="1"/>
    <col min="15911" max="15911" width="14.7109375" style="276" customWidth="1"/>
    <col min="15912" max="15912" width="15.28515625" style="276" customWidth="1"/>
    <col min="15913" max="15913" width="9.140625" style="276"/>
    <col min="15914" max="15914" width="14.28515625" style="276" customWidth="1"/>
    <col min="15915" max="15915" width="9.140625" style="276"/>
    <col min="15916" max="15916" width="16.5703125" style="276" customWidth="1"/>
    <col min="15917" max="15922" width="9.140625" style="276"/>
    <col min="15923" max="15923" width="18.5703125" style="276" customWidth="1"/>
    <col min="15924" max="15924" width="9.85546875" style="276" customWidth="1"/>
    <col min="15925" max="15925" width="15.7109375" style="276" customWidth="1"/>
    <col min="15926" max="15926" width="15.28515625" style="276" customWidth="1"/>
    <col min="15927" max="15927" width="9.140625" style="276"/>
    <col min="15928" max="15928" width="15.85546875" style="276" customWidth="1"/>
    <col min="15929" max="15929" width="9.140625" style="276"/>
    <col min="15930" max="15930" width="15.28515625" style="276" customWidth="1"/>
    <col min="15931" max="16130" width="9.140625" style="276"/>
    <col min="16131" max="16131" width="10.28515625" style="276" customWidth="1"/>
    <col min="16132" max="16135" width="9.140625" style="276"/>
    <col min="16136" max="16136" width="14.5703125" style="276" customWidth="1"/>
    <col min="16137" max="16137" width="9.140625" style="276"/>
    <col min="16138" max="16138" width="14.5703125" style="276" customWidth="1"/>
    <col min="16139" max="16139" width="14.85546875" style="276" customWidth="1"/>
    <col min="16140" max="16140" width="13.28515625" style="276" customWidth="1"/>
    <col min="16141" max="16141" width="13" style="276" customWidth="1"/>
    <col min="16142" max="16142" width="14.42578125" style="276" customWidth="1"/>
    <col min="16143" max="16143" width="9.140625" style="276"/>
    <col min="16144" max="16144" width="13.42578125" style="276" customWidth="1"/>
    <col min="16145" max="16145" width="9.140625" style="276"/>
    <col min="16146" max="16146" width="9.5703125" style="276" customWidth="1"/>
    <col min="16147" max="16150" width="9.140625" style="276"/>
    <col min="16151" max="16151" width="14.85546875" style="276" customWidth="1"/>
    <col min="16152" max="16152" width="14" style="276" customWidth="1"/>
    <col min="16153" max="16153" width="15.5703125" style="276" customWidth="1"/>
    <col min="16154" max="16154" width="13.140625" style="276" customWidth="1"/>
    <col min="16155" max="16155" width="11.85546875" style="276" customWidth="1"/>
    <col min="16156" max="16156" width="15.5703125" style="276" customWidth="1"/>
    <col min="16157" max="16157" width="9.140625" style="276"/>
    <col min="16158" max="16158" width="14.28515625" style="276" customWidth="1"/>
    <col min="16159" max="16159" width="9.5703125" style="276" customWidth="1"/>
    <col min="16160" max="16164" width="9.140625" style="276"/>
    <col min="16165" max="16165" width="17.42578125" style="276" customWidth="1"/>
    <col min="16166" max="16166" width="11.140625" style="276" customWidth="1"/>
    <col min="16167" max="16167" width="14.7109375" style="276" customWidth="1"/>
    <col min="16168" max="16168" width="15.28515625" style="276" customWidth="1"/>
    <col min="16169" max="16169" width="9.140625" style="276"/>
    <col min="16170" max="16170" width="14.28515625" style="276" customWidth="1"/>
    <col min="16171" max="16171" width="9.140625" style="276"/>
    <col min="16172" max="16172" width="16.5703125" style="276" customWidth="1"/>
    <col min="16173" max="16178" width="9.140625" style="276"/>
    <col min="16179" max="16179" width="18.5703125" style="276" customWidth="1"/>
    <col min="16180" max="16180" width="9.85546875" style="276" customWidth="1"/>
    <col min="16181" max="16181" width="15.7109375" style="276" customWidth="1"/>
    <col min="16182" max="16182" width="15.28515625" style="276" customWidth="1"/>
    <col min="16183" max="16183" width="9.140625" style="276"/>
    <col min="16184" max="16184" width="15.85546875" style="276" customWidth="1"/>
    <col min="16185" max="16185" width="9.140625" style="276"/>
    <col min="16186" max="16186" width="15.28515625" style="276" customWidth="1"/>
    <col min="16187" max="16384" width="9.140625" style="276"/>
  </cols>
  <sheetData>
    <row r="5" spans="4:59" ht="12.75" customHeight="1">
      <c r="D5" s="483" t="s">
        <v>8599</v>
      </c>
      <c r="E5" s="484"/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485"/>
      <c r="R5" s="483" t="s">
        <v>8599</v>
      </c>
      <c r="S5" s="484"/>
      <c r="T5" s="484"/>
      <c r="U5" s="484"/>
      <c r="V5" s="484"/>
      <c r="W5" s="484"/>
      <c r="X5" s="484"/>
      <c r="Y5" s="484"/>
      <c r="Z5" s="484"/>
      <c r="AA5" s="484"/>
      <c r="AB5" s="484"/>
      <c r="AC5" s="484"/>
      <c r="AD5" s="484"/>
      <c r="AE5" s="485"/>
      <c r="AF5" s="489"/>
      <c r="AG5" s="489"/>
      <c r="AH5" s="489"/>
      <c r="AI5" s="489"/>
      <c r="AJ5" s="489"/>
      <c r="AK5" s="489"/>
      <c r="AL5" s="489"/>
      <c r="AM5" s="489"/>
      <c r="AN5" s="489"/>
      <c r="AO5" s="489"/>
      <c r="AP5" s="489"/>
      <c r="AQ5" s="489"/>
      <c r="AR5" s="489"/>
      <c r="AS5" s="489"/>
      <c r="AT5" s="489"/>
      <c r="AU5" s="489"/>
      <c r="AV5" s="489"/>
      <c r="AW5" s="489"/>
      <c r="AX5" s="489"/>
      <c r="AY5" s="489"/>
      <c r="AZ5" s="489"/>
      <c r="BA5" s="489"/>
      <c r="BB5" s="489"/>
      <c r="BC5" s="489"/>
      <c r="BD5" s="489"/>
      <c r="BE5" s="489"/>
      <c r="BF5" s="489"/>
      <c r="BG5" s="489"/>
    </row>
    <row r="6" spans="4:59" ht="13.5" customHeight="1" thickBot="1">
      <c r="D6" s="486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7"/>
      <c r="Q6" s="488"/>
      <c r="R6" s="486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8"/>
      <c r="AF6" s="489"/>
      <c r="AG6" s="489"/>
      <c r="AH6" s="489"/>
      <c r="AI6" s="489"/>
      <c r="AJ6" s="489"/>
      <c r="AK6" s="489"/>
      <c r="AL6" s="489"/>
      <c r="AM6" s="489"/>
      <c r="AN6" s="489"/>
      <c r="AO6" s="489"/>
      <c r="AP6" s="489"/>
      <c r="AQ6" s="489"/>
      <c r="AR6" s="489"/>
      <c r="AS6" s="489"/>
      <c r="AT6" s="489"/>
      <c r="AU6" s="489"/>
      <c r="AV6" s="489"/>
      <c r="AW6" s="489"/>
      <c r="AX6" s="489"/>
      <c r="AY6" s="489"/>
      <c r="AZ6" s="489"/>
      <c r="BA6" s="489"/>
      <c r="BB6" s="489"/>
      <c r="BC6" s="489"/>
      <c r="BD6" s="489"/>
      <c r="BE6" s="489"/>
      <c r="BF6" s="489"/>
      <c r="BG6" s="489"/>
    </row>
    <row r="7" spans="4:59">
      <c r="D7" s="490" t="s">
        <v>8600</v>
      </c>
      <c r="E7" s="491"/>
      <c r="F7" s="491"/>
      <c r="G7" s="491"/>
      <c r="H7" s="491"/>
      <c r="I7" s="491"/>
      <c r="J7" s="491"/>
      <c r="K7" s="492"/>
      <c r="L7" s="277" t="s">
        <v>8601</v>
      </c>
      <c r="M7" s="278"/>
      <c r="N7" s="278"/>
      <c r="O7" s="279" t="s">
        <v>8602</v>
      </c>
      <c r="P7" s="280"/>
      <c r="Q7" s="281"/>
      <c r="R7" s="490" t="s">
        <v>8600</v>
      </c>
      <c r="S7" s="491"/>
      <c r="T7" s="491"/>
      <c r="U7" s="491"/>
      <c r="V7" s="491"/>
      <c r="W7" s="491"/>
      <c r="X7" s="491"/>
      <c r="Y7" s="492"/>
      <c r="Z7" s="277" t="s">
        <v>8601</v>
      </c>
      <c r="AA7" s="278"/>
      <c r="AB7" s="278"/>
      <c r="AC7" s="279" t="s">
        <v>8602</v>
      </c>
      <c r="AD7" s="280"/>
      <c r="AE7" s="384"/>
      <c r="AF7" s="493"/>
      <c r="AG7" s="493"/>
      <c r="AH7" s="493"/>
      <c r="AI7" s="493"/>
      <c r="AJ7" s="493"/>
      <c r="AK7" s="493"/>
      <c r="AL7" s="493"/>
      <c r="AM7" s="493"/>
      <c r="AN7" s="391"/>
      <c r="AO7" s="278"/>
      <c r="AP7" s="278"/>
      <c r="AQ7" s="392"/>
      <c r="AR7" s="280"/>
      <c r="AS7" s="384"/>
      <c r="AT7" s="493"/>
      <c r="AU7" s="493"/>
      <c r="AV7" s="493"/>
      <c r="AW7" s="493"/>
      <c r="AX7" s="493"/>
      <c r="AY7" s="493"/>
      <c r="AZ7" s="493"/>
      <c r="BA7" s="493"/>
      <c r="BB7" s="391"/>
      <c r="BC7" s="278"/>
      <c r="BD7" s="278"/>
      <c r="BE7" s="392"/>
      <c r="BF7" s="280"/>
      <c r="BG7" s="384"/>
    </row>
    <row r="8" spans="4:59" ht="12.75" customHeight="1">
      <c r="D8" s="496" t="s">
        <v>8603</v>
      </c>
      <c r="E8" s="497"/>
      <c r="F8" s="497"/>
      <c r="G8" s="497"/>
      <c r="H8" s="497"/>
      <c r="I8" s="497"/>
      <c r="J8" s="497"/>
      <c r="K8" s="498"/>
      <c r="L8" s="496"/>
      <c r="M8" s="497"/>
      <c r="N8" s="497"/>
      <c r="O8" s="499"/>
      <c r="P8" s="500"/>
      <c r="Q8" s="501"/>
      <c r="R8" s="496" t="s">
        <v>8603</v>
      </c>
      <c r="S8" s="497"/>
      <c r="T8" s="497"/>
      <c r="U8" s="497"/>
      <c r="V8" s="497"/>
      <c r="W8" s="497"/>
      <c r="X8" s="497"/>
      <c r="Y8" s="498"/>
      <c r="Z8" s="496"/>
      <c r="AA8" s="497"/>
      <c r="AB8" s="497"/>
      <c r="AC8" s="499"/>
      <c r="AD8" s="500"/>
      <c r="AE8" s="501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5"/>
      <c r="AR8" s="495"/>
      <c r="AS8" s="495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5"/>
      <c r="BF8" s="495"/>
      <c r="BG8" s="495"/>
    </row>
    <row r="9" spans="4:59">
      <c r="D9" s="282"/>
      <c r="E9" s="283"/>
      <c r="F9" s="283"/>
      <c r="G9" s="283"/>
      <c r="H9" s="283"/>
      <c r="I9" s="283"/>
      <c r="J9" s="284"/>
      <c r="K9" s="283"/>
      <c r="L9" s="283"/>
      <c r="M9" s="283"/>
      <c r="N9" s="283"/>
      <c r="O9" s="283"/>
      <c r="P9" s="283"/>
      <c r="Q9" s="285"/>
      <c r="R9" s="282"/>
      <c r="S9" s="283"/>
      <c r="T9" s="283"/>
      <c r="U9" s="283"/>
      <c r="V9" s="283"/>
      <c r="W9" s="283"/>
      <c r="X9" s="284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4"/>
      <c r="AM9" s="283"/>
      <c r="AN9" s="283"/>
      <c r="AO9" s="283"/>
      <c r="AP9" s="283"/>
      <c r="AQ9" s="283"/>
      <c r="AR9" s="283"/>
      <c r="AS9" s="283"/>
      <c r="AT9" s="283"/>
      <c r="AU9" s="283"/>
      <c r="AV9" s="283"/>
      <c r="AW9" s="283"/>
      <c r="AX9" s="283"/>
      <c r="AY9" s="283"/>
      <c r="AZ9" s="284"/>
      <c r="BA9" s="283"/>
      <c r="BB9" s="283"/>
      <c r="BC9" s="283"/>
      <c r="BD9" s="283"/>
      <c r="BE9" s="283"/>
      <c r="BF9" s="283"/>
      <c r="BG9" s="283"/>
    </row>
    <row r="10" spans="4:59">
      <c r="D10" s="286" t="s">
        <v>8604</v>
      </c>
      <c r="E10" s="278"/>
      <c r="F10" s="278"/>
      <c r="G10" s="278"/>
      <c r="H10" s="278"/>
      <c r="I10" s="278"/>
      <c r="J10" s="287"/>
      <c r="K10" s="288"/>
      <c r="L10" s="286" t="s">
        <v>8605</v>
      </c>
      <c r="M10" s="278"/>
      <c r="N10" s="278"/>
      <c r="O10" s="289" t="s">
        <v>8606</v>
      </c>
      <c r="P10" s="278"/>
      <c r="Q10" s="281"/>
      <c r="R10" s="286" t="s">
        <v>8604</v>
      </c>
      <c r="S10" s="278"/>
      <c r="T10" s="278"/>
      <c r="U10" s="278"/>
      <c r="V10" s="278"/>
      <c r="W10" s="278"/>
      <c r="X10" s="287"/>
      <c r="Y10" s="288"/>
      <c r="Z10" s="286" t="s">
        <v>8605</v>
      </c>
      <c r="AA10" s="278"/>
      <c r="AB10" s="278"/>
      <c r="AC10" s="289" t="s">
        <v>8606</v>
      </c>
      <c r="AD10" s="278"/>
      <c r="AE10" s="384"/>
      <c r="AF10" s="289"/>
      <c r="AG10" s="278"/>
      <c r="AH10" s="278"/>
      <c r="AI10" s="278"/>
      <c r="AJ10" s="278"/>
      <c r="AK10" s="278"/>
      <c r="AL10" s="287"/>
      <c r="AM10" s="278"/>
      <c r="AN10" s="289"/>
      <c r="AO10" s="278"/>
      <c r="AP10" s="278"/>
      <c r="AQ10" s="289"/>
      <c r="AR10" s="278"/>
      <c r="AS10" s="384"/>
      <c r="AT10" s="289"/>
      <c r="AU10" s="278"/>
      <c r="AV10" s="278"/>
      <c r="AW10" s="278"/>
      <c r="AX10" s="278"/>
      <c r="AY10" s="278"/>
      <c r="AZ10" s="287"/>
      <c r="BA10" s="278"/>
      <c r="BB10" s="289"/>
      <c r="BC10" s="278"/>
      <c r="BD10" s="278"/>
      <c r="BE10" s="289"/>
      <c r="BF10" s="278"/>
      <c r="BG10" s="384"/>
    </row>
    <row r="11" spans="4:59" ht="27" customHeight="1">
      <c r="D11" s="496"/>
      <c r="E11" s="497"/>
      <c r="F11" s="497"/>
      <c r="G11" s="497"/>
      <c r="H11" s="497"/>
      <c r="I11" s="497"/>
      <c r="J11" s="497"/>
      <c r="K11" s="498"/>
      <c r="L11" s="505" t="str">
        <f>ORÇAMENTO!B3</f>
        <v>REFORMA E AMPLIAÇÃO DO INSTITUTO MÉDICO LEGAL (IML)</v>
      </c>
      <c r="M11" s="497"/>
      <c r="N11" s="498"/>
      <c r="O11" s="506"/>
      <c r="P11" s="507"/>
      <c r="Q11" s="508"/>
      <c r="R11" s="496"/>
      <c r="S11" s="497"/>
      <c r="T11" s="497"/>
      <c r="U11" s="497"/>
      <c r="V11" s="497"/>
      <c r="W11" s="497"/>
      <c r="X11" s="497"/>
      <c r="Y11" s="498"/>
      <c r="Z11" s="505" t="str">
        <f>L11</f>
        <v>REFORMA E AMPLIAÇÃO DO INSTITUTO MÉDICO LEGAL (IML)</v>
      </c>
      <c r="AA11" s="497"/>
      <c r="AB11" s="497"/>
      <c r="AC11" s="506"/>
      <c r="AD11" s="507"/>
      <c r="AE11" s="508"/>
      <c r="AF11" s="494"/>
      <c r="AG11" s="494"/>
      <c r="AH11" s="494"/>
      <c r="AI11" s="494"/>
      <c r="AJ11" s="494"/>
      <c r="AK11" s="494"/>
      <c r="AL11" s="494"/>
      <c r="AM11" s="494"/>
      <c r="AN11" s="502"/>
      <c r="AO11" s="494"/>
      <c r="AP11" s="494"/>
      <c r="AQ11" s="503"/>
      <c r="AR11" s="504"/>
      <c r="AS11" s="504"/>
      <c r="AT11" s="494"/>
      <c r="AU11" s="494"/>
      <c r="AV11" s="494"/>
      <c r="AW11" s="494"/>
      <c r="AX11" s="494"/>
      <c r="AY11" s="494"/>
      <c r="AZ11" s="494"/>
      <c r="BA11" s="494"/>
      <c r="BB11" s="502"/>
      <c r="BC11" s="494"/>
      <c r="BD11" s="494"/>
      <c r="BE11" s="503"/>
      <c r="BF11" s="504"/>
      <c r="BG11" s="504"/>
    </row>
    <row r="12" spans="4:59">
      <c r="D12" s="282"/>
      <c r="E12" s="283"/>
      <c r="F12" s="283"/>
      <c r="G12" s="283"/>
      <c r="H12" s="283"/>
      <c r="I12" s="283"/>
      <c r="J12" s="284"/>
      <c r="K12" s="283"/>
      <c r="L12" s="283"/>
      <c r="M12" s="283"/>
      <c r="N12" s="283"/>
      <c r="O12" s="283"/>
      <c r="P12" s="283"/>
      <c r="Q12" s="285"/>
      <c r="R12" s="282"/>
      <c r="S12" s="283"/>
      <c r="T12" s="283"/>
      <c r="U12" s="283"/>
      <c r="V12" s="283"/>
      <c r="W12" s="283"/>
      <c r="X12" s="284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4"/>
      <c r="AM12" s="283"/>
      <c r="AN12" s="283"/>
      <c r="AO12" s="283"/>
      <c r="AP12" s="283"/>
      <c r="AQ12" s="283"/>
      <c r="AR12" s="283"/>
      <c r="AS12" s="283"/>
      <c r="AT12" s="283"/>
      <c r="AU12" s="283"/>
      <c r="AV12" s="283"/>
      <c r="AW12" s="283"/>
      <c r="AX12" s="283"/>
      <c r="AY12" s="283"/>
      <c r="AZ12" s="284"/>
      <c r="BA12" s="283"/>
      <c r="BB12" s="283"/>
      <c r="BC12" s="283"/>
      <c r="BD12" s="283"/>
      <c r="BE12" s="283"/>
      <c r="BF12" s="283"/>
      <c r="BG12" s="283"/>
    </row>
    <row r="13" spans="4:59">
      <c r="D13" s="286" t="s">
        <v>8607</v>
      </c>
      <c r="E13" s="278"/>
      <c r="F13" s="278"/>
      <c r="G13" s="278"/>
      <c r="H13" s="278"/>
      <c r="I13" s="278"/>
      <c r="J13" s="278"/>
      <c r="K13" s="288"/>
      <c r="L13" s="286" t="s">
        <v>8608</v>
      </c>
      <c r="M13" s="278"/>
      <c r="N13" s="278"/>
      <c r="O13" s="278"/>
      <c r="P13" s="286" t="s">
        <v>8104</v>
      </c>
      <c r="Q13" s="288"/>
      <c r="R13" s="286" t="s">
        <v>8607</v>
      </c>
      <c r="S13" s="278"/>
      <c r="T13" s="278"/>
      <c r="U13" s="278"/>
      <c r="V13" s="278"/>
      <c r="W13" s="278"/>
      <c r="X13" s="278"/>
      <c r="Y13" s="288"/>
      <c r="Z13" s="286" t="s">
        <v>8608</v>
      </c>
      <c r="AA13" s="278"/>
      <c r="AB13" s="278"/>
      <c r="AC13" s="278"/>
      <c r="AD13" s="286" t="s">
        <v>8104</v>
      </c>
      <c r="AE13" s="278"/>
      <c r="AF13" s="289"/>
      <c r="AG13" s="278"/>
      <c r="AH13" s="278"/>
      <c r="AI13" s="278"/>
      <c r="AJ13" s="278"/>
      <c r="AK13" s="278"/>
      <c r="AL13" s="278"/>
      <c r="AM13" s="278"/>
      <c r="AN13" s="289"/>
      <c r="AO13" s="278"/>
      <c r="AP13" s="278"/>
      <c r="AQ13" s="278"/>
      <c r="AR13" s="289"/>
      <c r="AS13" s="278"/>
      <c r="AT13" s="289"/>
      <c r="AU13" s="278"/>
      <c r="AV13" s="278"/>
      <c r="AW13" s="278"/>
      <c r="AX13" s="278"/>
      <c r="AY13" s="278"/>
      <c r="AZ13" s="278"/>
      <c r="BA13" s="278"/>
      <c r="BB13" s="289"/>
      <c r="BC13" s="278"/>
      <c r="BD13" s="278"/>
      <c r="BE13" s="278"/>
      <c r="BF13" s="289"/>
      <c r="BG13" s="278"/>
    </row>
    <row r="14" spans="4:59" ht="29.25" customHeight="1">
      <c r="D14" s="527" t="str">
        <f>ORÇAMENTO!B4</f>
        <v>AV. DA SAUDADE, 936, BAIRRO CORINTO, EM FERNANDÓPOLIS-SP</v>
      </c>
      <c r="E14" s="528"/>
      <c r="F14" s="528"/>
      <c r="G14" s="528"/>
      <c r="H14" s="528"/>
      <c r="I14" s="528"/>
      <c r="J14" s="528"/>
      <c r="K14" s="529"/>
      <c r="L14" s="505" t="str">
        <f>L11</f>
        <v>REFORMA E AMPLIAÇÃO DO INSTITUTO MÉDICO LEGAL (IML)</v>
      </c>
      <c r="M14" s="497"/>
      <c r="N14" s="497"/>
      <c r="O14" s="278"/>
      <c r="P14" s="290">
        <v>4</v>
      </c>
      <c r="Q14" s="288"/>
      <c r="R14" s="527" t="str">
        <f>D14</f>
        <v>AV. DA SAUDADE, 936, BAIRRO CORINTO, EM FERNANDÓPOLIS-SP</v>
      </c>
      <c r="S14" s="528"/>
      <c r="T14" s="528"/>
      <c r="U14" s="528"/>
      <c r="V14" s="528"/>
      <c r="W14" s="528"/>
      <c r="X14" s="528"/>
      <c r="Y14" s="529"/>
      <c r="Z14" s="505" t="str">
        <f>Z11</f>
        <v>REFORMA E AMPLIAÇÃO DO INSTITUTO MÉDICO LEGAL (IML)</v>
      </c>
      <c r="AA14" s="497"/>
      <c r="AB14" s="497"/>
      <c r="AC14" s="278"/>
      <c r="AD14" s="290">
        <f>P14</f>
        <v>4</v>
      </c>
      <c r="AE14" s="278"/>
      <c r="AF14" s="530"/>
      <c r="AG14" s="531"/>
      <c r="AH14" s="531"/>
      <c r="AI14" s="531"/>
      <c r="AJ14" s="531"/>
      <c r="AK14" s="531"/>
      <c r="AL14" s="531"/>
      <c r="AM14" s="531"/>
      <c r="AN14" s="502"/>
      <c r="AO14" s="494"/>
      <c r="AP14" s="494"/>
      <c r="AQ14" s="278"/>
      <c r="AR14" s="393"/>
      <c r="AS14" s="278"/>
      <c r="AT14" s="530"/>
      <c r="AU14" s="531"/>
      <c r="AV14" s="531"/>
      <c r="AW14" s="531"/>
      <c r="AX14" s="531"/>
      <c r="AY14" s="531"/>
      <c r="AZ14" s="531"/>
      <c r="BA14" s="531"/>
      <c r="BB14" s="502"/>
      <c r="BC14" s="494"/>
      <c r="BD14" s="494"/>
      <c r="BE14" s="278"/>
      <c r="BF14" s="393"/>
      <c r="BG14" s="278"/>
    </row>
    <row r="15" spans="4:59" ht="13.5" thickBot="1">
      <c r="D15" s="282"/>
      <c r="E15" s="283"/>
      <c r="F15" s="283"/>
      <c r="G15" s="283"/>
      <c r="H15" s="283"/>
      <c r="I15" s="283"/>
      <c r="J15" s="291"/>
      <c r="K15" s="291"/>
      <c r="L15" s="291"/>
      <c r="M15" s="291"/>
      <c r="N15" s="292"/>
      <c r="O15" s="291"/>
      <c r="P15" s="291"/>
      <c r="Q15" s="293"/>
      <c r="R15" s="282"/>
      <c r="S15" s="283"/>
      <c r="T15" s="283"/>
      <c r="U15" s="283"/>
      <c r="V15" s="283"/>
      <c r="W15" s="283"/>
      <c r="X15" s="291"/>
      <c r="Y15" s="291"/>
      <c r="Z15" s="291"/>
      <c r="AA15" s="291"/>
      <c r="AB15" s="292"/>
      <c r="AC15" s="291"/>
      <c r="AD15" s="291"/>
      <c r="AE15" s="291"/>
      <c r="AF15" s="283"/>
      <c r="AG15" s="283"/>
      <c r="AH15" s="283"/>
      <c r="AI15" s="283"/>
      <c r="AJ15" s="283"/>
      <c r="AK15" s="283"/>
      <c r="AL15" s="291"/>
      <c r="AM15" s="291"/>
      <c r="AN15" s="291"/>
      <c r="AO15" s="291"/>
      <c r="AP15" s="292"/>
      <c r="AQ15" s="291"/>
      <c r="AR15" s="291"/>
      <c r="AS15" s="291"/>
      <c r="AT15" s="283"/>
      <c r="AU15" s="283"/>
      <c r="AV15" s="283"/>
      <c r="AW15" s="283"/>
      <c r="AX15" s="283"/>
      <c r="AY15" s="283"/>
      <c r="AZ15" s="291"/>
      <c r="BA15" s="291"/>
      <c r="BB15" s="291"/>
      <c r="BC15" s="291"/>
      <c r="BD15" s="292"/>
      <c r="BE15" s="291"/>
      <c r="BF15" s="291"/>
      <c r="BG15" s="291"/>
    </row>
    <row r="16" spans="4:59" ht="12.75" customHeight="1">
      <c r="D16" s="509" t="s">
        <v>8</v>
      </c>
      <c r="E16" s="512" t="s">
        <v>8609</v>
      </c>
      <c r="F16" s="513"/>
      <c r="G16" s="513"/>
      <c r="H16" s="513"/>
      <c r="I16" s="514"/>
      <c r="J16" s="521" t="s">
        <v>8610</v>
      </c>
      <c r="K16" s="524" t="s">
        <v>8611</v>
      </c>
      <c r="L16" s="294" t="s">
        <v>8612</v>
      </c>
      <c r="M16" s="294"/>
      <c r="N16" s="294" t="s">
        <v>8613</v>
      </c>
      <c r="O16" s="294"/>
      <c r="P16" s="294" t="s">
        <v>8614</v>
      </c>
      <c r="Q16" s="295"/>
      <c r="R16" s="509" t="s">
        <v>8</v>
      </c>
      <c r="S16" s="512" t="s">
        <v>8609</v>
      </c>
      <c r="T16" s="513"/>
      <c r="U16" s="513"/>
      <c r="V16" s="513"/>
      <c r="W16" s="514"/>
      <c r="X16" s="521" t="s">
        <v>8610</v>
      </c>
      <c r="Y16" s="524" t="s">
        <v>8611</v>
      </c>
      <c r="Z16" s="294" t="s">
        <v>8615</v>
      </c>
      <c r="AA16" s="294"/>
      <c r="AB16" s="294" t="s">
        <v>8616</v>
      </c>
      <c r="AC16" s="294"/>
      <c r="AD16" s="294" t="s">
        <v>8617</v>
      </c>
      <c r="AE16" s="383"/>
      <c r="AF16" s="522"/>
      <c r="AG16" s="522"/>
      <c r="AH16" s="516"/>
      <c r="AI16" s="516"/>
      <c r="AJ16" s="516"/>
      <c r="AK16" s="516"/>
      <c r="AL16" s="522"/>
      <c r="AM16" s="522"/>
      <c r="AN16" s="394"/>
      <c r="AO16" s="394"/>
      <c r="AP16" s="394"/>
      <c r="AQ16" s="394"/>
      <c r="AR16" s="394"/>
      <c r="AS16" s="394"/>
      <c r="AT16" s="522"/>
      <c r="AU16" s="522"/>
      <c r="AV16" s="516"/>
      <c r="AW16" s="516"/>
      <c r="AX16" s="516"/>
      <c r="AY16" s="516"/>
      <c r="AZ16" s="522"/>
      <c r="BA16" s="522"/>
      <c r="BB16" s="394"/>
      <c r="BC16" s="394"/>
      <c r="BD16" s="394"/>
      <c r="BE16" s="394"/>
      <c r="BF16" s="394"/>
      <c r="BG16" s="394"/>
    </row>
    <row r="17" spans="4:59" ht="24">
      <c r="D17" s="510"/>
      <c r="E17" s="515"/>
      <c r="F17" s="516"/>
      <c r="G17" s="516"/>
      <c r="H17" s="516"/>
      <c r="I17" s="517"/>
      <c r="J17" s="522"/>
      <c r="K17" s="525"/>
      <c r="L17" s="296" t="s">
        <v>8618</v>
      </c>
      <c r="M17" s="532" t="s">
        <v>8619</v>
      </c>
      <c r="N17" s="532" t="s">
        <v>8618</v>
      </c>
      <c r="O17" s="532" t="s">
        <v>9</v>
      </c>
      <c r="P17" s="532" t="s">
        <v>8618</v>
      </c>
      <c r="Q17" s="540" t="s">
        <v>9</v>
      </c>
      <c r="R17" s="510"/>
      <c r="S17" s="515"/>
      <c r="T17" s="516"/>
      <c r="U17" s="516"/>
      <c r="V17" s="516"/>
      <c r="W17" s="517"/>
      <c r="X17" s="522"/>
      <c r="Y17" s="525"/>
      <c r="Z17" s="296" t="s">
        <v>8618</v>
      </c>
      <c r="AA17" s="532" t="s">
        <v>9</v>
      </c>
      <c r="AB17" s="532" t="s">
        <v>8618</v>
      </c>
      <c r="AC17" s="532" t="s">
        <v>9</v>
      </c>
      <c r="AD17" s="532" t="s">
        <v>8618</v>
      </c>
      <c r="AE17" s="538" t="s">
        <v>9</v>
      </c>
      <c r="AF17" s="522"/>
      <c r="AG17" s="516"/>
      <c r="AH17" s="516"/>
      <c r="AI17" s="516"/>
      <c r="AJ17" s="516"/>
      <c r="AK17" s="516"/>
      <c r="AL17" s="522"/>
      <c r="AM17" s="522"/>
      <c r="AN17" s="395"/>
      <c r="AO17" s="534"/>
      <c r="AP17" s="534"/>
      <c r="AQ17" s="534"/>
      <c r="AR17" s="534"/>
      <c r="AS17" s="534"/>
      <c r="AT17" s="522"/>
      <c r="AU17" s="516"/>
      <c r="AV17" s="516"/>
      <c r="AW17" s="516"/>
      <c r="AX17" s="516"/>
      <c r="AY17" s="516"/>
      <c r="AZ17" s="522"/>
      <c r="BA17" s="522"/>
      <c r="BB17" s="395"/>
      <c r="BC17" s="534"/>
      <c r="BD17" s="534"/>
      <c r="BE17" s="534"/>
      <c r="BF17" s="534"/>
      <c r="BG17" s="534"/>
    </row>
    <row r="18" spans="4:59" ht="13.5" thickBot="1">
      <c r="D18" s="511"/>
      <c r="E18" s="518"/>
      <c r="F18" s="519"/>
      <c r="G18" s="519"/>
      <c r="H18" s="519"/>
      <c r="I18" s="520"/>
      <c r="J18" s="523"/>
      <c r="K18" s="526"/>
      <c r="L18" s="297"/>
      <c r="M18" s="533"/>
      <c r="N18" s="533"/>
      <c r="O18" s="533"/>
      <c r="P18" s="533"/>
      <c r="Q18" s="541"/>
      <c r="R18" s="510"/>
      <c r="S18" s="518"/>
      <c r="T18" s="519"/>
      <c r="U18" s="519"/>
      <c r="V18" s="519"/>
      <c r="W18" s="520"/>
      <c r="X18" s="523"/>
      <c r="Y18" s="526"/>
      <c r="Z18" s="297"/>
      <c r="AA18" s="533"/>
      <c r="AB18" s="533"/>
      <c r="AC18" s="533"/>
      <c r="AD18" s="533"/>
      <c r="AE18" s="539"/>
      <c r="AF18" s="522"/>
      <c r="AG18" s="516"/>
      <c r="AH18" s="516"/>
      <c r="AI18" s="516"/>
      <c r="AJ18" s="516"/>
      <c r="AK18" s="516"/>
      <c r="AL18" s="522"/>
      <c r="AM18" s="522"/>
      <c r="AN18" s="395"/>
      <c r="AO18" s="534"/>
      <c r="AP18" s="534"/>
      <c r="AQ18" s="534"/>
      <c r="AR18" s="534"/>
      <c r="AS18" s="534"/>
      <c r="AT18" s="522"/>
      <c r="AU18" s="516"/>
      <c r="AV18" s="516"/>
      <c r="AW18" s="516"/>
      <c r="AX18" s="516"/>
      <c r="AY18" s="516"/>
      <c r="AZ18" s="522"/>
      <c r="BA18" s="522"/>
      <c r="BB18" s="395"/>
      <c r="BC18" s="534"/>
      <c r="BD18" s="534"/>
      <c r="BE18" s="534"/>
      <c r="BF18" s="534"/>
      <c r="BG18" s="534"/>
    </row>
    <row r="19" spans="4:59">
      <c r="D19" s="341" t="str">
        <f>ORÇAMENTO!A9</f>
        <v>1.0</v>
      </c>
      <c r="E19" s="535" t="str">
        <f>ORÇAMENTO!D9</f>
        <v>SERVIÇOS PRELIMINARES</v>
      </c>
      <c r="F19" s="536"/>
      <c r="G19" s="536"/>
      <c r="H19" s="536"/>
      <c r="I19" s="536"/>
      <c r="J19" s="298">
        <f t="shared" ref="J19:J36" si="0">IF(K19=0,"",K19/$K$43)</f>
        <v>2.3042955032058473E-3</v>
      </c>
      <c r="K19" s="299">
        <f>ORÇAMENTO!H11</f>
        <v>594.29</v>
      </c>
      <c r="L19" s="299">
        <f>ROUND($K19*M19,2)</f>
        <v>594.29</v>
      </c>
      <c r="M19" s="300">
        <v>1</v>
      </c>
      <c r="N19" s="301">
        <f>ROUND($K19*O19,2)</f>
        <v>0</v>
      </c>
      <c r="O19" s="302"/>
      <c r="P19" s="301">
        <f>ROUND($K19*Q19,2)</f>
        <v>0</v>
      </c>
      <c r="Q19" s="302"/>
      <c r="R19" s="303" t="str">
        <f t="shared" ref="R19:S36" si="1">D19</f>
        <v>1.0</v>
      </c>
      <c r="S19" s="536" t="str">
        <f t="shared" si="1"/>
        <v>SERVIÇOS PRELIMINARES</v>
      </c>
      <c r="T19" s="536"/>
      <c r="U19" s="536"/>
      <c r="V19" s="536"/>
      <c r="W19" s="536"/>
      <c r="X19" s="298">
        <f t="shared" ref="X19:X36" si="2">IF(Y19=0,"",Y19/$K$43)</f>
        <v>2.3042955032058473E-3</v>
      </c>
      <c r="Y19" s="304">
        <f t="shared" ref="Y19:Y36" si="3">K19</f>
        <v>594.29</v>
      </c>
      <c r="Z19" s="301">
        <f>K19-L19-N19-P19</f>
        <v>0</v>
      </c>
      <c r="AA19" s="302"/>
      <c r="AB19" s="301"/>
      <c r="AC19" s="301"/>
      <c r="AD19" s="301"/>
      <c r="AE19" s="301"/>
      <c r="AF19" s="396"/>
      <c r="AG19" s="537"/>
      <c r="AH19" s="537"/>
      <c r="AI19" s="537"/>
      <c r="AJ19" s="537"/>
      <c r="AK19" s="537"/>
      <c r="AL19" s="397"/>
      <c r="AM19" s="398"/>
      <c r="AN19" s="398"/>
      <c r="AO19" s="399"/>
      <c r="AP19" s="398"/>
      <c r="AQ19" s="399"/>
      <c r="AR19" s="398"/>
      <c r="AS19" s="400"/>
      <c r="AT19" s="396"/>
      <c r="AU19" s="537"/>
      <c r="AV19" s="537"/>
      <c r="AW19" s="537"/>
      <c r="AX19" s="537"/>
      <c r="AY19" s="537"/>
      <c r="AZ19" s="397"/>
      <c r="BA19" s="398"/>
      <c r="BB19" s="398"/>
      <c r="BC19" s="399"/>
      <c r="BD19" s="398"/>
      <c r="BE19" s="399"/>
      <c r="BF19" s="398"/>
      <c r="BG19" s="401"/>
    </row>
    <row r="20" spans="4:59">
      <c r="D20" s="313" t="str">
        <f>ORÇAMENTO!A13</f>
        <v>2.0</v>
      </c>
      <c r="E20" s="535" t="str">
        <f>ORÇAMENTO!D13</f>
        <v>DEMOLIÇÕES E RETIRADAS</v>
      </c>
      <c r="F20" s="536"/>
      <c r="G20" s="536"/>
      <c r="H20" s="536"/>
      <c r="I20" s="536"/>
      <c r="J20" s="298">
        <f t="shared" si="0"/>
        <v>4.600789692991563E-2</v>
      </c>
      <c r="K20" s="299">
        <f>ORÇAMENTO!H24</f>
        <v>11865.68</v>
      </c>
      <c r="L20" s="299">
        <f t="shared" ref="L20:L35" si="4">ROUND($K20*M20,2)</f>
        <v>11865.68</v>
      </c>
      <c r="M20" s="305">
        <v>1</v>
      </c>
      <c r="N20" s="301">
        <f t="shared" ref="N20:N35" si="5">ROUND($K20*O20,2)</f>
        <v>0</v>
      </c>
      <c r="O20" s="302"/>
      <c r="P20" s="301">
        <f t="shared" ref="P20:P35" si="6">ROUND($K20*Q20,2)</f>
        <v>0</v>
      </c>
      <c r="Q20" s="302"/>
      <c r="R20" s="303" t="str">
        <f t="shared" si="1"/>
        <v>2.0</v>
      </c>
      <c r="S20" s="536" t="str">
        <f t="shared" si="1"/>
        <v>DEMOLIÇÕES E RETIRADAS</v>
      </c>
      <c r="T20" s="536"/>
      <c r="U20" s="536"/>
      <c r="V20" s="536"/>
      <c r="W20" s="536"/>
      <c r="X20" s="298">
        <f t="shared" si="2"/>
        <v>4.600789692991563E-2</v>
      </c>
      <c r="Y20" s="304">
        <f t="shared" si="3"/>
        <v>11865.68</v>
      </c>
      <c r="Z20" s="301">
        <f t="shared" ref="Z20:Z35" si="7">K20-L20-N20-P20</f>
        <v>0</v>
      </c>
      <c r="AA20" s="302"/>
      <c r="AB20" s="301"/>
      <c r="AC20" s="301"/>
      <c r="AD20" s="301"/>
      <c r="AE20" s="301"/>
      <c r="AF20" s="396"/>
      <c r="AG20" s="537"/>
      <c r="AH20" s="537"/>
      <c r="AI20" s="537"/>
      <c r="AJ20" s="537"/>
      <c r="AK20" s="537"/>
      <c r="AL20" s="397"/>
      <c r="AM20" s="398"/>
      <c r="AN20" s="398"/>
      <c r="AO20" s="399"/>
      <c r="AP20" s="398"/>
      <c r="AQ20" s="399"/>
      <c r="AR20" s="398"/>
      <c r="AS20" s="400"/>
      <c r="AT20" s="396"/>
      <c r="AU20" s="537"/>
      <c r="AV20" s="537"/>
      <c r="AW20" s="537"/>
      <c r="AX20" s="537"/>
      <c r="AY20" s="537"/>
      <c r="AZ20" s="397"/>
      <c r="BA20" s="398"/>
      <c r="BB20" s="398"/>
      <c r="BC20" s="399"/>
      <c r="BD20" s="398"/>
      <c r="BE20" s="399"/>
      <c r="BF20" s="398"/>
      <c r="BG20" s="401"/>
    </row>
    <row r="21" spans="4:59">
      <c r="D21" s="313" t="str">
        <f>ORÇAMENTO!A26</f>
        <v>3.0</v>
      </c>
      <c r="E21" s="535" t="str">
        <f>ORÇAMENTO!D26</f>
        <v>MURO</v>
      </c>
      <c r="F21" s="536"/>
      <c r="G21" s="536"/>
      <c r="H21" s="536"/>
      <c r="I21" s="536"/>
      <c r="J21" s="298">
        <f t="shared" si="0"/>
        <v>2.4322223092050572E-2</v>
      </c>
      <c r="K21" s="299">
        <f>ORÇAMENTO!H67</f>
        <v>6272.83</v>
      </c>
      <c r="L21" s="299">
        <f t="shared" ref="L21" si="8">ROUND($K21*M21,2)</f>
        <v>6272.83</v>
      </c>
      <c r="M21" s="305">
        <v>1</v>
      </c>
      <c r="N21" s="301">
        <f t="shared" ref="N21" si="9">ROUND($K21*O21,2)</f>
        <v>0</v>
      </c>
      <c r="O21" s="302"/>
      <c r="P21" s="301">
        <f t="shared" ref="P21" si="10">ROUND($K21*Q21,2)</f>
        <v>0</v>
      </c>
      <c r="Q21" s="302"/>
      <c r="R21" s="303" t="str">
        <f t="shared" ref="R21" si="11">D21</f>
        <v>3.0</v>
      </c>
      <c r="S21" s="536" t="str">
        <f t="shared" ref="S21" si="12">E21</f>
        <v>MURO</v>
      </c>
      <c r="T21" s="536"/>
      <c r="U21" s="536"/>
      <c r="V21" s="536"/>
      <c r="W21" s="536"/>
      <c r="X21" s="298">
        <f t="shared" si="2"/>
        <v>2.4322223092050572E-2</v>
      </c>
      <c r="Y21" s="304">
        <f t="shared" ref="Y21" si="13">K21</f>
        <v>6272.83</v>
      </c>
      <c r="Z21" s="301">
        <f t="shared" ref="Z21" si="14">K21-L21-N21-P21</f>
        <v>0</v>
      </c>
      <c r="AA21" s="302"/>
      <c r="AB21" s="301"/>
      <c r="AC21" s="301"/>
      <c r="AD21" s="301"/>
      <c r="AE21" s="301"/>
      <c r="AF21" s="396"/>
      <c r="AG21" s="537"/>
      <c r="AH21" s="537"/>
      <c r="AI21" s="537"/>
      <c r="AJ21" s="537"/>
      <c r="AK21" s="537"/>
      <c r="AL21" s="397"/>
      <c r="AM21" s="398"/>
      <c r="AN21" s="398"/>
      <c r="AO21" s="399"/>
      <c r="AP21" s="398"/>
      <c r="AQ21" s="399"/>
      <c r="AR21" s="398"/>
      <c r="AS21" s="400"/>
      <c r="AT21" s="396"/>
      <c r="AU21" s="537"/>
      <c r="AV21" s="537"/>
      <c r="AW21" s="537"/>
      <c r="AX21" s="537"/>
      <c r="AY21" s="537"/>
      <c r="AZ21" s="397"/>
      <c r="BA21" s="398"/>
      <c r="BB21" s="398"/>
      <c r="BC21" s="399"/>
      <c r="BD21" s="398"/>
      <c r="BE21" s="399"/>
      <c r="BF21" s="398"/>
      <c r="BG21" s="401"/>
    </row>
    <row r="22" spans="4:59">
      <c r="D22" s="313" t="str">
        <f>ORÇAMENTO!A69</f>
        <v>4.0</v>
      </c>
      <c r="E22" s="535" t="str">
        <f>ORÇAMENTO!D69</f>
        <v>INFRAESTRUTURA</v>
      </c>
      <c r="F22" s="536"/>
      <c r="G22" s="536"/>
      <c r="H22" s="536"/>
      <c r="I22" s="536"/>
      <c r="J22" s="298">
        <f t="shared" si="0"/>
        <v>4.2660311465499604E-2</v>
      </c>
      <c r="K22" s="299">
        <f>ORÇAMENTO!H92</f>
        <v>11002.32</v>
      </c>
      <c r="L22" s="299">
        <f t="shared" si="4"/>
        <v>11002.32</v>
      </c>
      <c r="M22" s="305">
        <v>1</v>
      </c>
      <c r="N22" s="301">
        <f t="shared" si="5"/>
        <v>0</v>
      </c>
      <c r="O22" s="302"/>
      <c r="P22" s="301">
        <f t="shared" si="6"/>
        <v>0</v>
      </c>
      <c r="Q22" s="302"/>
      <c r="R22" s="303" t="str">
        <f t="shared" si="1"/>
        <v>4.0</v>
      </c>
      <c r="S22" s="536" t="str">
        <f t="shared" si="1"/>
        <v>INFRAESTRUTURA</v>
      </c>
      <c r="T22" s="536"/>
      <c r="U22" s="536"/>
      <c r="V22" s="536"/>
      <c r="W22" s="536"/>
      <c r="X22" s="298">
        <f t="shared" si="2"/>
        <v>4.2660311465499604E-2</v>
      </c>
      <c r="Y22" s="304">
        <f t="shared" si="3"/>
        <v>11002.32</v>
      </c>
      <c r="Z22" s="301">
        <f t="shared" si="7"/>
        <v>0</v>
      </c>
      <c r="AA22" s="302"/>
      <c r="AB22" s="301"/>
      <c r="AC22" s="301"/>
      <c r="AD22" s="301"/>
      <c r="AE22" s="301"/>
      <c r="AF22" s="396"/>
      <c r="AG22" s="537"/>
      <c r="AH22" s="537"/>
      <c r="AI22" s="537"/>
      <c r="AJ22" s="537"/>
      <c r="AK22" s="537"/>
      <c r="AL22" s="397"/>
      <c r="AM22" s="398"/>
      <c r="AN22" s="398"/>
      <c r="AO22" s="399"/>
      <c r="AP22" s="398"/>
      <c r="AQ22" s="399"/>
      <c r="AR22" s="398"/>
      <c r="AS22" s="400"/>
      <c r="AT22" s="396"/>
      <c r="AU22" s="537"/>
      <c r="AV22" s="537"/>
      <c r="AW22" s="537"/>
      <c r="AX22" s="537"/>
      <c r="AY22" s="537"/>
      <c r="AZ22" s="397"/>
      <c r="BA22" s="398"/>
      <c r="BB22" s="398"/>
      <c r="BC22" s="399"/>
      <c r="BD22" s="398"/>
      <c r="BE22" s="399"/>
      <c r="BF22" s="398"/>
      <c r="BG22" s="401"/>
    </row>
    <row r="23" spans="4:59">
      <c r="D23" s="313" t="str">
        <f>ORÇAMENTO!A94</f>
        <v>5.0</v>
      </c>
      <c r="E23" s="535" t="str">
        <f>ORÇAMENTO!D94</f>
        <v>SUPERESTRUTURA</v>
      </c>
      <c r="F23" s="536"/>
      <c r="G23" s="536"/>
      <c r="H23" s="536"/>
      <c r="I23" s="536"/>
      <c r="J23" s="298">
        <f t="shared" si="0"/>
        <v>6.2473437438991648E-2</v>
      </c>
      <c r="K23" s="299">
        <f>ORÇAMENTO!H113</f>
        <v>16112.23</v>
      </c>
      <c r="L23" s="299">
        <f t="shared" si="4"/>
        <v>16112.23</v>
      </c>
      <c r="M23" s="305">
        <v>1</v>
      </c>
      <c r="N23" s="301">
        <f t="shared" si="5"/>
        <v>0</v>
      </c>
      <c r="O23" s="302"/>
      <c r="P23" s="301">
        <f t="shared" si="6"/>
        <v>0</v>
      </c>
      <c r="Q23" s="302"/>
      <c r="R23" s="303" t="str">
        <f t="shared" si="1"/>
        <v>5.0</v>
      </c>
      <c r="S23" s="536" t="str">
        <f t="shared" si="1"/>
        <v>SUPERESTRUTURA</v>
      </c>
      <c r="T23" s="536"/>
      <c r="U23" s="536"/>
      <c r="V23" s="536"/>
      <c r="W23" s="536"/>
      <c r="X23" s="298">
        <f t="shared" si="2"/>
        <v>6.2473437438991648E-2</v>
      </c>
      <c r="Y23" s="304">
        <f t="shared" si="3"/>
        <v>16112.23</v>
      </c>
      <c r="Z23" s="301">
        <f t="shared" si="7"/>
        <v>0</v>
      </c>
      <c r="AA23" s="302"/>
      <c r="AB23" s="301"/>
      <c r="AC23" s="301"/>
      <c r="AD23" s="301"/>
      <c r="AE23" s="301"/>
      <c r="AF23" s="396"/>
      <c r="AG23" s="537"/>
      <c r="AH23" s="537"/>
      <c r="AI23" s="537"/>
      <c r="AJ23" s="537"/>
      <c r="AK23" s="537"/>
      <c r="AL23" s="397"/>
      <c r="AM23" s="398"/>
      <c r="AN23" s="398"/>
      <c r="AO23" s="399"/>
      <c r="AP23" s="398"/>
      <c r="AQ23" s="399"/>
      <c r="AR23" s="398"/>
      <c r="AS23" s="400"/>
      <c r="AT23" s="396"/>
      <c r="AU23" s="537"/>
      <c r="AV23" s="537"/>
      <c r="AW23" s="537"/>
      <c r="AX23" s="537"/>
      <c r="AY23" s="537"/>
      <c r="AZ23" s="397"/>
      <c r="BA23" s="398"/>
      <c r="BB23" s="398"/>
      <c r="BC23" s="399"/>
      <c r="BD23" s="398"/>
      <c r="BE23" s="399"/>
      <c r="BF23" s="398"/>
      <c r="BG23" s="401"/>
    </row>
    <row r="24" spans="4:59">
      <c r="D24" s="313" t="str">
        <f>ORÇAMENTO!A115</f>
        <v>6.0</v>
      </c>
      <c r="E24" s="535" t="str">
        <f>ORÇAMENTO!D115</f>
        <v>ALVENARIA, PAREDES E FECHAMENTOS</v>
      </c>
      <c r="F24" s="536"/>
      <c r="G24" s="536"/>
      <c r="H24" s="536"/>
      <c r="I24" s="536"/>
      <c r="J24" s="298">
        <f t="shared" si="0"/>
        <v>3.0212369819944365E-2</v>
      </c>
      <c r="K24" s="299">
        <f>ORÇAMENTO!H121</f>
        <v>7791.9299999999994</v>
      </c>
      <c r="L24" s="299">
        <f t="shared" si="4"/>
        <v>3116.77</v>
      </c>
      <c r="M24" s="305">
        <v>0.4</v>
      </c>
      <c r="N24" s="301">
        <f t="shared" si="5"/>
        <v>3116.77</v>
      </c>
      <c r="O24" s="302">
        <v>0.4</v>
      </c>
      <c r="P24" s="301">
        <f t="shared" si="6"/>
        <v>1558.39</v>
      </c>
      <c r="Q24" s="302">
        <v>0.2</v>
      </c>
      <c r="R24" s="303" t="str">
        <f t="shared" si="1"/>
        <v>6.0</v>
      </c>
      <c r="S24" s="536" t="str">
        <f t="shared" si="1"/>
        <v>ALVENARIA, PAREDES E FECHAMENTOS</v>
      </c>
      <c r="T24" s="536"/>
      <c r="U24" s="536"/>
      <c r="V24" s="536"/>
      <c r="W24" s="536"/>
      <c r="X24" s="298">
        <f t="shared" si="2"/>
        <v>3.0212369819944365E-2</v>
      </c>
      <c r="Y24" s="304">
        <f t="shared" si="3"/>
        <v>7791.9299999999994</v>
      </c>
      <c r="Z24" s="301">
        <f t="shared" si="7"/>
        <v>0</v>
      </c>
      <c r="AA24" s="302"/>
      <c r="AB24" s="301"/>
      <c r="AC24" s="301"/>
      <c r="AD24" s="301"/>
      <c r="AE24" s="301"/>
      <c r="AF24" s="396"/>
      <c r="AG24" s="537"/>
      <c r="AH24" s="537"/>
      <c r="AI24" s="537"/>
      <c r="AJ24" s="537"/>
      <c r="AK24" s="537"/>
      <c r="AL24" s="397"/>
      <c r="AM24" s="398"/>
      <c r="AN24" s="398"/>
      <c r="AO24" s="399"/>
      <c r="AP24" s="398"/>
      <c r="AQ24" s="399"/>
      <c r="AR24" s="398"/>
      <c r="AS24" s="400"/>
      <c r="AT24" s="396"/>
      <c r="AU24" s="537"/>
      <c r="AV24" s="537"/>
      <c r="AW24" s="537"/>
      <c r="AX24" s="537"/>
      <c r="AY24" s="537"/>
      <c r="AZ24" s="397"/>
      <c r="BA24" s="398"/>
      <c r="BB24" s="398"/>
      <c r="BC24" s="399"/>
      <c r="BD24" s="398"/>
      <c r="BE24" s="399"/>
      <c r="BF24" s="398"/>
      <c r="BG24" s="401"/>
    </row>
    <row r="25" spans="4:59">
      <c r="D25" s="313" t="str">
        <f>ORÇAMENTO!A123</f>
        <v>7.0</v>
      </c>
      <c r="E25" s="535" t="str">
        <f>ORÇAMENTO!D123</f>
        <v>REVESTIMENTO</v>
      </c>
      <c r="F25" s="536"/>
      <c r="G25" s="536"/>
      <c r="H25" s="536"/>
      <c r="I25" s="536"/>
      <c r="J25" s="298">
        <f t="shared" si="0"/>
        <v>5.3204531012140149E-2</v>
      </c>
      <c r="K25" s="299">
        <f>ORÇAMENTO!H130</f>
        <v>13721.73</v>
      </c>
      <c r="L25" s="299">
        <f t="shared" si="4"/>
        <v>0</v>
      </c>
      <c r="M25" s="305">
        <v>0</v>
      </c>
      <c r="N25" s="301">
        <f t="shared" si="5"/>
        <v>5488.69</v>
      </c>
      <c r="O25" s="302">
        <v>0.4</v>
      </c>
      <c r="P25" s="301">
        <f t="shared" si="6"/>
        <v>5488.69</v>
      </c>
      <c r="Q25" s="302">
        <v>0.4</v>
      </c>
      <c r="R25" s="303" t="str">
        <f t="shared" si="1"/>
        <v>7.0</v>
      </c>
      <c r="S25" s="536" t="str">
        <f t="shared" si="1"/>
        <v>REVESTIMENTO</v>
      </c>
      <c r="T25" s="536"/>
      <c r="U25" s="536"/>
      <c r="V25" s="536"/>
      <c r="W25" s="536"/>
      <c r="X25" s="298">
        <f t="shared" si="2"/>
        <v>5.3204531012140149E-2</v>
      </c>
      <c r="Y25" s="304">
        <f t="shared" si="3"/>
        <v>13721.73</v>
      </c>
      <c r="Z25" s="301">
        <f t="shared" si="7"/>
        <v>2744.3500000000013</v>
      </c>
      <c r="AA25" s="302">
        <v>0.2</v>
      </c>
      <c r="AB25" s="301"/>
      <c r="AC25" s="301"/>
      <c r="AD25" s="301"/>
      <c r="AE25" s="301"/>
      <c r="AF25" s="396"/>
      <c r="AG25" s="537"/>
      <c r="AH25" s="537"/>
      <c r="AI25" s="537"/>
      <c r="AJ25" s="537"/>
      <c r="AK25" s="537"/>
      <c r="AL25" s="397"/>
      <c r="AM25" s="398"/>
      <c r="AN25" s="398"/>
      <c r="AO25" s="399"/>
      <c r="AP25" s="398"/>
      <c r="AQ25" s="399"/>
      <c r="AR25" s="398"/>
      <c r="AS25" s="400"/>
      <c r="AT25" s="396"/>
      <c r="AU25" s="537"/>
      <c r="AV25" s="537"/>
      <c r="AW25" s="537"/>
      <c r="AX25" s="537"/>
      <c r="AY25" s="537"/>
      <c r="AZ25" s="397"/>
      <c r="BA25" s="398"/>
      <c r="BB25" s="398"/>
      <c r="BC25" s="399"/>
      <c r="BD25" s="398"/>
      <c r="BE25" s="399"/>
      <c r="BF25" s="398"/>
      <c r="BG25" s="401"/>
    </row>
    <row r="26" spans="4:59">
      <c r="D26" s="313" t="str">
        <f>ORÇAMENTO!A132</f>
        <v>8.0</v>
      </c>
      <c r="E26" s="545" t="str">
        <f>ORÇAMENTO!D132</f>
        <v>PISO</v>
      </c>
      <c r="F26" s="546"/>
      <c r="G26" s="546"/>
      <c r="H26" s="546"/>
      <c r="I26" s="547"/>
      <c r="J26" s="298">
        <f t="shared" si="0"/>
        <v>4.4787797877275028E-2</v>
      </c>
      <c r="K26" s="299">
        <f>ORÇAMENTO!H149</f>
        <v>11551.01</v>
      </c>
      <c r="L26" s="299">
        <f t="shared" si="4"/>
        <v>0</v>
      </c>
      <c r="M26" s="305">
        <v>0</v>
      </c>
      <c r="N26" s="301">
        <f t="shared" si="5"/>
        <v>4620.3999999999996</v>
      </c>
      <c r="O26" s="302">
        <v>0.4</v>
      </c>
      <c r="P26" s="301">
        <f t="shared" si="6"/>
        <v>5775.51</v>
      </c>
      <c r="Q26" s="302">
        <v>0.5</v>
      </c>
      <c r="R26" s="303" t="str">
        <f t="shared" si="1"/>
        <v>8.0</v>
      </c>
      <c r="S26" s="536" t="str">
        <f t="shared" si="1"/>
        <v>PISO</v>
      </c>
      <c r="T26" s="536"/>
      <c r="U26" s="536"/>
      <c r="V26" s="536"/>
      <c r="W26" s="536"/>
      <c r="X26" s="298">
        <f t="shared" si="2"/>
        <v>4.4787797877275028E-2</v>
      </c>
      <c r="Y26" s="304">
        <f t="shared" si="3"/>
        <v>11551.01</v>
      </c>
      <c r="Z26" s="301">
        <f t="shared" si="7"/>
        <v>1155.1000000000004</v>
      </c>
      <c r="AA26" s="302">
        <v>0.5</v>
      </c>
      <c r="AB26" s="301"/>
      <c r="AC26" s="301"/>
      <c r="AD26" s="301"/>
      <c r="AE26" s="301"/>
      <c r="AF26" s="396"/>
      <c r="AG26" s="537"/>
      <c r="AH26" s="537"/>
      <c r="AI26" s="537"/>
      <c r="AJ26" s="537"/>
      <c r="AK26" s="537"/>
      <c r="AL26" s="397"/>
      <c r="AM26" s="398"/>
      <c r="AN26" s="398"/>
      <c r="AO26" s="399"/>
      <c r="AP26" s="398"/>
      <c r="AQ26" s="399"/>
      <c r="AR26" s="398"/>
      <c r="AS26" s="400"/>
      <c r="AT26" s="396"/>
      <c r="AU26" s="537"/>
      <c r="AV26" s="537"/>
      <c r="AW26" s="537"/>
      <c r="AX26" s="537"/>
      <c r="AY26" s="537"/>
      <c r="AZ26" s="397"/>
      <c r="BA26" s="398"/>
      <c r="BB26" s="398"/>
      <c r="BC26" s="399"/>
      <c r="BD26" s="398"/>
      <c r="BE26" s="399"/>
      <c r="BF26" s="398"/>
      <c r="BG26" s="401"/>
    </row>
    <row r="27" spans="4:59">
      <c r="D27" s="313" t="str">
        <f>ORÇAMENTO!A151</f>
        <v>9.0</v>
      </c>
      <c r="E27" s="535" t="str">
        <f>ORÇAMENTO!D151</f>
        <v>ESQUADRIAS</v>
      </c>
      <c r="F27" s="536"/>
      <c r="G27" s="536"/>
      <c r="H27" s="536"/>
      <c r="I27" s="536"/>
      <c r="J27" s="298">
        <f t="shared" si="0"/>
        <v>7.1519316257530052E-2</v>
      </c>
      <c r="K27" s="299">
        <f>ORÇAMENTO!H170</f>
        <v>18445.210000000003</v>
      </c>
      <c r="L27" s="299">
        <f t="shared" si="4"/>
        <v>0</v>
      </c>
      <c r="M27" s="305">
        <v>0</v>
      </c>
      <c r="N27" s="301">
        <f t="shared" si="5"/>
        <v>1844.52</v>
      </c>
      <c r="O27" s="302">
        <v>0.1</v>
      </c>
      <c r="P27" s="301">
        <f t="shared" si="6"/>
        <v>7378.08</v>
      </c>
      <c r="Q27" s="302">
        <v>0.4</v>
      </c>
      <c r="R27" s="303" t="str">
        <f t="shared" si="1"/>
        <v>9.0</v>
      </c>
      <c r="S27" s="536" t="str">
        <f t="shared" si="1"/>
        <v>ESQUADRIAS</v>
      </c>
      <c r="T27" s="536"/>
      <c r="U27" s="536"/>
      <c r="V27" s="536"/>
      <c r="W27" s="536"/>
      <c r="X27" s="298">
        <f t="shared" si="2"/>
        <v>7.1519316257530052E-2</v>
      </c>
      <c r="Y27" s="304">
        <f t="shared" si="3"/>
        <v>18445.210000000003</v>
      </c>
      <c r="Z27" s="301">
        <f t="shared" si="7"/>
        <v>9222.6100000000024</v>
      </c>
      <c r="AA27" s="302">
        <f t="shared" ref="AA27:AA42" si="15">1-M27-O27-Q27</f>
        <v>0.5</v>
      </c>
      <c r="AB27" s="301"/>
      <c r="AC27" s="301"/>
      <c r="AD27" s="301"/>
      <c r="AE27" s="301"/>
      <c r="AF27" s="396"/>
      <c r="AG27" s="537"/>
      <c r="AH27" s="537"/>
      <c r="AI27" s="537"/>
      <c r="AJ27" s="537"/>
      <c r="AK27" s="537"/>
      <c r="AL27" s="397"/>
      <c r="AM27" s="398"/>
      <c r="AN27" s="398"/>
      <c r="AO27" s="399"/>
      <c r="AP27" s="398"/>
      <c r="AQ27" s="399"/>
      <c r="AR27" s="398"/>
      <c r="AS27" s="400"/>
      <c r="AT27" s="396"/>
      <c r="AU27" s="537"/>
      <c r="AV27" s="537"/>
      <c r="AW27" s="537"/>
      <c r="AX27" s="537"/>
      <c r="AY27" s="537"/>
      <c r="AZ27" s="397"/>
      <c r="BA27" s="398"/>
      <c r="BB27" s="398"/>
      <c r="BC27" s="399"/>
      <c r="BD27" s="398"/>
      <c r="BE27" s="399"/>
      <c r="BF27" s="398"/>
      <c r="BG27" s="401"/>
    </row>
    <row r="28" spans="4:59">
      <c r="D28" s="313" t="str">
        <f>ORÇAMENTO!A172</f>
        <v>10.0</v>
      </c>
      <c r="E28" s="542" t="str">
        <f>ORÇAMENTO!D172</f>
        <v>INSTALAÇÕES ELÉTRICAS</v>
      </c>
      <c r="F28" s="543"/>
      <c r="G28" s="543"/>
      <c r="H28" s="543"/>
      <c r="I28" s="544"/>
      <c r="J28" s="298">
        <f t="shared" si="0"/>
        <v>7.8323286815869503E-2</v>
      </c>
      <c r="K28" s="299">
        <f>ORÇAMENTO!H208</f>
        <v>20199.990000000002</v>
      </c>
      <c r="L28" s="299">
        <f t="shared" si="4"/>
        <v>0</v>
      </c>
      <c r="M28" s="305">
        <v>0</v>
      </c>
      <c r="N28" s="301">
        <f t="shared" si="5"/>
        <v>8080</v>
      </c>
      <c r="O28" s="302">
        <v>0.4</v>
      </c>
      <c r="P28" s="301">
        <f t="shared" si="6"/>
        <v>4040</v>
      </c>
      <c r="Q28" s="302">
        <v>0.2</v>
      </c>
      <c r="R28" s="303" t="str">
        <f t="shared" si="1"/>
        <v>10.0</v>
      </c>
      <c r="S28" s="536" t="str">
        <f t="shared" si="1"/>
        <v>INSTALAÇÕES ELÉTRICAS</v>
      </c>
      <c r="T28" s="536"/>
      <c r="U28" s="536"/>
      <c r="V28" s="536"/>
      <c r="W28" s="536"/>
      <c r="X28" s="298">
        <f t="shared" si="2"/>
        <v>7.8323286815869503E-2</v>
      </c>
      <c r="Y28" s="304">
        <f t="shared" si="3"/>
        <v>20199.990000000002</v>
      </c>
      <c r="Z28" s="301">
        <f t="shared" si="7"/>
        <v>8079.9900000000016</v>
      </c>
      <c r="AA28" s="302">
        <f t="shared" si="15"/>
        <v>0.39999999999999997</v>
      </c>
      <c r="AB28" s="301"/>
      <c r="AC28" s="301"/>
      <c r="AD28" s="301"/>
      <c r="AE28" s="301"/>
      <c r="AF28" s="396"/>
      <c r="AG28" s="537"/>
      <c r="AH28" s="537"/>
      <c r="AI28" s="537"/>
      <c r="AJ28" s="537"/>
      <c r="AK28" s="537"/>
      <c r="AL28" s="397"/>
      <c r="AM28" s="398"/>
      <c r="AN28" s="398"/>
      <c r="AO28" s="399"/>
      <c r="AP28" s="398"/>
      <c r="AQ28" s="399"/>
      <c r="AR28" s="398"/>
      <c r="AS28" s="400"/>
      <c r="AT28" s="396"/>
      <c r="AU28" s="537"/>
      <c r="AV28" s="537"/>
      <c r="AW28" s="537"/>
      <c r="AX28" s="537"/>
      <c r="AY28" s="537"/>
      <c r="AZ28" s="397"/>
      <c r="BA28" s="398"/>
      <c r="BB28" s="398"/>
      <c r="BC28" s="399"/>
      <c r="BD28" s="398"/>
      <c r="BE28" s="399"/>
      <c r="BF28" s="398"/>
      <c r="BG28" s="401"/>
    </row>
    <row r="29" spans="4:59">
      <c r="D29" s="313" t="str">
        <f>ORÇAMENTO!A210</f>
        <v>11.0</v>
      </c>
      <c r="E29" s="535" t="str">
        <f>ORÇAMENTO!D210</f>
        <v>INSTALAÇÕES HIDRÁULICAS</v>
      </c>
      <c r="F29" s="536"/>
      <c r="G29" s="536"/>
      <c r="H29" s="536"/>
      <c r="I29" s="536"/>
      <c r="J29" s="298">
        <f t="shared" si="0"/>
        <v>8.7215233157877436E-2</v>
      </c>
      <c r="K29" s="299">
        <f>ORÇAMENTO!H237</f>
        <v>22493.269999999997</v>
      </c>
      <c r="L29" s="299">
        <f t="shared" si="4"/>
        <v>0</v>
      </c>
      <c r="M29" s="305">
        <v>0</v>
      </c>
      <c r="N29" s="301">
        <f>ROUND($K29*O29,2)</f>
        <v>8997.31</v>
      </c>
      <c r="O29" s="302">
        <v>0.4</v>
      </c>
      <c r="P29" s="301">
        <f t="shared" si="6"/>
        <v>8997.31</v>
      </c>
      <c r="Q29" s="302">
        <v>0.4</v>
      </c>
      <c r="R29" s="303" t="str">
        <f t="shared" si="1"/>
        <v>11.0</v>
      </c>
      <c r="S29" s="536" t="str">
        <f t="shared" si="1"/>
        <v>INSTALAÇÕES HIDRÁULICAS</v>
      </c>
      <c r="T29" s="536"/>
      <c r="U29" s="536"/>
      <c r="V29" s="536"/>
      <c r="W29" s="536"/>
      <c r="X29" s="298">
        <f t="shared" si="2"/>
        <v>8.7215233157877436E-2</v>
      </c>
      <c r="Y29" s="304">
        <f t="shared" si="3"/>
        <v>22493.269999999997</v>
      </c>
      <c r="Z29" s="301">
        <f t="shared" si="7"/>
        <v>4498.6499999999978</v>
      </c>
      <c r="AA29" s="302">
        <f t="shared" si="15"/>
        <v>0.19999999999999996</v>
      </c>
      <c r="AB29" s="301"/>
      <c r="AC29" s="301"/>
      <c r="AD29" s="301"/>
      <c r="AE29" s="301"/>
      <c r="AF29" s="396"/>
      <c r="AG29" s="537"/>
      <c r="AH29" s="537"/>
      <c r="AI29" s="537"/>
      <c r="AJ29" s="537"/>
      <c r="AK29" s="537"/>
      <c r="AL29" s="397"/>
      <c r="AM29" s="398"/>
      <c r="AN29" s="398"/>
      <c r="AO29" s="399"/>
      <c r="AP29" s="398"/>
      <c r="AQ29" s="399"/>
      <c r="AR29" s="398"/>
      <c r="AS29" s="400"/>
      <c r="AT29" s="396"/>
      <c r="AU29" s="537"/>
      <c r="AV29" s="537"/>
      <c r="AW29" s="537"/>
      <c r="AX29" s="537"/>
      <c r="AY29" s="537"/>
      <c r="AZ29" s="397"/>
      <c r="BA29" s="398"/>
      <c r="BB29" s="398"/>
      <c r="BC29" s="399"/>
      <c r="BD29" s="398"/>
      <c r="BE29" s="399"/>
      <c r="BF29" s="398"/>
      <c r="BG29" s="401"/>
    </row>
    <row r="30" spans="4:59">
      <c r="D30" s="313" t="str">
        <f>ORÇAMENTO!A239</f>
        <v>12.0</v>
      </c>
      <c r="E30" s="535" t="str">
        <f>ORÇAMENTO!D239</f>
        <v>COBERTURA</v>
      </c>
      <c r="F30" s="536"/>
      <c r="G30" s="536"/>
      <c r="H30" s="536"/>
      <c r="I30" s="536"/>
      <c r="J30" s="298">
        <f t="shared" si="0"/>
        <v>5.5804865421721285E-2</v>
      </c>
      <c r="K30" s="299">
        <f>ORÇAMENTO!H248</f>
        <v>14392.37</v>
      </c>
      <c r="L30" s="299">
        <f t="shared" si="4"/>
        <v>14392.37</v>
      </c>
      <c r="M30" s="305">
        <v>1</v>
      </c>
      <c r="N30" s="301">
        <f t="shared" si="5"/>
        <v>0</v>
      </c>
      <c r="O30" s="302"/>
      <c r="P30" s="301">
        <f t="shared" si="6"/>
        <v>0</v>
      </c>
      <c r="Q30" s="302"/>
      <c r="R30" s="303" t="str">
        <f t="shared" si="1"/>
        <v>12.0</v>
      </c>
      <c r="S30" s="536" t="str">
        <f t="shared" si="1"/>
        <v>COBERTURA</v>
      </c>
      <c r="T30" s="536"/>
      <c r="U30" s="536"/>
      <c r="V30" s="536"/>
      <c r="W30" s="536"/>
      <c r="X30" s="298">
        <f t="shared" si="2"/>
        <v>5.5804865421721285E-2</v>
      </c>
      <c r="Y30" s="304">
        <f t="shared" si="3"/>
        <v>14392.37</v>
      </c>
      <c r="Z30" s="301">
        <f t="shared" si="7"/>
        <v>0</v>
      </c>
      <c r="AA30" s="302"/>
      <c r="AB30" s="301"/>
      <c r="AC30" s="301"/>
      <c r="AD30" s="301"/>
      <c r="AE30" s="301"/>
      <c r="AF30" s="396"/>
      <c r="AG30" s="537"/>
      <c r="AH30" s="537"/>
      <c r="AI30" s="537"/>
      <c r="AJ30" s="537"/>
      <c r="AK30" s="537"/>
      <c r="AL30" s="397"/>
      <c r="AM30" s="398"/>
      <c r="AN30" s="398"/>
      <c r="AO30" s="399"/>
      <c r="AP30" s="398"/>
      <c r="AQ30" s="399"/>
      <c r="AR30" s="398"/>
      <c r="AS30" s="400"/>
      <c r="AT30" s="396"/>
      <c r="AU30" s="537"/>
      <c r="AV30" s="537"/>
      <c r="AW30" s="537"/>
      <c r="AX30" s="537"/>
      <c r="AY30" s="537"/>
      <c r="AZ30" s="397"/>
      <c r="BA30" s="398"/>
      <c r="BB30" s="398"/>
      <c r="BC30" s="399"/>
      <c r="BD30" s="398"/>
      <c r="BE30" s="399"/>
      <c r="BF30" s="398"/>
      <c r="BG30" s="401"/>
    </row>
    <row r="31" spans="4:59">
      <c r="D31" s="313" t="str">
        <f>ORÇAMENTO!A250</f>
        <v>13.0</v>
      </c>
      <c r="E31" s="535" t="str">
        <f>ORÇAMENTO!D250</f>
        <v>PINTURA</v>
      </c>
      <c r="F31" s="536"/>
      <c r="G31" s="536"/>
      <c r="H31" s="536"/>
      <c r="I31" s="536"/>
      <c r="J31" s="298">
        <f t="shared" si="0"/>
        <v>0.17158415013511355</v>
      </c>
      <c r="K31" s="299">
        <f>ORÇAMENTO!H265</f>
        <v>44252.46</v>
      </c>
      <c r="L31" s="299">
        <f t="shared" si="4"/>
        <v>0</v>
      </c>
      <c r="M31" s="305">
        <v>0</v>
      </c>
      <c r="N31" s="301">
        <f t="shared" si="5"/>
        <v>0</v>
      </c>
      <c r="O31" s="302">
        <v>0</v>
      </c>
      <c r="P31" s="301">
        <f t="shared" si="6"/>
        <v>17700.98</v>
      </c>
      <c r="Q31" s="302">
        <v>0.4</v>
      </c>
      <c r="R31" s="303" t="str">
        <f t="shared" si="1"/>
        <v>13.0</v>
      </c>
      <c r="S31" s="536" t="str">
        <f t="shared" si="1"/>
        <v>PINTURA</v>
      </c>
      <c r="T31" s="536"/>
      <c r="U31" s="536"/>
      <c r="V31" s="536"/>
      <c r="W31" s="536"/>
      <c r="X31" s="298">
        <f t="shared" si="2"/>
        <v>0.17158415013511355</v>
      </c>
      <c r="Y31" s="304">
        <f t="shared" si="3"/>
        <v>44252.46</v>
      </c>
      <c r="Z31" s="301">
        <f t="shared" si="7"/>
        <v>26551.48</v>
      </c>
      <c r="AA31" s="302">
        <f t="shared" si="15"/>
        <v>0.6</v>
      </c>
      <c r="AB31" s="301"/>
      <c r="AC31" s="301"/>
      <c r="AD31" s="301"/>
      <c r="AE31" s="301"/>
      <c r="AF31" s="396"/>
      <c r="AG31" s="537"/>
      <c r="AH31" s="537"/>
      <c r="AI31" s="537"/>
      <c r="AJ31" s="537"/>
      <c r="AK31" s="537"/>
      <c r="AL31" s="397"/>
      <c r="AM31" s="398"/>
      <c r="AN31" s="398"/>
      <c r="AO31" s="399"/>
      <c r="AP31" s="398"/>
      <c r="AQ31" s="399"/>
      <c r="AR31" s="398"/>
      <c r="AS31" s="400"/>
      <c r="AT31" s="396"/>
      <c r="AU31" s="537"/>
      <c r="AV31" s="537"/>
      <c r="AW31" s="537"/>
      <c r="AX31" s="537"/>
      <c r="AY31" s="537"/>
      <c r="AZ31" s="397"/>
      <c r="BA31" s="398"/>
      <c r="BB31" s="398"/>
      <c r="BC31" s="399"/>
      <c r="BD31" s="398"/>
      <c r="BE31" s="399"/>
      <c r="BF31" s="398"/>
      <c r="BG31" s="401"/>
    </row>
    <row r="32" spans="4:59">
      <c r="D32" s="313" t="str">
        <f>ORÇAMENTO!A267</f>
        <v>14.0</v>
      </c>
      <c r="E32" s="535" t="str">
        <f>ORÇAMENTO!D267</f>
        <v>CÂMARA FRIA MORTUÁRIA</v>
      </c>
      <c r="F32" s="536"/>
      <c r="G32" s="536"/>
      <c r="H32" s="536"/>
      <c r="I32" s="536"/>
      <c r="J32" s="298">
        <f t="shared" si="0"/>
        <v>0.175701902043188</v>
      </c>
      <c r="K32" s="299">
        <f>ORÇAMENTO!H279</f>
        <v>45314.45</v>
      </c>
      <c r="L32" s="299">
        <f t="shared" si="4"/>
        <v>0</v>
      </c>
      <c r="M32" s="305">
        <v>0</v>
      </c>
      <c r="N32" s="301">
        <f t="shared" si="5"/>
        <v>31720.12</v>
      </c>
      <c r="O32" s="302">
        <v>0.7</v>
      </c>
      <c r="P32" s="301">
        <f t="shared" si="6"/>
        <v>13594.34</v>
      </c>
      <c r="Q32" s="302">
        <v>0.3</v>
      </c>
      <c r="R32" s="303" t="str">
        <f t="shared" si="1"/>
        <v>14.0</v>
      </c>
      <c r="S32" s="536" t="str">
        <f t="shared" si="1"/>
        <v>CÂMARA FRIA MORTUÁRIA</v>
      </c>
      <c r="T32" s="536"/>
      <c r="U32" s="536"/>
      <c r="V32" s="536"/>
      <c r="W32" s="536"/>
      <c r="X32" s="298">
        <f t="shared" si="2"/>
        <v>0.175701902043188</v>
      </c>
      <c r="Y32" s="304">
        <f t="shared" si="3"/>
        <v>45314.45</v>
      </c>
      <c r="Z32" s="301">
        <f t="shared" si="7"/>
        <v>-1.0000000002037268E-2</v>
      </c>
      <c r="AA32" s="302"/>
      <c r="AB32" s="301"/>
      <c r="AC32" s="301"/>
      <c r="AD32" s="301"/>
      <c r="AE32" s="301"/>
      <c r="AF32" s="396"/>
      <c r="AG32" s="537"/>
      <c r="AH32" s="537"/>
      <c r="AI32" s="537"/>
      <c r="AJ32" s="537"/>
      <c r="AK32" s="537"/>
      <c r="AL32" s="397"/>
      <c r="AM32" s="398"/>
      <c r="AN32" s="398"/>
      <c r="AO32" s="399"/>
      <c r="AP32" s="398"/>
      <c r="AQ32" s="399"/>
      <c r="AR32" s="398"/>
      <c r="AS32" s="400"/>
      <c r="AT32" s="396"/>
      <c r="AU32" s="537"/>
      <c r="AV32" s="537"/>
      <c r="AW32" s="537"/>
      <c r="AX32" s="537"/>
      <c r="AY32" s="537"/>
      <c r="AZ32" s="397"/>
      <c r="BA32" s="398"/>
      <c r="BB32" s="398"/>
      <c r="BC32" s="399"/>
      <c r="BD32" s="398"/>
      <c r="BE32" s="399"/>
      <c r="BF32" s="398"/>
      <c r="BG32" s="401"/>
    </row>
    <row r="33" spans="4:59">
      <c r="D33" s="313" t="str">
        <f>ORÇAMENTO!A281</f>
        <v>15.0</v>
      </c>
      <c r="E33" s="535" t="str">
        <f>ORÇAMENTO!D281</f>
        <v>SISTEMA DE PROTEÇÃO CONTRA INCÊNDIO</v>
      </c>
      <c r="F33" s="536"/>
      <c r="G33" s="536"/>
      <c r="H33" s="536"/>
      <c r="I33" s="536"/>
      <c r="J33" s="298">
        <f t="shared" si="0"/>
        <v>4.1113929846107455E-3</v>
      </c>
      <c r="K33" s="299">
        <f>ORÇAMENTO!H288</f>
        <v>1060.3499999999999</v>
      </c>
      <c r="L33" s="299">
        <f t="shared" si="4"/>
        <v>0</v>
      </c>
      <c r="M33" s="305">
        <v>0</v>
      </c>
      <c r="N33" s="301">
        <f t="shared" si="5"/>
        <v>0</v>
      </c>
      <c r="O33" s="302">
        <v>0</v>
      </c>
      <c r="P33" s="301">
        <f t="shared" si="6"/>
        <v>0</v>
      </c>
      <c r="Q33" s="302">
        <v>0</v>
      </c>
      <c r="R33" s="303" t="str">
        <f t="shared" si="1"/>
        <v>15.0</v>
      </c>
      <c r="S33" s="536" t="str">
        <f t="shared" si="1"/>
        <v>SISTEMA DE PROTEÇÃO CONTRA INCÊNDIO</v>
      </c>
      <c r="T33" s="536"/>
      <c r="U33" s="536"/>
      <c r="V33" s="536"/>
      <c r="W33" s="536"/>
      <c r="X33" s="298">
        <f t="shared" si="2"/>
        <v>4.1113929846107455E-3</v>
      </c>
      <c r="Y33" s="304">
        <f t="shared" si="3"/>
        <v>1060.3499999999999</v>
      </c>
      <c r="Z33" s="301">
        <f t="shared" si="7"/>
        <v>1060.3499999999999</v>
      </c>
      <c r="AA33" s="302">
        <f>1-M33-O33-Q33</f>
        <v>1</v>
      </c>
      <c r="AB33" s="301"/>
      <c r="AC33" s="301"/>
      <c r="AD33" s="301"/>
      <c r="AE33" s="301"/>
      <c r="AF33" s="396"/>
      <c r="AG33" s="537"/>
      <c r="AH33" s="537"/>
      <c r="AI33" s="537"/>
      <c r="AJ33" s="537"/>
      <c r="AK33" s="537"/>
      <c r="AL33" s="397"/>
      <c r="AM33" s="398"/>
      <c r="AN33" s="398"/>
      <c r="AO33" s="399"/>
      <c r="AP33" s="398"/>
      <c r="AQ33" s="399"/>
      <c r="AR33" s="398"/>
      <c r="AS33" s="400"/>
      <c r="AT33" s="396"/>
      <c r="AU33" s="537"/>
      <c r="AV33" s="537"/>
      <c r="AW33" s="537"/>
      <c r="AX33" s="537"/>
      <c r="AY33" s="537"/>
      <c r="AZ33" s="397"/>
      <c r="BA33" s="398"/>
      <c r="BB33" s="398"/>
      <c r="BC33" s="399"/>
      <c r="BD33" s="398"/>
      <c r="BE33" s="399"/>
      <c r="BF33" s="398"/>
      <c r="BG33" s="401"/>
    </row>
    <row r="34" spans="4:59">
      <c r="D34" s="313" t="str">
        <f>ORÇAMENTO!A290</f>
        <v>16.0</v>
      </c>
      <c r="E34" s="535" t="str">
        <f>ORÇAMENTO!D290</f>
        <v>MÓVEIS E MOBÍLIAS</v>
      </c>
      <c r="F34" s="536"/>
      <c r="G34" s="536"/>
      <c r="H34" s="536"/>
      <c r="I34" s="536"/>
      <c r="J34" s="298">
        <f t="shared" si="0"/>
        <v>4.2220770268031331E-2</v>
      </c>
      <c r="K34" s="299">
        <f>ORÇAMENTO!H297</f>
        <v>10888.96</v>
      </c>
      <c r="L34" s="299">
        <f t="shared" si="4"/>
        <v>0</v>
      </c>
      <c r="M34" s="305">
        <v>0</v>
      </c>
      <c r="N34" s="301">
        <f>ROUND($K34*O34,2)</f>
        <v>0</v>
      </c>
      <c r="O34" s="302">
        <v>0</v>
      </c>
      <c r="P34" s="301">
        <f>ROUND($K34*Q34,2)</f>
        <v>0</v>
      </c>
      <c r="Q34" s="302">
        <v>0</v>
      </c>
      <c r="R34" s="303" t="str">
        <f>D34</f>
        <v>16.0</v>
      </c>
      <c r="S34" s="536" t="str">
        <f>E34</f>
        <v>MÓVEIS E MOBÍLIAS</v>
      </c>
      <c r="T34" s="536"/>
      <c r="U34" s="536"/>
      <c r="V34" s="536"/>
      <c r="W34" s="536"/>
      <c r="X34" s="298">
        <f t="shared" si="2"/>
        <v>4.2220770268031331E-2</v>
      </c>
      <c r="Y34" s="304">
        <f>K34</f>
        <v>10888.96</v>
      </c>
      <c r="Z34" s="301">
        <f t="shared" si="7"/>
        <v>10888.96</v>
      </c>
      <c r="AA34" s="302">
        <f t="shared" si="15"/>
        <v>1</v>
      </c>
      <c r="AB34" s="301"/>
      <c r="AC34" s="301"/>
      <c r="AD34" s="301"/>
      <c r="AE34" s="301"/>
      <c r="AF34" s="396"/>
      <c r="AG34" s="537"/>
      <c r="AH34" s="537"/>
      <c r="AI34" s="537"/>
      <c r="AJ34" s="537"/>
      <c r="AK34" s="537"/>
      <c r="AL34" s="397"/>
      <c r="AM34" s="398"/>
      <c r="AN34" s="398"/>
      <c r="AO34" s="399"/>
      <c r="AP34" s="398"/>
      <c r="AQ34" s="399"/>
      <c r="AR34" s="398"/>
      <c r="AS34" s="400"/>
      <c r="AT34" s="396"/>
      <c r="AU34" s="537"/>
      <c r="AV34" s="537"/>
      <c r="AW34" s="537"/>
      <c r="AX34" s="537"/>
      <c r="AY34" s="537"/>
      <c r="AZ34" s="397"/>
      <c r="BA34" s="398"/>
      <c r="BB34" s="398"/>
      <c r="BC34" s="399"/>
      <c r="BD34" s="398"/>
      <c r="BE34" s="399"/>
      <c r="BF34" s="398"/>
      <c r="BG34" s="401"/>
    </row>
    <row r="35" spans="4:59">
      <c r="D35" s="313" t="str">
        <f>ORÇAMENTO!A299</f>
        <v>17.0</v>
      </c>
      <c r="E35" s="535" t="str">
        <f>ORÇAMENTO!D299</f>
        <v>SERVIÇOS COMPLEMENTARES</v>
      </c>
      <c r="F35" s="536"/>
      <c r="G35" s="536"/>
      <c r="H35" s="536"/>
      <c r="I35" s="536"/>
      <c r="J35" s="298">
        <f t="shared" si="0"/>
        <v>7.5462197770352051E-3</v>
      </c>
      <c r="K35" s="299">
        <f>ORÇAMENTO!H302</f>
        <v>1946.21</v>
      </c>
      <c r="L35" s="299">
        <f t="shared" si="4"/>
        <v>0</v>
      </c>
      <c r="M35" s="305">
        <v>0</v>
      </c>
      <c r="N35" s="301">
        <f t="shared" si="5"/>
        <v>0</v>
      </c>
      <c r="O35" s="302">
        <v>0</v>
      </c>
      <c r="P35" s="301">
        <f t="shared" si="6"/>
        <v>0</v>
      </c>
      <c r="Q35" s="302">
        <v>0</v>
      </c>
      <c r="R35" s="303" t="str">
        <f t="shared" si="1"/>
        <v>17.0</v>
      </c>
      <c r="S35" s="536" t="str">
        <f t="shared" si="1"/>
        <v>SERVIÇOS COMPLEMENTARES</v>
      </c>
      <c r="T35" s="536"/>
      <c r="U35" s="536"/>
      <c r="V35" s="536"/>
      <c r="W35" s="536"/>
      <c r="X35" s="298">
        <f t="shared" si="2"/>
        <v>7.5462197770352051E-3</v>
      </c>
      <c r="Y35" s="304">
        <f t="shared" si="3"/>
        <v>1946.21</v>
      </c>
      <c r="Z35" s="301">
        <f t="shared" si="7"/>
        <v>1946.21</v>
      </c>
      <c r="AA35" s="302">
        <f t="shared" si="15"/>
        <v>1</v>
      </c>
      <c r="AB35" s="301"/>
      <c r="AC35" s="301"/>
      <c r="AD35" s="301"/>
      <c r="AE35" s="301"/>
      <c r="AF35" s="396"/>
      <c r="AG35" s="537"/>
      <c r="AH35" s="537"/>
      <c r="AI35" s="537"/>
      <c r="AJ35" s="537"/>
      <c r="AK35" s="537"/>
      <c r="AL35" s="397"/>
      <c r="AM35" s="398"/>
      <c r="AN35" s="398"/>
      <c r="AO35" s="399"/>
      <c r="AP35" s="398"/>
      <c r="AQ35" s="399"/>
      <c r="AR35" s="398"/>
      <c r="AS35" s="400"/>
      <c r="AT35" s="396"/>
      <c r="AU35" s="537"/>
      <c r="AV35" s="537"/>
      <c r="AW35" s="537"/>
      <c r="AX35" s="537"/>
      <c r="AY35" s="537"/>
      <c r="AZ35" s="397"/>
      <c r="BA35" s="398"/>
      <c r="BB35" s="398"/>
      <c r="BC35" s="399"/>
      <c r="BD35" s="398"/>
      <c r="BE35" s="399"/>
      <c r="BF35" s="398"/>
      <c r="BG35" s="401"/>
    </row>
    <row r="36" spans="4:59" hidden="1">
      <c r="D36" s="313"/>
      <c r="E36" s="552"/>
      <c r="F36" s="543"/>
      <c r="G36" s="543"/>
      <c r="H36" s="543"/>
      <c r="I36" s="544"/>
      <c r="J36" s="298" t="str">
        <f t="shared" si="0"/>
        <v/>
      </c>
      <c r="K36" s="299"/>
      <c r="L36" s="299">
        <f t="shared" ref="L36:N36" si="16">$K36*M36</f>
        <v>0</v>
      </c>
      <c r="M36" s="306">
        <v>0</v>
      </c>
      <c r="N36" s="301">
        <f t="shared" si="16"/>
        <v>0</v>
      </c>
      <c r="O36" s="302">
        <v>0</v>
      </c>
      <c r="P36" s="301">
        <f t="shared" ref="P36" si="17">$K36*Q36</f>
        <v>0</v>
      </c>
      <c r="Q36" s="302">
        <v>0</v>
      </c>
      <c r="R36" s="303">
        <f t="shared" si="1"/>
        <v>0</v>
      </c>
      <c r="S36" s="536">
        <f t="shared" si="1"/>
        <v>0</v>
      </c>
      <c r="T36" s="536"/>
      <c r="U36" s="536"/>
      <c r="V36" s="536"/>
      <c r="W36" s="536"/>
      <c r="X36" s="298" t="str">
        <f t="shared" si="2"/>
        <v/>
      </c>
      <c r="Y36" s="304">
        <f t="shared" si="3"/>
        <v>0</v>
      </c>
      <c r="Z36" s="301">
        <f t="shared" ref="Z36" si="18">$K36*AA36</f>
        <v>0</v>
      </c>
      <c r="AA36" s="302">
        <f t="shared" si="15"/>
        <v>1</v>
      </c>
      <c r="AB36" s="301"/>
      <c r="AC36" s="305"/>
      <c r="AD36" s="301"/>
      <c r="AE36" s="385"/>
      <c r="AF36" s="396"/>
      <c r="AG36" s="537"/>
      <c r="AH36" s="537"/>
      <c r="AI36" s="537"/>
      <c r="AJ36" s="537"/>
      <c r="AK36" s="537"/>
      <c r="AL36" s="397"/>
      <c r="AM36" s="398"/>
      <c r="AN36" s="398"/>
      <c r="AO36" s="399"/>
      <c r="AP36" s="398"/>
      <c r="AQ36" s="399"/>
      <c r="AR36" s="398"/>
      <c r="AS36" s="400"/>
      <c r="AT36" s="396"/>
      <c r="AU36" s="537"/>
      <c r="AV36" s="537"/>
      <c r="AW36" s="537"/>
      <c r="AX36" s="537"/>
      <c r="AY36" s="537"/>
      <c r="AZ36" s="397"/>
      <c r="BA36" s="398"/>
      <c r="BB36" s="398"/>
      <c r="BC36" s="399"/>
      <c r="BD36" s="398"/>
      <c r="BE36" s="399"/>
      <c r="BF36" s="398"/>
      <c r="BG36" s="401"/>
    </row>
    <row r="37" spans="4:59" ht="12.75" hidden="1" customHeight="1">
      <c r="D37" s="307"/>
      <c r="E37" s="548"/>
      <c r="F37" s="549"/>
      <c r="G37" s="549"/>
      <c r="H37" s="549"/>
      <c r="I37" s="550"/>
      <c r="J37" s="308" t="str">
        <f t="shared" ref="J37:J42" si="19">IF(K37=0,"",K37/$K$43*100)</f>
        <v/>
      </c>
      <c r="K37" s="309"/>
      <c r="L37" s="310">
        <f t="shared" ref="L37:L42" si="20">$K$19*M37</f>
        <v>0</v>
      </c>
      <c r="M37" s="305"/>
      <c r="N37" s="311">
        <f>K37*O37</f>
        <v>0</v>
      </c>
      <c r="O37" s="305"/>
      <c r="P37" s="311"/>
      <c r="Q37" s="305"/>
      <c r="R37" s="307"/>
      <c r="S37" s="548"/>
      <c r="T37" s="549"/>
      <c r="U37" s="549"/>
      <c r="V37" s="549"/>
      <c r="W37" s="550"/>
      <c r="X37" s="308" t="str">
        <f t="shared" ref="X37:X42" si="21">IF(Y37=0,"",Y37/$K$43*100)</f>
        <v/>
      </c>
      <c r="Y37" s="309"/>
      <c r="Z37" s="311">
        <f>Y37*AA37</f>
        <v>0</v>
      </c>
      <c r="AA37" s="302">
        <f t="shared" si="15"/>
        <v>1</v>
      </c>
      <c r="AB37" s="311"/>
      <c r="AC37" s="305"/>
      <c r="AD37" s="311"/>
      <c r="AE37" s="385"/>
      <c r="AF37" s="402"/>
      <c r="AG37" s="551"/>
      <c r="AH37" s="551"/>
      <c r="AI37" s="551"/>
      <c r="AJ37" s="551"/>
      <c r="AK37" s="551"/>
      <c r="AL37" s="403"/>
      <c r="AM37" s="404"/>
      <c r="AN37" s="405"/>
      <c r="AO37" s="399"/>
      <c r="AP37" s="405"/>
      <c r="AQ37" s="399"/>
      <c r="AR37" s="405"/>
      <c r="AS37" s="399"/>
      <c r="AT37" s="402"/>
      <c r="AU37" s="551"/>
      <c r="AV37" s="551"/>
      <c r="AW37" s="551"/>
      <c r="AX37" s="551"/>
      <c r="AY37" s="551"/>
      <c r="AZ37" s="403"/>
      <c r="BA37" s="404"/>
      <c r="BB37" s="405"/>
      <c r="BC37" s="399"/>
      <c r="BD37" s="405"/>
      <c r="BE37" s="399"/>
      <c r="BF37" s="405"/>
      <c r="BG37" s="399"/>
    </row>
    <row r="38" spans="4:59" ht="12.75" hidden="1" customHeight="1">
      <c r="D38" s="307"/>
      <c r="E38" s="548"/>
      <c r="F38" s="549"/>
      <c r="G38" s="549"/>
      <c r="H38" s="549"/>
      <c r="I38" s="550"/>
      <c r="J38" s="308" t="str">
        <f t="shared" si="19"/>
        <v/>
      </c>
      <c r="K38" s="309"/>
      <c r="L38" s="310">
        <f t="shared" si="20"/>
        <v>0</v>
      </c>
      <c r="M38" s="305"/>
      <c r="N38" s="311">
        <f>K38*O38</f>
        <v>0</v>
      </c>
      <c r="O38" s="305"/>
      <c r="P38" s="311"/>
      <c r="Q38" s="312"/>
      <c r="R38" s="307"/>
      <c r="S38" s="548"/>
      <c r="T38" s="549"/>
      <c r="U38" s="549"/>
      <c r="V38" s="549"/>
      <c r="W38" s="550"/>
      <c r="X38" s="308" t="str">
        <f t="shared" si="21"/>
        <v/>
      </c>
      <c r="Y38" s="309"/>
      <c r="Z38" s="311">
        <f>Y38*AA38</f>
        <v>0</v>
      </c>
      <c r="AA38" s="302">
        <f t="shared" si="15"/>
        <v>1</v>
      </c>
      <c r="AB38" s="311"/>
      <c r="AC38" s="305"/>
      <c r="AD38" s="311"/>
      <c r="AE38" s="386"/>
      <c r="AF38" s="402"/>
      <c r="AG38" s="551"/>
      <c r="AH38" s="551"/>
      <c r="AI38" s="551"/>
      <c r="AJ38" s="551"/>
      <c r="AK38" s="551"/>
      <c r="AL38" s="403"/>
      <c r="AM38" s="404"/>
      <c r="AN38" s="405"/>
      <c r="AO38" s="399"/>
      <c r="AP38" s="405"/>
      <c r="AQ38" s="399"/>
      <c r="AR38" s="405"/>
      <c r="AS38" s="406"/>
      <c r="AT38" s="402"/>
      <c r="AU38" s="551"/>
      <c r="AV38" s="551"/>
      <c r="AW38" s="551"/>
      <c r="AX38" s="551"/>
      <c r="AY38" s="551"/>
      <c r="AZ38" s="403"/>
      <c r="BA38" s="404"/>
      <c r="BB38" s="405"/>
      <c r="BC38" s="399"/>
      <c r="BD38" s="405"/>
      <c r="BE38" s="399"/>
      <c r="BF38" s="405"/>
      <c r="BG38" s="406"/>
    </row>
    <row r="39" spans="4:59" ht="12.75" hidden="1" customHeight="1">
      <c r="D39" s="307"/>
      <c r="E39" s="548"/>
      <c r="F39" s="549"/>
      <c r="G39" s="549"/>
      <c r="H39" s="549"/>
      <c r="I39" s="550"/>
      <c r="J39" s="308" t="str">
        <f t="shared" si="19"/>
        <v/>
      </c>
      <c r="K39" s="309"/>
      <c r="L39" s="310">
        <f t="shared" si="20"/>
        <v>0</v>
      </c>
      <c r="M39" s="312"/>
      <c r="N39" s="311">
        <f>K39*O39</f>
        <v>0</v>
      </c>
      <c r="O39" s="305"/>
      <c r="P39" s="311"/>
      <c r="Q39" s="312"/>
      <c r="R39" s="307"/>
      <c r="S39" s="548"/>
      <c r="T39" s="549"/>
      <c r="U39" s="549"/>
      <c r="V39" s="549"/>
      <c r="W39" s="550"/>
      <c r="X39" s="308" t="str">
        <f t="shared" si="21"/>
        <v/>
      </c>
      <c r="Y39" s="309"/>
      <c r="Z39" s="311">
        <f>Y39*AA39</f>
        <v>0</v>
      </c>
      <c r="AA39" s="302">
        <f t="shared" si="15"/>
        <v>1</v>
      </c>
      <c r="AB39" s="311"/>
      <c r="AC39" s="305"/>
      <c r="AD39" s="311"/>
      <c r="AE39" s="386"/>
      <c r="AF39" s="402"/>
      <c r="AG39" s="551"/>
      <c r="AH39" s="551"/>
      <c r="AI39" s="551"/>
      <c r="AJ39" s="551"/>
      <c r="AK39" s="551"/>
      <c r="AL39" s="403"/>
      <c r="AM39" s="404"/>
      <c r="AN39" s="405"/>
      <c r="AO39" s="406"/>
      <c r="AP39" s="405"/>
      <c r="AQ39" s="399"/>
      <c r="AR39" s="405"/>
      <c r="AS39" s="406"/>
      <c r="AT39" s="402"/>
      <c r="AU39" s="551"/>
      <c r="AV39" s="551"/>
      <c r="AW39" s="551"/>
      <c r="AX39" s="551"/>
      <c r="AY39" s="551"/>
      <c r="AZ39" s="403"/>
      <c r="BA39" s="404"/>
      <c r="BB39" s="405"/>
      <c r="BC39" s="406"/>
      <c r="BD39" s="405"/>
      <c r="BE39" s="399"/>
      <c r="BF39" s="405"/>
      <c r="BG39" s="406"/>
    </row>
    <row r="40" spans="4:59" ht="12.75" hidden="1" customHeight="1">
      <c r="D40" s="313"/>
      <c r="E40" s="548"/>
      <c r="F40" s="549"/>
      <c r="G40" s="549"/>
      <c r="H40" s="549"/>
      <c r="I40" s="550"/>
      <c r="J40" s="308" t="str">
        <f t="shared" si="19"/>
        <v/>
      </c>
      <c r="K40" s="314"/>
      <c r="L40" s="310">
        <f t="shared" si="20"/>
        <v>0</v>
      </c>
      <c r="M40" s="315"/>
      <c r="N40" s="311"/>
      <c r="O40" s="305"/>
      <c r="P40" s="311"/>
      <c r="Q40" s="315"/>
      <c r="R40" s="313"/>
      <c r="S40" s="548"/>
      <c r="T40" s="549"/>
      <c r="U40" s="549"/>
      <c r="V40" s="549"/>
      <c r="W40" s="550"/>
      <c r="X40" s="308" t="str">
        <f t="shared" si="21"/>
        <v/>
      </c>
      <c r="Y40" s="314"/>
      <c r="Z40" s="311"/>
      <c r="AA40" s="302">
        <f t="shared" si="15"/>
        <v>1</v>
      </c>
      <c r="AB40" s="311"/>
      <c r="AC40" s="305"/>
      <c r="AD40" s="311"/>
      <c r="AE40" s="387"/>
      <c r="AF40" s="407"/>
      <c r="AG40" s="551"/>
      <c r="AH40" s="551"/>
      <c r="AI40" s="551"/>
      <c r="AJ40" s="551"/>
      <c r="AK40" s="551"/>
      <c r="AL40" s="403"/>
      <c r="AM40" s="404"/>
      <c r="AN40" s="405"/>
      <c r="AO40" s="406"/>
      <c r="AP40" s="405"/>
      <c r="AQ40" s="399"/>
      <c r="AR40" s="405"/>
      <c r="AS40" s="406"/>
      <c r="AT40" s="407"/>
      <c r="AU40" s="551"/>
      <c r="AV40" s="551"/>
      <c r="AW40" s="551"/>
      <c r="AX40" s="551"/>
      <c r="AY40" s="551"/>
      <c r="AZ40" s="403"/>
      <c r="BA40" s="404"/>
      <c r="BB40" s="405"/>
      <c r="BC40" s="406"/>
      <c r="BD40" s="405"/>
      <c r="BE40" s="399"/>
      <c r="BF40" s="405"/>
      <c r="BG40" s="406"/>
    </row>
    <row r="41" spans="4:59" ht="12.75" hidden="1" customHeight="1">
      <c r="D41" s="313"/>
      <c r="E41" s="316"/>
      <c r="F41" s="317"/>
      <c r="G41" s="317"/>
      <c r="H41" s="317"/>
      <c r="I41" s="318"/>
      <c r="J41" s="308" t="str">
        <f t="shared" si="19"/>
        <v/>
      </c>
      <c r="K41" s="314"/>
      <c r="L41" s="310">
        <f t="shared" si="20"/>
        <v>0</v>
      </c>
      <c r="M41" s="315"/>
      <c r="N41" s="311"/>
      <c r="O41" s="305"/>
      <c r="P41" s="311"/>
      <c r="Q41" s="315"/>
      <c r="R41" s="313"/>
      <c r="S41" s="316"/>
      <c r="T41" s="317"/>
      <c r="U41" s="317"/>
      <c r="V41" s="317"/>
      <c r="W41" s="318"/>
      <c r="X41" s="308" t="str">
        <f t="shared" si="21"/>
        <v/>
      </c>
      <c r="Y41" s="314"/>
      <c r="Z41" s="311"/>
      <c r="AA41" s="302">
        <f t="shared" si="15"/>
        <v>1</v>
      </c>
      <c r="AB41" s="311"/>
      <c r="AC41" s="305"/>
      <c r="AD41" s="311"/>
      <c r="AE41" s="387"/>
      <c r="AF41" s="407"/>
      <c r="AG41" s="408"/>
      <c r="AH41" s="408"/>
      <c r="AI41" s="408"/>
      <c r="AJ41" s="408"/>
      <c r="AK41" s="408"/>
      <c r="AL41" s="403"/>
      <c r="AM41" s="404"/>
      <c r="AN41" s="405"/>
      <c r="AO41" s="406"/>
      <c r="AP41" s="405"/>
      <c r="AQ41" s="399"/>
      <c r="AR41" s="405"/>
      <c r="AS41" s="406"/>
      <c r="AT41" s="407"/>
      <c r="AU41" s="408"/>
      <c r="AV41" s="408"/>
      <c r="AW41" s="408"/>
      <c r="AX41" s="408"/>
      <c r="AY41" s="408"/>
      <c r="AZ41" s="403"/>
      <c r="BA41" s="404"/>
      <c r="BB41" s="405"/>
      <c r="BC41" s="406"/>
      <c r="BD41" s="405"/>
      <c r="BE41" s="399"/>
      <c r="BF41" s="405"/>
      <c r="BG41" s="406"/>
    </row>
    <row r="42" spans="4:59" ht="12.75" hidden="1" customHeight="1">
      <c r="D42" s="313"/>
      <c r="E42" s="548"/>
      <c r="F42" s="549"/>
      <c r="G42" s="549"/>
      <c r="H42" s="549"/>
      <c r="I42" s="550"/>
      <c r="J42" s="308" t="str">
        <f t="shared" si="19"/>
        <v/>
      </c>
      <c r="K42" s="314"/>
      <c r="L42" s="310">
        <f t="shared" si="20"/>
        <v>0</v>
      </c>
      <c r="M42" s="319"/>
      <c r="N42" s="311"/>
      <c r="O42" s="305"/>
      <c r="P42" s="311"/>
      <c r="Q42" s="319"/>
      <c r="R42" s="313"/>
      <c r="S42" s="548"/>
      <c r="T42" s="549"/>
      <c r="U42" s="549"/>
      <c r="V42" s="549"/>
      <c r="W42" s="550"/>
      <c r="X42" s="308" t="str">
        <f t="shared" si="21"/>
        <v/>
      </c>
      <c r="Y42" s="314"/>
      <c r="Z42" s="311"/>
      <c r="AA42" s="302">
        <f t="shared" si="15"/>
        <v>1</v>
      </c>
      <c r="AB42" s="311"/>
      <c r="AC42" s="305"/>
      <c r="AD42" s="311"/>
      <c r="AE42" s="388"/>
      <c r="AF42" s="407"/>
      <c r="AG42" s="551"/>
      <c r="AH42" s="551"/>
      <c r="AI42" s="551"/>
      <c r="AJ42" s="551"/>
      <c r="AK42" s="551"/>
      <c r="AL42" s="403"/>
      <c r="AM42" s="404"/>
      <c r="AN42" s="405"/>
      <c r="AO42" s="409"/>
      <c r="AP42" s="405"/>
      <c r="AQ42" s="399"/>
      <c r="AR42" s="405"/>
      <c r="AS42" s="409"/>
      <c r="AT42" s="407"/>
      <c r="AU42" s="551"/>
      <c r="AV42" s="551"/>
      <c r="AW42" s="551"/>
      <c r="AX42" s="551"/>
      <c r="AY42" s="551"/>
      <c r="AZ42" s="403"/>
      <c r="BA42" s="404"/>
      <c r="BB42" s="405"/>
      <c r="BC42" s="409"/>
      <c r="BD42" s="405"/>
      <c r="BE42" s="399"/>
      <c r="BF42" s="405"/>
      <c r="BG42" s="409"/>
    </row>
    <row r="43" spans="4:59">
      <c r="D43" s="557" t="s">
        <v>8620</v>
      </c>
      <c r="E43" s="558"/>
      <c r="F43" s="558"/>
      <c r="G43" s="558"/>
      <c r="H43" s="558"/>
      <c r="I43" s="559"/>
      <c r="J43" s="320">
        <f>SUM(J19:J36)</f>
        <v>0.99999999999999978</v>
      </c>
      <c r="K43" s="321">
        <f>SUM(K19:K42)</f>
        <v>257905.29</v>
      </c>
      <c r="L43" s="321">
        <f>SUM(L19:L42)</f>
        <v>63356.490000000005</v>
      </c>
      <c r="M43" s="322">
        <f>ROUND(L43/$K$43,4)</f>
        <v>0.2457</v>
      </c>
      <c r="N43" s="321">
        <f>SUM(N19:N42)</f>
        <v>63867.81</v>
      </c>
      <c r="O43" s="322">
        <f>ROUND(N43/$K$43,4)</f>
        <v>0.24759999999999999</v>
      </c>
      <c r="P43" s="321">
        <f>SUM(P19:P42)</f>
        <v>64533.299999999988</v>
      </c>
      <c r="Q43" s="322">
        <f>ROUND(P43/$K$43,4)</f>
        <v>0.25019999999999998</v>
      </c>
      <c r="R43" s="557" t="s">
        <v>8620</v>
      </c>
      <c r="S43" s="558"/>
      <c r="T43" s="558"/>
      <c r="U43" s="558"/>
      <c r="V43" s="558"/>
      <c r="W43" s="559"/>
      <c r="X43" s="320">
        <f>SUM(X19:X36)</f>
        <v>0.99999999999999978</v>
      </c>
      <c r="Y43" s="321">
        <f>SUM(Y19:Y42)</f>
        <v>257905.29</v>
      </c>
      <c r="Z43" s="321">
        <f>SUM(Z19:Z35)</f>
        <v>66147.69</v>
      </c>
      <c r="AA43" s="382">
        <f>J43-M43-O43-Q43</f>
        <v>0.25649999999999973</v>
      </c>
      <c r="AB43" s="321"/>
      <c r="AC43" s="322"/>
      <c r="AD43" s="321"/>
      <c r="AE43" s="389"/>
      <c r="AF43" s="560"/>
      <c r="AG43" s="560"/>
      <c r="AH43" s="560"/>
      <c r="AI43" s="560"/>
      <c r="AJ43" s="560"/>
      <c r="AK43" s="560"/>
      <c r="AL43" s="410"/>
      <c r="AM43" s="411"/>
      <c r="AN43" s="411"/>
      <c r="AO43" s="412"/>
      <c r="AP43" s="411"/>
      <c r="AQ43" s="412"/>
      <c r="AR43" s="411"/>
      <c r="AS43" s="412"/>
      <c r="AT43" s="560"/>
      <c r="AU43" s="560"/>
      <c r="AV43" s="560"/>
      <c r="AW43" s="560"/>
      <c r="AX43" s="560"/>
      <c r="AY43" s="560"/>
      <c r="AZ43" s="410"/>
      <c r="BA43" s="411"/>
      <c r="BB43" s="411"/>
      <c r="BC43" s="412"/>
      <c r="BD43" s="411"/>
      <c r="BE43" s="412"/>
      <c r="BF43" s="411"/>
      <c r="BG43" s="412"/>
    </row>
    <row r="44" spans="4:59" ht="12.75" customHeight="1">
      <c r="D44" s="553" t="s">
        <v>8621</v>
      </c>
      <c r="E44" s="554"/>
      <c r="F44" s="554"/>
      <c r="G44" s="554"/>
      <c r="H44" s="554"/>
      <c r="I44" s="555"/>
      <c r="J44" s="323">
        <f>J43</f>
        <v>0.99999999999999978</v>
      </c>
      <c r="K44" s="324"/>
      <c r="L44" s="324"/>
      <c r="M44" s="324"/>
      <c r="N44" s="325">
        <f>N43+L43</f>
        <v>127224.3</v>
      </c>
      <c r="O44" s="326">
        <f>M43+O43</f>
        <v>0.49329999999999996</v>
      </c>
      <c r="P44" s="325">
        <f>P43+N44</f>
        <v>191757.59999999998</v>
      </c>
      <c r="Q44" s="326">
        <f>O44+Q43</f>
        <v>0.74349999999999994</v>
      </c>
      <c r="R44" s="553" t="s">
        <v>8621</v>
      </c>
      <c r="S44" s="554"/>
      <c r="T44" s="554"/>
      <c r="U44" s="554"/>
      <c r="V44" s="554"/>
      <c r="W44" s="555"/>
      <c r="X44" s="323">
        <f>X43</f>
        <v>0.99999999999999978</v>
      </c>
      <c r="Y44" s="324"/>
      <c r="Z44" s="325">
        <f>Z43+P44</f>
        <v>257905.28999999998</v>
      </c>
      <c r="AA44" s="326">
        <f>Q44+AA43</f>
        <v>0.99999999999999967</v>
      </c>
      <c r="AB44" s="325"/>
      <c r="AC44" s="326"/>
      <c r="AD44" s="325"/>
      <c r="AE44" s="390"/>
      <c r="AF44" s="556"/>
      <c r="AG44" s="556"/>
      <c r="AH44" s="556"/>
      <c r="AI44" s="556"/>
      <c r="AJ44" s="556"/>
      <c r="AK44" s="556"/>
      <c r="AL44" s="410"/>
      <c r="AM44" s="413"/>
      <c r="AN44" s="411"/>
      <c r="AO44" s="412"/>
      <c r="AP44" s="411"/>
      <c r="AQ44" s="412"/>
      <c r="AR44" s="411"/>
      <c r="AS44" s="412"/>
      <c r="AT44" s="556"/>
      <c r="AU44" s="556"/>
      <c r="AV44" s="556"/>
      <c r="AW44" s="556"/>
      <c r="AX44" s="556"/>
      <c r="AY44" s="556"/>
      <c r="AZ44" s="410"/>
      <c r="BA44" s="413"/>
      <c r="BB44" s="411"/>
      <c r="BC44" s="412"/>
      <c r="BD44" s="411"/>
      <c r="BE44" s="412"/>
      <c r="BF44" s="411"/>
      <c r="BG44" s="412"/>
    </row>
    <row r="45" spans="4:59">
      <c r="D45" s="327"/>
      <c r="E45" s="327"/>
      <c r="F45" s="327"/>
      <c r="G45" s="327"/>
      <c r="H45" s="327"/>
      <c r="I45" s="327"/>
      <c r="J45" s="327"/>
      <c r="K45" s="327"/>
      <c r="L45" s="327"/>
      <c r="M45" s="327"/>
      <c r="N45" s="327"/>
      <c r="O45" s="327"/>
      <c r="P45" s="327"/>
      <c r="Q45" s="327"/>
      <c r="R45" s="327"/>
      <c r="S45" s="327"/>
      <c r="T45" s="327"/>
      <c r="U45" s="327"/>
      <c r="V45" s="327"/>
      <c r="W45" s="327"/>
      <c r="X45" s="327"/>
      <c r="Y45" s="327"/>
      <c r="Z45" s="327"/>
      <c r="AA45" s="327"/>
      <c r="AB45" s="327"/>
      <c r="AC45" s="327"/>
      <c r="AD45" s="327"/>
      <c r="AE45" s="327"/>
      <c r="AF45" s="327"/>
      <c r="AG45" s="327"/>
      <c r="AH45" s="327"/>
      <c r="AI45" s="327"/>
      <c r="AJ45" s="327"/>
      <c r="AK45" s="327"/>
      <c r="AL45" s="327"/>
      <c r="AM45" s="327"/>
      <c r="AN45" s="327"/>
      <c r="AO45" s="327"/>
      <c r="AP45" s="327"/>
      <c r="AQ45" s="327"/>
      <c r="AR45" s="327"/>
      <c r="AS45" s="327"/>
      <c r="AT45" s="327"/>
      <c r="AU45" s="327"/>
      <c r="AV45" s="327"/>
      <c r="AW45" s="327"/>
      <c r="AX45" s="327"/>
      <c r="AY45" s="327"/>
      <c r="AZ45" s="327"/>
      <c r="BA45" s="327"/>
      <c r="BB45" s="327"/>
      <c r="BC45" s="327"/>
      <c r="BD45" s="327"/>
      <c r="BE45" s="327"/>
      <c r="BF45" s="327"/>
      <c r="BG45" s="327"/>
    </row>
    <row r="46" spans="4:59">
      <c r="E46" s="328" t="str">
        <f>ORÇAMENTO!C310</f>
        <v>Fernandópolis, 09 de maio de 2023</v>
      </c>
      <c r="F46" s="328"/>
      <c r="G46" s="328"/>
      <c r="H46" s="328"/>
      <c r="I46" s="328"/>
      <c r="J46" s="327"/>
      <c r="K46" s="327"/>
      <c r="L46" s="327"/>
      <c r="M46" s="327"/>
      <c r="N46" s="327"/>
      <c r="O46" s="327"/>
      <c r="P46" s="327"/>
      <c r="Q46" s="327"/>
      <c r="S46" s="328" t="str">
        <f>E46</f>
        <v>Fernandópolis, 09 de maio de 2023</v>
      </c>
      <c r="T46" s="328"/>
      <c r="U46" s="328"/>
      <c r="V46" s="328"/>
      <c r="W46" s="328"/>
      <c r="X46" s="327"/>
      <c r="Y46" s="327"/>
      <c r="Z46" s="327"/>
      <c r="AA46" s="327"/>
      <c r="AB46" s="327"/>
      <c r="AC46" s="327"/>
      <c r="AD46" s="327"/>
      <c r="AE46" s="327"/>
      <c r="AG46" s="414"/>
      <c r="AH46" s="414"/>
      <c r="AI46" s="414"/>
      <c r="AJ46" s="414"/>
      <c r="AK46" s="414"/>
      <c r="AL46" s="327"/>
      <c r="AM46" s="327"/>
      <c r="AN46" s="327"/>
      <c r="AO46" s="327"/>
      <c r="AP46" s="327"/>
      <c r="AQ46" s="327"/>
      <c r="AR46" s="327"/>
      <c r="AS46" s="327"/>
      <c r="AU46" s="414"/>
      <c r="AV46" s="414"/>
      <c r="AW46" s="414"/>
      <c r="AX46" s="414"/>
      <c r="AY46" s="414"/>
      <c r="AZ46" s="327"/>
      <c r="BA46" s="327"/>
      <c r="BB46" s="327"/>
      <c r="BC46" s="327"/>
      <c r="BD46" s="327"/>
      <c r="BE46" s="327"/>
      <c r="BF46" s="327"/>
      <c r="BG46" s="327"/>
    </row>
    <row r="47" spans="4:59">
      <c r="E47" s="329" t="s">
        <v>8622</v>
      </c>
      <c r="F47" s="329"/>
      <c r="G47" s="330"/>
      <c r="H47" s="330"/>
      <c r="I47" s="330"/>
      <c r="J47" s="327"/>
      <c r="K47" s="327"/>
      <c r="L47" s="327"/>
      <c r="M47" s="327"/>
      <c r="N47" s="327"/>
      <c r="O47" s="327"/>
      <c r="P47" s="327"/>
      <c r="Q47" s="327"/>
      <c r="S47" s="329" t="s">
        <v>8622</v>
      </c>
      <c r="T47" s="329"/>
      <c r="U47" s="330"/>
      <c r="V47" s="330"/>
      <c r="W47" s="330"/>
      <c r="X47" s="327"/>
      <c r="Y47" s="327"/>
      <c r="Z47" s="327"/>
      <c r="AA47" s="327"/>
      <c r="AB47" s="327"/>
      <c r="AC47" s="327"/>
      <c r="AD47" s="327"/>
      <c r="AE47" s="327"/>
      <c r="AG47" s="333"/>
      <c r="AH47" s="333"/>
      <c r="AI47" s="334"/>
      <c r="AJ47" s="334"/>
      <c r="AK47" s="334"/>
      <c r="AL47" s="327"/>
      <c r="AM47" s="327"/>
      <c r="AN47" s="327"/>
      <c r="AO47" s="327"/>
      <c r="AP47" s="327"/>
      <c r="AQ47" s="327"/>
      <c r="AR47" s="327"/>
      <c r="AS47" s="327"/>
      <c r="AU47" s="333"/>
      <c r="AV47" s="333"/>
      <c r="AW47" s="334"/>
      <c r="AX47" s="334"/>
      <c r="AY47" s="334"/>
      <c r="AZ47" s="327"/>
      <c r="BA47" s="327"/>
      <c r="BB47" s="327"/>
      <c r="BC47" s="327"/>
      <c r="BD47" s="327"/>
      <c r="BE47" s="327"/>
      <c r="BF47" s="327"/>
      <c r="BG47" s="327"/>
    </row>
    <row r="48" spans="4:59">
      <c r="AG48" s="333"/>
      <c r="AH48" s="333"/>
      <c r="AI48" s="334"/>
      <c r="AJ48" s="334"/>
      <c r="AK48" s="334"/>
      <c r="AL48" s="327"/>
      <c r="AM48" s="327"/>
      <c r="AN48" s="327"/>
      <c r="AO48" s="327"/>
      <c r="AP48" s="327"/>
      <c r="AQ48" s="327"/>
      <c r="AR48" s="327"/>
      <c r="AS48" s="327"/>
      <c r="AU48" s="333"/>
      <c r="AV48" s="333"/>
      <c r="AW48" s="334"/>
      <c r="AX48" s="334"/>
      <c r="AY48" s="334"/>
      <c r="AZ48" s="327"/>
      <c r="BA48" s="327"/>
      <c r="BB48" s="327"/>
      <c r="BC48" s="327"/>
      <c r="BD48" s="327"/>
      <c r="BE48" s="327"/>
      <c r="BF48" s="327"/>
      <c r="BG48" s="327"/>
    </row>
    <row r="49" spans="4:59" ht="14.25">
      <c r="E49" s="333"/>
      <c r="F49" s="333"/>
      <c r="G49" s="334"/>
      <c r="H49" s="334"/>
      <c r="I49" s="334"/>
      <c r="J49" s="327"/>
      <c r="K49" s="327"/>
      <c r="L49" s="327"/>
      <c r="M49" s="327"/>
      <c r="N49" s="327"/>
      <c r="O49" s="327"/>
      <c r="P49" s="327"/>
      <c r="Q49" s="327"/>
      <c r="S49" s="333"/>
      <c r="T49" s="333"/>
      <c r="U49" s="334"/>
      <c r="V49" s="334"/>
      <c r="W49" s="334"/>
      <c r="X49" s="332"/>
      <c r="Y49" s="339"/>
      <c r="Z49" s="331"/>
      <c r="AC49" s="338"/>
      <c r="AL49" s="327"/>
      <c r="AM49" s="339"/>
      <c r="AN49" s="415"/>
      <c r="AO49" s="331"/>
      <c r="AP49" s="332"/>
      <c r="AQ49" s="339"/>
      <c r="AR49" s="331"/>
      <c r="AS49" s="327"/>
      <c r="AZ49" s="327"/>
      <c r="BA49" s="339"/>
      <c r="BB49" s="415"/>
      <c r="BC49" s="331"/>
      <c r="BD49" s="332"/>
      <c r="BE49" s="339"/>
      <c r="BF49" s="331"/>
      <c r="BG49" s="327"/>
    </row>
    <row r="50" spans="4:59" ht="14.25">
      <c r="K50" s="338" t="s">
        <v>7</v>
      </c>
      <c r="M50" s="331"/>
      <c r="N50" s="332"/>
      <c r="O50" s="339" t="s">
        <v>7935</v>
      </c>
      <c r="P50" s="331"/>
      <c r="Q50" s="327"/>
      <c r="Y50" s="338" t="s">
        <v>7</v>
      </c>
      <c r="AA50" s="331"/>
      <c r="AB50" s="332"/>
      <c r="AC50" s="339" t="s">
        <v>7935</v>
      </c>
      <c r="AD50" s="339"/>
      <c r="AM50" s="335"/>
      <c r="AQ50" s="335"/>
      <c r="AS50" s="337"/>
      <c r="BA50" s="335"/>
      <c r="BE50" s="335"/>
      <c r="BG50" s="337"/>
    </row>
    <row r="51" spans="4:59">
      <c r="I51" s="333"/>
      <c r="J51" s="337"/>
      <c r="K51" s="340" t="s">
        <v>7933</v>
      </c>
      <c r="L51" s="339"/>
      <c r="O51" s="335" t="s">
        <v>7932</v>
      </c>
      <c r="Q51" s="337"/>
      <c r="X51" s="335"/>
      <c r="Y51" s="340" t="s">
        <v>7933</v>
      </c>
      <c r="Z51" s="339"/>
      <c r="AC51" s="335" t="s">
        <v>7932</v>
      </c>
      <c r="AD51" s="335"/>
      <c r="AF51" s="333"/>
      <c r="AG51" s="333"/>
      <c r="AH51" s="334"/>
      <c r="AI51" s="334"/>
      <c r="AJ51" s="334"/>
      <c r="AK51" s="334"/>
      <c r="AM51" s="335"/>
      <c r="AP51" s="335"/>
      <c r="AQ51" s="335"/>
      <c r="AR51" s="335"/>
      <c r="AT51" s="333"/>
      <c r="AU51" s="333"/>
      <c r="AV51" s="334"/>
      <c r="AW51" s="334"/>
      <c r="AX51" s="334"/>
      <c r="AY51" s="334"/>
      <c r="BA51" s="335"/>
      <c r="BD51" s="335"/>
      <c r="BE51" s="335"/>
      <c r="BF51" s="335"/>
    </row>
    <row r="52" spans="4:59">
      <c r="D52" s="333"/>
      <c r="E52" s="333"/>
      <c r="F52" s="334"/>
      <c r="H52" s="334"/>
      <c r="I52" s="327"/>
      <c r="J52" s="337"/>
      <c r="K52" s="340" t="s">
        <v>7934</v>
      </c>
      <c r="L52" s="335"/>
      <c r="N52" s="335"/>
      <c r="O52" s="335" t="s">
        <v>7945</v>
      </c>
      <c r="P52" s="335"/>
      <c r="R52" s="333"/>
      <c r="S52" s="333"/>
      <c r="T52" s="334"/>
      <c r="U52" s="334"/>
      <c r="V52" s="334"/>
      <c r="W52" s="334"/>
      <c r="X52" s="335"/>
      <c r="Y52" s="340" t="s">
        <v>7934</v>
      </c>
      <c r="Z52" s="335"/>
      <c r="AB52" s="335"/>
      <c r="AC52" s="335" t="s">
        <v>7945</v>
      </c>
      <c r="AF52" s="333"/>
      <c r="AJ52" s="334"/>
      <c r="AK52" s="334"/>
      <c r="AP52" s="335"/>
      <c r="AR52" s="335"/>
      <c r="AT52" s="333"/>
      <c r="AX52" s="334"/>
      <c r="AY52" s="334"/>
      <c r="BD52" s="335"/>
      <c r="BF52" s="335"/>
    </row>
    <row r="53" spans="4:59">
      <c r="D53" s="333"/>
      <c r="H53" s="334"/>
      <c r="I53" s="334"/>
      <c r="N53" s="335"/>
      <c r="P53" s="335"/>
      <c r="R53" s="333"/>
      <c r="V53" s="334"/>
      <c r="W53" s="334"/>
      <c r="AF53" s="327"/>
      <c r="AJ53" s="327"/>
      <c r="AK53" s="327"/>
      <c r="AL53" s="337"/>
      <c r="AN53" s="335"/>
      <c r="AP53" s="335"/>
      <c r="AR53" s="335"/>
      <c r="AT53" s="327"/>
      <c r="AX53" s="327"/>
      <c r="AY53" s="327"/>
      <c r="AZ53" s="337"/>
      <c r="BB53" s="335"/>
      <c r="BD53" s="335"/>
      <c r="BF53" s="335"/>
    </row>
    <row r="54" spans="4:59">
      <c r="D54" s="327"/>
      <c r="H54" s="327"/>
      <c r="I54" s="327"/>
      <c r="J54" s="337"/>
      <c r="L54" s="335"/>
      <c r="N54" s="335"/>
      <c r="P54" s="335"/>
      <c r="R54" s="327"/>
      <c r="V54" s="327"/>
      <c r="W54" s="327"/>
      <c r="X54" s="337"/>
      <c r="Z54" s="335"/>
      <c r="AB54" s="335"/>
      <c r="AD54" s="335"/>
      <c r="AM54" s="336"/>
      <c r="AN54" s="335"/>
      <c r="AP54" s="335"/>
      <c r="AQ54" s="335"/>
      <c r="AR54" s="335"/>
      <c r="BA54" s="336"/>
      <c r="BB54" s="335"/>
      <c r="BD54" s="335"/>
      <c r="BE54" s="335"/>
      <c r="BF54" s="335"/>
    </row>
    <row r="55" spans="4:59">
      <c r="K55" s="336"/>
      <c r="L55" s="335"/>
      <c r="N55" s="335"/>
      <c r="O55" s="335"/>
      <c r="P55" s="335"/>
      <c r="Y55" s="336"/>
      <c r="Z55" s="335"/>
      <c r="AB55" s="335"/>
      <c r="AC55" s="335"/>
      <c r="AD55" s="335"/>
      <c r="AI55" s="338"/>
      <c r="AL55" s="335"/>
      <c r="AM55" s="339"/>
      <c r="AN55" s="335"/>
      <c r="AQ55" s="339"/>
      <c r="AR55" s="335"/>
      <c r="AW55" s="338"/>
      <c r="AZ55" s="335"/>
      <c r="BA55" s="339"/>
      <c r="BB55" s="335"/>
      <c r="BE55" s="339"/>
      <c r="BF55" s="335"/>
    </row>
    <row r="56" spans="4:59">
      <c r="J56" s="335"/>
      <c r="K56" s="339" t="s">
        <v>8981</v>
      </c>
      <c r="L56" s="335"/>
      <c r="O56" s="339" t="s">
        <v>8260</v>
      </c>
      <c r="P56" s="335"/>
      <c r="X56" s="335"/>
      <c r="Y56" s="339" t="s">
        <v>8981</v>
      </c>
      <c r="Z56" s="335"/>
      <c r="AC56" s="339" t="s">
        <v>8260</v>
      </c>
      <c r="AD56" s="335"/>
      <c r="AG56" s="333"/>
      <c r="AH56" s="337"/>
      <c r="AI56" s="340"/>
      <c r="AJ56" s="339"/>
      <c r="AL56" s="335"/>
      <c r="AM56" s="335"/>
      <c r="AN56" s="335"/>
      <c r="AP56" s="335"/>
      <c r="AQ56" s="335"/>
      <c r="AU56" s="333"/>
      <c r="AV56" s="337"/>
      <c r="AW56" s="340"/>
      <c r="AX56" s="339"/>
      <c r="AZ56" s="335"/>
      <c r="BA56" s="335"/>
      <c r="BB56" s="335"/>
      <c r="BD56" s="335"/>
      <c r="BE56" s="335"/>
    </row>
    <row r="57" spans="4:59">
      <c r="J57" s="335"/>
      <c r="K57" s="335" t="s">
        <v>7932</v>
      </c>
      <c r="L57" s="335"/>
      <c r="N57" s="335"/>
      <c r="O57" s="335" t="s">
        <v>8106</v>
      </c>
      <c r="X57" s="335"/>
      <c r="Y57" s="335" t="s">
        <v>7932</v>
      </c>
      <c r="Z57" s="335"/>
      <c r="AB57" s="335"/>
      <c r="AC57" s="335" t="s">
        <v>8106</v>
      </c>
      <c r="AG57" s="327"/>
      <c r="AH57" s="337"/>
      <c r="AI57" s="340"/>
      <c r="AJ57" s="335"/>
      <c r="AL57" s="335"/>
      <c r="AM57" s="335"/>
      <c r="AN57" s="335"/>
      <c r="AP57" s="335"/>
      <c r="AQ57" s="335"/>
      <c r="AR57" s="335"/>
      <c r="AU57" s="327"/>
      <c r="AV57" s="337"/>
      <c r="AW57" s="340"/>
      <c r="AX57" s="335"/>
      <c r="AZ57" s="335"/>
      <c r="BA57" s="335"/>
      <c r="BB57" s="335"/>
      <c r="BD57" s="335"/>
      <c r="BE57" s="335"/>
      <c r="BF57" s="335"/>
    </row>
    <row r="58" spans="4:59">
      <c r="J58" s="335"/>
      <c r="K58" s="335" t="s">
        <v>8982</v>
      </c>
      <c r="L58" s="335"/>
      <c r="N58" s="335"/>
      <c r="O58" s="335" t="s">
        <v>8108</v>
      </c>
      <c r="P58" s="335"/>
      <c r="X58" s="335"/>
      <c r="Y58" s="335" t="s">
        <v>8982</v>
      </c>
      <c r="Z58" s="335"/>
      <c r="AB58" s="335"/>
      <c r="AC58" s="335" t="s">
        <v>8108</v>
      </c>
      <c r="AD58" s="335"/>
      <c r="AH58" s="337"/>
      <c r="AR58" s="335"/>
      <c r="AV58" s="337"/>
      <c r="BF58" s="335"/>
    </row>
    <row r="60" spans="4:59">
      <c r="O60" s="339"/>
    </row>
    <row r="61" spans="4:59">
      <c r="L61" s="335"/>
      <c r="O61" s="335"/>
      <c r="Y61" s="339"/>
      <c r="Z61" s="335"/>
      <c r="AC61" s="339"/>
    </row>
    <row r="62" spans="4:59">
      <c r="L62" s="335"/>
      <c r="O62" s="335"/>
      <c r="Y62" s="335"/>
      <c r="Z62" s="335"/>
      <c r="AC62" s="335"/>
    </row>
    <row r="63" spans="4:59">
      <c r="L63" s="335"/>
      <c r="M63" s="274"/>
      <c r="N63" s="21"/>
      <c r="P63" s="274"/>
      <c r="Q63" s="274"/>
      <c r="R63" s="274"/>
      <c r="Y63" s="335"/>
      <c r="Z63" s="335"/>
      <c r="AC63" s="335"/>
    </row>
    <row r="64" spans="4:59">
      <c r="M64" s="29"/>
      <c r="N64" s="21"/>
      <c r="O64" s="467"/>
      <c r="P64" s="467"/>
      <c r="Q64" s="467"/>
      <c r="R64" s="467"/>
    </row>
    <row r="65" spans="10:18">
      <c r="M65" s="275"/>
      <c r="N65" s="21"/>
      <c r="O65" s="467"/>
      <c r="P65" s="467"/>
      <c r="Q65" s="467"/>
      <c r="R65" s="467"/>
    </row>
    <row r="66" spans="10:18">
      <c r="J66" s="21"/>
      <c r="K66" s="21"/>
      <c r="L66" s="21"/>
      <c r="M66" s="21"/>
      <c r="N66" s="21"/>
      <c r="O66" s="21"/>
      <c r="P66" s="21"/>
      <c r="Q66" s="21"/>
      <c r="R66" s="21"/>
    </row>
    <row r="67" spans="10:18">
      <c r="Q67" s="21"/>
      <c r="R67" s="21"/>
    </row>
    <row r="68" spans="10:18">
      <c r="Q68" s="21"/>
      <c r="R68" s="21"/>
    </row>
    <row r="69" spans="10:18">
      <c r="Q69" s="21"/>
      <c r="R69" s="21"/>
    </row>
    <row r="70" spans="10:18">
      <c r="J70" s="21"/>
      <c r="K70" s="21"/>
      <c r="L70" s="21"/>
      <c r="M70" s="21"/>
      <c r="N70" s="21"/>
      <c r="O70" s="21"/>
      <c r="P70" s="21"/>
      <c r="Q70" s="21"/>
      <c r="R70" s="21"/>
    </row>
    <row r="71" spans="10:18">
      <c r="J71" s="466"/>
      <c r="K71" s="466"/>
      <c r="L71" s="466"/>
      <c r="M71" s="466"/>
      <c r="N71" s="35"/>
      <c r="O71" s="466"/>
      <c r="P71" s="466"/>
      <c r="Q71" s="466"/>
      <c r="R71" s="466"/>
    </row>
    <row r="72" spans="10:18">
      <c r="J72" s="467"/>
      <c r="K72" s="467"/>
      <c r="L72" s="467"/>
      <c r="M72" s="467"/>
      <c r="N72" s="29"/>
      <c r="O72" s="467"/>
      <c r="P72" s="467"/>
      <c r="Q72" s="467"/>
      <c r="R72" s="467"/>
    </row>
    <row r="73" spans="10:18">
      <c r="J73" s="467"/>
      <c r="K73" s="467"/>
      <c r="L73" s="467"/>
      <c r="M73" s="467"/>
      <c r="N73" s="29"/>
      <c r="O73" s="467"/>
      <c r="P73" s="467"/>
      <c r="Q73" s="467"/>
      <c r="R73" s="467"/>
    </row>
    <row r="74" spans="10:18">
      <c r="J74" s="21"/>
      <c r="K74" s="21"/>
      <c r="L74" s="21"/>
      <c r="M74" s="21"/>
      <c r="N74" s="21"/>
      <c r="O74" s="21"/>
      <c r="P74" s="21"/>
      <c r="Q74" s="21"/>
      <c r="R74" s="21"/>
    </row>
    <row r="75" spans="10:18">
      <c r="J75" s="21"/>
      <c r="K75" s="21"/>
      <c r="L75" s="21"/>
      <c r="M75" s="21"/>
      <c r="N75" s="21"/>
      <c r="O75" s="21"/>
      <c r="P75" s="21"/>
      <c r="Q75" s="21"/>
      <c r="R75" s="21"/>
    </row>
    <row r="76" spans="10:18">
      <c r="J76" s="21"/>
      <c r="K76" s="21"/>
      <c r="L76" s="21"/>
      <c r="M76" s="21"/>
      <c r="N76" s="21"/>
      <c r="O76" s="21"/>
      <c r="P76" s="21"/>
      <c r="Q76" s="21"/>
      <c r="R76" s="21"/>
    </row>
    <row r="77" spans="10:18">
      <c r="J77" s="21"/>
      <c r="K77" s="21"/>
      <c r="L77" s="21"/>
      <c r="M77" s="21"/>
      <c r="N77" s="21"/>
      <c r="O77" s="21"/>
      <c r="P77" s="21"/>
      <c r="Q77" s="21"/>
      <c r="R77" s="21"/>
    </row>
    <row r="78" spans="10:18">
      <c r="J78" s="21"/>
      <c r="K78" s="21"/>
      <c r="L78" s="21"/>
      <c r="M78" s="21"/>
      <c r="N78" s="21"/>
      <c r="O78" s="21"/>
      <c r="P78" s="21"/>
      <c r="Q78" s="21"/>
      <c r="R78" s="21"/>
    </row>
    <row r="79" spans="10:18">
      <c r="J79" s="466"/>
      <c r="K79" s="466"/>
      <c r="L79" s="466"/>
      <c r="M79" s="466"/>
      <c r="N79" s="21"/>
      <c r="O79" s="21"/>
      <c r="P79" s="21"/>
      <c r="Q79" s="21"/>
      <c r="R79" s="21"/>
    </row>
    <row r="80" spans="10:18">
      <c r="J80" s="467"/>
      <c r="K80" s="467"/>
      <c r="L80" s="467"/>
      <c r="M80" s="467"/>
      <c r="N80" s="21"/>
      <c r="O80" s="21"/>
      <c r="P80" s="21"/>
      <c r="Q80" s="21"/>
      <c r="R80" s="21"/>
    </row>
    <row r="81" spans="10:18">
      <c r="J81" s="467"/>
      <c r="K81" s="467"/>
      <c r="L81" s="467"/>
      <c r="M81" s="467"/>
      <c r="N81" s="21"/>
      <c r="O81" s="21"/>
      <c r="P81" s="21"/>
      <c r="Q81" s="21"/>
      <c r="R81" s="21"/>
    </row>
  </sheetData>
  <mergeCells count="187">
    <mergeCell ref="J73:M73"/>
    <mergeCell ref="O73:R73"/>
    <mergeCell ref="J79:M79"/>
    <mergeCell ref="J80:M80"/>
    <mergeCell ref="J81:M81"/>
    <mergeCell ref="O64:R64"/>
    <mergeCell ref="O65:R65"/>
    <mergeCell ref="J71:M71"/>
    <mergeCell ref="O71:R71"/>
    <mergeCell ref="J72:M72"/>
    <mergeCell ref="O72:R72"/>
    <mergeCell ref="D44:I44"/>
    <mergeCell ref="R44:W44"/>
    <mergeCell ref="AF44:AK44"/>
    <mergeCell ref="AT44:AY44"/>
    <mergeCell ref="E42:I42"/>
    <mergeCell ref="S42:W42"/>
    <mergeCell ref="AG42:AK42"/>
    <mergeCell ref="AU42:AY42"/>
    <mergeCell ref="D43:I43"/>
    <mergeCell ref="R43:W43"/>
    <mergeCell ref="AF43:AK43"/>
    <mergeCell ref="AT43:AY43"/>
    <mergeCell ref="E40:I40"/>
    <mergeCell ref="S40:W40"/>
    <mergeCell ref="AG40:AK40"/>
    <mergeCell ref="AU40:AY40"/>
    <mergeCell ref="E37:I37"/>
    <mergeCell ref="S37:W37"/>
    <mergeCell ref="AG37:AK37"/>
    <mergeCell ref="AU37:AY37"/>
    <mergeCell ref="E38:I38"/>
    <mergeCell ref="S38:W38"/>
    <mergeCell ref="AG38:AK38"/>
    <mergeCell ref="AU38:AY38"/>
    <mergeCell ref="E32:I32"/>
    <mergeCell ref="S32:W32"/>
    <mergeCell ref="AG32:AK32"/>
    <mergeCell ref="AU32:AY32"/>
    <mergeCell ref="E33:I33"/>
    <mergeCell ref="S33:W33"/>
    <mergeCell ref="AG33:AK33"/>
    <mergeCell ref="AU33:AY33"/>
    <mergeCell ref="E39:I39"/>
    <mergeCell ref="S39:W39"/>
    <mergeCell ref="AG39:AK39"/>
    <mergeCell ref="AU39:AY39"/>
    <mergeCell ref="E34:I34"/>
    <mergeCell ref="S34:W34"/>
    <mergeCell ref="AG34:AK34"/>
    <mergeCell ref="AU34:AY34"/>
    <mergeCell ref="E35:I35"/>
    <mergeCell ref="S35:W35"/>
    <mergeCell ref="AG35:AK35"/>
    <mergeCell ref="AU35:AY35"/>
    <mergeCell ref="E36:I36"/>
    <mergeCell ref="S36:W36"/>
    <mergeCell ref="AG36:AK36"/>
    <mergeCell ref="AU36:AY36"/>
    <mergeCell ref="E30:I30"/>
    <mergeCell ref="S30:W30"/>
    <mergeCell ref="AG30:AK30"/>
    <mergeCell ref="AU30:AY30"/>
    <mergeCell ref="E31:I31"/>
    <mergeCell ref="S31:W31"/>
    <mergeCell ref="AG31:AK31"/>
    <mergeCell ref="AU31:AY31"/>
    <mergeCell ref="E29:I29"/>
    <mergeCell ref="S29:W29"/>
    <mergeCell ref="AG29:AK29"/>
    <mergeCell ref="AU29:AY29"/>
    <mergeCell ref="E27:I27"/>
    <mergeCell ref="S27:W27"/>
    <mergeCell ref="AG27:AK27"/>
    <mergeCell ref="AU27:AY27"/>
    <mergeCell ref="E28:I28"/>
    <mergeCell ref="S28:W28"/>
    <mergeCell ref="AG28:AK28"/>
    <mergeCell ref="AU28:AY28"/>
    <mergeCell ref="E25:I25"/>
    <mergeCell ref="S25:W25"/>
    <mergeCell ref="AG25:AK25"/>
    <mergeCell ref="AU25:AY25"/>
    <mergeCell ref="E26:I26"/>
    <mergeCell ref="S26:W26"/>
    <mergeCell ref="AG26:AK26"/>
    <mergeCell ref="AU26:AY26"/>
    <mergeCell ref="E23:I23"/>
    <mergeCell ref="S23:W23"/>
    <mergeCell ref="AG23:AK23"/>
    <mergeCell ref="AU23:AY23"/>
    <mergeCell ref="E24:I24"/>
    <mergeCell ref="S24:W24"/>
    <mergeCell ref="AG24:AK24"/>
    <mergeCell ref="AU24:AY24"/>
    <mergeCell ref="E20:I20"/>
    <mergeCell ref="S20:W20"/>
    <mergeCell ref="AG20:AK20"/>
    <mergeCell ref="AU20:AY20"/>
    <mergeCell ref="E22:I22"/>
    <mergeCell ref="S22:W22"/>
    <mergeCell ref="AG22:AK22"/>
    <mergeCell ref="AU22:AY22"/>
    <mergeCell ref="E21:I21"/>
    <mergeCell ref="S21:W21"/>
    <mergeCell ref="AG21:AK21"/>
    <mergeCell ref="AU21:AY21"/>
    <mergeCell ref="BC17:BC18"/>
    <mergeCell ref="BD17:BD18"/>
    <mergeCell ref="BE17:BE18"/>
    <mergeCell ref="BF17:BF18"/>
    <mergeCell ref="BG17:BG18"/>
    <mergeCell ref="E19:I19"/>
    <mergeCell ref="S19:W19"/>
    <mergeCell ref="AG19:AK19"/>
    <mergeCell ref="AU19:AY19"/>
    <mergeCell ref="AD17:AD18"/>
    <mergeCell ref="AE17:AE18"/>
    <mergeCell ref="AO17:AO18"/>
    <mergeCell ref="AP17:AP18"/>
    <mergeCell ref="AQ17:AQ18"/>
    <mergeCell ref="AR17:AR18"/>
    <mergeCell ref="AZ16:AZ18"/>
    <mergeCell ref="BA16:BA18"/>
    <mergeCell ref="M17:M18"/>
    <mergeCell ref="N17:N18"/>
    <mergeCell ref="O17:O18"/>
    <mergeCell ref="P17:P18"/>
    <mergeCell ref="Q17:Q18"/>
    <mergeCell ref="AA17:AA18"/>
    <mergeCell ref="AB17:AB18"/>
    <mergeCell ref="BB14:BD14"/>
    <mergeCell ref="D16:D18"/>
    <mergeCell ref="E16:I18"/>
    <mergeCell ref="J16:J18"/>
    <mergeCell ref="K16:K18"/>
    <mergeCell ref="R16:R18"/>
    <mergeCell ref="S16:W18"/>
    <mergeCell ref="X16:X18"/>
    <mergeCell ref="Y16:Y18"/>
    <mergeCell ref="D14:K14"/>
    <mergeCell ref="L14:N14"/>
    <mergeCell ref="R14:Y14"/>
    <mergeCell ref="Z14:AB14"/>
    <mergeCell ref="AF14:AM14"/>
    <mergeCell ref="AN14:AP14"/>
    <mergeCell ref="AC17:AC18"/>
    <mergeCell ref="AF16:AF18"/>
    <mergeCell ref="AG16:AK18"/>
    <mergeCell ref="AL16:AL18"/>
    <mergeCell ref="AM16:AM18"/>
    <mergeCell ref="AT16:AT18"/>
    <mergeCell ref="AU16:AY18"/>
    <mergeCell ref="AS17:AS18"/>
    <mergeCell ref="AT14:BA14"/>
    <mergeCell ref="AF11:AM11"/>
    <mergeCell ref="AN11:AP11"/>
    <mergeCell ref="AQ11:AS11"/>
    <mergeCell ref="AT11:BA11"/>
    <mergeCell ref="BB11:BD11"/>
    <mergeCell ref="BE11:BG11"/>
    <mergeCell ref="D11:K11"/>
    <mergeCell ref="L11:N11"/>
    <mergeCell ref="O11:Q11"/>
    <mergeCell ref="R11:Y11"/>
    <mergeCell ref="Z11:AB11"/>
    <mergeCell ref="AC11:AE11"/>
    <mergeCell ref="D5:Q6"/>
    <mergeCell ref="R5:AE6"/>
    <mergeCell ref="AF5:AS6"/>
    <mergeCell ref="AT5:BG6"/>
    <mergeCell ref="D7:K7"/>
    <mergeCell ref="R7:Y7"/>
    <mergeCell ref="AF7:AM7"/>
    <mergeCell ref="AT7:BA7"/>
    <mergeCell ref="AF8:AM8"/>
    <mergeCell ref="AN8:AP8"/>
    <mergeCell ref="AQ8:AS8"/>
    <mergeCell ref="AT8:BA8"/>
    <mergeCell ref="BB8:BD8"/>
    <mergeCell ref="BE8:BG8"/>
    <mergeCell ref="D8:K8"/>
    <mergeCell ref="L8:N8"/>
    <mergeCell ref="O8:Q8"/>
    <mergeCell ref="R8:Y8"/>
    <mergeCell ref="Z8:AB8"/>
    <mergeCell ref="AC8:AE8"/>
  </mergeCells>
  <conditionalFormatting sqref="O19:O20 O22:O36">
    <cfRule type="expression" dxfId="52" priority="32" stopIfTrue="1">
      <formula>M19&gt;0.999999</formula>
    </cfRule>
  </conditionalFormatting>
  <conditionalFormatting sqref="Q19 Q23:Q36">
    <cfRule type="expression" dxfId="51" priority="31" stopIfTrue="1">
      <formula>(M19+O19)&gt;0.99999</formula>
    </cfRule>
  </conditionalFormatting>
  <conditionalFormatting sqref="Q20 Q22">
    <cfRule type="expression" dxfId="50" priority="30" stopIfTrue="1">
      <formula>(M20+O20)&gt;0.99999</formula>
    </cfRule>
  </conditionalFormatting>
  <conditionalFormatting sqref="AA19:AA43">
    <cfRule type="expression" dxfId="49" priority="29" stopIfTrue="1">
      <formula>(M19+O19+Q19)&gt;0.99999</formula>
    </cfRule>
  </conditionalFormatting>
  <conditionalFormatting sqref="AC36">
    <cfRule type="expression" dxfId="48" priority="28" stopIfTrue="1">
      <formula>(M36+O36+Q36+AA36)&gt;0.99999</formula>
    </cfRule>
  </conditionalFormatting>
  <conditionalFormatting sqref="AE36">
    <cfRule type="expression" dxfId="47" priority="27" stopIfTrue="1">
      <formula>(M36+O36+Q36+AA36+AC36)&gt;0.99999</formula>
    </cfRule>
  </conditionalFormatting>
  <conditionalFormatting sqref="AO19:AO20 AO22:AO36">
    <cfRule type="expression" dxfId="46" priority="26" stopIfTrue="1">
      <formula>(M19+O19+Q19+AA19+AC19+AE19)&gt;0.99999</formula>
    </cfRule>
  </conditionalFormatting>
  <conditionalFormatting sqref="AQ19:AQ20 AQ22:AQ36">
    <cfRule type="expression" dxfId="45" priority="25" stopIfTrue="1">
      <formula>(M19+O19+Q19+AA19+AC19+AE19+AO19)&gt;0.99999</formula>
    </cfRule>
  </conditionalFormatting>
  <conditionalFormatting sqref="AS19:AS20 AS22:AS36">
    <cfRule type="expression" dxfId="44" priority="24" stopIfTrue="1">
      <formula>(M19+O19+Q19+AA19+AC19+AE19+AO19+AQ19)&gt;0.99999</formula>
    </cfRule>
  </conditionalFormatting>
  <conditionalFormatting sqref="BC19:BC20 BC22:BC36">
    <cfRule type="expression" dxfId="43" priority="23" stopIfTrue="1">
      <formula>(M19+O19+Q19+AA19+AC19+AE19+AO19+AQ19+AS19)&gt;0.99999</formula>
    </cfRule>
  </conditionalFormatting>
  <conditionalFormatting sqref="BE19:BE20 BE22:BE36">
    <cfRule type="expression" dxfId="42" priority="22" stopIfTrue="1">
      <formula>(M19+O19+Q19+AA19+AC19+AE19+AO19+AQ19+AS19+BC19)&gt;0.99999</formula>
    </cfRule>
  </conditionalFormatting>
  <conditionalFormatting sqref="BG19:BG20 BG22:BG36">
    <cfRule type="expression" dxfId="41" priority="21" stopIfTrue="1">
      <formula>(M19+O19+Q19+AA19+AC19+AE19+AO19+AQ19+AS19+BC19+BE19)&gt;0.99999</formula>
    </cfRule>
  </conditionalFormatting>
  <conditionalFormatting sqref="O21">
    <cfRule type="expression" dxfId="40" priority="11" stopIfTrue="1">
      <formula>M21&gt;0.999999</formula>
    </cfRule>
  </conditionalFormatting>
  <conditionalFormatting sqref="Q21">
    <cfRule type="expression" dxfId="39" priority="10" stopIfTrue="1">
      <formula>(M21+O21)&gt;0.99999</formula>
    </cfRule>
  </conditionalFormatting>
  <conditionalFormatting sqref="AO21">
    <cfRule type="expression" dxfId="38" priority="6" stopIfTrue="1">
      <formula>(M21+O21+Q21+AA21+AC21+AE21)&gt;0.99999</formula>
    </cfRule>
  </conditionalFormatting>
  <conditionalFormatting sqref="AQ21">
    <cfRule type="expression" dxfId="37" priority="5" stopIfTrue="1">
      <formula>(M21+O21+Q21+AA21+AC21+AE21+AO21)&gt;0.99999</formula>
    </cfRule>
  </conditionalFormatting>
  <conditionalFormatting sqref="AS21">
    <cfRule type="expression" dxfId="36" priority="4" stopIfTrue="1">
      <formula>(M21+O21+Q21+AA21+AC21+AE21+AO21+AQ21)&gt;0.99999</formula>
    </cfRule>
  </conditionalFormatting>
  <conditionalFormatting sqref="BC21">
    <cfRule type="expression" dxfId="35" priority="3" stopIfTrue="1">
      <formula>(M21+O21+Q21+AA21+AC21+AE21+AO21+AQ21+AS21)&gt;0.99999</formula>
    </cfRule>
  </conditionalFormatting>
  <conditionalFormatting sqref="BE21">
    <cfRule type="expression" dxfId="34" priority="2" stopIfTrue="1">
      <formula>(M21+O21+Q21+AA21+AC21+AE21+AO21+AQ21+AS21+BC21)&gt;0.99999</formula>
    </cfRule>
  </conditionalFormatting>
  <conditionalFormatting sqref="BG21">
    <cfRule type="expression" dxfId="33" priority="1" stopIfTrue="1">
      <formula>(M21+O21+Q21+AA21+AC21+AE21+AO21+AQ21+AS21+BC21+BE21)&gt;0.99999</formula>
    </cfRule>
  </conditionalFormatting>
  <pageMargins left="0.39370078740157483" right="0.98425196850393704" top="0.78740157480314965" bottom="0.78740157480314965" header="0.31496062992125984" footer="0.31496062992125984"/>
  <pageSetup paperSize="9" scale="70" orientation="landscape" r:id="rId1"/>
  <colBreaks count="3" manualBreakCount="3">
    <brk id="17" max="57" man="1"/>
    <brk id="31" max="56" man="1"/>
    <brk id="45" max="5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21"/>
  <sheetViews>
    <sheetView topLeftCell="A4083" workbookViewId="0">
      <selection activeCell="A4118" sqref="A4118"/>
    </sheetView>
  </sheetViews>
  <sheetFormatPr defaultColWidth="8.85546875" defaultRowHeight="12.75"/>
  <cols>
    <col min="1" max="1" width="11.7109375" style="346" bestFit="1" customWidth="1"/>
    <col min="2" max="2" width="62.85546875" style="2" customWidth="1"/>
    <col min="3" max="3" width="8.85546875" style="362"/>
    <col min="4" max="4" width="9.85546875" style="372" bestFit="1" customWidth="1"/>
    <col min="5" max="6" width="12.7109375" style="372" customWidth="1"/>
    <col min="7" max="7" width="2.28515625" style="1" hidden="1" customWidth="1"/>
    <col min="8" max="16384" width="8.85546875" style="1"/>
  </cols>
  <sheetData>
    <row r="1" spans="1:7" ht="16.5">
      <c r="B1" s="561" t="s">
        <v>39</v>
      </c>
      <c r="C1" s="561"/>
      <c r="D1" s="561"/>
      <c r="E1" s="561"/>
      <c r="F1" s="561"/>
    </row>
    <row r="2" spans="1:7" ht="16.5">
      <c r="A2" s="561" t="s">
        <v>40</v>
      </c>
      <c r="B2" s="561"/>
      <c r="C2" s="561"/>
      <c r="D2" s="561"/>
      <c r="E2" s="561"/>
      <c r="F2" s="561"/>
    </row>
    <row r="3" spans="1:7">
      <c r="A3" s="562" t="s">
        <v>41</v>
      </c>
      <c r="B3" s="562"/>
      <c r="C3" s="562"/>
      <c r="D3" s="562"/>
      <c r="E3" s="562"/>
      <c r="F3" s="562"/>
    </row>
    <row r="4" spans="1:7" ht="15.75">
      <c r="A4" s="563" t="s">
        <v>42</v>
      </c>
      <c r="B4" s="563"/>
      <c r="C4" s="563"/>
      <c r="D4" s="563"/>
      <c r="E4" s="563"/>
      <c r="F4" s="563"/>
    </row>
    <row r="5" spans="1:7" ht="15">
      <c r="A5" s="347"/>
      <c r="B5" s="3"/>
      <c r="C5" s="3"/>
      <c r="D5" s="348"/>
      <c r="E5" s="349"/>
      <c r="F5" s="350" t="s">
        <v>8625</v>
      </c>
    </row>
    <row r="6" spans="1:7" ht="15">
      <c r="A6" s="347"/>
      <c r="B6" s="351"/>
      <c r="C6" s="352"/>
      <c r="D6" s="348"/>
      <c r="E6" s="353" t="s">
        <v>8352</v>
      </c>
      <c r="F6" s="354" t="s">
        <v>8626</v>
      </c>
    </row>
    <row r="7" spans="1:7" ht="15">
      <c r="A7" s="347"/>
      <c r="B7" s="351"/>
      <c r="C7" s="355" t="s">
        <v>43</v>
      </c>
      <c r="D7" s="356">
        <v>0</v>
      </c>
      <c r="E7" s="9" t="s">
        <v>44</v>
      </c>
      <c r="F7" s="357">
        <v>0.9778</v>
      </c>
    </row>
    <row r="8" spans="1:7" s="362" customFormat="1">
      <c r="A8" s="358" t="s">
        <v>45</v>
      </c>
      <c r="B8" s="359" t="s">
        <v>46</v>
      </c>
      <c r="C8" s="360" t="s">
        <v>47</v>
      </c>
      <c r="D8" s="361" t="s">
        <v>48</v>
      </c>
      <c r="E8" s="361" t="s">
        <v>49</v>
      </c>
      <c r="F8" s="361" t="s">
        <v>50</v>
      </c>
    </row>
    <row r="9" spans="1:7">
      <c r="A9" s="363" t="s">
        <v>51</v>
      </c>
      <c r="B9" s="364" t="s">
        <v>52</v>
      </c>
      <c r="C9" s="365"/>
      <c r="D9" s="366"/>
      <c r="E9" s="366"/>
      <c r="F9" s="366"/>
      <c r="G9" s="1">
        <v>2</v>
      </c>
    </row>
    <row r="10" spans="1:7">
      <c r="A10" s="367" t="s">
        <v>53</v>
      </c>
      <c r="B10" s="368" t="s">
        <v>8144</v>
      </c>
      <c r="C10" s="369"/>
      <c r="D10" s="370"/>
      <c r="E10" s="370"/>
      <c r="F10" s="370"/>
      <c r="G10" s="1">
        <v>5</v>
      </c>
    </row>
    <row r="11" spans="1:7" ht="25.5">
      <c r="A11" s="367" t="s">
        <v>54</v>
      </c>
      <c r="B11" s="368" t="s">
        <v>55</v>
      </c>
      <c r="C11" s="369" t="s">
        <v>56</v>
      </c>
      <c r="D11" s="370"/>
      <c r="E11" s="370">
        <v>5388.88</v>
      </c>
      <c r="F11" s="370">
        <v>5388.88</v>
      </c>
      <c r="G11" s="1">
        <v>9</v>
      </c>
    </row>
    <row r="12" spans="1:7" ht="25.5">
      <c r="A12" s="367" t="s">
        <v>57</v>
      </c>
      <c r="B12" s="368" t="s">
        <v>58</v>
      </c>
      <c r="C12" s="369" t="s">
        <v>56</v>
      </c>
      <c r="D12" s="370"/>
      <c r="E12" s="370">
        <v>7166.17</v>
      </c>
      <c r="F12" s="370">
        <v>7166.17</v>
      </c>
      <c r="G12" s="1">
        <v>9</v>
      </c>
    </row>
    <row r="13" spans="1:7" ht="25.5">
      <c r="A13" s="367" t="s">
        <v>59</v>
      </c>
      <c r="B13" s="368" t="s">
        <v>60</v>
      </c>
      <c r="C13" s="369" t="s">
        <v>56</v>
      </c>
      <c r="D13" s="370"/>
      <c r="E13" s="370">
        <v>12241.41</v>
      </c>
      <c r="F13" s="370">
        <v>12241.41</v>
      </c>
      <c r="G13" s="1">
        <v>9</v>
      </c>
    </row>
    <row r="14" spans="1:7" ht="25.5">
      <c r="A14" s="367" t="s">
        <v>61</v>
      </c>
      <c r="B14" s="368" t="s">
        <v>62</v>
      </c>
      <c r="C14" s="369" t="s">
        <v>56</v>
      </c>
      <c r="D14" s="370"/>
      <c r="E14" s="370">
        <v>16784.41</v>
      </c>
      <c r="F14" s="370">
        <v>16784.41</v>
      </c>
      <c r="G14" s="1">
        <v>9</v>
      </c>
    </row>
    <row r="15" spans="1:7" ht="25.5">
      <c r="A15" s="367" t="s">
        <v>63</v>
      </c>
      <c r="B15" s="368" t="s">
        <v>64</v>
      </c>
      <c r="C15" s="369" t="s">
        <v>56</v>
      </c>
      <c r="D15" s="370"/>
      <c r="E15" s="370">
        <v>19559.64</v>
      </c>
      <c r="F15" s="370">
        <v>19559.64</v>
      </c>
      <c r="G15" s="1">
        <v>9</v>
      </c>
    </row>
    <row r="16" spans="1:7">
      <c r="A16" s="367" t="s">
        <v>65</v>
      </c>
      <c r="B16" s="368" t="s">
        <v>8145</v>
      </c>
      <c r="C16" s="369"/>
      <c r="D16" s="370"/>
      <c r="E16" s="370"/>
      <c r="F16" s="370"/>
      <c r="G16" s="1">
        <v>5</v>
      </c>
    </row>
    <row r="17" spans="1:7" ht="38.25">
      <c r="A17" s="367" t="s">
        <v>66</v>
      </c>
      <c r="B17" s="368" t="s">
        <v>67</v>
      </c>
      <c r="C17" s="369" t="s">
        <v>56</v>
      </c>
      <c r="D17" s="370"/>
      <c r="E17" s="370">
        <v>6882.8</v>
      </c>
      <c r="F17" s="370">
        <v>6882.8</v>
      </c>
      <c r="G17" s="1">
        <v>9</v>
      </c>
    </row>
    <row r="18" spans="1:7" ht="38.25">
      <c r="A18" s="367" t="s">
        <v>68</v>
      </c>
      <c r="B18" s="368" t="s">
        <v>69</v>
      </c>
      <c r="C18" s="369" t="s">
        <v>56</v>
      </c>
      <c r="D18" s="370"/>
      <c r="E18" s="370">
        <v>11658.08</v>
      </c>
      <c r="F18" s="370">
        <v>11658.08</v>
      </c>
      <c r="G18" s="1">
        <v>9</v>
      </c>
    </row>
    <row r="19" spans="1:7" ht="38.25">
      <c r="A19" s="367" t="s">
        <v>70</v>
      </c>
      <c r="B19" s="368" t="s">
        <v>71</v>
      </c>
      <c r="C19" s="369" t="s">
        <v>56</v>
      </c>
      <c r="D19" s="370"/>
      <c r="E19" s="370">
        <v>15775.6</v>
      </c>
      <c r="F19" s="370">
        <v>15775.6</v>
      </c>
      <c r="G19" s="1">
        <v>9</v>
      </c>
    </row>
    <row r="20" spans="1:7" ht="38.25">
      <c r="A20" s="367" t="s">
        <v>72</v>
      </c>
      <c r="B20" s="368" t="s">
        <v>73</v>
      </c>
      <c r="C20" s="369" t="s">
        <v>56</v>
      </c>
      <c r="D20" s="370"/>
      <c r="E20" s="370">
        <v>20983.4</v>
      </c>
      <c r="F20" s="370">
        <v>20983.4</v>
      </c>
      <c r="G20" s="1">
        <v>9</v>
      </c>
    </row>
    <row r="21" spans="1:7">
      <c r="A21" s="367" t="s">
        <v>74</v>
      </c>
      <c r="B21" s="368" t="s">
        <v>75</v>
      </c>
      <c r="C21" s="369"/>
      <c r="D21" s="370"/>
      <c r="E21" s="370"/>
      <c r="F21" s="370"/>
      <c r="G21" s="1">
        <v>5</v>
      </c>
    </row>
    <row r="22" spans="1:7">
      <c r="A22" s="367" t="s">
        <v>76</v>
      </c>
      <c r="B22" s="368" t="s">
        <v>77</v>
      </c>
      <c r="C22" s="369" t="s">
        <v>56</v>
      </c>
      <c r="D22" s="370"/>
      <c r="E22" s="370">
        <v>2711.35</v>
      </c>
      <c r="F22" s="370">
        <v>2711.35</v>
      </c>
      <c r="G22" s="1">
        <v>9</v>
      </c>
    </row>
    <row r="23" spans="1:7">
      <c r="A23" s="367" t="s">
        <v>78</v>
      </c>
      <c r="B23" s="368" t="s">
        <v>79</v>
      </c>
      <c r="C23" s="369" t="s">
        <v>56</v>
      </c>
      <c r="D23" s="370"/>
      <c r="E23" s="370">
        <v>3665.44</v>
      </c>
      <c r="F23" s="370">
        <v>3665.44</v>
      </c>
      <c r="G23" s="1">
        <v>9</v>
      </c>
    </row>
    <row r="24" spans="1:7">
      <c r="A24" s="367" t="s">
        <v>80</v>
      </c>
      <c r="B24" s="368" t="s">
        <v>81</v>
      </c>
      <c r="C24" s="369" t="s">
        <v>56</v>
      </c>
      <c r="D24" s="370"/>
      <c r="E24" s="370">
        <v>1988.49</v>
      </c>
      <c r="F24" s="370">
        <v>1988.49</v>
      </c>
      <c r="G24" s="1">
        <v>9</v>
      </c>
    </row>
    <row r="25" spans="1:7">
      <c r="A25" s="367" t="s">
        <v>82</v>
      </c>
      <c r="B25" s="368" t="s">
        <v>83</v>
      </c>
      <c r="C25" s="369" t="s">
        <v>56</v>
      </c>
      <c r="D25" s="370"/>
      <c r="E25" s="370">
        <v>2720.63</v>
      </c>
      <c r="F25" s="370">
        <v>2720.63</v>
      </c>
      <c r="G25" s="1">
        <v>9</v>
      </c>
    </row>
    <row r="26" spans="1:7">
      <c r="A26" s="367" t="s">
        <v>84</v>
      </c>
      <c r="B26" s="368" t="s">
        <v>85</v>
      </c>
      <c r="C26" s="369" t="s">
        <v>56</v>
      </c>
      <c r="D26" s="370"/>
      <c r="E26" s="370">
        <v>853.67</v>
      </c>
      <c r="F26" s="370">
        <v>853.67</v>
      </c>
      <c r="G26" s="1">
        <v>9</v>
      </c>
    </row>
    <row r="27" spans="1:7">
      <c r="A27" s="367" t="s">
        <v>86</v>
      </c>
      <c r="B27" s="368" t="s">
        <v>87</v>
      </c>
      <c r="C27" s="369" t="s">
        <v>56</v>
      </c>
      <c r="D27" s="370"/>
      <c r="E27" s="370">
        <v>1136.33</v>
      </c>
      <c r="F27" s="370">
        <v>1136.33</v>
      </c>
      <c r="G27" s="1">
        <v>9</v>
      </c>
    </row>
    <row r="28" spans="1:7">
      <c r="A28" s="367" t="s">
        <v>88</v>
      </c>
      <c r="B28" s="368" t="s">
        <v>89</v>
      </c>
      <c r="C28" s="369" t="s">
        <v>56</v>
      </c>
      <c r="D28" s="370"/>
      <c r="E28" s="370">
        <v>947.94</v>
      </c>
      <c r="F28" s="370">
        <v>947.94</v>
      </c>
      <c r="G28" s="1">
        <v>9</v>
      </c>
    </row>
    <row r="29" spans="1:7">
      <c r="A29" s="367" t="s">
        <v>90</v>
      </c>
      <c r="B29" s="368" t="s">
        <v>91</v>
      </c>
      <c r="C29" s="369" t="s">
        <v>56</v>
      </c>
      <c r="D29" s="370"/>
      <c r="E29" s="370">
        <v>1314.36</v>
      </c>
      <c r="F29" s="370">
        <v>1314.36</v>
      </c>
      <c r="G29" s="1">
        <v>9</v>
      </c>
    </row>
    <row r="30" spans="1:7">
      <c r="A30" s="367" t="s">
        <v>92</v>
      </c>
      <c r="B30" s="368" t="s">
        <v>93</v>
      </c>
      <c r="C30" s="369" t="s">
        <v>56</v>
      </c>
      <c r="D30" s="370"/>
      <c r="E30" s="370">
        <v>1824.62</v>
      </c>
      <c r="F30" s="370">
        <v>1824.62</v>
      </c>
      <c r="G30" s="1">
        <v>9</v>
      </c>
    </row>
    <row r="31" spans="1:7">
      <c r="A31" s="367" t="s">
        <v>94</v>
      </c>
      <c r="B31" s="368" t="s">
        <v>95</v>
      </c>
      <c r="C31" s="369" t="s">
        <v>56</v>
      </c>
      <c r="D31" s="370"/>
      <c r="E31" s="370">
        <v>2487.16</v>
      </c>
      <c r="F31" s="370">
        <v>2487.16</v>
      </c>
      <c r="G31" s="1">
        <v>9</v>
      </c>
    </row>
    <row r="32" spans="1:7">
      <c r="A32" s="367" t="s">
        <v>96</v>
      </c>
      <c r="B32" s="368" t="s">
        <v>97</v>
      </c>
      <c r="C32" s="369" t="s">
        <v>56</v>
      </c>
      <c r="D32" s="370"/>
      <c r="E32" s="370">
        <v>1575.18</v>
      </c>
      <c r="F32" s="370">
        <v>1575.18</v>
      </c>
      <c r="G32" s="1">
        <v>9</v>
      </c>
    </row>
    <row r="33" spans="1:7">
      <c r="A33" s="367" t="s">
        <v>98</v>
      </c>
      <c r="B33" s="368" t="s">
        <v>99</v>
      </c>
      <c r="C33" s="369" t="s">
        <v>56</v>
      </c>
      <c r="D33" s="370"/>
      <c r="E33" s="370">
        <v>2035.97</v>
      </c>
      <c r="F33" s="370">
        <v>2035.97</v>
      </c>
      <c r="G33" s="1">
        <v>9</v>
      </c>
    </row>
    <row r="34" spans="1:7">
      <c r="A34" s="367" t="s">
        <v>100</v>
      </c>
      <c r="B34" s="368" t="s">
        <v>8146</v>
      </c>
      <c r="C34" s="369"/>
      <c r="D34" s="370"/>
      <c r="E34" s="370"/>
      <c r="F34" s="370"/>
      <c r="G34" s="1">
        <v>5</v>
      </c>
    </row>
    <row r="35" spans="1:7" ht="25.5">
      <c r="A35" s="367" t="s">
        <v>101</v>
      </c>
      <c r="B35" s="368" t="s">
        <v>102</v>
      </c>
      <c r="C35" s="369" t="s">
        <v>103</v>
      </c>
      <c r="D35" s="370">
        <v>1217.58</v>
      </c>
      <c r="E35" s="370"/>
      <c r="F35" s="370">
        <v>1217.58</v>
      </c>
      <c r="G35" s="1">
        <v>9</v>
      </c>
    </row>
    <row r="36" spans="1:7">
      <c r="A36" s="367" t="s">
        <v>8354</v>
      </c>
      <c r="B36" s="368" t="s">
        <v>8355</v>
      </c>
      <c r="C36" s="369" t="s">
        <v>106</v>
      </c>
      <c r="D36" s="370">
        <v>0.05</v>
      </c>
      <c r="E36" s="370">
        <v>0.13</v>
      </c>
      <c r="F36" s="370">
        <v>0.18</v>
      </c>
      <c r="G36" s="1">
        <v>9</v>
      </c>
    </row>
    <row r="37" spans="1:7" ht="38.25">
      <c r="A37" s="367" t="s">
        <v>104</v>
      </c>
      <c r="B37" s="368" t="s">
        <v>105</v>
      </c>
      <c r="C37" s="369" t="s">
        <v>106</v>
      </c>
      <c r="D37" s="370">
        <v>0.51</v>
      </c>
      <c r="E37" s="370">
        <v>0.44</v>
      </c>
      <c r="F37" s="370">
        <v>0.95</v>
      </c>
      <c r="G37" s="1">
        <v>9</v>
      </c>
    </row>
    <row r="38" spans="1:7" ht="38.25">
      <c r="A38" s="367" t="s">
        <v>107</v>
      </c>
      <c r="B38" s="368" t="s">
        <v>108</v>
      </c>
      <c r="C38" s="369" t="s">
        <v>106</v>
      </c>
      <c r="D38" s="370">
        <v>0.39</v>
      </c>
      <c r="E38" s="370">
        <v>0.35</v>
      </c>
      <c r="F38" s="370">
        <v>0.74</v>
      </c>
      <c r="G38" s="1">
        <v>9</v>
      </c>
    </row>
    <row r="39" spans="1:7" ht="25.5">
      <c r="A39" s="367" t="s">
        <v>109</v>
      </c>
      <c r="B39" s="368" t="s">
        <v>110</v>
      </c>
      <c r="C39" s="369" t="s">
        <v>106</v>
      </c>
      <c r="D39" s="370">
        <v>0.33</v>
      </c>
      <c r="E39" s="370">
        <v>0.28000000000000003</v>
      </c>
      <c r="F39" s="370">
        <v>0.61</v>
      </c>
      <c r="G39" s="1">
        <v>9</v>
      </c>
    </row>
    <row r="40" spans="1:7" ht="25.5">
      <c r="A40" s="367" t="s">
        <v>111</v>
      </c>
      <c r="B40" s="368" t="s">
        <v>112</v>
      </c>
      <c r="C40" s="369" t="s">
        <v>106</v>
      </c>
      <c r="D40" s="370">
        <v>0.44</v>
      </c>
      <c r="E40" s="370">
        <v>0.38</v>
      </c>
      <c r="F40" s="370">
        <v>0.82</v>
      </c>
      <c r="G40" s="1">
        <v>9</v>
      </c>
    </row>
    <row r="41" spans="1:7" ht="25.5">
      <c r="A41" s="367" t="s">
        <v>113</v>
      </c>
      <c r="B41" s="368" t="s">
        <v>114</v>
      </c>
      <c r="C41" s="369" t="s">
        <v>106</v>
      </c>
      <c r="D41" s="370">
        <v>0.21</v>
      </c>
      <c r="E41" s="370">
        <v>0.43</v>
      </c>
      <c r="F41" s="370">
        <v>0.64</v>
      </c>
      <c r="G41" s="1">
        <v>9</v>
      </c>
    </row>
    <row r="42" spans="1:7" ht="25.5">
      <c r="A42" s="367" t="s">
        <v>115</v>
      </c>
      <c r="B42" s="368" t="s">
        <v>116</v>
      </c>
      <c r="C42" s="369" t="s">
        <v>106</v>
      </c>
      <c r="D42" s="370">
        <v>0.27</v>
      </c>
      <c r="E42" s="370">
        <v>0.24</v>
      </c>
      <c r="F42" s="370">
        <v>0.51</v>
      </c>
      <c r="G42" s="1">
        <v>9</v>
      </c>
    </row>
    <row r="43" spans="1:7" ht="25.5">
      <c r="A43" s="367" t="s">
        <v>117</v>
      </c>
      <c r="B43" s="368" t="s">
        <v>118</v>
      </c>
      <c r="C43" s="369" t="s">
        <v>106</v>
      </c>
      <c r="D43" s="370">
        <v>0.38</v>
      </c>
      <c r="E43" s="370">
        <v>0.35</v>
      </c>
      <c r="F43" s="370">
        <v>0.73</v>
      </c>
      <c r="G43" s="1">
        <v>9</v>
      </c>
    </row>
    <row r="44" spans="1:7" ht="25.5">
      <c r="A44" s="367" t="s">
        <v>119</v>
      </c>
      <c r="B44" s="368" t="s">
        <v>120</v>
      </c>
      <c r="C44" s="369" t="s">
        <v>106</v>
      </c>
      <c r="D44" s="370">
        <v>0.34</v>
      </c>
      <c r="E44" s="370">
        <v>0.28999999999999998</v>
      </c>
      <c r="F44" s="370">
        <v>0.63</v>
      </c>
      <c r="G44" s="1">
        <v>9</v>
      </c>
    </row>
    <row r="45" spans="1:7" ht="25.5">
      <c r="A45" s="367" t="s">
        <v>121</v>
      </c>
      <c r="B45" s="368" t="s">
        <v>122</v>
      </c>
      <c r="C45" s="369" t="s">
        <v>106</v>
      </c>
      <c r="D45" s="370">
        <v>0.33</v>
      </c>
      <c r="E45" s="370">
        <v>0.28000000000000003</v>
      </c>
      <c r="F45" s="370">
        <v>0.61</v>
      </c>
      <c r="G45" s="1">
        <v>9</v>
      </c>
    </row>
    <row r="46" spans="1:7" ht="38.25">
      <c r="A46" s="367" t="s">
        <v>123</v>
      </c>
      <c r="B46" s="368" t="s">
        <v>124</v>
      </c>
      <c r="C46" s="369" t="s">
        <v>106</v>
      </c>
      <c r="D46" s="370">
        <v>0.54</v>
      </c>
      <c r="E46" s="370">
        <v>0.46</v>
      </c>
      <c r="F46" s="370">
        <v>1</v>
      </c>
      <c r="G46" s="1">
        <v>9</v>
      </c>
    </row>
    <row r="47" spans="1:7" ht="38.25">
      <c r="A47" s="367" t="s">
        <v>125</v>
      </c>
      <c r="B47" s="368" t="s">
        <v>126</v>
      </c>
      <c r="C47" s="369" t="s">
        <v>106</v>
      </c>
      <c r="D47" s="370">
        <v>0.43</v>
      </c>
      <c r="E47" s="370">
        <v>0.37</v>
      </c>
      <c r="F47" s="370">
        <v>0.8</v>
      </c>
      <c r="G47" s="1">
        <v>9</v>
      </c>
    </row>
    <row r="48" spans="1:7" ht="25.5">
      <c r="A48" s="367" t="s">
        <v>127</v>
      </c>
      <c r="B48" s="368" t="s">
        <v>128</v>
      </c>
      <c r="C48" s="369" t="s">
        <v>106</v>
      </c>
      <c r="D48" s="370">
        <v>0.34</v>
      </c>
      <c r="E48" s="370">
        <v>0.28999999999999998</v>
      </c>
      <c r="F48" s="370">
        <v>0.63</v>
      </c>
      <c r="G48" s="1">
        <v>9</v>
      </c>
    </row>
    <row r="49" spans="1:7" ht="25.5">
      <c r="A49" s="367" t="s">
        <v>129</v>
      </c>
      <c r="B49" s="368" t="s">
        <v>130</v>
      </c>
      <c r="C49" s="369" t="s">
        <v>106</v>
      </c>
      <c r="D49" s="370">
        <v>0.45</v>
      </c>
      <c r="E49" s="370">
        <v>0.39</v>
      </c>
      <c r="F49" s="370">
        <v>0.84</v>
      </c>
      <c r="G49" s="1">
        <v>9</v>
      </c>
    </row>
    <row r="50" spans="1:7" ht="25.5">
      <c r="A50" s="367" t="s">
        <v>131</v>
      </c>
      <c r="B50" s="368" t="s">
        <v>132</v>
      </c>
      <c r="C50" s="369" t="s">
        <v>106</v>
      </c>
      <c r="D50" s="370">
        <v>0.37</v>
      </c>
      <c r="E50" s="370">
        <v>0.32</v>
      </c>
      <c r="F50" s="370">
        <v>0.69</v>
      </c>
      <c r="G50" s="1">
        <v>9</v>
      </c>
    </row>
    <row r="51" spans="1:7" ht="25.5">
      <c r="A51" s="367" t="s">
        <v>133</v>
      </c>
      <c r="B51" s="368" t="s">
        <v>134</v>
      </c>
      <c r="C51" s="369" t="s">
        <v>106</v>
      </c>
      <c r="D51" s="370">
        <v>0.32</v>
      </c>
      <c r="E51" s="370">
        <v>0.28000000000000003</v>
      </c>
      <c r="F51" s="370">
        <v>0.6</v>
      </c>
      <c r="G51" s="1">
        <v>9</v>
      </c>
    </row>
    <row r="52" spans="1:7" ht="25.5">
      <c r="A52" s="367" t="s">
        <v>135</v>
      </c>
      <c r="B52" s="368" t="s">
        <v>136</v>
      </c>
      <c r="C52" s="369" t="s">
        <v>106</v>
      </c>
      <c r="D52" s="370">
        <v>0.53</v>
      </c>
      <c r="E52" s="370">
        <v>0.46</v>
      </c>
      <c r="F52" s="370">
        <v>0.99</v>
      </c>
      <c r="G52" s="1">
        <v>9</v>
      </c>
    </row>
    <row r="53" spans="1:7" ht="25.5">
      <c r="A53" s="367" t="s">
        <v>137</v>
      </c>
      <c r="B53" s="368" t="s">
        <v>138</v>
      </c>
      <c r="C53" s="369" t="s">
        <v>106</v>
      </c>
      <c r="D53" s="370">
        <v>0.35</v>
      </c>
      <c r="E53" s="370">
        <v>0.3</v>
      </c>
      <c r="F53" s="370">
        <v>0.65</v>
      </c>
      <c r="G53" s="1">
        <v>9</v>
      </c>
    </row>
    <row r="54" spans="1:7" ht="25.5">
      <c r="A54" s="367" t="s">
        <v>139</v>
      </c>
      <c r="B54" s="368" t="s">
        <v>140</v>
      </c>
      <c r="C54" s="369" t="s">
        <v>106</v>
      </c>
      <c r="D54" s="370">
        <v>0.21</v>
      </c>
      <c r="E54" s="370">
        <v>0.32</v>
      </c>
      <c r="F54" s="370">
        <v>0.53</v>
      </c>
      <c r="G54" s="1">
        <v>9</v>
      </c>
    </row>
    <row r="55" spans="1:7" ht="25.5">
      <c r="A55" s="367" t="s">
        <v>141</v>
      </c>
      <c r="B55" s="368" t="s">
        <v>142</v>
      </c>
      <c r="C55" s="369" t="s">
        <v>106</v>
      </c>
      <c r="D55" s="370">
        <v>0.22</v>
      </c>
      <c r="E55" s="370">
        <v>0.2</v>
      </c>
      <c r="F55" s="370">
        <v>0.42</v>
      </c>
      <c r="G55" s="1">
        <v>9</v>
      </c>
    </row>
    <row r="56" spans="1:7" ht="25.5">
      <c r="A56" s="367" t="s">
        <v>143</v>
      </c>
      <c r="B56" s="368" t="s">
        <v>144</v>
      </c>
      <c r="C56" s="369" t="s">
        <v>106</v>
      </c>
      <c r="D56" s="370">
        <v>0.16</v>
      </c>
      <c r="E56" s="370">
        <v>0.14000000000000001</v>
      </c>
      <c r="F56" s="370">
        <v>0.3</v>
      </c>
      <c r="G56" s="1">
        <v>9</v>
      </c>
    </row>
    <row r="57" spans="1:7" ht="25.5">
      <c r="A57" s="367" t="s">
        <v>145</v>
      </c>
      <c r="B57" s="368" t="s">
        <v>146</v>
      </c>
      <c r="C57" s="369" t="s">
        <v>106</v>
      </c>
      <c r="D57" s="370">
        <v>0.12</v>
      </c>
      <c r="E57" s="370">
        <v>0.12</v>
      </c>
      <c r="F57" s="370">
        <v>0.24</v>
      </c>
      <c r="G57" s="1">
        <v>9</v>
      </c>
    </row>
    <row r="58" spans="1:7" ht="25.5">
      <c r="A58" s="367" t="s">
        <v>147</v>
      </c>
      <c r="B58" s="368" t="s">
        <v>148</v>
      </c>
      <c r="C58" s="369" t="s">
        <v>106</v>
      </c>
      <c r="D58" s="370">
        <v>0.11</v>
      </c>
      <c r="E58" s="370">
        <v>0.09</v>
      </c>
      <c r="F58" s="370">
        <v>0.2</v>
      </c>
      <c r="G58" s="1">
        <v>9</v>
      </c>
    </row>
    <row r="59" spans="1:7">
      <c r="A59" s="367" t="s">
        <v>149</v>
      </c>
      <c r="B59" s="368" t="s">
        <v>150</v>
      </c>
      <c r="C59" s="369" t="s">
        <v>151</v>
      </c>
      <c r="D59" s="370">
        <v>819.36</v>
      </c>
      <c r="E59" s="370">
        <v>561.52</v>
      </c>
      <c r="F59" s="370">
        <v>1380.88</v>
      </c>
      <c r="G59" s="1">
        <v>9</v>
      </c>
    </row>
    <row r="60" spans="1:7" ht="25.5">
      <c r="A60" s="367" t="s">
        <v>152</v>
      </c>
      <c r="B60" s="368" t="s">
        <v>153</v>
      </c>
      <c r="C60" s="369" t="s">
        <v>56</v>
      </c>
      <c r="D60" s="370">
        <v>856.15</v>
      </c>
      <c r="E60" s="370">
        <v>383.82</v>
      </c>
      <c r="F60" s="370">
        <v>1239.97</v>
      </c>
      <c r="G60" s="1">
        <v>9</v>
      </c>
    </row>
    <row r="61" spans="1:7">
      <c r="A61" s="367" t="s">
        <v>154</v>
      </c>
      <c r="B61" s="368" t="s">
        <v>155</v>
      </c>
      <c r="C61" s="369"/>
      <c r="D61" s="370"/>
      <c r="E61" s="370"/>
      <c r="F61" s="370"/>
      <c r="G61" s="1">
        <v>5</v>
      </c>
    </row>
    <row r="62" spans="1:7" ht="25.5">
      <c r="A62" s="367" t="s">
        <v>156</v>
      </c>
      <c r="B62" s="368" t="s">
        <v>157</v>
      </c>
      <c r="C62" s="369" t="s">
        <v>103</v>
      </c>
      <c r="D62" s="370">
        <v>1207.8900000000001</v>
      </c>
      <c r="E62" s="370"/>
      <c r="F62" s="370">
        <v>1207.8900000000001</v>
      </c>
      <c r="G62" s="1">
        <v>9</v>
      </c>
    </row>
    <row r="63" spans="1:7" ht="25.5">
      <c r="A63" s="367" t="s">
        <v>158</v>
      </c>
      <c r="B63" s="368" t="s">
        <v>159</v>
      </c>
      <c r="C63" s="369" t="s">
        <v>103</v>
      </c>
      <c r="D63" s="370">
        <v>6562.46</v>
      </c>
      <c r="E63" s="370"/>
      <c r="F63" s="370">
        <v>6562.46</v>
      </c>
      <c r="G63" s="1">
        <v>9</v>
      </c>
    </row>
    <row r="64" spans="1:7">
      <c r="A64" s="367" t="s">
        <v>160</v>
      </c>
      <c r="B64" s="368" t="s">
        <v>161</v>
      </c>
      <c r="C64" s="369" t="s">
        <v>162</v>
      </c>
      <c r="D64" s="370">
        <v>87.17</v>
      </c>
      <c r="E64" s="370"/>
      <c r="F64" s="370">
        <v>87.17</v>
      </c>
      <c r="G64" s="1">
        <v>9</v>
      </c>
    </row>
    <row r="65" spans="1:7">
      <c r="A65" s="367" t="s">
        <v>163</v>
      </c>
      <c r="B65" s="368" t="s">
        <v>164</v>
      </c>
      <c r="C65" s="369" t="s">
        <v>162</v>
      </c>
      <c r="D65" s="370">
        <v>96.35</v>
      </c>
      <c r="E65" s="370"/>
      <c r="F65" s="370">
        <v>96.35</v>
      </c>
      <c r="G65" s="1">
        <v>9</v>
      </c>
    </row>
    <row r="66" spans="1:7">
      <c r="A66" s="367" t="s">
        <v>165</v>
      </c>
      <c r="B66" s="368" t="s">
        <v>166</v>
      </c>
      <c r="C66" s="369" t="s">
        <v>162</v>
      </c>
      <c r="D66" s="370">
        <v>355.16</v>
      </c>
      <c r="E66" s="370"/>
      <c r="F66" s="370">
        <v>355.16</v>
      </c>
      <c r="G66" s="1">
        <v>9</v>
      </c>
    </row>
    <row r="67" spans="1:7">
      <c r="A67" s="367" t="s">
        <v>167</v>
      </c>
      <c r="B67" s="368" t="s">
        <v>168</v>
      </c>
      <c r="C67" s="369" t="s">
        <v>162</v>
      </c>
      <c r="D67" s="370">
        <v>639.46</v>
      </c>
      <c r="E67" s="370"/>
      <c r="F67" s="370">
        <v>639.46</v>
      </c>
      <c r="G67" s="1">
        <v>9</v>
      </c>
    </row>
    <row r="68" spans="1:7" ht="25.5">
      <c r="A68" s="367" t="s">
        <v>169</v>
      </c>
      <c r="B68" s="368" t="s">
        <v>170</v>
      </c>
      <c r="C68" s="369" t="s">
        <v>162</v>
      </c>
      <c r="D68" s="370">
        <v>89.75</v>
      </c>
      <c r="E68" s="370"/>
      <c r="F68" s="370">
        <v>89.75</v>
      </c>
      <c r="G68" s="1">
        <v>9</v>
      </c>
    </row>
    <row r="69" spans="1:7">
      <c r="A69" s="367" t="s">
        <v>171</v>
      </c>
      <c r="B69" s="368" t="s">
        <v>8147</v>
      </c>
      <c r="C69" s="369"/>
      <c r="D69" s="370"/>
      <c r="E69" s="370"/>
      <c r="F69" s="370"/>
      <c r="G69" s="1">
        <v>5</v>
      </c>
    </row>
    <row r="70" spans="1:7" ht="25.5">
      <c r="A70" s="367" t="s">
        <v>172</v>
      </c>
      <c r="B70" s="368" t="s">
        <v>173</v>
      </c>
      <c r="C70" s="369" t="s">
        <v>103</v>
      </c>
      <c r="D70" s="370">
        <v>319.91000000000003</v>
      </c>
      <c r="E70" s="370"/>
      <c r="F70" s="370">
        <v>319.91000000000003</v>
      </c>
      <c r="G70" s="1">
        <v>9</v>
      </c>
    </row>
    <row r="71" spans="1:7">
      <c r="A71" s="367" t="s">
        <v>174</v>
      </c>
      <c r="B71" s="368" t="s">
        <v>175</v>
      </c>
      <c r="C71" s="369" t="s">
        <v>106</v>
      </c>
      <c r="D71" s="370">
        <v>2.71</v>
      </c>
      <c r="E71" s="370">
        <v>5.0599999999999996</v>
      </c>
      <c r="F71" s="370">
        <v>7.77</v>
      </c>
      <c r="G71" s="1">
        <v>9</v>
      </c>
    </row>
    <row r="72" spans="1:7">
      <c r="A72" s="367" t="s">
        <v>176</v>
      </c>
      <c r="B72" s="368" t="s">
        <v>177</v>
      </c>
      <c r="C72" s="369" t="s">
        <v>106</v>
      </c>
      <c r="D72" s="370">
        <v>108.64</v>
      </c>
      <c r="E72" s="370">
        <v>37.4</v>
      </c>
      <c r="F72" s="370">
        <v>146.04</v>
      </c>
      <c r="G72" s="1">
        <v>9</v>
      </c>
    </row>
    <row r="73" spans="1:7">
      <c r="A73" s="367" t="s">
        <v>8267</v>
      </c>
      <c r="B73" s="368" t="s">
        <v>178</v>
      </c>
      <c r="C73" s="369" t="s">
        <v>106</v>
      </c>
      <c r="D73" s="370">
        <v>25.71</v>
      </c>
      <c r="E73" s="370">
        <v>35.67</v>
      </c>
      <c r="F73" s="370">
        <v>61.38</v>
      </c>
      <c r="G73" s="1">
        <v>9</v>
      </c>
    </row>
    <row r="74" spans="1:7">
      <c r="A74" s="367" t="s">
        <v>179</v>
      </c>
      <c r="B74" s="368" t="s">
        <v>180</v>
      </c>
      <c r="C74" s="369" t="s">
        <v>106</v>
      </c>
      <c r="D74" s="370"/>
      <c r="E74" s="370">
        <v>25.31</v>
      </c>
      <c r="F74" s="370">
        <v>25.31</v>
      </c>
      <c r="G74" s="1">
        <v>9</v>
      </c>
    </row>
    <row r="75" spans="1:7">
      <c r="A75" s="367" t="s">
        <v>181</v>
      </c>
      <c r="B75" s="368" t="s">
        <v>182</v>
      </c>
      <c r="C75" s="369" t="s">
        <v>162</v>
      </c>
      <c r="D75" s="370">
        <v>1.03</v>
      </c>
      <c r="E75" s="370">
        <v>3.74</v>
      </c>
      <c r="F75" s="370">
        <v>4.7699999999999996</v>
      </c>
      <c r="G75" s="1">
        <v>9</v>
      </c>
    </row>
    <row r="76" spans="1:7" ht="25.5">
      <c r="A76" s="367" t="s">
        <v>183</v>
      </c>
      <c r="B76" s="368" t="s">
        <v>184</v>
      </c>
      <c r="C76" s="369" t="s">
        <v>185</v>
      </c>
      <c r="D76" s="370"/>
      <c r="E76" s="370">
        <v>381.94</v>
      </c>
      <c r="F76" s="370">
        <v>381.94</v>
      </c>
      <c r="G76" s="1">
        <v>9</v>
      </c>
    </row>
    <row r="77" spans="1:7">
      <c r="A77" s="367" t="s">
        <v>186</v>
      </c>
      <c r="B77" s="368" t="s">
        <v>8356</v>
      </c>
      <c r="C77" s="369" t="s">
        <v>162</v>
      </c>
      <c r="D77" s="370">
        <v>204.12</v>
      </c>
      <c r="E77" s="370"/>
      <c r="F77" s="370">
        <v>204.12</v>
      </c>
      <c r="G77" s="1">
        <v>9</v>
      </c>
    </row>
    <row r="78" spans="1:7">
      <c r="A78" s="367" t="s">
        <v>187</v>
      </c>
      <c r="B78" s="368" t="s">
        <v>8357</v>
      </c>
      <c r="C78" s="369" t="s">
        <v>162</v>
      </c>
      <c r="D78" s="370">
        <v>211.16</v>
      </c>
      <c r="E78" s="370"/>
      <c r="F78" s="370">
        <v>211.16</v>
      </c>
      <c r="G78" s="1">
        <v>9</v>
      </c>
    </row>
    <row r="79" spans="1:7">
      <c r="A79" s="367" t="s">
        <v>188</v>
      </c>
      <c r="B79" s="368" t="s">
        <v>8358</v>
      </c>
      <c r="C79" s="369" t="s">
        <v>162</v>
      </c>
      <c r="D79" s="370">
        <v>286.60000000000002</v>
      </c>
      <c r="E79" s="370"/>
      <c r="F79" s="370">
        <v>286.60000000000002</v>
      </c>
      <c r="G79" s="1">
        <v>9</v>
      </c>
    </row>
    <row r="80" spans="1:7">
      <c r="A80" s="367" t="s">
        <v>189</v>
      </c>
      <c r="B80" s="368" t="s">
        <v>8359</v>
      </c>
      <c r="C80" s="369" t="s">
        <v>162</v>
      </c>
      <c r="D80" s="370">
        <v>292.81</v>
      </c>
      <c r="E80" s="370"/>
      <c r="F80" s="370">
        <v>292.81</v>
      </c>
      <c r="G80" s="1">
        <v>9</v>
      </c>
    </row>
    <row r="81" spans="1:7" ht="25.5">
      <c r="A81" s="367" t="s">
        <v>190</v>
      </c>
      <c r="B81" s="368" t="s">
        <v>191</v>
      </c>
      <c r="C81" s="369" t="s">
        <v>103</v>
      </c>
      <c r="D81" s="370">
        <v>275.54000000000002</v>
      </c>
      <c r="E81" s="370"/>
      <c r="F81" s="370">
        <v>275.54000000000002</v>
      </c>
      <c r="G81" s="1">
        <v>9</v>
      </c>
    </row>
    <row r="82" spans="1:7" ht="25.5">
      <c r="A82" s="367" t="s">
        <v>192</v>
      </c>
      <c r="B82" s="368" t="s">
        <v>193</v>
      </c>
      <c r="C82" s="369" t="s">
        <v>56</v>
      </c>
      <c r="D82" s="370">
        <v>11.1</v>
      </c>
      <c r="E82" s="370"/>
      <c r="F82" s="370">
        <v>11.1</v>
      </c>
      <c r="G82" s="1">
        <v>9</v>
      </c>
    </row>
    <row r="83" spans="1:7" ht="25.5">
      <c r="A83" s="367" t="s">
        <v>194</v>
      </c>
      <c r="B83" s="368" t="s">
        <v>195</v>
      </c>
      <c r="C83" s="369" t="s">
        <v>56</v>
      </c>
      <c r="D83" s="370">
        <v>11.37</v>
      </c>
      <c r="E83" s="370"/>
      <c r="F83" s="370">
        <v>11.37</v>
      </c>
      <c r="G83" s="1">
        <v>9</v>
      </c>
    </row>
    <row r="84" spans="1:7" ht="25.5">
      <c r="A84" s="367" t="s">
        <v>196</v>
      </c>
      <c r="B84" s="368" t="s">
        <v>197</v>
      </c>
      <c r="C84" s="369" t="s">
        <v>56</v>
      </c>
      <c r="D84" s="370">
        <v>13.57</v>
      </c>
      <c r="E84" s="370"/>
      <c r="F84" s="370">
        <v>13.57</v>
      </c>
      <c r="G84" s="1">
        <v>9</v>
      </c>
    </row>
    <row r="85" spans="1:7" ht="25.5">
      <c r="A85" s="367" t="s">
        <v>198</v>
      </c>
      <c r="B85" s="368" t="s">
        <v>199</v>
      </c>
      <c r="C85" s="369" t="s">
        <v>56</v>
      </c>
      <c r="D85" s="370">
        <v>16.649999999999999</v>
      </c>
      <c r="E85" s="370"/>
      <c r="F85" s="370">
        <v>16.649999999999999</v>
      </c>
      <c r="G85" s="1">
        <v>9</v>
      </c>
    </row>
    <row r="86" spans="1:7" ht="25.5">
      <c r="A86" s="367" t="s">
        <v>200</v>
      </c>
      <c r="B86" s="368" t="s">
        <v>201</v>
      </c>
      <c r="C86" s="369" t="s">
        <v>56</v>
      </c>
      <c r="D86" s="370">
        <v>16.760000000000002</v>
      </c>
      <c r="E86" s="370"/>
      <c r="F86" s="370">
        <v>16.760000000000002</v>
      </c>
      <c r="G86" s="1">
        <v>9</v>
      </c>
    </row>
    <row r="87" spans="1:7" ht="25.5">
      <c r="A87" s="367" t="s">
        <v>202</v>
      </c>
      <c r="B87" s="368" t="s">
        <v>203</v>
      </c>
      <c r="C87" s="369" t="s">
        <v>56</v>
      </c>
      <c r="D87" s="370">
        <v>20.010000000000002</v>
      </c>
      <c r="E87" s="370"/>
      <c r="F87" s="370">
        <v>20.010000000000002</v>
      </c>
      <c r="G87" s="1">
        <v>9</v>
      </c>
    </row>
    <row r="88" spans="1:7" ht="25.5">
      <c r="A88" s="367" t="s">
        <v>204</v>
      </c>
      <c r="B88" s="368" t="s">
        <v>205</v>
      </c>
      <c r="C88" s="369" t="s">
        <v>56</v>
      </c>
      <c r="D88" s="370">
        <v>20.74</v>
      </c>
      <c r="E88" s="370"/>
      <c r="F88" s="370">
        <v>20.74</v>
      </c>
      <c r="G88" s="1">
        <v>9</v>
      </c>
    </row>
    <row r="89" spans="1:7" ht="25.5">
      <c r="A89" s="367" t="s">
        <v>206</v>
      </c>
      <c r="B89" s="368" t="s">
        <v>207</v>
      </c>
      <c r="C89" s="369" t="s">
        <v>56</v>
      </c>
      <c r="D89" s="370">
        <v>22.2</v>
      </c>
      <c r="E89" s="370"/>
      <c r="F89" s="370">
        <v>22.2</v>
      </c>
      <c r="G89" s="1">
        <v>9</v>
      </c>
    </row>
    <row r="90" spans="1:7" ht="25.5">
      <c r="A90" s="367" t="s">
        <v>208</v>
      </c>
      <c r="B90" s="368" t="s">
        <v>209</v>
      </c>
      <c r="C90" s="369" t="s">
        <v>56</v>
      </c>
      <c r="D90" s="370">
        <v>22.35</v>
      </c>
      <c r="E90" s="370"/>
      <c r="F90" s="370">
        <v>22.35</v>
      </c>
      <c r="G90" s="1">
        <v>9</v>
      </c>
    </row>
    <row r="91" spans="1:7" ht="25.5">
      <c r="A91" s="367" t="s">
        <v>210</v>
      </c>
      <c r="B91" s="368" t="s">
        <v>211</v>
      </c>
      <c r="C91" s="369" t="s">
        <v>56</v>
      </c>
      <c r="D91" s="370">
        <v>26.68</v>
      </c>
      <c r="E91" s="370"/>
      <c r="F91" s="370">
        <v>26.68</v>
      </c>
      <c r="G91" s="1">
        <v>9</v>
      </c>
    </row>
    <row r="92" spans="1:7" ht="25.5">
      <c r="A92" s="367" t="s">
        <v>212</v>
      </c>
      <c r="B92" s="368" t="s">
        <v>213</v>
      </c>
      <c r="C92" s="369" t="s">
        <v>56</v>
      </c>
      <c r="D92" s="370">
        <v>27.65</v>
      </c>
      <c r="E92" s="370"/>
      <c r="F92" s="370">
        <v>27.65</v>
      </c>
      <c r="G92" s="1">
        <v>9</v>
      </c>
    </row>
    <row r="93" spans="1:7">
      <c r="A93" s="367" t="s">
        <v>214</v>
      </c>
      <c r="B93" s="368" t="s">
        <v>8360</v>
      </c>
      <c r="C93" s="369" t="s">
        <v>162</v>
      </c>
      <c r="D93" s="370">
        <v>181.56</v>
      </c>
      <c r="E93" s="370"/>
      <c r="F93" s="370">
        <v>181.56</v>
      </c>
      <c r="G93" s="1">
        <v>9</v>
      </c>
    </row>
    <row r="94" spans="1:7">
      <c r="A94" s="367" t="s">
        <v>215</v>
      </c>
      <c r="B94" s="368" t="s">
        <v>8361</v>
      </c>
      <c r="C94" s="369" t="s">
        <v>162</v>
      </c>
      <c r="D94" s="370">
        <v>266.39999999999998</v>
      </c>
      <c r="E94" s="370"/>
      <c r="F94" s="370">
        <v>266.39999999999998</v>
      </c>
      <c r="G94" s="1">
        <v>9</v>
      </c>
    </row>
    <row r="95" spans="1:7">
      <c r="A95" s="367" t="s">
        <v>216</v>
      </c>
      <c r="B95" s="368" t="s">
        <v>8362</v>
      </c>
      <c r="C95" s="369" t="s">
        <v>162</v>
      </c>
      <c r="D95" s="370">
        <v>301.11</v>
      </c>
      <c r="E95" s="370"/>
      <c r="F95" s="370">
        <v>301.11</v>
      </c>
      <c r="G95" s="1">
        <v>9</v>
      </c>
    </row>
    <row r="96" spans="1:7">
      <c r="A96" s="367" t="s">
        <v>217</v>
      </c>
      <c r="B96" s="368" t="s">
        <v>8363</v>
      </c>
      <c r="C96" s="369" t="s">
        <v>162</v>
      </c>
      <c r="D96" s="370">
        <v>334.82</v>
      </c>
      <c r="E96" s="370"/>
      <c r="F96" s="370">
        <v>334.82</v>
      </c>
      <c r="G96" s="1">
        <v>9</v>
      </c>
    </row>
    <row r="97" spans="1:7">
      <c r="A97" s="367" t="s">
        <v>218</v>
      </c>
      <c r="B97" s="368" t="s">
        <v>8364</v>
      </c>
      <c r="C97" s="369" t="s">
        <v>162</v>
      </c>
      <c r="D97" s="370">
        <v>386.18</v>
      </c>
      <c r="E97" s="370"/>
      <c r="F97" s="370">
        <v>386.18</v>
      </c>
      <c r="G97" s="1">
        <v>9</v>
      </c>
    </row>
    <row r="98" spans="1:7">
      <c r="A98" s="367" t="s">
        <v>219</v>
      </c>
      <c r="B98" s="368" t="s">
        <v>8365</v>
      </c>
      <c r="C98" s="369" t="s">
        <v>162</v>
      </c>
      <c r="D98" s="370">
        <v>468.12</v>
      </c>
      <c r="E98" s="370"/>
      <c r="F98" s="370">
        <v>468.12</v>
      </c>
      <c r="G98" s="1">
        <v>9</v>
      </c>
    </row>
    <row r="99" spans="1:7">
      <c r="A99" s="367" t="s">
        <v>220</v>
      </c>
      <c r="B99" s="368" t="s">
        <v>221</v>
      </c>
      <c r="C99" s="369" t="s">
        <v>162</v>
      </c>
      <c r="D99" s="370">
        <v>200.54</v>
      </c>
      <c r="E99" s="370"/>
      <c r="F99" s="370">
        <v>200.54</v>
      </c>
      <c r="G99" s="1">
        <v>9</v>
      </c>
    </row>
    <row r="100" spans="1:7" ht="25.5">
      <c r="A100" s="367" t="s">
        <v>222</v>
      </c>
      <c r="B100" s="368" t="s">
        <v>223</v>
      </c>
      <c r="C100" s="369" t="s">
        <v>103</v>
      </c>
      <c r="D100" s="370">
        <v>1673.92</v>
      </c>
      <c r="E100" s="370">
        <v>3438.59</v>
      </c>
      <c r="F100" s="370">
        <v>5112.51</v>
      </c>
      <c r="G100" s="1">
        <v>9</v>
      </c>
    </row>
    <row r="101" spans="1:7" ht="25.5">
      <c r="A101" s="367" t="s">
        <v>224</v>
      </c>
      <c r="B101" s="368" t="s">
        <v>225</v>
      </c>
      <c r="C101" s="369" t="s">
        <v>106</v>
      </c>
      <c r="D101" s="370">
        <v>6.47</v>
      </c>
      <c r="E101" s="370">
        <v>36.56</v>
      </c>
      <c r="F101" s="370">
        <v>43.03</v>
      </c>
      <c r="G101" s="1">
        <v>9</v>
      </c>
    </row>
    <row r="102" spans="1:7">
      <c r="A102" s="367" t="s">
        <v>226</v>
      </c>
      <c r="B102" s="368" t="s">
        <v>227</v>
      </c>
      <c r="C102" s="369" t="s">
        <v>106</v>
      </c>
      <c r="D102" s="370">
        <v>296</v>
      </c>
      <c r="E102" s="370">
        <v>260.83999999999997</v>
      </c>
      <c r="F102" s="370">
        <v>556.84</v>
      </c>
      <c r="G102" s="1">
        <v>9</v>
      </c>
    </row>
    <row r="103" spans="1:7">
      <c r="A103" s="367" t="s">
        <v>228</v>
      </c>
      <c r="B103" s="368" t="s">
        <v>229</v>
      </c>
      <c r="C103" s="369"/>
      <c r="D103" s="370"/>
      <c r="E103" s="370"/>
      <c r="F103" s="370"/>
      <c r="G103" s="1">
        <v>5</v>
      </c>
    </row>
    <row r="104" spans="1:7" ht="25.5">
      <c r="A104" s="367" t="s">
        <v>230</v>
      </c>
      <c r="B104" s="368" t="s">
        <v>231</v>
      </c>
      <c r="C104" s="369" t="s">
        <v>56</v>
      </c>
      <c r="D104" s="370">
        <v>206</v>
      </c>
      <c r="E104" s="370">
        <v>7639.23</v>
      </c>
      <c r="F104" s="370">
        <v>7845.23</v>
      </c>
      <c r="G104" s="1">
        <v>9</v>
      </c>
    </row>
    <row r="105" spans="1:7">
      <c r="A105" s="367" t="s">
        <v>232</v>
      </c>
      <c r="B105" s="368" t="s">
        <v>233</v>
      </c>
      <c r="C105" s="369" t="s">
        <v>56</v>
      </c>
      <c r="D105" s="370">
        <v>206</v>
      </c>
      <c r="E105" s="370">
        <v>10232.76</v>
      </c>
      <c r="F105" s="370">
        <v>10438.76</v>
      </c>
      <c r="G105" s="1">
        <v>9</v>
      </c>
    </row>
    <row r="106" spans="1:7">
      <c r="A106" s="367" t="s">
        <v>234</v>
      </c>
      <c r="B106" s="368" t="s">
        <v>235</v>
      </c>
      <c r="C106" s="369" t="s">
        <v>56</v>
      </c>
      <c r="D106" s="370">
        <v>206</v>
      </c>
      <c r="E106" s="370">
        <v>9054.33</v>
      </c>
      <c r="F106" s="370">
        <v>9260.33</v>
      </c>
      <c r="G106" s="1">
        <v>9</v>
      </c>
    </row>
    <row r="107" spans="1:7">
      <c r="A107" s="367" t="s">
        <v>236</v>
      </c>
      <c r="B107" s="368" t="s">
        <v>237</v>
      </c>
      <c r="C107" s="369" t="s">
        <v>56</v>
      </c>
      <c r="D107" s="370">
        <v>594.5</v>
      </c>
      <c r="E107" s="370">
        <v>21085.47</v>
      </c>
      <c r="F107" s="370">
        <v>21679.97</v>
      </c>
      <c r="G107" s="1">
        <v>9</v>
      </c>
    </row>
    <row r="108" spans="1:7">
      <c r="A108" s="367" t="s">
        <v>238</v>
      </c>
      <c r="B108" s="368" t="s">
        <v>239</v>
      </c>
      <c r="C108" s="369" t="s">
        <v>56</v>
      </c>
      <c r="D108" s="370">
        <v>594.5</v>
      </c>
      <c r="E108" s="370">
        <v>32355.200000000001</v>
      </c>
      <c r="F108" s="370">
        <v>32949.699999999997</v>
      </c>
      <c r="G108" s="1">
        <v>9</v>
      </c>
    </row>
    <row r="109" spans="1:7">
      <c r="A109" s="367" t="s">
        <v>240</v>
      </c>
      <c r="B109" s="368" t="s">
        <v>241</v>
      </c>
      <c r="C109" s="369" t="s">
        <v>56</v>
      </c>
      <c r="D109" s="370">
        <v>594.5</v>
      </c>
      <c r="E109" s="370">
        <v>12826.39</v>
      </c>
      <c r="F109" s="370">
        <v>13420.89</v>
      </c>
      <c r="G109" s="1">
        <v>9</v>
      </c>
    </row>
    <row r="110" spans="1:7">
      <c r="A110" s="367" t="s">
        <v>242</v>
      </c>
      <c r="B110" s="368" t="s">
        <v>243</v>
      </c>
      <c r="C110" s="369" t="s">
        <v>56</v>
      </c>
      <c r="D110" s="370">
        <v>483.5</v>
      </c>
      <c r="E110" s="370">
        <v>15394.63</v>
      </c>
      <c r="F110" s="370">
        <v>15878.13</v>
      </c>
      <c r="G110" s="1">
        <v>9</v>
      </c>
    </row>
    <row r="111" spans="1:7">
      <c r="A111" s="367" t="s">
        <v>244</v>
      </c>
      <c r="B111" s="368" t="s">
        <v>245</v>
      </c>
      <c r="C111" s="369" t="s">
        <v>56</v>
      </c>
      <c r="D111" s="370">
        <v>294.8</v>
      </c>
      <c r="E111" s="370">
        <v>24934.7</v>
      </c>
      <c r="F111" s="370">
        <v>25229.5</v>
      </c>
      <c r="G111" s="1">
        <v>9</v>
      </c>
    </row>
    <row r="112" spans="1:7">
      <c r="A112" s="367" t="s">
        <v>246</v>
      </c>
      <c r="B112" s="368" t="s">
        <v>8148</v>
      </c>
      <c r="C112" s="369"/>
      <c r="D112" s="370"/>
      <c r="E112" s="370"/>
      <c r="F112" s="370"/>
      <c r="G112" s="1">
        <v>5</v>
      </c>
    </row>
    <row r="113" spans="1:7" ht="25.5">
      <c r="A113" s="367" t="s">
        <v>247</v>
      </c>
      <c r="B113" s="368" t="s">
        <v>248</v>
      </c>
      <c r="C113" s="369" t="s">
        <v>103</v>
      </c>
      <c r="D113" s="370">
        <v>8405.0300000000007</v>
      </c>
      <c r="E113" s="370"/>
      <c r="F113" s="370">
        <v>8405.0300000000007</v>
      </c>
      <c r="G113" s="1">
        <v>9</v>
      </c>
    </row>
    <row r="114" spans="1:7" ht="38.25">
      <c r="A114" s="367" t="s">
        <v>249</v>
      </c>
      <c r="B114" s="368" t="s">
        <v>250</v>
      </c>
      <c r="C114" s="369" t="s">
        <v>103</v>
      </c>
      <c r="D114" s="370">
        <v>10753.59</v>
      </c>
      <c r="E114" s="370"/>
      <c r="F114" s="370">
        <v>10753.59</v>
      </c>
      <c r="G114" s="1">
        <v>9</v>
      </c>
    </row>
    <row r="115" spans="1:7" ht="25.5">
      <c r="A115" s="367" t="s">
        <v>251</v>
      </c>
      <c r="B115" s="368" t="s">
        <v>252</v>
      </c>
      <c r="C115" s="369" t="s">
        <v>103</v>
      </c>
      <c r="D115" s="370">
        <v>13208.1</v>
      </c>
      <c r="E115" s="370"/>
      <c r="F115" s="370">
        <v>13208.1</v>
      </c>
      <c r="G115" s="1">
        <v>9</v>
      </c>
    </row>
    <row r="116" spans="1:7" ht="25.5">
      <c r="A116" s="367" t="s">
        <v>253</v>
      </c>
      <c r="B116" s="368" t="s">
        <v>254</v>
      </c>
      <c r="C116" s="369" t="s">
        <v>162</v>
      </c>
      <c r="D116" s="370">
        <v>368.46</v>
      </c>
      <c r="E116" s="370"/>
      <c r="F116" s="370">
        <v>368.46</v>
      </c>
      <c r="G116" s="1">
        <v>9</v>
      </c>
    </row>
    <row r="117" spans="1:7" ht="25.5">
      <c r="A117" s="367" t="s">
        <v>255</v>
      </c>
      <c r="B117" s="368" t="s">
        <v>256</v>
      </c>
      <c r="C117" s="369" t="s">
        <v>162</v>
      </c>
      <c r="D117" s="370">
        <v>405.33</v>
      </c>
      <c r="E117" s="370"/>
      <c r="F117" s="370">
        <v>405.33</v>
      </c>
      <c r="G117" s="1">
        <v>9</v>
      </c>
    </row>
    <row r="118" spans="1:7" ht="25.5">
      <c r="A118" s="367" t="s">
        <v>257</v>
      </c>
      <c r="B118" s="368" t="s">
        <v>258</v>
      </c>
      <c r="C118" s="369" t="s">
        <v>162</v>
      </c>
      <c r="D118" s="370">
        <v>707.54</v>
      </c>
      <c r="E118" s="370"/>
      <c r="F118" s="370">
        <v>707.54</v>
      </c>
      <c r="G118" s="1">
        <v>9</v>
      </c>
    </row>
    <row r="119" spans="1:7" ht="25.5">
      <c r="A119" s="367" t="s">
        <v>259</v>
      </c>
      <c r="B119" s="368" t="s">
        <v>260</v>
      </c>
      <c r="C119" s="369" t="s">
        <v>162</v>
      </c>
      <c r="D119" s="370">
        <v>967.37</v>
      </c>
      <c r="E119" s="370"/>
      <c r="F119" s="370">
        <v>967.37</v>
      </c>
      <c r="G119" s="1">
        <v>9</v>
      </c>
    </row>
    <row r="120" spans="1:7" ht="25.5">
      <c r="A120" s="367" t="s">
        <v>261</v>
      </c>
      <c r="B120" s="368" t="s">
        <v>262</v>
      </c>
      <c r="C120" s="369" t="s">
        <v>162</v>
      </c>
      <c r="D120" s="370">
        <v>1199.05</v>
      </c>
      <c r="E120" s="370"/>
      <c r="F120" s="370">
        <v>1199.05</v>
      </c>
      <c r="G120" s="1">
        <v>9</v>
      </c>
    </row>
    <row r="121" spans="1:7" ht="25.5">
      <c r="A121" s="367" t="s">
        <v>263</v>
      </c>
      <c r="B121" s="368" t="s">
        <v>264</v>
      </c>
      <c r="C121" s="369" t="s">
        <v>162</v>
      </c>
      <c r="D121" s="370">
        <v>1428.96</v>
      </c>
      <c r="E121" s="370"/>
      <c r="F121" s="370">
        <v>1428.96</v>
      </c>
      <c r="G121" s="1">
        <v>9</v>
      </c>
    </row>
    <row r="122" spans="1:7" ht="25.5">
      <c r="A122" s="367" t="s">
        <v>265</v>
      </c>
      <c r="B122" s="368" t="s">
        <v>266</v>
      </c>
      <c r="C122" s="369" t="s">
        <v>162</v>
      </c>
      <c r="D122" s="370">
        <v>1622.98</v>
      </c>
      <c r="E122" s="370"/>
      <c r="F122" s="370">
        <v>1622.98</v>
      </c>
      <c r="G122" s="1">
        <v>9</v>
      </c>
    </row>
    <row r="123" spans="1:7" ht="25.5">
      <c r="A123" s="367" t="s">
        <v>267</v>
      </c>
      <c r="B123" s="368" t="s">
        <v>268</v>
      </c>
      <c r="C123" s="369" t="s">
        <v>162</v>
      </c>
      <c r="D123" s="370">
        <v>1904.56</v>
      </c>
      <c r="E123" s="370"/>
      <c r="F123" s="370">
        <v>1904.56</v>
      </c>
      <c r="G123" s="1">
        <v>9</v>
      </c>
    </row>
    <row r="124" spans="1:7" ht="25.5">
      <c r="A124" s="367" t="s">
        <v>269</v>
      </c>
      <c r="B124" s="368" t="s">
        <v>270</v>
      </c>
      <c r="C124" s="369" t="s">
        <v>162</v>
      </c>
      <c r="D124" s="370">
        <v>2310.65</v>
      </c>
      <c r="E124" s="370"/>
      <c r="F124" s="370">
        <v>2310.65</v>
      </c>
      <c r="G124" s="1">
        <v>9</v>
      </c>
    </row>
    <row r="125" spans="1:7" ht="25.5">
      <c r="A125" s="367" t="s">
        <v>271</v>
      </c>
      <c r="B125" s="368" t="s">
        <v>272</v>
      </c>
      <c r="C125" s="369" t="s">
        <v>162</v>
      </c>
      <c r="D125" s="370">
        <v>471.25</v>
      </c>
      <c r="E125" s="370"/>
      <c r="F125" s="370">
        <v>471.25</v>
      </c>
      <c r="G125" s="1">
        <v>9</v>
      </c>
    </row>
    <row r="126" spans="1:7" ht="25.5">
      <c r="A126" s="367" t="s">
        <v>273</v>
      </c>
      <c r="B126" s="368" t="s">
        <v>274</v>
      </c>
      <c r="C126" s="369" t="s">
        <v>162</v>
      </c>
      <c r="D126" s="370">
        <v>1310.77</v>
      </c>
      <c r="E126" s="370"/>
      <c r="F126" s="370">
        <v>1310.77</v>
      </c>
      <c r="G126" s="1">
        <v>9</v>
      </c>
    </row>
    <row r="127" spans="1:7" ht="25.5">
      <c r="A127" s="367" t="s">
        <v>275</v>
      </c>
      <c r="B127" s="368" t="s">
        <v>276</v>
      </c>
      <c r="C127" s="369" t="s">
        <v>162</v>
      </c>
      <c r="D127" s="370">
        <v>5157.41</v>
      </c>
      <c r="E127" s="370"/>
      <c r="F127" s="370">
        <v>5157.41</v>
      </c>
      <c r="G127" s="1">
        <v>9</v>
      </c>
    </row>
    <row r="128" spans="1:7" ht="25.5">
      <c r="A128" s="367" t="s">
        <v>277</v>
      </c>
      <c r="B128" s="368" t="s">
        <v>278</v>
      </c>
      <c r="C128" s="369" t="s">
        <v>162</v>
      </c>
      <c r="D128" s="370">
        <v>376.72</v>
      </c>
      <c r="E128" s="370"/>
      <c r="F128" s="370">
        <v>376.72</v>
      </c>
      <c r="G128" s="1">
        <v>9</v>
      </c>
    </row>
    <row r="129" spans="1:7" ht="25.5">
      <c r="A129" s="367" t="s">
        <v>279</v>
      </c>
      <c r="B129" s="368" t="s">
        <v>280</v>
      </c>
      <c r="C129" s="369" t="s">
        <v>162</v>
      </c>
      <c r="D129" s="370">
        <v>461.11</v>
      </c>
      <c r="E129" s="370"/>
      <c r="F129" s="370">
        <v>461.11</v>
      </c>
      <c r="G129" s="1">
        <v>9</v>
      </c>
    </row>
    <row r="130" spans="1:7" ht="25.5">
      <c r="A130" s="367" t="s">
        <v>281</v>
      </c>
      <c r="B130" s="368" t="s">
        <v>282</v>
      </c>
      <c r="C130" s="369" t="s">
        <v>162</v>
      </c>
      <c r="D130" s="370">
        <v>496.61</v>
      </c>
      <c r="E130" s="370"/>
      <c r="F130" s="370">
        <v>496.61</v>
      </c>
      <c r="G130" s="1">
        <v>9</v>
      </c>
    </row>
    <row r="131" spans="1:7" ht="25.5">
      <c r="A131" s="367" t="s">
        <v>283</v>
      </c>
      <c r="B131" s="368" t="s">
        <v>284</v>
      </c>
      <c r="C131" s="369" t="s">
        <v>162</v>
      </c>
      <c r="D131" s="370">
        <v>293.43</v>
      </c>
      <c r="E131" s="370"/>
      <c r="F131" s="370">
        <v>293.43</v>
      </c>
      <c r="G131" s="1">
        <v>9</v>
      </c>
    </row>
    <row r="132" spans="1:7" ht="25.5">
      <c r="A132" s="367" t="s">
        <v>285</v>
      </c>
      <c r="B132" s="368" t="s">
        <v>286</v>
      </c>
      <c r="C132" s="369" t="s">
        <v>162</v>
      </c>
      <c r="D132" s="370">
        <v>466.09</v>
      </c>
      <c r="E132" s="370"/>
      <c r="F132" s="370">
        <v>466.09</v>
      </c>
      <c r="G132" s="1">
        <v>9</v>
      </c>
    </row>
    <row r="133" spans="1:7" ht="25.5">
      <c r="A133" s="367" t="s">
        <v>287</v>
      </c>
      <c r="B133" s="368" t="s">
        <v>288</v>
      </c>
      <c r="C133" s="369" t="s">
        <v>162</v>
      </c>
      <c r="D133" s="370">
        <v>677.96</v>
      </c>
      <c r="E133" s="370"/>
      <c r="F133" s="370">
        <v>677.96</v>
      </c>
      <c r="G133" s="1">
        <v>9</v>
      </c>
    </row>
    <row r="134" spans="1:7" ht="25.5">
      <c r="A134" s="367" t="s">
        <v>289</v>
      </c>
      <c r="B134" s="368" t="s">
        <v>290</v>
      </c>
      <c r="C134" s="369" t="s">
        <v>162</v>
      </c>
      <c r="D134" s="370">
        <v>1742.4</v>
      </c>
      <c r="E134" s="370"/>
      <c r="F134" s="370">
        <v>1742.4</v>
      </c>
      <c r="G134" s="1">
        <v>9</v>
      </c>
    </row>
    <row r="135" spans="1:7" ht="25.5">
      <c r="A135" s="367" t="s">
        <v>291</v>
      </c>
      <c r="B135" s="368" t="s">
        <v>292</v>
      </c>
      <c r="C135" s="369" t="s">
        <v>162</v>
      </c>
      <c r="D135" s="370">
        <v>2110.88</v>
      </c>
      <c r="E135" s="370"/>
      <c r="F135" s="370">
        <v>2110.88</v>
      </c>
      <c r="G135" s="1">
        <v>9</v>
      </c>
    </row>
    <row r="136" spans="1:7" ht="25.5">
      <c r="A136" s="367" t="s">
        <v>293</v>
      </c>
      <c r="B136" s="368" t="s">
        <v>294</v>
      </c>
      <c r="C136" s="369" t="s">
        <v>162</v>
      </c>
      <c r="D136" s="370">
        <v>2689.49</v>
      </c>
      <c r="E136" s="370"/>
      <c r="F136" s="370">
        <v>2689.49</v>
      </c>
      <c r="G136" s="1">
        <v>9</v>
      </c>
    </row>
    <row r="137" spans="1:7" ht="25.5">
      <c r="A137" s="367" t="s">
        <v>295</v>
      </c>
      <c r="B137" s="368" t="s">
        <v>296</v>
      </c>
      <c r="C137" s="369" t="s">
        <v>162</v>
      </c>
      <c r="D137" s="370">
        <v>514.78</v>
      </c>
      <c r="E137" s="370"/>
      <c r="F137" s="370">
        <v>514.78</v>
      </c>
      <c r="G137" s="1">
        <v>9</v>
      </c>
    </row>
    <row r="138" spans="1:7" ht="25.5">
      <c r="A138" s="367" t="s">
        <v>297</v>
      </c>
      <c r="B138" s="368" t="s">
        <v>298</v>
      </c>
      <c r="C138" s="369" t="s">
        <v>162</v>
      </c>
      <c r="D138" s="370">
        <v>340.7</v>
      </c>
      <c r="E138" s="370"/>
      <c r="F138" s="370">
        <v>340.7</v>
      </c>
      <c r="G138" s="1">
        <v>9</v>
      </c>
    </row>
    <row r="139" spans="1:7" ht="25.5">
      <c r="A139" s="367" t="s">
        <v>299</v>
      </c>
      <c r="B139" s="368" t="s">
        <v>300</v>
      </c>
      <c r="C139" s="369" t="s">
        <v>162</v>
      </c>
      <c r="D139" s="370">
        <v>687.2</v>
      </c>
      <c r="E139" s="370"/>
      <c r="F139" s="370">
        <v>687.2</v>
      </c>
      <c r="G139" s="1">
        <v>9</v>
      </c>
    </row>
    <row r="140" spans="1:7" ht="25.5">
      <c r="A140" s="367" t="s">
        <v>301</v>
      </c>
      <c r="B140" s="368" t="s">
        <v>302</v>
      </c>
      <c r="C140" s="369" t="s">
        <v>162</v>
      </c>
      <c r="D140" s="370">
        <v>553.49</v>
      </c>
      <c r="E140" s="370"/>
      <c r="F140" s="370">
        <v>553.49</v>
      </c>
      <c r="G140" s="1">
        <v>9</v>
      </c>
    </row>
    <row r="141" spans="1:7" ht="25.5">
      <c r="A141" s="367" t="s">
        <v>303</v>
      </c>
      <c r="B141" s="368" t="s">
        <v>304</v>
      </c>
      <c r="C141" s="369" t="s">
        <v>162</v>
      </c>
      <c r="D141" s="370">
        <v>546.26</v>
      </c>
      <c r="E141" s="370"/>
      <c r="F141" s="370">
        <v>546.26</v>
      </c>
      <c r="G141" s="1">
        <v>9</v>
      </c>
    </row>
    <row r="142" spans="1:7" ht="25.5">
      <c r="A142" s="367" t="s">
        <v>305</v>
      </c>
      <c r="B142" s="368" t="s">
        <v>306</v>
      </c>
      <c r="C142" s="369" t="s">
        <v>162</v>
      </c>
      <c r="D142" s="370">
        <v>827.98</v>
      </c>
      <c r="E142" s="370"/>
      <c r="F142" s="370">
        <v>827.98</v>
      </c>
      <c r="G142" s="1">
        <v>9</v>
      </c>
    </row>
    <row r="143" spans="1:7" ht="25.5">
      <c r="A143" s="367" t="s">
        <v>307</v>
      </c>
      <c r="B143" s="368" t="s">
        <v>308</v>
      </c>
      <c r="C143" s="369" t="s">
        <v>162</v>
      </c>
      <c r="D143" s="370">
        <v>1680.18</v>
      </c>
      <c r="E143" s="370"/>
      <c r="F143" s="370">
        <v>1680.18</v>
      </c>
      <c r="G143" s="1">
        <v>9</v>
      </c>
    </row>
    <row r="144" spans="1:7" ht="25.5">
      <c r="A144" s="367" t="s">
        <v>309</v>
      </c>
      <c r="B144" s="368" t="s">
        <v>310</v>
      </c>
      <c r="C144" s="369" t="s">
        <v>162</v>
      </c>
      <c r="D144" s="370">
        <v>1169.8499999999999</v>
      </c>
      <c r="E144" s="370"/>
      <c r="F144" s="370">
        <v>1169.8499999999999</v>
      </c>
      <c r="G144" s="1">
        <v>9</v>
      </c>
    </row>
    <row r="145" spans="1:7" ht="25.5">
      <c r="A145" s="367" t="s">
        <v>311</v>
      </c>
      <c r="B145" s="368" t="s">
        <v>312</v>
      </c>
      <c r="C145" s="369" t="s">
        <v>162</v>
      </c>
      <c r="D145" s="370">
        <v>1242.51</v>
      </c>
      <c r="E145" s="370"/>
      <c r="F145" s="370">
        <v>1242.51</v>
      </c>
      <c r="G145" s="1">
        <v>9</v>
      </c>
    </row>
    <row r="146" spans="1:7" ht="25.5">
      <c r="A146" s="367" t="s">
        <v>313</v>
      </c>
      <c r="B146" s="368" t="s">
        <v>314</v>
      </c>
      <c r="C146" s="369" t="s">
        <v>162</v>
      </c>
      <c r="D146" s="370">
        <v>1471.62</v>
      </c>
      <c r="E146" s="370"/>
      <c r="F146" s="370">
        <v>1471.62</v>
      </c>
      <c r="G146" s="1">
        <v>9</v>
      </c>
    </row>
    <row r="147" spans="1:7" ht="25.5">
      <c r="A147" s="367" t="s">
        <v>315</v>
      </c>
      <c r="B147" s="368" t="s">
        <v>316</v>
      </c>
      <c r="C147" s="369" t="s">
        <v>162</v>
      </c>
      <c r="D147" s="370">
        <v>1599.38</v>
      </c>
      <c r="E147" s="370"/>
      <c r="F147" s="370">
        <v>1599.38</v>
      </c>
      <c r="G147" s="1">
        <v>9</v>
      </c>
    </row>
    <row r="148" spans="1:7" ht="25.5">
      <c r="A148" s="367" t="s">
        <v>317</v>
      </c>
      <c r="B148" s="368" t="s">
        <v>318</v>
      </c>
      <c r="C148" s="369" t="s">
        <v>162</v>
      </c>
      <c r="D148" s="370">
        <v>484.1</v>
      </c>
      <c r="E148" s="370"/>
      <c r="F148" s="370">
        <v>484.1</v>
      </c>
      <c r="G148" s="1">
        <v>9</v>
      </c>
    </row>
    <row r="149" spans="1:7" ht="25.5">
      <c r="A149" s="367" t="s">
        <v>319</v>
      </c>
      <c r="B149" s="368" t="s">
        <v>320</v>
      </c>
      <c r="C149" s="369" t="s">
        <v>162</v>
      </c>
      <c r="D149" s="370">
        <v>856.69</v>
      </c>
      <c r="E149" s="370"/>
      <c r="F149" s="370">
        <v>856.69</v>
      </c>
      <c r="G149" s="1">
        <v>9</v>
      </c>
    </row>
    <row r="150" spans="1:7" ht="25.5">
      <c r="A150" s="367" t="s">
        <v>321</v>
      </c>
      <c r="B150" s="368" t="s">
        <v>322</v>
      </c>
      <c r="C150" s="369" t="s">
        <v>162</v>
      </c>
      <c r="D150" s="370">
        <v>1144.78</v>
      </c>
      <c r="E150" s="370"/>
      <c r="F150" s="370">
        <v>1144.78</v>
      </c>
      <c r="G150" s="1">
        <v>9</v>
      </c>
    </row>
    <row r="151" spans="1:7" ht="25.5">
      <c r="A151" s="367" t="s">
        <v>323</v>
      </c>
      <c r="B151" s="368" t="s">
        <v>324</v>
      </c>
      <c r="C151" s="369" t="s">
        <v>162</v>
      </c>
      <c r="D151" s="370">
        <v>1269.0899999999999</v>
      </c>
      <c r="E151" s="370"/>
      <c r="F151" s="370">
        <v>1269.0899999999999</v>
      </c>
      <c r="G151" s="1">
        <v>9</v>
      </c>
    </row>
    <row r="152" spans="1:7" ht="25.5">
      <c r="A152" s="367" t="s">
        <v>325</v>
      </c>
      <c r="B152" s="368" t="s">
        <v>326</v>
      </c>
      <c r="C152" s="369" t="s">
        <v>162</v>
      </c>
      <c r="D152" s="370">
        <v>2301.81</v>
      </c>
      <c r="E152" s="370"/>
      <c r="F152" s="370">
        <v>2301.81</v>
      </c>
      <c r="G152" s="1">
        <v>9</v>
      </c>
    </row>
    <row r="153" spans="1:7" ht="25.5">
      <c r="A153" s="367" t="s">
        <v>327</v>
      </c>
      <c r="B153" s="368" t="s">
        <v>328</v>
      </c>
      <c r="C153" s="369" t="s">
        <v>162</v>
      </c>
      <c r="D153" s="370">
        <v>930.99</v>
      </c>
      <c r="E153" s="370"/>
      <c r="F153" s="370">
        <v>930.99</v>
      </c>
      <c r="G153" s="1">
        <v>9</v>
      </c>
    </row>
    <row r="154" spans="1:7">
      <c r="A154" s="367" t="s">
        <v>329</v>
      </c>
      <c r="B154" s="368" t="s">
        <v>330</v>
      </c>
      <c r="C154" s="369" t="s">
        <v>185</v>
      </c>
      <c r="D154" s="370">
        <v>1588</v>
      </c>
      <c r="E154" s="370"/>
      <c r="F154" s="370">
        <v>1588</v>
      </c>
      <c r="G154" s="1">
        <v>9</v>
      </c>
    </row>
    <row r="155" spans="1:7">
      <c r="A155" s="367" t="s">
        <v>331</v>
      </c>
      <c r="B155" s="368" t="s">
        <v>332</v>
      </c>
      <c r="C155" s="369" t="s">
        <v>185</v>
      </c>
      <c r="D155" s="370">
        <v>1901.99</v>
      </c>
      <c r="E155" s="370"/>
      <c r="F155" s="370">
        <v>1901.99</v>
      </c>
      <c r="G155" s="1">
        <v>9</v>
      </c>
    </row>
    <row r="156" spans="1:7">
      <c r="A156" s="367" t="s">
        <v>333</v>
      </c>
      <c r="B156" s="368" t="s">
        <v>334</v>
      </c>
      <c r="C156" s="369" t="s">
        <v>162</v>
      </c>
      <c r="D156" s="370">
        <v>88.42</v>
      </c>
      <c r="E156" s="370"/>
      <c r="F156" s="370">
        <v>88.42</v>
      </c>
      <c r="G156" s="1">
        <v>9</v>
      </c>
    </row>
    <row r="157" spans="1:7">
      <c r="A157" s="367" t="s">
        <v>335</v>
      </c>
      <c r="B157" s="368" t="s">
        <v>336</v>
      </c>
      <c r="C157" s="369" t="s">
        <v>162</v>
      </c>
      <c r="D157" s="370">
        <v>172.03</v>
      </c>
      <c r="E157" s="370"/>
      <c r="F157" s="370">
        <v>172.03</v>
      </c>
      <c r="G157" s="1">
        <v>9</v>
      </c>
    </row>
    <row r="158" spans="1:7" ht="25.5">
      <c r="A158" s="367" t="s">
        <v>337</v>
      </c>
      <c r="B158" s="368" t="s">
        <v>338</v>
      </c>
      <c r="C158" s="369" t="s">
        <v>103</v>
      </c>
      <c r="D158" s="370">
        <v>3499.86</v>
      </c>
      <c r="E158" s="370"/>
      <c r="F158" s="370">
        <v>3499.86</v>
      </c>
      <c r="G158" s="1">
        <v>9</v>
      </c>
    </row>
    <row r="159" spans="1:7">
      <c r="A159" s="367" t="s">
        <v>339</v>
      </c>
      <c r="B159" s="368" t="s">
        <v>340</v>
      </c>
      <c r="C159" s="369" t="s">
        <v>341</v>
      </c>
      <c r="D159" s="370">
        <v>436.44</v>
      </c>
      <c r="E159" s="370"/>
      <c r="F159" s="370">
        <v>436.44</v>
      </c>
      <c r="G159" s="1">
        <v>9</v>
      </c>
    </row>
    <row r="160" spans="1:7" ht="25.5">
      <c r="A160" s="367" t="s">
        <v>342</v>
      </c>
      <c r="B160" s="368" t="s">
        <v>343</v>
      </c>
      <c r="C160" s="369" t="s">
        <v>341</v>
      </c>
      <c r="D160" s="370">
        <v>357.43</v>
      </c>
      <c r="E160" s="370"/>
      <c r="F160" s="370">
        <v>357.43</v>
      </c>
      <c r="G160" s="1">
        <v>9</v>
      </c>
    </row>
    <row r="161" spans="1:7">
      <c r="A161" s="367" t="s">
        <v>344</v>
      </c>
      <c r="B161" s="368" t="s">
        <v>345</v>
      </c>
      <c r="C161" s="369" t="s">
        <v>341</v>
      </c>
      <c r="D161" s="370">
        <v>306.41000000000003</v>
      </c>
      <c r="E161" s="370"/>
      <c r="F161" s="370">
        <v>306.41000000000003</v>
      </c>
      <c r="G161" s="1">
        <v>9</v>
      </c>
    </row>
    <row r="162" spans="1:7">
      <c r="A162" s="367" t="s">
        <v>346</v>
      </c>
      <c r="B162" s="368" t="s">
        <v>347</v>
      </c>
      <c r="C162" s="369" t="s">
        <v>341</v>
      </c>
      <c r="D162" s="370">
        <v>290.7</v>
      </c>
      <c r="E162" s="370"/>
      <c r="F162" s="370">
        <v>290.7</v>
      </c>
      <c r="G162" s="1">
        <v>9</v>
      </c>
    </row>
    <row r="163" spans="1:7">
      <c r="A163" s="367" t="s">
        <v>348</v>
      </c>
      <c r="B163" s="368" t="s">
        <v>349</v>
      </c>
      <c r="C163" s="369" t="s">
        <v>56</v>
      </c>
      <c r="D163" s="370">
        <v>1899.87</v>
      </c>
      <c r="E163" s="370"/>
      <c r="F163" s="370">
        <v>1899.87</v>
      </c>
      <c r="G163" s="1">
        <v>9</v>
      </c>
    </row>
    <row r="164" spans="1:7">
      <c r="A164" s="367" t="s">
        <v>350</v>
      </c>
      <c r="B164" s="368" t="s">
        <v>351</v>
      </c>
      <c r="C164" s="369" t="s">
        <v>352</v>
      </c>
      <c r="D164" s="370">
        <v>2896.02</v>
      </c>
      <c r="E164" s="370"/>
      <c r="F164" s="370">
        <v>2896.02</v>
      </c>
      <c r="G164" s="1">
        <v>9</v>
      </c>
    </row>
    <row r="165" spans="1:7">
      <c r="A165" s="367" t="s">
        <v>353</v>
      </c>
      <c r="B165" s="368" t="s">
        <v>354</v>
      </c>
      <c r="C165" s="369" t="s">
        <v>56</v>
      </c>
      <c r="D165" s="370">
        <v>323.12</v>
      </c>
      <c r="E165" s="370"/>
      <c r="F165" s="370">
        <v>323.12</v>
      </c>
      <c r="G165" s="1">
        <v>9</v>
      </c>
    </row>
    <row r="166" spans="1:7" ht="25.5">
      <c r="A166" s="367" t="s">
        <v>355</v>
      </c>
      <c r="B166" s="368" t="s">
        <v>356</v>
      </c>
      <c r="C166" s="369" t="s">
        <v>185</v>
      </c>
      <c r="D166" s="370">
        <v>1893.14</v>
      </c>
      <c r="E166" s="370"/>
      <c r="F166" s="370">
        <v>1893.14</v>
      </c>
      <c r="G166" s="1">
        <v>9</v>
      </c>
    </row>
    <row r="167" spans="1:7" ht="25.5">
      <c r="A167" s="367" t="s">
        <v>357</v>
      </c>
      <c r="B167" s="368" t="s">
        <v>358</v>
      </c>
      <c r="C167" s="369" t="s">
        <v>56</v>
      </c>
      <c r="D167" s="370">
        <v>1340.9</v>
      </c>
      <c r="E167" s="370">
        <v>439.2</v>
      </c>
      <c r="F167" s="370">
        <v>1780.1</v>
      </c>
      <c r="G167" s="1">
        <v>9</v>
      </c>
    </row>
    <row r="168" spans="1:7">
      <c r="A168" s="367" t="s">
        <v>359</v>
      </c>
      <c r="B168" s="368" t="s">
        <v>360</v>
      </c>
      <c r="C168" s="369" t="s">
        <v>56</v>
      </c>
      <c r="D168" s="370">
        <v>996.43</v>
      </c>
      <c r="E168" s="370"/>
      <c r="F168" s="370">
        <v>996.43</v>
      </c>
      <c r="G168" s="1">
        <v>9</v>
      </c>
    </row>
    <row r="169" spans="1:7">
      <c r="A169" s="367" t="s">
        <v>361</v>
      </c>
      <c r="B169" s="368" t="s">
        <v>362</v>
      </c>
      <c r="C169" s="369" t="s">
        <v>56</v>
      </c>
      <c r="D169" s="370">
        <v>5676.51</v>
      </c>
      <c r="E169" s="370"/>
      <c r="F169" s="370">
        <v>5676.51</v>
      </c>
      <c r="G169" s="1">
        <v>9</v>
      </c>
    </row>
    <row r="170" spans="1:7">
      <c r="A170" s="367" t="s">
        <v>363</v>
      </c>
      <c r="B170" s="368" t="s">
        <v>364</v>
      </c>
      <c r="C170" s="369" t="s">
        <v>56</v>
      </c>
      <c r="D170" s="370">
        <v>4146.59</v>
      </c>
      <c r="E170" s="370"/>
      <c r="F170" s="370">
        <v>4146.59</v>
      </c>
      <c r="G170" s="1">
        <v>9</v>
      </c>
    </row>
    <row r="171" spans="1:7">
      <c r="A171" s="367" t="s">
        <v>365</v>
      </c>
      <c r="B171" s="368" t="s">
        <v>366</v>
      </c>
      <c r="C171" s="369" t="s">
        <v>56</v>
      </c>
      <c r="D171" s="370">
        <v>7153.14</v>
      </c>
      <c r="E171" s="370"/>
      <c r="F171" s="370">
        <v>7153.14</v>
      </c>
      <c r="G171" s="1">
        <v>9</v>
      </c>
    </row>
    <row r="172" spans="1:7">
      <c r="A172" s="367" t="s">
        <v>367</v>
      </c>
      <c r="B172" s="368" t="s">
        <v>368</v>
      </c>
      <c r="C172" s="369"/>
      <c r="D172" s="370"/>
      <c r="E172" s="370"/>
      <c r="F172" s="370"/>
      <c r="G172" s="1">
        <v>2</v>
      </c>
    </row>
    <row r="173" spans="1:7">
      <c r="A173" s="367" t="s">
        <v>369</v>
      </c>
      <c r="B173" s="368" t="s">
        <v>8149</v>
      </c>
      <c r="C173" s="369"/>
      <c r="D173" s="370"/>
      <c r="E173" s="370"/>
      <c r="F173" s="370"/>
      <c r="G173" s="1">
        <v>5</v>
      </c>
    </row>
    <row r="174" spans="1:7">
      <c r="A174" s="367" t="s">
        <v>370</v>
      </c>
      <c r="B174" s="368" t="s">
        <v>371</v>
      </c>
      <c r="C174" s="369" t="s">
        <v>106</v>
      </c>
      <c r="D174" s="370">
        <v>398.57</v>
      </c>
      <c r="E174" s="370">
        <v>108.12</v>
      </c>
      <c r="F174" s="370">
        <v>506.69</v>
      </c>
      <c r="G174" s="1">
        <v>9</v>
      </c>
    </row>
    <row r="175" spans="1:7">
      <c r="A175" s="367" t="s">
        <v>372</v>
      </c>
      <c r="B175" s="368" t="s">
        <v>373</v>
      </c>
      <c r="C175" s="369" t="s">
        <v>106</v>
      </c>
      <c r="D175" s="370">
        <v>618.87</v>
      </c>
      <c r="E175" s="370">
        <v>272.89</v>
      </c>
      <c r="F175" s="370">
        <v>891.76</v>
      </c>
      <c r="G175" s="1">
        <v>9</v>
      </c>
    </row>
    <row r="176" spans="1:7" ht="25.5">
      <c r="A176" s="367" t="s">
        <v>374</v>
      </c>
      <c r="B176" s="368" t="s">
        <v>375</v>
      </c>
      <c r="C176" s="369" t="s">
        <v>376</v>
      </c>
      <c r="D176" s="370">
        <v>804.1</v>
      </c>
      <c r="E176" s="370"/>
      <c r="F176" s="370">
        <v>804.1</v>
      </c>
      <c r="G176" s="1">
        <v>9</v>
      </c>
    </row>
    <row r="177" spans="1:7">
      <c r="A177" s="367" t="s">
        <v>377</v>
      </c>
      <c r="B177" s="368" t="s">
        <v>378</v>
      </c>
      <c r="C177" s="369" t="s">
        <v>106</v>
      </c>
      <c r="D177" s="370">
        <v>17.78</v>
      </c>
      <c r="E177" s="370">
        <v>5.95</v>
      </c>
      <c r="F177" s="370">
        <v>23.73</v>
      </c>
      <c r="G177" s="1">
        <v>9</v>
      </c>
    </row>
    <row r="178" spans="1:7">
      <c r="A178" s="367" t="s">
        <v>379</v>
      </c>
      <c r="B178" s="368" t="s">
        <v>380</v>
      </c>
      <c r="C178" s="369"/>
      <c r="D178" s="370"/>
      <c r="E178" s="370"/>
      <c r="F178" s="370"/>
      <c r="G178" s="1">
        <v>5</v>
      </c>
    </row>
    <row r="179" spans="1:7">
      <c r="A179" s="367" t="s">
        <v>381</v>
      </c>
      <c r="B179" s="368" t="s">
        <v>382</v>
      </c>
      <c r="C179" s="369" t="s">
        <v>376</v>
      </c>
      <c r="D179" s="370">
        <v>698.66</v>
      </c>
      <c r="E179" s="370">
        <v>68.89</v>
      </c>
      <c r="F179" s="370">
        <v>767.55</v>
      </c>
      <c r="G179" s="1">
        <v>9</v>
      </c>
    </row>
    <row r="180" spans="1:7" ht="25.5">
      <c r="A180" s="367" t="s">
        <v>383</v>
      </c>
      <c r="B180" s="368" t="s">
        <v>384</v>
      </c>
      <c r="C180" s="369" t="s">
        <v>376</v>
      </c>
      <c r="D180" s="370">
        <v>1067.98</v>
      </c>
      <c r="E180" s="370">
        <v>115.51</v>
      </c>
      <c r="F180" s="370">
        <v>1183.49</v>
      </c>
      <c r="G180" s="1">
        <v>9</v>
      </c>
    </row>
    <row r="181" spans="1:7" ht="25.5">
      <c r="A181" s="367" t="s">
        <v>385</v>
      </c>
      <c r="B181" s="368" t="s">
        <v>386</v>
      </c>
      <c r="C181" s="369" t="s">
        <v>376</v>
      </c>
      <c r="D181" s="370">
        <v>1022.93</v>
      </c>
      <c r="E181" s="370">
        <v>115.51</v>
      </c>
      <c r="F181" s="370">
        <v>1138.44</v>
      </c>
      <c r="G181" s="1">
        <v>9</v>
      </c>
    </row>
    <row r="182" spans="1:7">
      <c r="A182" s="367" t="s">
        <v>387</v>
      </c>
      <c r="B182" s="368" t="s">
        <v>388</v>
      </c>
      <c r="C182" s="369" t="s">
        <v>376</v>
      </c>
      <c r="D182" s="370">
        <v>669.42</v>
      </c>
      <c r="E182" s="370">
        <v>68.89</v>
      </c>
      <c r="F182" s="370">
        <v>738.31</v>
      </c>
      <c r="G182" s="1">
        <v>9</v>
      </c>
    </row>
    <row r="183" spans="1:7">
      <c r="A183" s="367" t="s">
        <v>389</v>
      </c>
      <c r="B183" s="368" t="s">
        <v>390</v>
      </c>
      <c r="C183" s="369" t="s">
        <v>376</v>
      </c>
      <c r="D183" s="370">
        <v>594.62</v>
      </c>
      <c r="E183" s="370">
        <v>22.96</v>
      </c>
      <c r="F183" s="370">
        <v>617.58000000000004</v>
      </c>
      <c r="G183" s="1">
        <v>9</v>
      </c>
    </row>
    <row r="184" spans="1:7">
      <c r="A184" s="367" t="s">
        <v>391</v>
      </c>
      <c r="B184" s="368" t="s">
        <v>8150</v>
      </c>
      <c r="C184" s="369"/>
      <c r="D184" s="370"/>
      <c r="E184" s="370"/>
      <c r="F184" s="370"/>
      <c r="G184" s="1">
        <v>5</v>
      </c>
    </row>
    <row r="185" spans="1:7">
      <c r="A185" s="367" t="s">
        <v>392</v>
      </c>
      <c r="B185" s="368" t="s">
        <v>393</v>
      </c>
      <c r="C185" s="369" t="s">
        <v>106</v>
      </c>
      <c r="D185" s="370">
        <v>0.61</v>
      </c>
      <c r="E185" s="370">
        <v>1.69</v>
      </c>
      <c r="F185" s="370">
        <v>2.2999999999999998</v>
      </c>
      <c r="G185" s="1">
        <v>9</v>
      </c>
    </row>
    <row r="186" spans="1:7">
      <c r="A186" s="367" t="s">
        <v>394</v>
      </c>
      <c r="B186" s="368" t="s">
        <v>395</v>
      </c>
      <c r="C186" s="369" t="s">
        <v>106</v>
      </c>
      <c r="D186" s="370">
        <v>5.16</v>
      </c>
      <c r="E186" s="370">
        <v>16.649999999999999</v>
      </c>
      <c r="F186" s="370">
        <v>21.81</v>
      </c>
      <c r="G186" s="1">
        <v>9</v>
      </c>
    </row>
    <row r="187" spans="1:7">
      <c r="A187" s="367" t="s">
        <v>396</v>
      </c>
      <c r="B187" s="368" t="s">
        <v>397</v>
      </c>
      <c r="C187" s="369" t="s">
        <v>106</v>
      </c>
      <c r="D187" s="370">
        <v>18.59</v>
      </c>
      <c r="E187" s="370">
        <v>24.81</v>
      </c>
      <c r="F187" s="370">
        <v>43.4</v>
      </c>
      <c r="G187" s="1">
        <v>9</v>
      </c>
    </row>
    <row r="188" spans="1:7">
      <c r="A188" s="367" t="s">
        <v>398</v>
      </c>
      <c r="B188" s="368" t="s">
        <v>399</v>
      </c>
      <c r="C188" s="369" t="s">
        <v>106</v>
      </c>
      <c r="D188" s="370">
        <v>54.1</v>
      </c>
      <c r="E188" s="370">
        <v>44.99</v>
      </c>
      <c r="F188" s="370">
        <v>99.09</v>
      </c>
      <c r="G188" s="1">
        <v>9</v>
      </c>
    </row>
    <row r="189" spans="1:7">
      <c r="A189" s="367" t="s">
        <v>400</v>
      </c>
      <c r="B189" s="368" t="s">
        <v>401</v>
      </c>
      <c r="C189" s="369" t="s">
        <v>106</v>
      </c>
      <c r="D189" s="370">
        <v>54.1</v>
      </c>
      <c r="E189" s="370">
        <v>44.69</v>
      </c>
      <c r="F189" s="370">
        <v>98.79</v>
      </c>
      <c r="G189" s="1">
        <v>9</v>
      </c>
    </row>
    <row r="190" spans="1:7" ht="25.5">
      <c r="A190" s="367" t="s">
        <v>402</v>
      </c>
      <c r="B190" s="368" t="s">
        <v>403</v>
      </c>
      <c r="C190" s="369" t="s">
        <v>404</v>
      </c>
      <c r="D190" s="370">
        <v>40.46</v>
      </c>
      <c r="E190" s="370">
        <v>0.84</v>
      </c>
      <c r="F190" s="370">
        <v>41.3</v>
      </c>
      <c r="G190" s="1">
        <v>9</v>
      </c>
    </row>
    <row r="191" spans="1:7">
      <c r="A191" s="367" t="s">
        <v>405</v>
      </c>
      <c r="B191" s="368" t="s">
        <v>406</v>
      </c>
      <c r="C191" s="369" t="s">
        <v>106</v>
      </c>
      <c r="D191" s="370">
        <v>12.67</v>
      </c>
      <c r="E191" s="370">
        <v>3.37</v>
      </c>
      <c r="F191" s="370">
        <v>16.04</v>
      </c>
      <c r="G191" s="1">
        <v>9</v>
      </c>
    </row>
    <row r="192" spans="1:7">
      <c r="A192" s="367" t="s">
        <v>407</v>
      </c>
      <c r="B192" s="368" t="s">
        <v>408</v>
      </c>
      <c r="C192" s="369" t="s">
        <v>106</v>
      </c>
      <c r="D192" s="370">
        <v>88.23</v>
      </c>
      <c r="E192" s="370">
        <v>32.18</v>
      </c>
      <c r="F192" s="370">
        <v>120.41</v>
      </c>
      <c r="G192" s="1">
        <v>9</v>
      </c>
    </row>
    <row r="193" spans="1:7">
      <c r="A193" s="367" t="s">
        <v>409</v>
      </c>
      <c r="B193" s="368" t="s">
        <v>410</v>
      </c>
      <c r="C193" s="369" t="s">
        <v>106</v>
      </c>
      <c r="D193" s="370">
        <v>85.39</v>
      </c>
      <c r="E193" s="370">
        <v>32.18</v>
      </c>
      <c r="F193" s="370">
        <v>117.57</v>
      </c>
      <c r="G193" s="1">
        <v>9</v>
      </c>
    </row>
    <row r="194" spans="1:7">
      <c r="A194" s="367" t="s">
        <v>411</v>
      </c>
      <c r="B194" s="368" t="s">
        <v>412</v>
      </c>
      <c r="C194" s="369" t="s">
        <v>106</v>
      </c>
      <c r="D194" s="370">
        <v>99.78</v>
      </c>
      <c r="E194" s="370">
        <v>32.18</v>
      </c>
      <c r="F194" s="370">
        <v>131.96</v>
      </c>
      <c r="G194" s="1">
        <v>9</v>
      </c>
    </row>
    <row r="195" spans="1:7" ht="25.5">
      <c r="A195" s="367" t="s">
        <v>413</v>
      </c>
      <c r="B195" s="368" t="s">
        <v>414</v>
      </c>
      <c r="C195" s="369" t="s">
        <v>185</v>
      </c>
      <c r="D195" s="370">
        <v>60.38</v>
      </c>
      <c r="E195" s="370">
        <v>37.119999999999997</v>
      </c>
      <c r="F195" s="370">
        <v>97.5</v>
      </c>
      <c r="G195" s="1">
        <v>9</v>
      </c>
    </row>
    <row r="196" spans="1:7">
      <c r="A196" s="367" t="s">
        <v>415</v>
      </c>
      <c r="B196" s="368" t="s">
        <v>416</v>
      </c>
      <c r="C196" s="369"/>
      <c r="D196" s="370"/>
      <c r="E196" s="370"/>
      <c r="F196" s="370"/>
      <c r="G196" s="1">
        <v>5</v>
      </c>
    </row>
    <row r="197" spans="1:7" ht="25.5">
      <c r="A197" s="367" t="s">
        <v>417</v>
      </c>
      <c r="B197" s="368" t="s">
        <v>418</v>
      </c>
      <c r="C197" s="369" t="s">
        <v>162</v>
      </c>
      <c r="D197" s="370"/>
      <c r="E197" s="370">
        <v>10.3</v>
      </c>
      <c r="F197" s="370">
        <v>10.3</v>
      </c>
      <c r="G197" s="1">
        <v>9</v>
      </c>
    </row>
    <row r="198" spans="1:7" ht="25.5">
      <c r="A198" s="367" t="s">
        <v>419</v>
      </c>
      <c r="B198" s="368" t="s">
        <v>420</v>
      </c>
      <c r="C198" s="369" t="s">
        <v>162</v>
      </c>
      <c r="D198" s="370"/>
      <c r="E198" s="370">
        <v>26</v>
      </c>
      <c r="F198" s="370">
        <v>26</v>
      </c>
      <c r="G198" s="1">
        <v>9</v>
      </c>
    </row>
    <row r="199" spans="1:7" ht="25.5">
      <c r="A199" s="367" t="s">
        <v>421</v>
      </c>
      <c r="B199" s="368" t="s">
        <v>422</v>
      </c>
      <c r="C199" s="369" t="s">
        <v>106</v>
      </c>
      <c r="D199" s="370"/>
      <c r="E199" s="370">
        <v>10.3</v>
      </c>
      <c r="F199" s="370">
        <v>10.3</v>
      </c>
      <c r="G199" s="1">
        <v>9</v>
      </c>
    </row>
    <row r="200" spans="1:7" ht="25.5">
      <c r="A200" s="367" t="s">
        <v>423</v>
      </c>
      <c r="B200" s="368" t="s">
        <v>424</v>
      </c>
      <c r="C200" s="369" t="s">
        <v>106</v>
      </c>
      <c r="D200" s="370"/>
      <c r="E200" s="370">
        <v>26</v>
      </c>
      <c r="F200" s="370">
        <v>26</v>
      </c>
      <c r="G200" s="1">
        <v>9</v>
      </c>
    </row>
    <row r="201" spans="1:7" ht="25.5">
      <c r="A201" s="367" t="s">
        <v>425</v>
      </c>
      <c r="B201" s="368" t="s">
        <v>426</v>
      </c>
      <c r="C201" s="369" t="s">
        <v>376</v>
      </c>
      <c r="D201" s="370">
        <v>1920.76</v>
      </c>
      <c r="E201" s="370"/>
      <c r="F201" s="370">
        <v>1920.76</v>
      </c>
      <c r="G201" s="1">
        <v>9</v>
      </c>
    </row>
    <row r="202" spans="1:7">
      <c r="A202" s="367" t="s">
        <v>427</v>
      </c>
      <c r="B202" s="368" t="s">
        <v>428</v>
      </c>
      <c r="C202" s="369" t="s">
        <v>429</v>
      </c>
      <c r="D202" s="370">
        <v>20.69</v>
      </c>
      <c r="E202" s="370">
        <v>4.05</v>
      </c>
      <c r="F202" s="370">
        <v>24.74</v>
      </c>
      <c r="G202" s="1">
        <v>9</v>
      </c>
    </row>
    <row r="203" spans="1:7">
      <c r="A203" s="367" t="s">
        <v>430</v>
      </c>
      <c r="B203" s="368" t="s">
        <v>431</v>
      </c>
      <c r="C203" s="369" t="s">
        <v>404</v>
      </c>
      <c r="D203" s="370">
        <v>8.93</v>
      </c>
      <c r="E203" s="370">
        <v>4.05</v>
      </c>
      <c r="F203" s="370">
        <v>12.98</v>
      </c>
      <c r="G203" s="1">
        <v>9</v>
      </c>
    </row>
    <row r="204" spans="1:7">
      <c r="A204" s="367" t="s">
        <v>432</v>
      </c>
      <c r="B204" s="368" t="s">
        <v>8151</v>
      </c>
      <c r="C204" s="369"/>
      <c r="D204" s="370"/>
      <c r="E204" s="370"/>
      <c r="F204" s="370"/>
      <c r="G204" s="1">
        <v>5</v>
      </c>
    </row>
    <row r="205" spans="1:7" ht="25.5">
      <c r="A205" s="367" t="s">
        <v>433</v>
      </c>
      <c r="B205" s="368" t="s">
        <v>434</v>
      </c>
      <c r="C205" s="369" t="s">
        <v>376</v>
      </c>
      <c r="D205" s="370">
        <v>8519.69</v>
      </c>
      <c r="E205" s="370">
        <v>2889</v>
      </c>
      <c r="F205" s="370">
        <v>11408.69</v>
      </c>
      <c r="G205" s="1">
        <v>9</v>
      </c>
    </row>
    <row r="206" spans="1:7" ht="25.5">
      <c r="A206" s="367" t="s">
        <v>435</v>
      </c>
      <c r="B206" s="368" t="s">
        <v>436</v>
      </c>
      <c r="C206" s="369" t="s">
        <v>376</v>
      </c>
      <c r="D206" s="370">
        <v>17419.650000000001</v>
      </c>
      <c r="E206" s="370">
        <v>2889</v>
      </c>
      <c r="F206" s="370">
        <v>20308.650000000001</v>
      </c>
      <c r="G206" s="1">
        <v>9</v>
      </c>
    </row>
    <row r="207" spans="1:7">
      <c r="A207" s="367" t="s">
        <v>437</v>
      </c>
      <c r="B207" s="368" t="s">
        <v>8152</v>
      </c>
      <c r="C207" s="369"/>
      <c r="D207" s="370"/>
      <c r="E207" s="370"/>
      <c r="F207" s="370"/>
      <c r="G207" s="1">
        <v>5</v>
      </c>
    </row>
    <row r="208" spans="1:7">
      <c r="A208" s="367" t="s">
        <v>438</v>
      </c>
      <c r="B208" s="368" t="s">
        <v>439</v>
      </c>
      <c r="C208" s="369" t="s">
        <v>106</v>
      </c>
      <c r="D208" s="370">
        <v>791.74</v>
      </c>
      <c r="E208" s="370">
        <v>77.5</v>
      </c>
      <c r="F208" s="370">
        <v>869.24</v>
      </c>
      <c r="G208" s="1">
        <v>9</v>
      </c>
    </row>
    <row r="209" spans="1:7">
      <c r="A209" s="367" t="s">
        <v>440</v>
      </c>
      <c r="B209" s="368" t="s">
        <v>441</v>
      </c>
      <c r="C209" s="369" t="s">
        <v>106</v>
      </c>
      <c r="D209" s="370">
        <v>410.45</v>
      </c>
      <c r="E209" s="370">
        <v>21.93</v>
      </c>
      <c r="F209" s="370">
        <v>432.38</v>
      </c>
      <c r="G209" s="1">
        <v>9</v>
      </c>
    </row>
    <row r="210" spans="1:7">
      <c r="A210" s="367" t="s">
        <v>442</v>
      </c>
      <c r="B210" s="368" t="s">
        <v>443</v>
      </c>
      <c r="C210" s="369" t="s">
        <v>106</v>
      </c>
      <c r="D210" s="370">
        <v>130.19999999999999</v>
      </c>
      <c r="E210" s="370">
        <v>44.24</v>
      </c>
      <c r="F210" s="370">
        <v>174.44</v>
      </c>
      <c r="G210" s="1">
        <v>9</v>
      </c>
    </row>
    <row r="211" spans="1:7">
      <c r="A211" s="367" t="s">
        <v>444</v>
      </c>
      <c r="B211" s="368" t="s">
        <v>445</v>
      </c>
      <c r="C211" s="369"/>
      <c r="D211" s="370"/>
      <c r="E211" s="370"/>
      <c r="F211" s="370"/>
      <c r="G211" s="1">
        <v>5</v>
      </c>
    </row>
    <row r="212" spans="1:7" ht="25.5">
      <c r="A212" s="367" t="s">
        <v>446</v>
      </c>
      <c r="B212" s="368" t="s">
        <v>447</v>
      </c>
      <c r="C212" s="369" t="s">
        <v>106</v>
      </c>
      <c r="D212" s="370">
        <v>2.63</v>
      </c>
      <c r="E212" s="370">
        <v>4.22</v>
      </c>
      <c r="F212" s="370">
        <v>6.85</v>
      </c>
      <c r="G212" s="1">
        <v>9</v>
      </c>
    </row>
    <row r="213" spans="1:7" ht="38.25">
      <c r="A213" s="367" t="s">
        <v>448</v>
      </c>
      <c r="B213" s="368" t="s">
        <v>449</v>
      </c>
      <c r="C213" s="369" t="s">
        <v>106</v>
      </c>
      <c r="D213" s="370">
        <v>4.2300000000000004</v>
      </c>
      <c r="E213" s="370">
        <v>0.13</v>
      </c>
      <c r="F213" s="370">
        <v>4.3600000000000003</v>
      </c>
      <c r="G213" s="1">
        <v>9</v>
      </c>
    </row>
    <row r="214" spans="1:7" ht="38.25">
      <c r="A214" s="367" t="s">
        <v>450</v>
      </c>
      <c r="B214" s="368" t="s">
        <v>451</v>
      </c>
      <c r="C214" s="369" t="s">
        <v>106</v>
      </c>
      <c r="D214" s="370">
        <v>4.5599999999999996</v>
      </c>
      <c r="E214" s="370">
        <v>0.13</v>
      </c>
      <c r="F214" s="370">
        <v>4.6900000000000004</v>
      </c>
      <c r="G214" s="1">
        <v>9</v>
      </c>
    </row>
    <row r="215" spans="1:7">
      <c r="A215" s="367" t="s">
        <v>452</v>
      </c>
      <c r="B215" s="368" t="s">
        <v>453</v>
      </c>
      <c r="C215" s="369" t="s">
        <v>185</v>
      </c>
      <c r="D215" s="370">
        <v>80.12</v>
      </c>
      <c r="E215" s="370">
        <v>7.59</v>
      </c>
      <c r="F215" s="370">
        <v>87.71</v>
      </c>
      <c r="G215" s="1">
        <v>9</v>
      </c>
    </row>
    <row r="216" spans="1:7">
      <c r="A216" s="367" t="s">
        <v>454</v>
      </c>
      <c r="B216" s="368" t="s">
        <v>455</v>
      </c>
      <c r="C216" s="369" t="s">
        <v>185</v>
      </c>
      <c r="D216" s="370">
        <v>94.37</v>
      </c>
      <c r="E216" s="370">
        <v>8.94</v>
      </c>
      <c r="F216" s="370">
        <v>103.31</v>
      </c>
      <c r="G216" s="1">
        <v>9</v>
      </c>
    </row>
    <row r="217" spans="1:7">
      <c r="A217" s="367" t="s">
        <v>456</v>
      </c>
      <c r="B217" s="368" t="s">
        <v>8153</v>
      </c>
      <c r="C217" s="369"/>
      <c r="D217" s="370"/>
      <c r="E217" s="370"/>
      <c r="F217" s="370"/>
      <c r="G217" s="1">
        <v>5</v>
      </c>
    </row>
    <row r="218" spans="1:7">
      <c r="A218" s="367" t="s">
        <v>457</v>
      </c>
      <c r="B218" s="368" t="s">
        <v>458</v>
      </c>
      <c r="C218" s="369" t="s">
        <v>106</v>
      </c>
      <c r="D218" s="370">
        <v>10.61</v>
      </c>
      <c r="E218" s="370">
        <v>4.8600000000000003</v>
      </c>
      <c r="F218" s="370">
        <v>15.47</v>
      </c>
      <c r="G218" s="1">
        <v>9</v>
      </c>
    </row>
    <row r="219" spans="1:7">
      <c r="A219" s="367" t="s">
        <v>459</v>
      </c>
      <c r="B219" s="368" t="s">
        <v>460</v>
      </c>
      <c r="C219" s="369" t="s">
        <v>162</v>
      </c>
      <c r="D219" s="370">
        <v>1.05</v>
      </c>
      <c r="E219" s="370">
        <v>0.34</v>
      </c>
      <c r="F219" s="370">
        <v>1.39</v>
      </c>
      <c r="G219" s="1">
        <v>9</v>
      </c>
    </row>
    <row r="220" spans="1:7">
      <c r="A220" s="367" t="s">
        <v>461</v>
      </c>
      <c r="B220" s="368" t="s">
        <v>462</v>
      </c>
      <c r="C220" s="369" t="s">
        <v>162</v>
      </c>
      <c r="D220" s="370">
        <v>1.05</v>
      </c>
      <c r="E220" s="370">
        <v>0.34</v>
      </c>
      <c r="F220" s="370">
        <v>1.39</v>
      </c>
      <c r="G220" s="1">
        <v>9</v>
      </c>
    </row>
    <row r="221" spans="1:7">
      <c r="A221" s="367" t="s">
        <v>463</v>
      </c>
      <c r="B221" s="368" t="s">
        <v>464</v>
      </c>
      <c r="C221" s="369" t="s">
        <v>106</v>
      </c>
      <c r="D221" s="370">
        <v>1.03</v>
      </c>
      <c r="E221" s="370">
        <v>0.69</v>
      </c>
      <c r="F221" s="370">
        <v>1.72</v>
      </c>
      <c r="G221" s="1">
        <v>9</v>
      </c>
    </row>
    <row r="222" spans="1:7">
      <c r="A222" s="367" t="s">
        <v>465</v>
      </c>
      <c r="B222" s="368" t="s">
        <v>466</v>
      </c>
      <c r="C222" s="369"/>
      <c r="D222" s="370"/>
      <c r="E222" s="370"/>
      <c r="F222" s="370"/>
      <c r="G222" s="1">
        <v>2</v>
      </c>
    </row>
    <row r="223" spans="1:7">
      <c r="A223" s="367" t="s">
        <v>467</v>
      </c>
      <c r="B223" s="368" t="s">
        <v>8154</v>
      </c>
      <c r="C223" s="369"/>
      <c r="D223" s="370"/>
      <c r="E223" s="370"/>
      <c r="F223" s="370"/>
      <c r="G223" s="1">
        <v>5</v>
      </c>
    </row>
    <row r="224" spans="1:7">
      <c r="A224" s="367" t="s">
        <v>468</v>
      </c>
      <c r="B224" s="368" t="s">
        <v>469</v>
      </c>
      <c r="C224" s="369" t="s">
        <v>185</v>
      </c>
      <c r="D224" s="370"/>
      <c r="E224" s="370">
        <v>185.57</v>
      </c>
      <c r="F224" s="370">
        <v>185.57</v>
      </c>
      <c r="G224" s="1">
        <v>9</v>
      </c>
    </row>
    <row r="225" spans="1:7">
      <c r="A225" s="367" t="s">
        <v>470</v>
      </c>
      <c r="B225" s="368" t="s">
        <v>471</v>
      </c>
      <c r="C225" s="369" t="s">
        <v>185</v>
      </c>
      <c r="D225" s="370"/>
      <c r="E225" s="370">
        <v>337.4</v>
      </c>
      <c r="F225" s="370">
        <v>337.4</v>
      </c>
      <c r="G225" s="1">
        <v>9</v>
      </c>
    </row>
    <row r="226" spans="1:7">
      <c r="A226" s="367" t="s">
        <v>472</v>
      </c>
      <c r="B226" s="368" t="s">
        <v>473</v>
      </c>
      <c r="C226" s="369" t="s">
        <v>106</v>
      </c>
      <c r="D226" s="370"/>
      <c r="E226" s="370">
        <v>25.31</v>
      </c>
      <c r="F226" s="370">
        <v>25.31</v>
      </c>
      <c r="G226" s="1">
        <v>9</v>
      </c>
    </row>
    <row r="227" spans="1:7" ht="25.5">
      <c r="A227" s="367" t="s">
        <v>474</v>
      </c>
      <c r="B227" s="368" t="s">
        <v>475</v>
      </c>
      <c r="C227" s="369" t="s">
        <v>185</v>
      </c>
      <c r="D227" s="370">
        <v>468.05</v>
      </c>
      <c r="E227" s="370">
        <v>101.22</v>
      </c>
      <c r="F227" s="370">
        <v>569.27</v>
      </c>
      <c r="G227" s="1">
        <v>9</v>
      </c>
    </row>
    <row r="228" spans="1:7" ht="25.5">
      <c r="A228" s="367" t="s">
        <v>476</v>
      </c>
      <c r="B228" s="368" t="s">
        <v>477</v>
      </c>
      <c r="C228" s="369" t="s">
        <v>185</v>
      </c>
      <c r="D228" s="370">
        <v>445.6</v>
      </c>
      <c r="E228" s="370">
        <v>101.22</v>
      </c>
      <c r="F228" s="370">
        <v>546.82000000000005</v>
      </c>
      <c r="G228" s="1">
        <v>9</v>
      </c>
    </row>
    <row r="229" spans="1:7" ht="25.5">
      <c r="A229" s="367" t="s">
        <v>478</v>
      </c>
      <c r="B229" s="368" t="s">
        <v>479</v>
      </c>
      <c r="C229" s="369" t="s">
        <v>185</v>
      </c>
      <c r="D229" s="370">
        <v>245.25</v>
      </c>
      <c r="E229" s="370">
        <v>67.48</v>
      </c>
      <c r="F229" s="370">
        <v>312.73</v>
      </c>
      <c r="G229" s="1">
        <v>9</v>
      </c>
    </row>
    <row r="230" spans="1:7" ht="25.5">
      <c r="A230" s="367" t="s">
        <v>480</v>
      </c>
      <c r="B230" s="368" t="s">
        <v>481</v>
      </c>
      <c r="C230" s="369" t="s">
        <v>185</v>
      </c>
      <c r="D230" s="370">
        <v>222.8</v>
      </c>
      <c r="E230" s="370">
        <v>67.48</v>
      </c>
      <c r="F230" s="370">
        <v>290.27999999999997</v>
      </c>
      <c r="G230" s="1">
        <v>9</v>
      </c>
    </row>
    <row r="231" spans="1:7" ht="38.25">
      <c r="A231" s="367" t="s">
        <v>482</v>
      </c>
      <c r="B231" s="368" t="s">
        <v>483</v>
      </c>
      <c r="C231" s="369" t="s">
        <v>106</v>
      </c>
      <c r="D231" s="370">
        <v>24.01</v>
      </c>
      <c r="E231" s="370">
        <v>6.75</v>
      </c>
      <c r="F231" s="370">
        <v>30.76</v>
      </c>
      <c r="G231" s="1">
        <v>9</v>
      </c>
    </row>
    <row r="232" spans="1:7" ht="25.5">
      <c r="A232" s="367" t="s">
        <v>484</v>
      </c>
      <c r="B232" s="368" t="s">
        <v>485</v>
      </c>
      <c r="C232" s="369" t="s">
        <v>106</v>
      </c>
      <c r="D232" s="370">
        <v>22.28</v>
      </c>
      <c r="E232" s="370">
        <v>6.75</v>
      </c>
      <c r="F232" s="370">
        <v>29.03</v>
      </c>
      <c r="G232" s="1">
        <v>9</v>
      </c>
    </row>
    <row r="233" spans="1:7" ht="25.5">
      <c r="A233" s="367" t="s">
        <v>486</v>
      </c>
      <c r="B233" s="368" t="s">
        <v>487</v>
      </c>
      <c r="C233" s="369" t="s">
        <v>185</v>
      </c>
      <c r="D233" s="370">
        <v>240.09</v>
      </c>
      <c r="E233" s="370">
        <v>67.48</v>
      </c>
      <c r="F233" s="370">
        <v>307.57</v>
      </c>
      <c r="G233" s="1">
        <v>9</v>
      </c>
    </row>
    <row r="234" spans="1:7" ht="25.5">
      <c r="A234" s="367" t="s">
        <v>488</v>
      </c>
      <c r="B234" s="368" t="s">
        <v>489</v>
      </c>
      <c r="C234" s="369" t="s">
        <v>185</v>
      </c>
      <c r="D234" s="370">
        <v>222.8</v>
      </c>
      <c r="E234" s="370">
        <v>67.48</v>
      </c>
      <c r="F234" s="370">
        <v>290.27999999999997</v>
      </c>
      <c r="G234" s="1">
        <v>9</v>
      </c>
    </row>
    <row r="235" spans="1:7">
      <c r="A235" s="367" t="s">
        <v>490</v>
      </c>
      <c r="B235" s="368" t="s">
        <v>8155</v>
      </c>
      <c r="C235" s="369"/>
      <c r="D235" s="370"/>
      <c r="E235" s="370"/>
      <c r="F235" s="370"/>
      <c r="G235" s="1">
        <v>5</v>
      </c>
    </row>
    <row r="236" spans="1:7">
      <c r="A236" s="367" t="s">
        <v>491</v>
      </c>
      <c r="B236" s="368" t="s">
        <v>492</v>
      </c>
      <c r="C236" s="369" t="s">
        <v>185</v>
      </c>
      <c r="D236" s="370"/>
      <c r="E236" s="370">
        <v>101.22</v>
      </c>
      <c r="F236" s="370">
        <v>101.22</v>
      </c>
      <c r="G236" s="1">
        <v>9</v>
      </c>
    </row>
    <row r="237" spans="1:7" ht="25.5">
      <c r="A237" s="367" t="s">
        <v>493</v>
      </c>
      <c r="B237" s="368" t="s">
        <v>494</v>
      </c>
      <c r="C237" s="369" t="s">
        <v>185</v>
      </c>
      <c r="D237" s="370"/>
      <c r="E237" s="370">
        <v>67.48</v>
      </c>
      <c r="F237" s="370">
        <v>67.48</v>
      </c>
      <c r="G237" s="1">
        <v>9</v>
      </c>
    </row>
    <row r="238" spans="1:7">
      <c r="A238" s="367" t="s">
        <v>495</v>
      </c>
      <c r="B238" s="368" t="s">
        <v>8156</v>
      </c>
      <c r="C238" s="369"/>
      <c r="D238" s="370"/>
      <c r="E238" s="370"/>
      <c r="F238" s="370"/>
      <c r="G238" s="1">
        <v>5</v>
      </c>
    </row>
    <row r="239" spans="1:7">
      <c r="A239" s="367" t="s">
        <v>496</v>
      </c>
      <c r="B239" s="368" t="s">
        <v>497</v>
      </c>
      <c r="C239" s="369" t="s">
        <v>106</v>
      </c>
      <c r="D239" s="370"/>
      <c r="E239" s="370">
        <v>2.5299999999999998</v>
      </c>
      <c r="F239" s="370">
        <v>2.5299999999999998</v>
      </c>
      <c r="G239" s="1">
        <v>9</v>
      </c>
    </row>
    <row r="240" spans="1:7">
      <c r="A240" s="367" t="s">
        <v>498</v>
      </c>
      <c r="B240" s="368" t="s">
        <v>499</v>
      </c>
      <c r="C240" s="369" t="s">
        <v>106</v>
      </c>
      <c r="D240" s="370"/>
      <c r="E240" s="370">
        <v>5.0599999999999996</v>
      </c>
      <c r="F240" s="370">
        <v>5.0599999999999996</v>
      </c>
      <c r="G240" s="1">
        <v>9</v>
      </c>
    </row>
    <row r="241" spans="1:7">
      <c r="A241" s="367" t="s">
        <v>500</v>
      </c>
      <c r="B241" s="368" t="s">
        <v>501</v>
      </c>
      <c r="C241" s="369" t="s">
        <v>106</v>
      </c>
      <c r="D241" s="370"/>
      <c r="E241" s="370">
        <v>8.44</v>
      </c>
      <c r="F241" s="370">
        <v>8.44</v>
      </c>
      <c r="G241" s="1">
        <v>9</v>
      </c>
    </row>
    <row r="242" spans="1:7">
      <c r="A242" s="367" t="s">
        <v>502</v>
      </c>
      <c r="B242" s="368" t="s">
        <v>8157</v>
      </c>
      <c r="C242" s="369"/>
      <c r="D242" s="370"/>
      <c r="E242" s="370"/>
      <c r="F242" s="370"/>
      <c r="G242" s="1">
        <v>5</v>
      </c>
    </row>
    <row r="243" spans="1:7">
      <c r="A243" s="367" t="s">
        <v>503</v>
      </c>
      <c r="B243" s="368" t="s">
        <v>504</v>
      </c>
      <c r="C243" s="369" t="s">
        <v>106</v>
      </c>
      <c r="D243" s="370"/>
      <c r="E243" s="370">
        <v>10.119999999999999</v>
      </c>
      <c r="F243" s="370">
        <v>10.119999999999999</v>
      </c>
      <c r="G243" s="1">
        <v>9</v>
      </c>
    </row>
    <row r="244" spans="1:7" ht="25.5">
      <c r="A244" s="367" t="s">
        <v>505</v>
      </c>
      <c r="B244" s="368" t="s">
        <v>506</v>
      </c>
      <c r="C244" s="369" t="s">
        <v>106</v>
      </c>
      <c r="D244" s="370"/>
      <c r="E244" s="370">
        <v>8.44</v>
      </c>
      <c r="F244" s="370">
        <v>8.44</v>
      </c>
      <c r="G244" s="1">
        <v>9</v>
      </c>
    </row>
    <row r="245" spans="1:7" ht="25.5">
      <c r="A245" s="367" t="s">
        <v>507</v>
      </c>
      <c r="B245" s="368" t="s">
        <v>508</v>
      </c>
      <c r="C245" s="369" t="s">
        <v>162</v>
      </c>
      <c r="D245" s="370"/>
      <c r="E245" s="370">
        <v>2.5299999999999998</v>
      </c>
      <c r="F245" s="370">
        <v>2.5299999999999998</v>
      </c>
      <c r="G245" s="1">
        <v>9</v>
      </c>
    </row>
    <row r="246" spans="1:7">
      <c r="A246" s="367" t="s">
        <v>509</v>
      </c>
      <c r="B246" s="368" t="s">
        <v>8158</v>
      </c>
      <c r="C246" s="369"/>
      <c r="D246" s="370"/>
      <c r="E246" s="370"/>
      <c r="F246" s="370"/>
      <c r="G246" s="1">
        <v>5</v>
      </c>
    </row>
    <row r="247" spans="1:7">
      <c r="A247" s="367" t="s">
        <v>510</v>
      </c>
      <c r="B247" s="368" t="s">
        <v>511</v>
      </c>
      <c r="C247" s="369" t="s">
        <v>106</v>
      </c>
      <c r="D247" s="370"/>
      <c r="E247" s="370">
        <v>6.75</v>
      </c>
      <c r="F247" s="370">
        <v>6.75</v>
      </c>
      <c r="G247" s="1">
        <v>9</v>
      </c>
    </row>
    <row r="248" spans="1:7">
      <c r="A248" s="367" t="s">
        <v>512</v>
      </c>
      <c r="B248" s="368" t="s">
        <v>8159</v>
      </c>
      <c r="C248" s="369"/>
      <c r="D248" s="370"/>
      <c r="E248" s="370"/>
      <c r="F248" s="370"/>
      <c r="G248" s="1">
        <v>5</v>
      </c>
    </row>
    <row r="249" spans="1:7" ht="38.25">
      <c r="A249" s="367" t="s">
        <v>513</v>
      </c>
      <c r="B249" s="368" t="s">
        <v>514</v>
      </c>
      <c r="C249" s="369" t="s">
        <v>106</v>
      </c>
      <c r="D249" s="370">
        <v>18.02</v>
      </c>
      <c r="E249" s="370">
        <v>8.44</v>
      </c>
      <c r="F249" s="370">
        <v>26.46</v>
      </c>
      <c r="G249" s="1">
        <v>9</v>
      </c>
    </row>
    <row r="250" spans="1:7" ht="25.5">
      <c r="A250" s="367" t="s">
        <v>515</v>
      </c>
      <c r="B250" s="368" t="s">
        <v>516</v>
      </c>
      <c r="C250" s="369" t="s">
        <v>106</v>
      </c>
      <c r="D250" s="370">
        <v>1.59</v>
      </c>
      <c r="E250" s="370">
        <v>8.44</v>
      </c>
      <c r="F250" s="370">
        <v>10.029999999999999</v>
      </c>
      <c r="G250" s="1">
        <v>9</v>
      </c>
    </row>
    <row r="251" spans="1:7">
      <c r="A251" s="367" t="s">
        <v>517</v>
      </c>
      <c r="B251" s="368" t="s">
        <v>8160</v>
      </c>
      <c r="C251" s="369"/>
      <c r="D251" s="370"/>
      <c r="E251" s="370"/>
      <c r="F251" s="370"/>
      <c r="G251" s="1">
        <v>5</v>
      </c>
    </row>
    <row r="252" spans="1:7" ht="25.5">
      <c r="A252" s="367" t="s">
        <v>518</v>
      </c>
      <c r="B252" s="368" t="s">
        <v>519</v>
      </c>
      <c r="C252" s="369" t="s">
        <v>106</v>
      </c>
      <c r="D252" s="370">
        <v>24.65</v>
      </c>
      <c r="E252" s="370">
        <v>3.37</v>
      </c>
      <c r="F252" s="370">
        <v>28.02</v>
      </c>
      <c r="G252" s="1">
        <v>9</v>
      </c>
    </row>
    <row r="253" spans="1:7" ht="25.5">
      <c r="A253" s="367" t="s">
        <v>520</v>
      </c>
      <c r="B253" s="368" t="s">
        <v>521</v>
      </c>
      <c r="C253" s="369" t="s">
        <v>106</v>
      </c>
      <c r="D253" s="370">
        <v>22.28</v>
      </c>
      <c r="E253" s="370">
        <v>3.37</v>
      </c>
      <c r="F253" s="370">
        <v>25.65</v>
      </c>
      <c r="G253" s="1">
        <v>9</v>
      </c>
    </row>
    <row r="254" spans="1:7" ht="25.5">
      <c r="A254" s="367" t="s">
        <v>522</v>
      </c>
      <c r="B254" s="368" t="s">
        <v>523</v>
      </c>
      <c r="C254" s="369" t="s">
        <v>106</v>
      </c>
      <c r="D254" s="370">
        <v>9.73</v>
      </c>
      <c r="E254" s="370">
        <v>1.18</v>
      </c>
      <c r="F254" s="370">
        <v>10.91</v>
      </c>
      <c r="G254" s="1">
        <v>9</v>
      </c>
    </row>
    <row r="255" spans="1:7" ht="25.5">
      <c r="A255" s="367" t="s">
        <v>524</v>
      </c>
      <c r="B255" s="368" t="s">
        <v>525</v>
      </c>
      <c r="C255" s="369" t="s">
        <v>106</v>
      </c>
      <c r="D255" s="370">
        <v>6.99</v>
      </c>
      <c r="E255" s="370">
        <v>1.18</v>
      </c>
      <c r="F255" s="370">
        <v>8.17</v>
      </c>
      <c r="G255" s="1">
        <v>9</v>
      </c>
    </row>
    <row r="256" spans="1:7" ht="25.5">
      <c r="A256" s="367" t="s">
        <v>526</v>
      </c>
      <c r="B256" s="368" t="s">
        <v>527</v>
      </c>
      <c r="C256" s="369" t="s">
        <v>106</v>
      </c>
      <c r="D256" s="370">
        <v>13.14</v>
      </c>
      <c r="E256" s="370">
        <v>0.51</v>
      </c>
      <c r="F256" s="370">
        <v>13.65</v>
      </c>
      <c r="G256" s="1">
        <v>9</v>
      </c>
    </row>
    <row r="257" spans="1:7">
      <c r="A257" s="367" t="s">
        <v>528</v>
      </c>
      <c r="B257" s="368" t="s">
        <v>8161</v>
      </c>
      <c r="C257" s="369"/>
      <c r="D257" s="370"/>
      <c r="E257" s="370"/>
      <c r="F257" s="370"/>
      <c r="G257" s="1">
        <v>5</v>
      </c>
    </row>
    <row r="258" spans="1:7" ht="25.5">
      <c r="A258" s="367" t="s">
        <v>529</v>
      </c>
      <c r="B258" s="368" t="s">
        <v>530</v>
      </c>
      <c r="C258" s="369" t="s">
        <v>106</v>
      </c>
      <c r="D258" s="370"/>
      <c r="E258" s="370">
        <v>8.77</v>
      </c>
      <c r="F258" s="370">
        <v>8.77</v>
      </c>
      <c r="G258" s="1">
        <v>9</v>
      </c>
    </row>
    <row r="259" spans="1:7" ht="25.5">
      <c r="A259" s="367" t="s">
        <v>531</v>
      </c>
      <c r="B259" s="368" t="s">
        <v>532</v>
      </c>
      <c r="C259" s="369" t="s">
        <v>106</v>
      </c>
      <c r="D259" s="370"/>
      <c r="E259" s="370">
        <v>5.0599999999999996</v>
      </c>
      <c r="F259" s="370">
        <v>5.0599999999999996</v>
      </c>
      <c r="G259" s="1">
        <v>9</v>
      </c>
    </row>
    <row r="260" spans="1:7">
      <c r="A260" s="367" t="s">
        <v>533</v>
      </c>
      <c r="B260" s="368" t="s">
        <v>534</v>
      </c>
      <c r="C260" s="369" t="s">
        <v>106</v>
      </c>
      <c r="D260" s="370"/>
      <c r="E260" s="370">
        <v>5.0599999999999996</v>
      </c>
      <c r="F260" s="370">
        <v>5.0599999999999996</v>
      </c>
      <c r="G260" s="1">
        <v>9</v>
      </c>
    </row>
    <row r="261" spans="1:7">
      <c r="A261" s="367" t="s">
        <v>535</v>
      </c>
      <c r="B261" s="368" t="s">
        <v>536</v>
      </c>
      <c r="C261" s="369" t="s">
        <v>106</v>
      </c>
      <c r="D261" s="370"/>
      <c r="E261" s="370">
        <v>5.57</v>
      </c>
      <c r="F261" s="370">
        <v>5.57</v>
      </c>
      <c r="G261" s="1">
        <v>9</v>
      </c>
    </row>
    <row r="262" spans="1:7">
      <c r="A262" s="367" t="s">
        <v>537</v>
      </c>
      <c r="B262" s="368" t="s">
        <v>8162</v>
      </c>
      <c r="C262" s="369"/>
      <c r="D262" s="370"/>
      <c r="E262" s="370"/>
      <c r="F262" s="370"/>
      <c r="G262" s="1">
        <v>5</v>
      </c>
    </row>
    <row r="263" spans="1:7">
      <c r="A263" s="367" t="s">
        <v>538</v>
      </c>
      <c r="B263" s="368" t="s">
        <v>539</v>
      </c>
      <c r="C263" s="369" t="s">
        <v>106</v>
      </c>
      <c r="D263" s="370"/>
      <c r="E263" s="370">
        <v>13.57</v>
      </c>
      <c r="F263" s="370">
        <v>13.57</v>
      </c>
      <c r="G263" s="1">
        <v>9</v>
      </c>
    </row>
    <row r="264" spans="1:7" ht="25.5">
      <c r="A264" s="367" t="s">
        <v>540</v>
      </c>
      <c r="B264" s="368" t="s">
        <v>541</v>
      </c>
      <c r="C264" s="369" t="s">
        <v>106</v>
      </c>
      <c r="D264" s="370"/>
      <c r="E264" s="370">
        <v>16.28</v>
      </c>
      <c r="F264" s="370">
        <v>16.28</v>
      </c>
      <c r="G264" s="1">
        <v>9</v>
      </c>
    </row>
    <row r="265" spans="1:7">
      <c r="A265" s="367" t="s">
        <v>542</v>
      </c>
      <c r="B265" s="368" t="s">
        <v>543</v>
      </c>
      <c r="C265" s="369" t="s">
        <v>162</v>
      </c>
      <c r="D265" s="370"/>
      <c r="E265" s="370">
        <v>5.42</v>
      </c>
      <c r="F265" s="370">
        <v>5.42</v>
      </c>
      <c r="G265" s="1">
        <v>9</v>
      </c>
    </row>
    <row r="266" spans="1:7">
      <c r="A266" s="367" t="s">
        <v>544</v>
      </c>
      <c r="B266" s="368" t="s">
        <v>8163</v>
      </c>
      <c r="C266" s="369"/>
      <c r="D266" s="370"/>
      <c r="E266" s="370"/>
      <c r="F266" s="370"/>
      <c r="G266" s="1">
        <v>5</v>
      </c>
    </row>
    <row r="267" spans="1:7">
      <c r="A267" s="367" t="s">
        <v>545</v>
      </c>
      <c r="B267" s="368" t="s">
        <v>546</v>
      </c>
      <c r="C267" s="369" t="s">
        <v>162</v>
      </c>
      <c r="D267" s="370">
        <v>7.0000000000000007E-2</v>
      </c>
      <c r="E267" s="370">
        <v>1.23</v>
      </c>
      <c r="F267" s="370">
        <v>1.3</v>
      </c>
      <c r="G267" s="1">
        <v>9</v>
      </c>
    </row>
    <row r="268" spans="1:7" ht="25.5">
      <c r="A268" s="367" t="s">
        <v>547</v>
      </c>
      <c r="B268" s="368" t="s">
        <v>548</v>
      </c>
      <c r="C268" s="369" t="s">
        <v>162</v>
      </c>
      <c r="D268" s="370">
        <v>0.71</v>
      </c>
      <c r="E268" s="370">
        <v>1.23</v>
      </c>
      <c r="F268" s="370">
        <v>1.94</v>
      </c>
      <c r="G268" s="1">
        <v>9</v>
      </c>
    </row>
    <row r="269" spans="1:7" ht="25.5">
      <c r="A269" s="367" t="s">
        <v>549</v>
      </c>
      <c r="B269" s="368" t="s">
        <v>550</v>
      </c>
      <c r="C269" s="369" t="s">
        <v>106</v>
      </c>
      <c r="D269" s="370">
        <v>3.54</v>
      </c>
      <c r="E269" s="370">
        <v>9.84</v>
      </c>
      <c r="F269" s="370">
        <v>13.38</v>
      </c>
      <c r="G269" s="1">
        <v>9</v>
      </c>
    </row>
    <row r="270" spans="1:7" ht="25.5">
      <c r="A270" s="367" t="s">
        <v>551</v>
      </c>
      <c r="B270" s="368" t="s">
        <v>552</v>
      </c>
      <c r="C270" s="369" t="s">
        <v>106</v>
      </c>
      <c r="D270" s="370">
        <v>0.36</v>
      </c>
      <c r="E270" s="370">
        <v>7.38</v>
      </c>
      <c r="F270" s="370">
        <v>7.74</v>
      </c>
      <c r="G270" s="1">
        <v>9</v>
      </c>
    </row>
    <row r="271" spans="1:7">
      <c r="A271" s="367" t="s">
        <v>553</v>
      </c>
      <c r="B271" s="368" t="s">
        <v>554</v>
      </c>
      <c r="C271" s="369" t="s">
        <v>106</v>
      </c>
      <c r="D271" s="370">
        <v>3.54</v>
      </c>
      <c r="E271" s="370">
        <v>7.38</v>
      </c>
      <c r="F271" s="370">
        <v>10.92</v>
      </c>
      <c r="G271" s="1">
        <v>9</v>
      </c>
    </row>
    <row r="272" spans="1:7">
      <c r="A272" s="367" t="s">
        <v>555</v>
      </c>
      <c r="B272" s="368" t="s">
        <v>556</v>
      </c>
      <c r="C272" s="369" t="s">
        <v>106</v>
      </c>
      <c r="D272" s="370">
        <v>0.36</v>
      </c>
      <c r="E272" s="370">
        <v>4.92</v>
      </c>
      <c r="F272" s="370">
        <v>5.28</v>
      </c>
      <c r="G272" s="1">
        <v>9</v>
      </c>
    </row>
    <row r="273" spans="1:7">
      <c r="A273" s="367" t="s">
        <v>557</v>
      </c>
      <c r="B273" s="368" t="s">
        <v>8164</v>
      </c>
      <c r="C273" s="369"/>
      <c r="D273" s="370"/>
      <c r="E273" s="370"/>
      <c r="F273" s="370"/>
      <c r="G273" s="1">
        <v>5</v>
      </c>
    </row>
    <row r="274" spans="1:7">
      <c r="A274" s="367" t="s">
        <v>558</v>
      </c>
      <c r="B274" s="368" t="s">
        <v>559</v>
      </c>
      <c r="C274" s="369" t="s">
        <v>106</v>
      </c>
      <c r="D274" s="370">
        <v>87.05</v>
      </c>
      <c r="E274" s="370"/>
      <c r="F274" s="370">
        <v>87.05</v>
      </c>
      <c r="G274" s="1">
        <v>9</v>
      </c>
    </row>
    <row r="275" spans="1:7">
      <c r="A275" s="367" t="s">
        <v>560</v>
      </c>
      <c r="B275" s="368" t="s">
        <v>561</v>
      </c>
      <c r="C275" s="369" t="s">
        <v>56</v>
      </c>
      <c r="D275" s="370">
        <v>2.95</v>
      </c>
      <c r="E275" s="370">
        <v>7.48</v>
      </c>
      <c r="F275" s="370">
        <v>10.43</v>
      </c>
      <c r="G275" s="1">
        <v>9</v>
      </c>
    </row>
    <row r="276" spans="1:7">
      <c r="A276" s="367" t="s">
        <v>562</v>
      </c>
      <c r="B276" s="368" t="s">
        <v>563</v>
      </c>
      <c r="C276" s="369"/>
      <c r="D276" s="370"/>
      <c r="E276" s="370"/>
      <c r="F276" s="370"/>
      <c r="G276" s="1">
        <v>2</v>
      </c>
    </row>
    <row r="277" spans="1:7">
      <c r="A277" s="367" t="s">
        <v>564</v>
      </c>
      <c r="B277" s="368" t="s">
        <v>565</v>
      </c>
      <c r="C277" s="369"/>
      <c r="D277" s="370"/>
      <c r="E277" s="370"/>
      <c r="F277" s="370"/>
      <c r="G277" s="1">
        <v>5</v>
      </c>
    </row>
    <row r="278" spans="1:7">
      <c r="A278" s="367" t="s">
        <v>566</v>
      </c>
      <c r="B278" s="368" t="s">
        <v>567</v>
      </c>
      <c r="C278" s="369" t="s">
        <v>106</v>
      </c>
      <c r="D278" s="370"/>
      <c r="E278" s="370">
        <v>30.8</v>
      </c>
      <c r="F278" s="370">
        <v>30.8</v>
      </c>
      <c r="G278" s="1">
        <v>9</v>
      </c>
    </row>
    <row r="279" spans="1:7" ht="25.5">
      <c r="A279" s="367" t="s">
        <v>568</v>
      </c>
      <c r="B279" s="368" t="s">
        <v>569</v>
      </c>
      <c r="C279" s="369" t="s">
        <v>106</v>
      </c>
      <c r="D279" s="370"/>
      <c r="E279" s="370">
        <v>26.69</v>
      </c>
      <c r="F279" s="370">
        <v>26.69</v>
      </c>
      <c r="G279" s="1">
        <v>9</v>
      </c>
    </row>
    <row r="280" spans="1:7">
      <c r="A280" s="367" t="s">
        <v>570</v>
      </c>
      <c r="B280" s="368" t="s">
        <v>571</v>
      </c>
      <c r="C280" s="369" t="s">
        <v>106</v>
      </c>
      <c r="D280" s="370"/>
      <c r="E280" s="370">
        <v>16.420000000000002</v>
      </c>
      <c r="F280" s="370">
        <v>16.420000000000002</v>
      </c>
      <c r="G280" s="1">
        <v>9</v>
      </c>
    </row>
    <row r="281" spans="1:7">
      <c r="A281" s="367" t="s">
        <v>572</v>
      </c>
      <c r="B281" s="368" t="s">
        <v>573</v>
      </c>
      <c r="C281" s="369" t="s">
        <v>106</v>
      </c>
      <c r="D281" s="370">
        <v>2.69</v>
      </c>
      <c r="E281" s="370">
        <v>0.56999999999999995</v>
      </c>
      <c r="F281" s="370">
        <v>3.26</v>
      </c>
      <c r="G281" s="1">
        <v>9</v>
      </c>
    </row>
    <row r="282" spans="1:7" ht="25.5">
      <c r="A282" s="367" t="s">
        <v>574</v>
      </c>
      <c r="B282" s="368" t="s">
        <v>575</v>
      </c>
      <c r="C282" s="369" t="s">
        <v>162</v>
      </c>
      <c r="D282" s="370"/>
      <c r="E282" s="370">
        <v>3.56</v>
      </c>
      <c r="F282" s="370">
        <v>3.56</v>
      </c>
      <c r="G282" s="1">
        <v>9</v>
      </c>
    </row>
    <row r="283" spans="1:7">
      <c r="A283" s="367" t="s">
        <v>576</v>
      </c>
      <c r="B283" s="368" t="s">
        <v>577</v>
      </c>
      <c r="C283" s="369" t="s">
        <v>162</v>
      </c>
      <c r="D283" s="370"/>
      <c r="E283" s="370">
        <v>10.46</v>
      </c>
      <c r="F283" s="370">
        <v>10.46</v>
      </c>
      <c r="G283" s="1">
        <v>9</v>
      </c>
    </row>
    <row r="284" spans="1:7">
      <c r="A284" s="367" t="s">
        <v>578</v>
      </c>
      <c r="B284" s="368" t="s">
        <v>8165</v>
      </c>
      <c r="C284" s="369"/>
      <c r="D284" s="370"/>
      <c r="E284" s="370"/>
      <c r="F284" s="370"/>
      <c r="G284" s="1">
        <v>5</v>
      </c>
    </row>
    <row r="285" spans="1:7">
      <c r="A285" s="367" t="s">
        <v>579</v>
      </c>
      <c r="B285" s="368" t="s">
        <v>580</v>
      </c>
      <c r="C285" s="369" t="s">
        <v>162</v>
      </c>
      <c r="D285" s="370"/>
      <c r="E285" s="370">
        <v>1.1299999999999999</v>
      </c>
      <c r="F285" s="370">
        <v>1.1299999999999999</v>
      </c>
      <c r="G285" s="1">
        <v>9</v>
      </c>
    </row>
    <row r="286" spans="1:7">
      <c r="A286" s="367" t="s">
        <v>581</v>
      </c>
      <c r="B286" s="368" t="s">
        <v>582</v>
      </c>
      <c r="C286" s="369" t="s">
        <v>162</v>
      </c>
      <c r="D286" s="370"/>
      <c r="E286" s="370">
        <v>3.74</v>
      </c>
      <c r="F286" s="370">
        <v>3.74</v>
      </c>
      <c r="G286" s="1">
        <v>9</v>
      </c>
    </row>
    <row r="287" spans="1:7">
      <c r="A287" s="367" t="s">
        <v>583</v>
      </c>
      <c r="B287" s="368" t="s">
        <v>584</v>
      </c>
      <c r="C287" s="369" t="s">
        <v>106</v>
      </c>
      <c r="D287" s="370"/>
      <c r="E287" s="370">
        <v>20.57</v>
      </c>
      <c r="F287" s="370">
        <v>20.57</v>
      </c>
      <c r="G287" s="1">
        <v>9</v>
      </c>
    </row>
    <row r="288" spans="1:7">
      <c r="A288" s="367" t="s">
        <v>585</v>
      </c>
      <c r="B288" s="368" t="s">
        <v>586</v>
      </c>
      <c r="C288" s="369" t="s">
        <v>106</v>
      </c>
      <c r="D288" s="370"/>
      <c r="E288" s="370">
        <v>16.829999999999998</v>
      </c>
      <c r="F288" s="370">
        <v>16.829999999999998</v>
      </c>
      <c r="G288" s="1">
        <v>9</v>
      </c>
    </row>
    <row r="289" spans="1:7">
      <c r="A289" s="367" t="s">
        <v>587</v>
      </c>
      <c r="B289" s="368" t="s">
        <v>588</v>
      </c>
      <c r="C289" s="369" t="s">
        <v>106</v>
      </c>
      <c r="D289" s="370"/>
      <c r="E289" s="370">
        <v>14.96</v>
      </c>
      <c r="F289" s="370">
        <v>14.96</v>
      </c>
      <c r="G289" s="1">
        <v>9</v>
      </c>
    </row>
    <row r="290" spans="1:7">
      <c r="A290" s="367" t="s">
        <v>589</v>
      </c>
      <c r="B290" s="368" t="s">
        <v>590</v>
      </c>
      <c r="C290" s="369" t="s">
        <v>106</v>
      </c>
      <c r="D290" s="370"/>
      <c r="E290" s="370">
        <v>11.22</v>
      </c>
      <c r="F290" s="370">
        <v>11.22</v>
      </c>
      <c r="G290" s="1">
        <v>9</v>
      </c>
    </row>
    <row r="291" spans="1:7">
      <c r="A291" s="367" t="s">
        <v>591</v>
      </c>
      <c r="B291" s="368" t="s">
        <v>592</v>
      </c>
      <c r="C291" s="369" t="s">
        <v>593</v>
      </c>
      <c r="D291" s="370">
        <v>2.04</v>
      </c>
      <c r="E291" s="370"/>
      <c r="F291" s="370">
        <v>2.04</v>
      </c>
      <c r="G291" s="1">
        <v>9</v>
      </c>
    </row>
    <row r="292" spans="1:7">
      <c r="A292" s="367" t="s">
        <v>594</v>
      </c>
      <c r="B292" s="368" t="s">
        <v>8166</v>
      </c>
      <c r="C292" s="369"/>
      <c r="D292" s="370"/>
      <c r="E292" s="370"/>
      <c r="F292" s="370"/>
      <c r="G292" s="1">
        <v>5</v>
      </c>
    </row>
    <row r="293" spans="1:7">
      <c r="A293" s="367" t="s">
        <v>595</v>
      </c>
      <c r="B293" s="368" t="s">
        <v>596</v>
      </c>
      <c r="C293" s="369" t="s">
        <v>106</v>
      </c>
      <c r="D293" s="370"/>
      <c r="E293" s="370">
        <v>13.5</v>
      </c>
      <c r="F293" s="370">
        <v>13.5</v>
      </c>
      <c r="G293" s="1">
        <v>9</v>
      </c>
    </row>
    <row r="294" spans="1:7">
      <c r="A294" s="367" t="s">
        <v>597</v>
      </c>
      <c r="B294" s="368" t="s">
        <v>598</v>
      </c>
      <c r="C294" s="369" t="s">
        <v>106</v>
      </c>
      <c r="D294" s="370"/>
      <c r="E294" s="370">
        <v>6.75</v>
      </c>
      <c r="F294" s="370">
        <v>6.75</v>
      </c>
      <c r="G294" s="1">
        <v>9</v>
      </c>
    </row>
    <row r="295" spans="1:7">
      <c r="A295" s="367" t="s">
        <v>599</v>
      </c>
      <c r="B295" s="368" t="s">
        <v>600</v>
      </c>
      <c r="C295" s="369" t="s">
        <v>162</v>
      </c>
      <c r="D295" s="370"/>
      <c r="E295" s="370">
        <v>5.0599999999999996</v>
      </c>
      <c r="F295" s="370">
        <v>5.0599999999999996</v>
      </c>
      <c r="G295" s="1">
        <v>9</v>
      </c>
    </row>
    <row r="296" spans="1:7">
      <c r="A296" s="367" t="s">
        <v>601</v>
      </c>
      <c r="B296" s="368" t="s">
        <v>602</v>
      </c>
      <c r="C296" s="369" t="s">
        <v>162</v>
      </c>
      <c r="D296" s="370"/>
      <c r="E296" s="370">
        <v>8.44</v>
      </c>
      <c r="F296" s="370">
        <v>8.44</v>
      </c>
      <c r="G296" s="1">
        <v>9</v>
      </c>
    </row>
    <row r="297" spans="1:7">
      <c r="A297" s="367" t="s">
        <v>603</v>
      </c>
      <c r="B297" s="368" t="s">
        <v>604</v>
      </c>
      <c r="C297" s="369" t="s">
        <v>106</v>
      </c>
      <c r="D297" s="370"/>
      <c r="E297" s="370">
        <v>10.27</v>
      </c>
      <c r="F297" s="370">
        <v>10.27</v>
      </c>
      <c r="G297" s="1">
        <v>9</v>
      </c>
    </row>
    <row r="298" spans="1:7">
      <c r="A298" s="367" t="s">
        <v>605</v>
      </c>
      <c r="B298" s="368" t="s">
        <v>8167</v>
      </c>
      <c r="C298" s="369"/>
      <c r="D298" s="370"/>
      <c r="E298" s="370"/>
      <c r="F298" s="370"/>
      <c r="G298" s="1">
        <v>5</v>
      </c>
    </row>
    <row r="299" spans="1:7" ht="25.5">
      <c r="A299" s="367" t="s">
        <v>606</v>
      </c>
      <c r="B299" s="368" t="s">
        <v>607</v>
      </c>
      <c r="C299" s="369" t="s">
        <v>106</v>
      </c>
      <c r="D299" s="370"/>
      <c r="E299" s="370">
        <v>36.090000000000003</v>
      </c>
      <c r="F299" s="370">
        <v>36.090000000000003</v>
      </c>
      <c r="G299" s="1">
        <v>9</v>
      </c>
    </row>
    <row r="300" spans="1:7">
      <c r="A300" s="367" t="s">
        <v>608</v>
      </c>
      <c r="B300" s="368" t="s">
        <v>609</v>
      </c>
      <c r="C300" s="369" t="s">
        <v>106</v>
      </c>
      <c r="D300" s="370"/>
      <c r="E300" s="370">
        <v>21.93</v>
      </c>
      <c r="F300" s="370">
        <v>21.93</v>
      </c>
      <c r="G300" s="1">
        <v>9</v>
      </c>
    </row>
    <row r="301" spans="1:7">
      <c r="A301" s="367" t="s">
        <v>610</v>
      </c>
      <c r="B301" s="368" t="s">
        <v>611</v>
      </c>
      <c r="C301" s="369" t="s">
        <v>162</v>
      </c>
      <c r="D301" s="370"/>
      <c r="E301" s="370">
        <v>15.18</v>
      </c>
      <c r="F301" s="370">
        <v>15.18</v>
      </c>
      <c r="G301" s="1">
        <v>9</v>
      </c>
    </row>
    <row r="302" spans="1:7">
      <c r="A302" s="367" t="s">
        <v>612</v>
      </c>
      <c r="B302" s="368" t="s">
        <v>613</v>
      </c>
      <c r="C302" s="369" t="s">
        <v>162</v>
      </c>
      <c r="D302" s="370"/>
      <c r="E302" s="370">
        <v>16.87</v>
      </c>
      <c r="F302" s="370">
        <v>16.87</v>
      </c>
      <c r="G302" s="1">
        <v>9</v>
      </c>
    </row>
    <row r="303" spans="1:7">
      <c r="A303" s="367" t="s">
        <v>614</v>
      </c>
      <c r="B303" s="368" t="s">
        <v>615</v>
      </c>
      <c r="C303" s="369" t="s">
        <v>162</v>
      </c>
      <c r="D303" s="370"/>
      <c r="E303" s="370">
        <v>13.5</v>
      </c>
      <c r="F303" s="370">
        <v>13.5</v>
      </c>
      <c r="G303" s="1">
        <v>9</v>
      </c>
    </row>
    <row r="304" spans="1:7">
      <c r="A304" s="367" t="s">
        <v>616</v>
      </c>
      <c r="B304" s="368" t="s">
        <v>617</v>
      </c>
      <c r="C304" s="369"/>
      <c r="D304" s="370"/>
      <c r="E304" s="370"/>
      <c r="F304" s="370"/>
      <c r="G304" s="1">
        <v>5</v>
      </c>
    </row>
    <row r="305" spans="1:7">
      <c r="A305" s="367" t="s">
        <v>618</v>
      </c>
      <c r="B305" s="368" t="s">
        <v>619</v>
      </c>
      <c r="C305" s="369" t="s">
        <v>106</v>
      </c>
      <c r="D305" s="370"/>
      <c r="E305" s="370">
        <v>47.31</v>
      </c>
      <c r="F305" s="370">
        <v>47.31</v>
      </c>
      <c r="G305" s="1">
        <v>9</v>
      </c>
    </row>
    <row r="306" spans="1:7">
      <c r="A306" s="367" t="s">
        <v>620</v>
      </c>
      <c r="B306" s="368" t="s">
        <v>621</v>
      </c>
      <c r="C306" s="369" t="s">
        <v>106</v>
      </c>
      <c r="D306" s="370"/>
      <c r="E306" s="370">
        <v>10.119999999999999</v>
      </c>
      <c r="F306" s="370">
        <v>10.119999999999999</v>
      </c>
      <c r="G306" s="1">
        <v>9</v>
      </c>
    </row>
    <row r="307" spans="1:7">
      <c r="A307" s="367" t="s">
        <v>622</v>
      </c>
      <c r="B307" s="368" t="s">
        <v>623</v>
      </c>
      <c r="C307" s="369" t="s">
        <v>106</v>
      </c>
      <c r="D307" s="370"/>
      <c r="E307" s="370">
        <v>13.09</v>
      </c>
      <c r="F307" s="370">
        <v>13.09</v>
      </c>
      <c r="G307" s="1">
        <v>9</v>
      </c>
    </row>
    <row r="308" spans="1:7">
      <c r="A308" s="367" t="s">
        <v>624</v>
      </c>
      <c r="B308" s="368" t="s">
        <v>625</v>
      </c>
      <c r="C308" s="369" t="s">
        <v>106</v>
      </c>
      <c r="D308" s="370"/>
      <c r="E308" s="370">
        <v>22.44</v>
      </c>
      <c r="F308" s="370">
        <v>22.44</v>
      </c>
      <c r="G308" s="1">
        <v>9</v>
      </c>
    </row>
    <row r="309" spans="1:7">
      <c r="A309" s="367" t="s">
        <v>626</v>
      </c>
      <c r="B309" s="368" t="s">
        <v>627</v>
      </c>
      <c r="C309" s="369" t="s">
        <v>162</v>
      </c>
      <c r="D309" s="370"/>
      <c r="E309" s="370">
        <v>11.22</v>
      </c>
      <c r="F309" s="370">
        <v>11.22</v>
      </c>
      <c r="G309" s="1">
        <v>9</v>
      </c>
    </row>
    <row r="310" spans="1:7">
      <c r="A310" s="367" t="s">
        <v>628</v>
      </c>
      <c r="B310" s="368" t="s">
        <v>629</v>
      </c>
      <c r="C310" s="369" t="s">
        <v>162</v>
      </c>
      <c r="D310" s="370"/>
      <c r="E310" s="370">
        <v>2.5299999999999998</v>
      </c>
      <c r="F310" s="370">
        <v>2.5299999999999998</v>
      </c>
      <c r="G310" s="1">
        <v>9</v>
      </c>
    </row>
    <row r="311" spans="1:7">
      <c r="A311" s="367" t="s">
        <v>630</v>
      </c>
      <c r="B311" s="368" t="s">
        <v>8168</v>
      </c>
      <c r="C311" s="369"/>
      <c r="D311" s="370"/>
      <c r="E311" s="370"/>
      <c r="F311" s="370"/>
      <c r="G311" s="1">
        <v>5</v>
      </c>
    </row>
    <row r="312" spans="1:7">
      <c r="A312" s="367" t="s">
        <v>631</v>
      </c>
      <c r="B312" s="368" t="s">
        <v>632</v>
      </c>
      <c r="C312" s="369" t="s">
        <v>106</v>
      </c>
      <c r="D312" s="370"/>
      <c r="E312" s="370">
        <v>47.31</v>
      </c>
      <c r="F312" s="370">
        <v>47.31</v>
      </c>
      <c r="G312" s="1">
        <v>9</v>
      </c>
    </row>
    <row r="313" spans="1:7">
      <c r="A313" s="367" t="s">
        <v>633</v>
      </c>
      <c r="B313" s="368" t="s">
        <v>634</v>
      </c>
      <c r="C313" s="369" t="s">
        <v>106</v>
      </c>
      <c r="D313" s="370"/>
      <c r="E313" s="370">
        <v>3.74</v>
      </c>
      <c r="F313" s="370">
        <v>3.74</v>
      </c>
      <c r="G313" s="1">
        <v>9</v>
      </c>
    </row>
    <row r="314" spans="1:7">
      <c r="A314" s="367" t="s">
        <v>635</v>
      </c>
      <c r="B314" s="368" t="s">
        <v>636</v>
      </c>
      <c r="C314" s="369" t="s">
        <v>162</v>
      </c>
      <c r="D314" s="370"/>
      <c r="E314" s="370">
        <v>3.47</v>
      </c>
      <c r="F314" s="370">
        <v>3.47</v>
      </c>
      <c r="G314" s="1">
        <v>9</v>
      </c>
    </row>
    <row r="315" spans="1:7">
      <c r="A315" s="367" t="s">
        <v>637</v>
      </c>
      <c r="B315" s="368" t="s">
        <v>638</v>
      </c>
      <c r="C315" s="369" t="s">
        <v>162</v>
      </c>
      <c r="D315" s="370"/>
      <c r="E315" s="370">
        <v>0.84</v>
      </c>
      <c r="F315" s="370">
        <v>0.84</v>
      </c>
      <c r="G315" s="1">
        <v>9</v>
      </c>
    </row>
    <row r="316" spans="1:7" ht="25.5">
      <c r="A316" s="367" t="s">
        <v>639</v>
      </c>
      <c r="B316" s="368" t="s">
        <v>640</v>
      </c>
      <c r="C316" s="369" t="s">
        <v>106</v>
      </c>
      <c r="D316" s="370"/>
      <c r="E316" s="370">
        <v>41.15</v>
      </c>
      <c r="F316" s="370">
        <v>41.15</v>
      </c>
      <c r="G316" s="1">
        <v>9</v>
      </c>
    </row>
    <row r="317" spans="1:7">
      <c r="A317" s="367" t="s">
        <v>641</v>
      </c>
      <c r="B317" s="368" t="s">
        <v>642</v>
      </c>
      <c r="C317" s="369"/>
      <c r="D317" s="370"/>
      <c r="E317" s="370"/>
      <c r="F317" s="370"/>
      <c r="G317" s="1">
        <v>5</v>
      </c>
    </row>
    <row r="318" spans="1:7">
      <c r="A318" s="367" t="s">
        <v>643</v>
      </c>
      <c r="B318" s="368" t="s">
        <v>644</v>
      </c>
      <c r="C318" s="369" t="s">
        <v>106</v>
      </c>
      <c r="D318" s="370"/>
      <c r="E318" s="370">
        <v>10.47</v>
      </c>
      <c r="F318" s="370">
        <v>10.47</v>
      </c>
      <c r="G318" s="1">
        <v>9</v>
      </c>
    </row>
    <row r="319" spans="1:7">
      <c r="A319" s="367" t="s">
        <v>645</v>
      </c>
      <c r="B319" s="368" t="s">
        <v>646</v>
      </c>
      <c r="C319" s="369" t="s">
        <v>106</v>
      </c>
      <c r="D319" s="370"/>
      <c r="E319" s="370">
        <v>5.61</v>
      </c>
      <c r="F319" s="370">
        <v>5.61</v>
      </c>
      <c r="G319" s="1">
        <v>9</v>
      </c>
    </row>
    <row r="320" spans="1:7">
      <c r="A320" s="367" t="s">
        <v>647</v>
      </c>
      <c r="B320" s="368" t="s">
        <v>648</v>
      </c>
      <c r="C320" s="369" t="s">
        <v>106</v>
      </c>
      <c r="D320" s="370"/>
      <c r="E320" s="370">
        <v>4.22</v>
      </c>
      <c r="F320" s="370">
        <v>4.22</v>
      </c>
      <c r="G320" s="1">
        <v>9</v>
      </c>
    </row>
    <row r="321" spans="1:7">
      <c r="A321" s="367" t="s">
        <v>649</v>
      </c>
      <c r="B321" s="368" t="s">
        <v>650</v>
      </c>
      <c r="C321" s="369"/>
      <c r="D321" s="370"/>
      <c r="E321" s="370"/>
      <c r="F321" s="370"/>
      <c r="G321" s="1">
        <v>5</v>
      </c>
    </row>
    <row r="322" spans="1:7">
      <c r="A322" s="367" t="s">
        <v>651</v>
      </c>
      <c r="B322" s="368" t="s">
        <v>652</v>
      </c>
      <c r="C322" s="369" t="s">
        <v>56</v>
      </c>
      <c r="D322" s="370"/>
      <c r="E322" s="370">
        <v>18.71</v>
      </c>
      <c r="F322" s="370">
        <v>18.71</v>
      </c>
      <c r="G322" s="1">
        <v>9</v>
      </c>
    </row>
    <row r="323" spans="1:7">
      <c r="A323" s="367" t="s">
        <v>653</v>
      </c>
      <c r="B323" s="368" t="s">
        <v>654</v>
      </c>
      <c r="C323" s="369" t="s">
        <v>162</v>
      </c>
      <c r="D323" s="370"/>
      <c r="E323" s="370">
        <v>1.44</v>
      </c>
      <c r="F323" s="370">
        <v>1.44</v>
      </c>
      <c r="G323" s="1">
        <v>9</v>
      </c>
    </row>
    <row r="324" spans="1:7" ht="25.5">
      <c r="A324" s="367" t="s">
        <v>655</v>
      </c>
      <c r="B324" s="368" t="s">
        <v>656</v>
      </c>
      <c r="C324" s="369" t="s">
        <v>162</v>
      </c>
      <c r="D324" s="370"/>
      <c r="E324" s="370">
        <v>11.22</v>
      </c>
      <c r="F324" s="370">
        <v>11.22</v>
      </c>
      <c r="G324" s="1">
        <v>9</v>
      </c>
    </row>
    <row r="325" spans="1:7" ht="25.5">
      <c r="A325" s="367" t="s">
        <v>657</v>
      </c>
      <c r="B325" s="368" t="s">
        <v>658</v>
      </c>
      <c r="C325" s="369" t="s">
        <v>106</v>
      </c>
      <c r="D325" s="370"/>
      <c r="E325" s="370">
        <v>5.0599999999999996</v>
      </c>
      <c r="F325" s="370">
        <v>5.0599999999999996</v>
      </c>
      <c r="G325" s="1">
        <v>9</v>
      </c>
    </row>
    <row r="326" spans="1:7">
      <c r="A326" s="367" t="s">
        <v>659</v>
      </c>
      <c r="B326" s="368" t="s">
        <v>660</v>
      </c>
      <c r="C326" s="369" t="s">
        <v>106</v>
      </c>
      <c r="D326" s="370"/>
      <c r="E326" s="370">
        <v>16.829999999999998</v>
      </c>
      <c r="F326" s="370">
        <v>16.829999999999998</v>
      </c>
      <c r="G326" s="1">
        <v>9</v>
      </c>
    </row>
    <row r="327" spans="1:7">
      <c r="A327" s="367" t="s">
        <v>661</v>
      </c>
      <c r="B327" s="368" t="s">
        <v>8169</v>
      </c>
      <c r="C327" s="369"/>
      <c r="D327" s="370"/>
      <c r="E327" s="370"/>
      <c r="F327" s="370"/>
      <c r="G327" s="1">
        <v>5</v>
      </c>
    </row>
    <row r="328" spans="1:7">
      <c r="A328" s="367" t="s">
        <v>662</v>
      </c>
      <c r="B328" s="368" t="s">
        <v>663</v>
      </c>
      <c r="C328" s="369" t="s">
        <v>106</v>
      </c>
      <c r="D328" s="370"/>
      <c r="E328" s="370">
        <v>26.18</v>
      </c>
      <c r="F328" s="370">
        <v>26.18</v>
      </c>
      <c r="G328" s="1">
        <v>9</v>
      </c>
    </row>
    <row r="329" spans="1:7">
      <c r="A329" s="367" t="s">
        <v>664</v>
      </c>
      <c r="B329" s="368" t="s">
        <v>665</v>
      </c>
      <c r="C329" s="369" t="s">
        <v>56</v>
      </c>
      <c r="D329" s="370"/>
      <c r="E329" s="370">
        <v>21.93</v>
      </c>
      <c r="F329" s="370">
        <v>21.93</v>
      </c>
      <c r="G329" s="1">
        <v>9</v>
      </c>
    </row>
    <row r="330" spans="1:7">
      <c r="A330" s="367" t="s">
        <v>666</v>
      </c>
      <c r="B330" s="368" t="s">
        <v>667</v>
      </c>
      <c r="C330" s="369" t="s">
        <v>162</v>
      </c>
      <c r="D330" s="370"/>
      <c r="E330" s="370">
        <v>8.98</v>
      </c>
      <c r="F330" s="370">
        <v>8.98</v>
      </c>
      <c r="G330" s="1">
        <v>9</v>
      </c>
    </row>
    <row r="331" spans="1:7">
      <c r="A331" s="367" t="s">
        <v>668</v>
      </c>
      <c r="B331" s="368" t="s">
        <v>669</v>
      </c>
      <c r="C331" s="369" t="s">
        <v>162</v>
      </c>
      <c r="D331" s="370"/>
      <c r="E331" s="370">
        <v>6.16</v>
      </c>
      <c r="F331" s="370">
        <v>6.16</v>
      </c>
      <c r="G331" s="1">
        <v>9</v>
      </c>
    </row>
    <row r="332" spans="1:7">
      <c r="A332" s="367" t="s">
        <v>670</v>
      </c>
      <c r="B332" s="368" t="s">
        <v>671</v>
      </c>
      <c r="C332" s="369" t="s">
        <v>106</v>
      </c>
      <c r="D332" s="370"/>
      <c r="E332" s="370">
        <v>26.18</v>
      </c>
      <c r="F332" s="370">
        <v>26.18</v>
      </c>
      <c r="G332" s="1">
        <v>9</v>
      </c>
    </row>
    <row r="333" spans="1:7">
      <c r="A333" s="367" t="s">
        <v>672</v>
      </c>
      <c r="B333" s="368" t="s">
        <v>673</v>
      </c>
      <c r="C333" s="369" t="s">
        <v>162</v>
      </c>
      <c r="D333" s="370"/>
      <c r="E333" s="370">
        <v>29.92</v>
      </c>
      <c r="F333" s="370">
        <v>29.92</v>
      </c>
      <c r="G333" s="1">
        <v>9</v>
      </c>
    </row>
    <row r="334" spans="1:7" ht="25.5">
      <c r="A334" s="367" t="s">
        <v>674</v>
      </c>
      <c r="B334" s="368" t="s">
        <v>675</v>
      </c>
      <c r="C334" s="369" t="s">
        <v>56</v>
      </c>
      <c r="D334" s="370"/>
      <c r="E334" s="370">
        <v>21.93</v>
      </c>
      <c r="F334" s="370">
        <v>21.93</v>
      </c>
      <c r="G334" s="1">
        <v>9</v>
      </c>
    </row>
    <row r="335" spans="1:7">
      <c r="A335" s="367" t="s">
        <v>676</v>
      </c>
      <c r="B335" s="368" t="s">
        <v>677</v>
      </c>
      <c r="C335" s="369" t="s">
        <v>106</v>
      </c>
      <c r="D335" s="370"/>
      <c r="E335" s="370">
        <v>3.56</v>
      </c>
      <c r="F335" s="370">
        <v>3.56</v>
      </c>
      <c r="G335" s="1">
        <v>9</v>
      </c>
    </row>
    <row r="336" spans="1:7">
      <c r="A336" s="367" t="s">
        <v>678</v>
      </c>
      <c r="B336" s="368" t="s">
        <v>8170</v>
      </c>
      <c r="C336" s="369"/>
      <c r="D336" s="370"/>
      <c r="E336" s="370"/>
      <c r="F336" s="370"/>
      <c r="G336" s="1">
        <v>5</v>
      </c>
    </row>
    <row r="337" spans="1:7">
      <c r="A337" s="367" t="s">
        <v>679</v>
      </c>
      <c r="B337" s="368" t="s">
        <v>680</v>
      </c>
      <c r="C337" s="369" t="s">
        <v>56</v>
      </c>
      <c r="D337" s="370"/>
      <c r="E337" s="370">
        <v>10.27</v>
      </c>
      <c r="F337" s="370">
        <v>10.27</v>
      </c>
      <c r="G337" s="1">
        <v>9</v>
      </c>
    </row>
    <row r="338" spans="1:7">
      <c r="A338" s="367" t="s">
        <v>681</v>
      </c>
      <c r="B338" s="368" t="s">
        <v>682</v>
      </c>
      <c r="C338" s="369" t="s">
        <v>56</v>
      </c>
      <c r="D338" s="370"/>
      <c r="E338" s="370">
        <v>4.1100000000000003</v>
      </c>
      <c r="F338" s="370">
        <v>4.1100000000000003</v>
      </c>
      <c r="G338" s="1">
        <v>9</v>
      </c>
    </row>
    <row r="339" spans="1:7">
      <c r="A339" s="367" t="s">
        <v>683</v>
      </c>
      <c r="B339" s="368" t="s">
        <v>684</v>
      </c>
      <c r="C339" s="369" t="s">
        <v>56</v>
      </c>
      <c r="D339" s="370"/>
      <c r="E339" s="370">
        <v>2.0499999999999998</v>
      </c>
      <c r="F339" s="370">
        <v>2.0499999999999998</v>
      </c>
      <c r="G339" s="1">
        <v>9</v>
      </c>
    </row>
    <row r="340" spans="1:7">
      <c r="A340" s="367" t="s">
        <v>685</v>
      </c>
      <c r="B340" s="368" t="s">
        <v>686</v>
      </c>
      <c r="C340" s="369" t="s">
        <v>56</v>
      </c>
      <c r="D340" s="370"/>
      <c r="E340" s="370">
        <v>16.190000000000001</v>
      </c>
      <c r="F340" s="370">
        <v>16.190000000000001</v>
      </c>
      <c r="G340" s="1">
        <v>9</v>
      </c>
    </row>
    <row r="341" spans="1:7">
      <c r="A341" s="367" t="s">
        <v>687</v>
      </c>
      <c r="B341" s="368" t="s">
        <v>8171</v>
      </c>
      <c r="C341" s="369"/>
      <c r="D341" s="370"/>
      <c r="E341" s="370"/>
      <c r="F341" s="370"/>
      <c r="G341" s="1">
        <v>5</v>
      </c>
    </row>
    <row r="342" spans="1:7">
      <c r="A342" s="367" t="s">
        <v>688</v>
      </c>
      <c r="B342" s="368" t="s">
        <v>689</v>
      </c>
      <c r="C342" s="369" t="s">
        <v>56</v>
      </c>
      <c r="D342" s="370"/>
      <c r="E342" s="370">
        <v>36.9</v>
      </c>
      <c r="F342" s="370">
        <v>36.9</v>
      </c>
      <c r="G342" s="1">
        <v>9</v>
      </c>
    </row>
    <row r="343" spans="1:7">
      <c r="A343" s="367" t="s">
        <v>690</v>
      </c>
      <c r="B343" s="368" t="s">
        <v>691</v>
      </c>
      <c r="C343" s="369" t="s">
        <v>106</v>
      </c>
      <c r="D343" s="370"/>
      <c r="E343" s="370">
        <v>52.36</v>
      </c>
      <c r="F343" s="370">
        <v>52.36</v>
      </c>
      <c r="G343" s="1">
        <v>9</v>
      </c>
    </row>
    <row r="344" spans="1:7">
      <c r="A344" s="367" t="s">
        <v>692</v>
      </c>
      <c r="B344" s="368" t="s">
        <v>693</v>
      </c>
      <c r="C344" s="369" t="s">
        <v>56</v>
      </c>
      <c r="D344" s="370"/>
      <c r="E344" s="370">
        <v>12.32</v>
      </c>
      <c r="F344" s="370">
        <v>12.32</v>
      </c>
      <c r="G344" s="1">
        <v>9</v>
      </c>
    </row>
    <row r="345" spans="1:7">
      <c r="A345" s="367" t="s">
        <v>694</v>
      </c>
      <c r="B345" s="368" t="s">
        <v>695</v>
      </c>
      <c r="C345" s="369" t="s">
        <v>56</v>
      </c>
      <c r="D345" s="370"/>
      <c r="E345" s="370">
        <v>5.13</v>
      </c>
      <c r="F345" s="370">
        <v>5.13</v>
      </c>
      <c r="G345" s="1">
        <v>9</v>
      </c>
    </row>
    <row r="346" spans="1:7">
      <c r="A346" s="367" t="s">
        <v>696</v>
      </c>
      <c r="B346" s="368" t="s">
        <v>697</v>
      </c>
      <c r="C346" s="369" t="s">
        <v>56</v>
      </c>
      <c r="D346" s="370"/>
      <c r="E346" s="370">
        <v>47.17</v>
      </c>
      <c r="F346" s="370">
        <v>47.17</v>
      </c>
      <c r="G346" s="1">
        <v>9</v>
      </c>
    </row>
    <row r="347" spans="1:7">
      <c r="A347" s="367" t="s">
        <v>698</v>
      </c>
      <c r="B347" s="368" t="s">
        <v>699</v>
      </c>
      <c r="C347" s="369" t="s">
        <v>56</v>
      </c>
      <c r="D347" s="370"/>
      <c r="E347" s="370">
        <v>27.06</v>
      </c>
      <c r="F347" s="370">
        <v>27.06</v>
      </c>
      <c r="G347" s="1">
        <v>9</v>
      </c>
    </row>
    <row r="348" spans="1:7">
      <c r="A348" s="367" t="s">
        <v>700</v>
      </c>
      <c r="B348" s="368" t="s">
        <v>701</v>
      </c>
      <c r="C348" s="369" t="s">
        <v>56</v>
      </c>
      <c r="D348" s="370"/>
      <c r="E348" s="370">
        <v>27.06</v>
      </c>
      <c r="F348" s="370">
        <v>27.06</v>
      </c>
      <c r="G348" s="1">
        <v>9</v>
      </c>
    </row>
    <row r="349" spans="1:7">
      <c r="A349" s="367" t="s">
        <v>702</v>
      </c>
      <c r="B349" s="368" t="s">
        <v>703</v>
      </c>
      <c r="C349" s="369" t="s">
        <v>56</v>
      </c>
      <c r="D349" s="370"/>
      <c r="E349" s="370">
        <v>6.4</v>
      </c>
      <c r="F349" s="370">
        <v>6.4</v>
      </c>
      <c r="G349" s="1">
        <v>9</v>
      </c>
    </row>
    <row r="350" spans="1:7">
      <c r="A350" s="367" t="s">
        <v>704</v>
      </c>
      <c r="B350" s="368" t="s">
        <v>705</v>
      </c>
      <c r="C350" s="369" t="s">
        <v>56</v>
      </c>
      <c r="D350" s="370"/>
      <c r="E350" s="370">
        <v>9.84</v>
      </c>
      <c r="F350" s="370">
        <v>9.84</v>
      </c>
      <c r="G350" s="1">
        <v>9</v>
      </c>
    </row>
    <row r="351" spans="1:7">
      <c r="A351" s="367" t="s">
        <v>706</v>
      </c>
      <c r="B351" s="368" t="s">
        <v>707</v>
      </c>
      <c r="C351" s="369" t="s">
        <v>56</v>
      </c>
      <c r="D351" s="370"/>
      <c r="E351" s="370">
        <v>18.7</v>
      </c>
      <c r="F351" s="370">
        <v>18.7</v>
      </c>
      <c r="G351" s="1">
        <v>9</v>
      </c>
    </row>
    <row r="352" spans="1:7">
      <c r="A352" s="367" t="s">
        <v>708</v>
      </c>
      <c r="B352" s="368" t="s">
        <v>8172</v>
      </c>
      <c r="C352" s="369"/>
      <c r="D352" s="370"/>
      <c r="E352" s="370"/>
      <c r="F352" s="370"/>
      <c r="G352" s="1">
        <v>5</v>
      </c>
    </row>
    <row r="353" spans="1:7">
      <c r="A353" s="367" t="s">
        <v>709</v>
      </c>
      <c r="B353" s="368" t="s">
        <v>710</v>
      </c>
      <c r="C353" s="369" t="s">
        <v>56</v>
      </c>
      <c r="D353" s="370"/>
      <c r="E353" s="370">
        <v>78.37</v>
      </c>
      <c r="F353" s="370">
        <v>78.37</v>
      </c>
      <c r="G353" s="1">
        <v>9</v>
      </c>
    </row>
    <row r="354" spans="1:7">
      <c r="A354" s="367" t="s">
        <v>711</v>
      </c>
      <c r="B354" s="368" t="s">
        <v>712</v>
      </c>
      <c r="C354" s="369" t="s">
        <v>56</v>
      </c>
      <c r="D354" s="370"/>
      <c r="E354" s="370">
        <v>62.21</v>
      </c>
      <c r="F354" s="370">
        <v>62.21</v>
      </c>
      <c r="G354" s="1">
        <v>9</v>
      </c>
    </row>
    <row r="355" spans="1:7">
      <c r="A355" s="367" t="s">
        <v>713</v>
      </c>
      <c r="B355" s="368" t="s">
        <v>8173</v>
      </c>
      <c r="C355" s="369"/>
      <c r="D355" s="370"/>
      <c r="E355" s="370"/>
      <c r="F355" s="370"/>
      <c r="G355" s="1">
        <v>5</v>
      </c>
    </row>
    <row r="356" spans="1:7">
      <c r="A356" s="367" t="s">
        <v>714</v>
      </c>
      <c r="B356" s="368" t="s">
        <v>715</v>
      </c>
      <c r="C356" s="369" t="s">
        <v>106</v>
      </c>
      <c r="D356" s="370"/>
      <c r="E356" s="370">
        <v>5.0599999999999996</v>
      </c>
      <c r="F356" s="370">
        <v>5.0599999999999996</v>
      </c>
      <c r="G356" s="1">
        <v>9</v>
      </c>
    </row>
    <row r="357" spans="1:7">
      <c r="A357" s="367" t="s">
        <v>716</v>
      </c>
      <c r="B357" s="368" t="s">
        <v>717</v>
      </c>
      <c r="C357" s="369" t="s">
        <v>106</v>
      </c>
      <c r="D357" s="370"/>
      <c r="E357" s="370">
        <v>0.84</v>
      </c>
      <c r="F357" s="370">
        <v>0.84</v>
      </c>
      <c r="G357" s="1">
        <v>9</v>
      </c>
    </row>
    <row r="358" spans="1:7">
      <c r="A358" s="367" t="s">
        <v>718</v>
      </c>
      <c r="B358" s="368" t="s">
        <v>719</v>
      </c>
      <c r="C358" s="369"/>
      <c r="D358" s="370"/>
      <c r="E358" s="370"/>
      <c r="F358" s="370"/>
      <c r="G358" s="1">
        <v>5</v>
      </c>
    </row>
    <row r="359" spans="1:7" ht="25.5">
      <c r="A359" s="367" t="s">
        <v>720</v>
      </c>
      <c r="B359" s="368" t="s">
        <v>721</v>
      </c>
      <c r="C359" s="369" t="s">
        <v>106</v>
      </c>
      <c r="D359" s="370"/>
      <c r="E359" s="370">
        <v>12.3</v>
      </c>
      <c r="F359" s="370">
        <v>12.3</v>
      </c>
      <c r="G359" s="1">
        <v>9</v>
      </c>
    </row>
    <row r="360" spans="1:7">
      <c r="A360" s="367" t="s">
        <v>722</v>
      </c>
      <c r="B360" s="368" t="s">
        <v>723</v>
      </c>
      <c r="C360" s="369" t="s">
        <v>106</v>
      </c>
      <c r="D360" s="370"/>
      <c r="E360" s="370">
        <v>37.4</v>
      </c>
      <c r="F360" s="370">
        <v>37.4</v>
      </c>
      <c r="G360" s="1">
        <v>9</v>
      </c>
    </row>
    <row r="361" spans="1:7">
      <c r="A361" s="367" t="s">
        <v>724</v>
      </c>
      <c r="B361" s="368" t="s">
        <v>8174</v>
      </c>
      <c r="C361" s="369"/>
      <c r="D361" s="370"/>
      <c r="E361" s="370"/>
      <c r="F361" s="370"/>
      <c r="G361" s="1">
        <v>5</v>
      </c>
    </row>
    <row r="362" spans="1:7" ht="25.5">
      <c r="A362" s="367" t="s">
        <v>725</v>
      </c>
      <c r="B362" s="368" t="s">
        <v>726</v>
      </c>
      <c r="C362" s="369" t="s">
        <v>56</v>
      </c>
      <c r="D362" s="370"/>
      <c r="E362" s="370">
        <v>16.59</v>
      </c>
      <c r="F362" s="370">
        <v>16.59</v>
      </c>
      <c r="G362" s="1">
        <v>9</v>
      </c>
    </row>
    <row r="363" spans="1:7">
      <c r="A363" s="367" t="s">
        <v>727</v>
      </c>
      <c r="B363" s="368" t="s">
        <v>728</v>
      </c>
      <c r="C363" s="369" t="s">
        <v>56</v>
      </c>
      <c r="D363" s="370"/>
      <c r="E363" s="370">
        <v>62.21</v>
      </c>
      <c r="F363" s="370">
        <v>62.21</v>
      </c>
      <c r="G363" s="1">
        <v>9</v>
      </c>
    </row>
    <row r="364" spans="1:7">
      <c r="A364" s="367" t="s">
        <v>729</v>
      </c>
      <c r="B364" s="368" t="s">
        <v>730</v>
      </c>
      <c r="C364" s="369" t="s">
        <v>56</v>
      </c>
      <c r="D364" s="370"/>
      <c r="E364" s="370">
        <v>20.74</v>
      </c>
      <c r="F364" s="370">
        <v>20.74</v>
      </c>
      <c r="G364" s="1">
        <v>9</v>
      </c>
    </row>
    <row r="365" spans="1:7">
      <c r="A365" s="367" t="s">
        <v>731</v>
      </c>
      <c r="B365" s="368" t="s">
        <v>732</v>
      </c>
      <c r="C365" s="369" t="s">
        <v>162</v>
      </c>
      <c r="D365" s="370"/>
      <c r="E365" s="370">
        <v>16.59</v>
      </c>
      <c r="F365" s="370">
        <v>16.59</v>
      </c>
      <c r="G365" s="1">
        <v>9</v>
      </c>
    </row>
    <row r="366" spans="1:7">
      <c r="A366" s="367" t="s">
        <v>733</v>
      </c>
      <c r="B366" s="368" t="s">
        <v>734</v>
      </c>
      <c r="C366" s="369" t="s">
        <v>56</v>
      </c>
      <c r="D366" s="370"/>
      <c r="E366" s="370">
        <v>6.22</v>
      </c>
      <c r="F366" s="370">
        <v>6.22</v>
      </c>
      <c r="G366" s="1">
        <v>9</v>
      </c>
    </row>
    <row r="367" spans="1:7">
      <c r="A367" s="367" t="s">
        <v>735</v>
      </c>
      <c r="B367" s="368" t="s">
        <v>736</v>
      </c>
      <c r="C367" s="369" t="s">
        <v>56</v>
      </c>
      <c r="D367" s="370"/>
      <c r="E367" s="370">
        <v>6.22</v>
      </c>
      <c r="F367" s="370">
        <v>6.22</v>
      </c>
      <c r="G367" s="1">
        <v>9</v>
      </c>
    </row>
    <row r="368" spans="1:7">
      <c r="A368" s="367" t="s">
        <v>737</v>
      </c>
      <c r="B368" s="368" t="s">
        <v>738</v>
      </c>
      <c r="C368" s="369" t="s">
        <v>56</v>
      </c>
      <c r="D368" s="370"/>
      <c r="E368" s="370">
        <v>41.47</v>
      </c>
      <c r="F368" s="370">
        <v>41.47</v>
      </c>
      <c r="G368" s="1">
        <v>9</v>
      </c>
    </row>
    <row r="369" spans="1:7">
      <c r="A369" s="367" t="s">
        <v>739</v>
      </c>
      <c r="B369" s="368" t="s">
        <v>740</v>
      </c>
      <c r="C369" s="369" t="s">
        <v>56</v>
      </c>
      <c r="D369" s="370"/>
      <c r="E369" s="370">
        <v>20.74</v>
      </c>
      <c r="F369" s="370">
        <v>20.74</v>
      </c>
      <c r="G369" s="1">
        <v>9</v>
      </c>
    </row>
    <row r="370" spans="1:7">
      <c r="A370" s="367" t="s">
        <v>741</v>
      </c>
      <c r="B370" s="368" t="s">
        <v>742</v>
      </c>
      <c r="C370" s="369" t="s">
        <v>56</v>
      </c>
      <c r="D370" s="370"/>
      <c r="E370" s="370">
        <v>18.66</v>
      </c>
      <c r="F370" s="370">
        <v>18.66</v>
      </c>
      <c r="G370" s="1">
        <v>9</v>
      </c>
    </row>
    <row r="371" spans="1:7">
      <c r="A371" s="367" t="s">
        <v>743</v>
      </c>
      <c r="B371" s="368" t="s">
        <v>744</v>
      </c>
      <c r="C371" s="369" t="s">
        <v>56</v>
      </c>
      <c r="D371" s="370"/>
      <c r="E371" s="370">
        <v>16.59</v>
      </c>
      <c r="F371" s="370">
        <v>16.59</v>
      </c>
      <c r="G371" s="1">
        <v>9</v>
      </c>
    </row>
    <row r="372" spans="1:7">
      <c r="A372" s="367" t="s">
        <v>745</v>
      </c>
      <c r="B372" s="368" t="s">
        <v>746</v>
      </c>
      <c r="C372" s="369" t="s">
        <v>56</v>
      </c>
      <c r="D372" s="370"/>
      <c r="E372" s="370">
        <v>16.59</v>
      </c>
      <c r="F372" s="370">
        <v>16.59</v>
      </c>
      <c r="G372" s="1">
        <v>9</v>
      </c>
    </row>
    <row r="373" spans="1:7">
      <c r="A373" s="367" t="s">
        <v>747</v>
      </c>
      <c r="B373" s="368" t="s">
        <v>748</v>
      </c>
      <c r="C373" s="369" t="s">
        <v>56</v>
      </c>
      <c r="D373" s="370"/>
      <c r="E373" s="370">
        <v>12.44</v>
      </c>
      <c r="F373" s="370">
        <v>12.44</v>
      </c>
      <c r="G373" s="1">
        <v>9</v>
      </c>
    </row>
    <row r="374" spans="1:7">
      <c r="A374" s="367" t="s">
        <v>749</v>
      </c>
      <c r="B374" s="368" t="s">
        <v>8175</v>
      </c>
      <c r="C374" s="369"/>
      <c r="D374" s="370"/>
      <c r="E374" s="370"/>
      <c r="F374" s="370"/>
      <c r="G374" s="1">
        <v>5</v>
      </c>
    </row>
    <row r="375" spans="1:7">
      <c r="A375" s="367" t="s">
        <v>750</v>
      </c>
      <c r="B375" s="368" t="s">
        <v>751</v>
      </c>
      <c r="C375" s="369" t="s">
        <v>56</v>
      </c>
      <c r="D375" s="370"/>
      <c r="E375" s="370">
        <v>10.37</v>
      </c>
      <c r="F375" s="370">
        <v>10.37</v>
      </c>
      <c r="G375" s="1">
        <v>9</v>
      </c>
    </row>
    <row r="376" spans="1:7">
      <c r="A376" s="367" t="s">
        <v>752</v>
      </c>
      <c r="B376" s="368" t="s">
        <v>753</v>
      </c>
      <c r="C376" s="369" t="s">
        <v>162</v>
      </c>
      <c r="D376" s="370"/>
      <c r="E376" s="370">
        <v>14.51</v>
      </c>
      <c r="F376" s="370">
        <v>14.51</v>
      </c>
      <c r="G376" s="1">
        <v>9</v>
      </c>
    </row>
    <row r="377" spans="1:7" ht="25.5">
      <c r="A377" s="367" t="s">
        <v>754</v>
      </c>
      <c r="B377" s="368" t="s">
        <v>755</v>
      </c>
      <c r="C377" s="369" t="s">
        <v>56</v>
      </c>
      <c r="D377" s="370"/>
      <c r="E377" s="370">
        <v>207.35</v>
      </c>
      <c r="F377" s="370">
        <v>207.35</v>
      </c>
      <c r="G377" s="1">
        <v>9</v>
      </c>
    </row>
    <row r="378" spans="1:7">
      <c r="A378" s="367" t="s">
        <v>756</v>
      </c>
      <c r="B378" s="368" t="s">
        <v>757</v>
      </c>
      <c r="C378" s="369" t="s">
        <v>56</v>
      </c>
      <c r="D378" s="370"/>
      <c r="E378" s="370">
        <v>165.88</v>
      </c>
      <c r="F378" s="370">
        <v>165.88</v>
      </c>
      <c r="G378" s="1">
        <v>9</v>
      </c>
    </row>
    <row r="379" spans="1:7">
      <c r="A379" s="367" t="s">
        <v>758</v>
      </c>
      <c r="B379" s="368" t="s">
        <v>759</v>
      </c>
      <c r="C379" s="369" t="s">
        <v>56</v>
      </c>
      <c r="D379" s="370"/>
      <c r="E379" s="370">
        <v>82.94</v>
      </c>
      <c r="F379" s="370">
        <v>82.94</v>
      </c>
      <c r="G379" s="1">
        <v>9</v>
      </c>
    </row>
    <row r="380" spans="1:7">
      <c r="A380" s="367" t="s">
        <v>760</v>
      </c>
      <c r="B380" s="368" t="s">
        <v>761</v>
      </c>
      <c r="C380" s="369" t="s">
        <v>56</v>
      </c>
      <c r="D380" s="370"/>
      <c r="E380" s="370">
        <v>46.04</v>
      </c>
      <c r="F380" s="370">
        <v>46.04</v>
      </c>
      <c r="G380" s="1">
        <v>9</v>
      </c>
    </row>
    <row r="381" spans="1:7">
      <c r="A381" s="367" t="s">
        <v>762</v>
      </c>
      <c r="B381" s="368" t="s">
        <v>763</v>
      </c>
      <c r="C381" s="369" t="s">
        <v>56</v>
      </c>
      <c r="D381" s="370"/>
      <c r="E381" s="370">
        <v>6.15</v>
      </c>
      <c r="F381" s="370">
        <v>6.15</v>
      </c>
      <c r="G381" s="1">
        <v>9</v>
      </c>
    </row>
    <row r="382" spans="1:7">
      <c r="A382" s="367" t="s">
        <v>764</v>
      </c>
      <c r="B382" s="368" t="s">
        <v>765</v>
      </c>
      <c r="C382" s="369" t="s">
        <v>56</v>
      </c>
      <c r="D382" s="370"/>
      <c r="E382" s="370">
        <v>7.38</v>
      </c>
      <c r="F382" s="370">
        <v>7.38</v>
      </c>
      <c r="G382" s="1">
        <v>9</v>
      </c>
    </row>
    <row r="383" spans="1:7">
      <c r="A383" s="367" t="s">
        <v>766</v>
      </c>
      <c r="B383" s="368" t="s">
        <v>767</v>
      </c>
      <c r="C383" s="369" t="s">
        <v>56</v>
      </c>
      <c r="D383" s="370"/>
      <c r="E383" s="370">
        <v>46.04</v>
      </c>
      <c r="F383" s="370">
        <v>46.04</v>
      </c>
      <c r="G383" s="1">
        <v>9</v>
      </c>
    </row>
    <row r="384" spans="1:7">
      <c r="A384" s="367" t="s">
        <v>768</v>
      </c>
      <c r="B384" s="368" t="s">
        <v>769</v>
      </c>
      <c r="C384" s="369" t="s">
        <v>162</v>
      </c>
      <c r="D384" s="370"/>
      <c r="E384" s="370">
        <v>10.37</v>
      </c>
      <c r="F384" s="370">
        <v>10.37</v>
      </c>
      <c r="G384" s="1">
        <v>9</v>
      </c>
    </row>
    <row r="385" spans="1:7">
      <c r="A385" s="367" t="s">
        <v>770</v>
      </c>
      <c r="B385" s="368" t="s">
        <v>771</v>
      </c>
      <c r="C385" s="369" t="s">
        <v>56</v>
      </c>
      <c r="D385" s="370"/>
      <c r="E385" s="370">
        <v>20.74</v>
      </c>
      <c r="F385" s="370">
        <v>20.74</v>
      </c>
      <c r="G385" s="1">
        <v>9</v>
      </c>
    </row>
    <row r="386" spans="1:7">
      <c r="A386" s="367" t="s">
        <v>772</v>
      </c>
      <c r="B386" s="368" t="s">
        <v>773</v>
      </c>
      <c r="C386" s="369" t="s">
        <v>56</v>
      </c>
      <c r="D386" s="370"/>
      <c r="E386" s="370">
        <v>16.59</v>
      </c>
      <c r="F386" s="370">
        <v>16.59</v>
      </c>
      <c r="G386" s="1">
        <v>9</v>
      </c>
    </row>
    <row r="387" spans="1:7">
      <c r="A387" s="367" t="s">
        <v>774</v>
      </c>
      <c r="B387" s="368" t="s">
        <v>775</v>
      </c>
      <c r="C387" s="369" t="s">
        <v>56</v>
      </c>
      <c r="D387" s="370"/>
      <c r="E387" s="370">
        <v>24.88</v>
      </c>
      <c r="F387" s="370">
        <v>24.88</v>
      </c>
      <c r="G387" s="1">
        <v>9</v>
      </c>
    </row>
    <row r="388" spans="1:7">
      <c r="A388" s="367" t="s">
        <v>776</v>
      </c>
      <c r="B388" s="368" t="s">
        <v>777</v>
      </c>
      <c r="C388" s="369" t="s">
        <v>56</v>
      </c>
      <c r="D388" s="370"/>
      <c r="E388" s="370">
        <v>20.74</v>
      </c>
      <c r="F388" s="370">
        <v>20.74</v>
      </c>
      <c r="G388" s="1">
        <v>9</v>
      </c>
    </row>
    <row r="389" spans="1:7">
      <c r="A389" s="367" t="s">
        <v>778</v>
      </c>
      <c r="B389" s="368" t="s">
        <v>779</v>
      </c>
      <c r="C389" s="369" t="s">
        <v>56</v>
      </c>
      <c r="D389" s="370"/>
      <c r="E389" s="370">
        <v>41.47</v>
      </c>
      <c r="F389" s="370">
        <v>41.47</v>
      </c>
      <c r="G389" s="1">
        <v>9</v>
      </c>
    </row>
    <row r="390" spans="1:7">
      <c r="A390" s="367" t="s">
        <v>780</v>
      </c>
      <c r="B390" s="368" t="s">
        <v>781</v>
      </c>
      <c r="C390" s="369" t="s">
        <v>56</v>
      </c>
      <c r="D390" s="370"/>
      <c r="E390" s="370">
        <v>62.21</v>
      </c>
      <c r="F390" s="370">
        <v>62.21</v>
      </c>
      <c r="G390" s="1">
        <v>9</v>
      </c>
    </row>
    <row r="391" spans="1:7" ht="25.5">
      <c r="A391" s="367" t="s">
        <v>782</v>
      </c>
      <c r="B391" s="368" t="s">
        <v>783</v>
      </c>
      <c r="C391" s="369" t="s">
        <v>56</v>
      </c>
      <c r="D391" s="370"/>
      <c r="E391" s="370">
        <v>116.68</v>
      </c>
      <c r="F391" s="370">
        <v>116.68</v>
      </c>
      <c r="G391" s="1">
        <v>9</v>
      </c>
    </row>
    <row r="392" spans="1:7">
      <c r="A392" s="367" t="s">
        <v>784</v>
      </c>
      <c r="B392" s="368" t="s">
        <v>785</v>
      </c>
      <c r="C392" s="369" t="s">
        <v>56</v>
      </c>
      <c r="D392" s="370"/>
      <c r="E392" s="370">
        <v>31.1</v>
      </c>
      <c r="F392" s="370">
        <v>31.1</v>
      </c>
      <c r="G392" s="1">
        <v>9</v>
      </c>
    </row>
    <row r="393" spans="1:7" ht="25.5">
      <c r="A393" s="367" t="s">
        <v>786</v>
      </c>
      <c r="B393" s="368" t="s">
        <v>787</v>
      </c>
      <c r="C393" s="369" t="s">
        <v>56</v>
      </c>
      <c r="D393" s="370"/>
      <c r="E393" s="370">
        <v>8.44</v>
      </c>
      <c r="F393" s="370">
        <v>8.44</v>
      </c>
      <c r="G393" s="1">
        <v>9</v>
      </c>
    </row>
    <row r="394" spans="1:7">
      <c r="A394" s="367" t="s">
        <v>788</v>
      </c>
      <c r="B394" s="368" t="s">
        <v>789</v>
      </c>
      <c r="C394" s="369" t="s">
        <v>56</v>
      </c>
      <c r="D394" s="370"/>
      <c r="E394" s="370">
        <v>16.52</v>
      </c>
      <c r="F394" s="370">
        <v>16.52</v>
      </c>
      <c r="G394" s="1">
        <v>9</v>
      </c>
    </row>
    <row r="395" spans="1:7">
      <c r="A395" s="367" t="s">
        <v>790</v>
      </c>
      <c r="B395" s="368" t="s">
        <v>791</v>
      </c>
      <c r="C395" s="369" t="s">
        <v>162</v>
      </c>
      <c r="D395" s="370"/>
      <c r="E395" s="370">
        <v>4.97</v>
      </c>
      <c r="F395" s="370">
        <v>4.97</v>
      </c>
      <c r="G395" s="1">
        <v>9</v>
      </c>
    </row>
    <row r="396" spans="1:7">
      <c r="A396" s="367" t="s">
        <v>792</v>
      </c>
      <c r="B396" s="368" t="s">
        <v>793</v>
      </c>
      <c r="C396" s="369" t="s">
        <v>162</v>
      </c>
      <c r="D396" s="370"/>
      <c r="E396" s="370">
        <v>2.4900000000000002</v>
      </c>
      <c r="F396" s="370">
        <v>2.4900000000000002</v>
      </c>
      <c r="G396" s="1">
        <v>9</v>
      </c>
    </row>
    <row r="397" spans="1:7">
      <c r="A397" s="367" t="s">
        <v>794</v>
      </c>
      <c r="B397" s="368" t="s">
        <v>795</v>
      </c>
      <c r="C397" s="369" t="s">
        <v>162</v>
      </c>
      <c r="D397" s="370"/>
      <c r="E397" s="370">
        <v>4.1500000000000004</v>
      </c>
      <c r="F397" s="370">
        <v>4.1500000000000004</v>
      </c>
      <c r="G397" s="1">
        <v>9</v>
      </c>
    </row>
    <row r="398" spans="1:7">
      <c r="A398" s="367" t="s">
        <v>796</v>
      </c>
      <c r="B398" s="368" t="s">
        <v>797</v>
      </c>
      <c r="C398" s="369" t="s">
        <v>162</v>
      </c>
      <c r="D398" s="370"/>
      <c r="E398" s="370">
        <v>2.0699999999999998</v>
      </c>
      <c r="F398" s="370">
        <v>2.0699999999999998</v>
      </c>
      <c r="G398" s="1">
        <v>9</v>
      </c>
    </row>
    <row r="399" spans="1:7">
      <c r="A399" s="367" t="s">
        <v>798</v>
      </c>
      <c r="B399" s="368" t="s">
        <v>799</v>
      </c>
      <c r="C399" s="369" t="s">
        <v>162</v>
      </c>
      <c r="D399" s="370"/>
      <c r="E399" s="370">
        <v>29.17</v>
      </c>
      <c r="F399" s="370">
        <v>29.17</v>
      </c>
      <c r="G399" s="1">
        <v>9</v>
      </c>
    </row>
    <row r="400" spans="1:7">
      <c r="A400" s="367" t="s">
        <v>800</v>
      </c>
      <c r="B400" s="368" t="s">
        <v>801</v>
      </c>
      <c r="C400" s="369" t="s">
        <v>162</v>
      </c>
      <c r="D400" s="370"/>
      <c r="E400" s="370">
        <v>8.2899999999999991</v>
      </c>
      <c r="F400" s="370">
        <v>8.2899999999999991</v>
      </c>
      <c r="G400" s="1">
        <v>9</v>
      </c>
    </row>
    <row r="401" spans="1:7">
      <c r="A401" s="367" t="s">
        <v>802</v>
      </c>
      <c r="B401" s="368" t="s">
        <v>803</v>
      </c>
      <c r="C401" s="369" t="s">
        <v>56</v>
      </c>
      <c r="D401" s="370"/>
      <c r="E401" s="370">
        <v>41.47</v>
      </c>
      <c r="F401" s="370">
        <v>41.47</v>
      </c>
      <c r="G401" s="1">
        <v>9</v>
      </c>
    </row>
    <row r="402" spans="1:7">
      <c r="A402" s="367" t="s">
        <v>804</v>
      </c>
      <c r="B402" s="368" t="s">
        <v>805</v>
      </c>
      <c r="C402" s="369" t="s">
        <v>56</v>
      </c>
      <c r="D402" s="370"/>
      <c r="E402" s="370">
        <v>8.2899999999999991</v>
      </c>
      <c r="F402" s="370">
        <v>8.2899999999999991</v>
      </c>
      <c r="G402" s="1">
        <v>9</v>
      </c>
    </row>
    <row r="403" spans="1:7">
      <c r="A403" s="367" t="s">
        <v>806</v>
      </c>
      <c r="B403" s="368" t="s">
        <v>807</v>
      </c>
      <c r="C403" s="369" t="s">
        <v>56</v>
      </c>
      <c r="D403" s="370"/>
      <c r="E403" s="370">
        <v>62.21</v>
      </c>
      <c r="F403" s="370">
        <v>62.21</v>
      </c>
      <c r="G403" s="1">
        <v>9</v>
      </c>
    </row>
    <row r="404" spans="1:7">
      <c r="A404" s="367" t="s">
        <v>808</v>
      </c>
      <c r="B404" s="368" t="s">
        <v>809</v>
      </c>
      <c r="C404" s="369" t="s">
        <v>56</v>
      </c>
      <c r="D404" s="370"/>
      <c r="E404" s="370">
        <v>87.51</v>
      </c>
      <c r="F404" s="370">
        <v>87.51</v>
      </c>
      <c r="G404" s="1">
        <v>9</v>
      </c>
    </row>
    <row r="405" spans="1:7">
      <c r="A405" s="367" t="s">
        <v>810</v>
      </c>
      <c r="B405" s="368" t="s">
        <v>8176</v>
      </c>
      <c r="C405" s="369"/>
      <c r="D405" s="370"/>
      <c r="E405" s="370"/>
      <c r="F405" s="370"/>
      <c r="G405" s="1">
        <v>5</v>
      </c>
    </row>
    <row r="406" spans="1:7">
      <c r="A406" s="367" t="s">
        <v>811</v>
      </c>
      <c r="B406" s="368" t="s">
        <v>812</v>
      </c>
      <c r="C406" s="369" t="s">
        <v>56</v>
      </c>
      <c r="D406" s="370"/>
      <c r="E406" s="370">
        <v>170.71</v>
      </c>
      <c r="F406" s="370">
        <v>170.71</v>
      </c>
      <c r="G406" s="1">
        <v>9</v>
      </c>
    </row>
    <row r="407" spans="1:7">
      <c r="A407" s="367" t="s">
        <v>813</v>
      </c>
      <c r="B407" s="368" t="s">
        <v>814</v>
      </c>
      <c r="C407" s="369" t="s">
        <v>56</v>
      </c>
      <c r="D407" s="370"/>
      <c r="E407" s="370">
        <v>41.47</v>
      </c>
      <c r="F407" s="370">
        <v>41.47</v>
      </c>
      <c r="G407" s="1">
        <v>9</v>
      </c>
    </row>
    <row r="408" spans="1:7">
      <c r="A408" s="367" t="s">
        <v>815</v>
      </c>
      <c r="B408" s="368" t="s">
        <v>816</v>
      </c>
      <c r="C408" s="369" t="s">
        <v>56</v>
      </c>
      <c r="D408" s="370"/>
      <c r="E408" s="370">
        <v>10.37</v>
      </c>
      <c r="F408" s="370">
        <v>10.37</v>
      </c>
      <c r="G408" s="1">
        <v>9</v>
      </c>
    </row>
    <row r="409" spans="1:7">
      <c r="A409" s="367" t="s">
        <v>817</v>
      </c>
      <c r="B409" s="368" t="s">
        <v>818</v>
      </c>
      <c r="C409" s="369" t="s">
        <v>106</v>
      </c>
      <c r="D409" s="370"/>
      <c r="E409" s="370">
        <v>41.47</v>
      </c>
      <c r="F409" s="370">
        <v>41.47</v>
      </c>
      <c r="G409" s="1">
        <v>9</v>
      </c>
    </row>
    <row r="410" spans="1:7">
      <c r="A410" s="367" t="s">
        <v>819</v>
      </c>
      <c r="B410" s="368" t="s">
        <v>820</v>
      </c>
      <c r="C410" s="369" t="s">
        <v>56</v>
      </c>
      <c r="D410" s="370"/>
      <c r="E410" s="370">
        <v>8.2899999999999991</v>
      </c>
      <c r="F410" s="370">
        <v>8.2899999999999991</v>
      </c>
      <c r="G410" s="1">
        <v>9</v>
      </c>
    </row>
    <row r="411" spans="1:7">
      <c r="A411" s="367" t="s">
        <v>821</v>
      </c>
      <c r="B411" s="368" t="s">
        <v>822</v>
      </c>
      <c r="C411" s="369" t="s">
        <v>56</v>
      </c>
      <c r="D411" s="370"/>
      <c r="E411" s="370">
        <v>16.59</v>
      </c>
      <c r="F411" s="370">
        <v>16.59</v>
      </c>
      <c r="G411" s="1">
        <v>9</v>
      </c>
    </row>
    <row r="412" spans="1:7">
      <c r="A412" s="367" t="s">
        <v>823</v>
      </c>
      <c r="B412" s="368" t="s">
        <v>824</v>
      </c>
      <c r="C412" s="369" t="s">
        <v>56</v>
      </c>
      <c r="D412" s="370"/>
      <c r="E412" s="370">
        <v>4.1500000000000004</v>
      </c>
      <c r="F412" s="370">
        <v>4.1500000000000004</v>
      </c>
      <c r="G412" s="1">
        <v>9</v>
      </c>
    </row>
    <row r="413" spans="1:7">
      <c r="A413" s="367" t="s">
        <v>825</v>
      </c>
      <c r="B413" s="368" t="s">
        <v>826</v>
      </c>
      <c r="C413" s="369" t="s">
        <v>56</v>
      </c>
      <c r="D413" s="370"/>
      <c r="E413" s="370">
        <v>6.22</v>
      </c>
      <c r="F413" s="370">
        <v>6.22</v>
      </c>
      <c r="G413" s="1">
        <v>9</v>
      </c>
    </row>
    <row r="414" spans="1:7">
      <c r="A414" s="367" t="s">
        <v>827</v>
      </c>
      <c r="B414" s="368" t="s">
        <v>828</v>
      </c>
      <c r="C414" s="369" t="s">
        <v>56</v>
      </c>
      <c r="D414" s="370"/>
      <c r="E414" s="370">
        <v>10.37</v>
      </c>
      <c r="F414" s="370">
        <v>10.37</v>
      </c>
      <c r="G414" s="1">
        <v>9</v>
      </c>
    </row>
    <row r="415" spans="1:7">
      <c r="A415" s="367" t="s">
        <v>829</v>
      </c>
      <c r="B415" s="368" t="s">
        <v>830</v>
      </c>
      <c r="C415" s="369" t="s">
        <v>56</v>
      </c>
      <c r="D415" s="370"/>
      <c r="E415" s="370">
        <v>10.37</v>
      </c>
      <c r="F415" s="370">
        <v>10.37</v>
      </c>
      <c r="G415" s="1">
        <v>9</v>
      </c>
    </row>
    <row r="416" spans="1:7">
      <c r="A416" s="367" t="s">
        <v>831</v>
      </c>
      <c r="B416" s="368" t="s">
        <v>8177</v>
      </c>
      <c r="C416" s="369"/>
      <c r="D416" s="370"/>
      <c r="E416" s="370"/>
      <c r="F416" s="370"/>
      <c r="G416" s="1">
        <v>5</v>
      </c>
    </row>
    <row r="417" spans="1:7" ht="25.5">
      <c r="A417" s="367" t="s">
        <v>832</v>
      </c>
      <c r="B417" s="368" t="s">
        <v>833</v>
      </c>
      <c r="C417" s="369" t="s">
        <v>56</v>
      </c>
      <c r="D417" s="370"/>
      <c r="E417" s="370">
        <v>29.17</v>
      </c>
      <c r="F417" s="370">
        <v>29.17</v>
      </c>
      <c r="G417" s="1">
        <v>9</v>
      </c>
    </row>
    <row r="418" spans="1:7">
      <c r="A418" s="367" t="s">
        <v>834</v>
      </c>
      <c r="B418" s="368" t="s">
        <v>835</v>
      </c>
      <c r="C418" s="369" t="s">
        <v>56</v>
      </c>
      <c r="D418" s="370"/>
      <c r="E418" s="370">
        <v>3.37</v>
      </c>
      <c r="F418" s="370">
        <v>3.37</v>
      </c>
      <c r="G418" s="1">
        <v>9</v>
      </c>
    </row>
    <row r="419" spans="1:7">
      <c r="A419" s="367" t="s">
        <v>836</v>
      </c>
      <c r="B419" s="368" t="s">
        <v>837</v>
      </c>
      <c r="C419" s="369" t="s">
        <v>56</v>
      </c>
      <c r="D419" s="370"/>
      <c r="E419" s="370">
        <v>41.47</v>
      </c>
      <c r="F419" s="370">
        <v>41.47</v>
      </c>
      <c r="G419" s="1">
        <v>9</v>
      </c>
    </row>
    <row r="420" spans="1:7">
      <c r="A420" s="367" t="s">
        <v>838</v>
      </c>
      <c r="B420" s="368" t="s">
        <v>839</v>
      </c>
      <c r="C420" s="369" t="s">
        <v>56</v>
      </c>
      <c r="D420" s="370"/>
      <c r="E420" s="370">
        <v>20.74</v>
      </c>
      <c r="F420" s="370">
        <v>20.74</v>
      </c>
      <c r="G420" s="1">
        <v>9</v>
      </c>
    </row>
    <row r="421" spans="1:7">
      <c r="A421" s="367" t="s">
        <v>840</v>
      </c>
      <c r="B421" s="368" t="s">
        <v>841</v>
      </c>
      <c r="C421" s="369" t="s">
        <v>56</v>
      </c>
      <c r="D421" s="370"/>
      <c r="E421" s="370">
        <v>16.87</v>
      </c>
      <c r="F421" s="370">
        <v>16.87</v>
      </c>
      <c r="G421" s="1">
        <v>9</v>
      </c>
    </row>
    <row r="422" spans="1:7">
      <c r="A422" s="367" t="s">
        <v>842</v>
      </c>
      <c r="B422" s="368" t="s">
        <v>843</v>
      </c>
      <c r="C422" s="369" t="s">
        <v>56</v>
      </c>
      <c r="D422" s="370"/>
      <c r="E422" s="370">
        <v>58.34</v>
      </c>
      <c r="F422" s="370">
        <v>58.34</v>
      </c>
      <c r="G422" s="1">
        <v>9</v>
      </c>
    </row>
    <row r="423" spans="1:7">
      <c r="A423" s="367" t="s">
        <v>844</v>
      </c>
      <c r="B423" s="368" t="s">
        <v>8178</v>
      </c>
      <c r="C423" s="369"/>
      <c r="D423" s="370"/>
      <c r="E423" s="370"/>
      <c r="F423" s="370"/>
      <c r="G423" s="1">
        <v>5</v>
      </c>
    </row>
    <row r="424" spans="1:7">
      <c r="A424" s="367" t="s">
        <v>845</v>
      </c>
      <c r="B424" s="368" t="s">
        <v>846</v>
      </c>
      <c r="C424" s="369" t="s">
        <v>847</v>
      </c>
      <c r="D424" s="370"/>
      <c r="E424" s="370">
        <v>0.67</v>
      </c>
      <c r="F424" s="370">
        <v>0.67</v>
      </c>
      <c r="G424" s="1">
        <v>9</v>
      </c>
    </row>
    <row r="425" spans="1:7">
      <c r="A425" s="367" t="s">
        <v>848</v>
      </c>
      <c r="B425" s="368" t="s">
        <v>849</v>
      </c>
      <c r="C425" s="369" t="s">
        <v>56</v>
      </c>
      <c r="D425" s="370"/>
      <c r="E425" s="370">
        <v>62.21</v>
      </c>
      <c r="F425" s="370">
        <v>62.21</v>
      </c>
      <c r="G425" s="1">
        <v>9</v>
      </c>
    </row>
    <row r="426" spans="1:7">
      <c r="A426" s="367" t="s">
        <v>850</v>
      </c>
      <c r="B426" s="368" t="s">
        <v>851</v>
      </c>
      <c r="C426" s="369" t="s">
        <v>56</v>
      </c>
      <c r="D426" s="370"/>
      <c r="E426" s="370">
        <v>82.94</v>
      </c>
      <c r="F426" s="370">
        <v>82.94</v>
      </c>
      <c r="G426" s="1">
        <v>9</v>
      </c>
    </row>
    <row r="427" spans="1:7">
      <c r="A427" s="367" t="s">
        <v>852</v>
      </c>
      <c r="B427" s="368" t="s">
        <v>853</v>
      </c>
      <c r="C427" s="369" t="s">
        <v>162</v>
      </c>
      <c r="D427" s="370"/>
      <c r="E427" s="370">
        <v>16.59</v>
      </c>
      <c r="F427" s="370">
        <v>16.59</v>
      </c>
      <c r="G427" s="1">
        <v>9</v>
      </c>
    </row>
    <row r="428" spans="1:7">
      <c r="A428" s="367" t="s">
        <v>854</v>
      </c>
      <c r="B428" s="368" t="s">
        <v>855</v>
      </c>
      <c r="C428" s="369" t="s">
        <v>106</v>
      </c>
      <c r="D428" s="370"/>
      <c r="E428" s="370">
        <v>41.47</v>
      </c>
      <c r="F428" s="370">
        <v>41.47</v>
      </c>
      <c r="G428" s="1">
        <v>9</v>
      </c>
    </row>
    <row r="429" spans="1:7">
      <c r="A429" s="367" t="s">
        <v>856</v>
      </c>
      <c r="B429" s="368" t="s">
        <v>857</v>
      </c>
      <c r="C429" s="369" t="s">
        <v>56</v>
      </c>
      <c r="D429" s="370">
        <v>136.81</v>
      </c>
      <c r="E429" s="370">
        <v>116.68</v>
      </c>
      <c r="F429" s="370">
        <v>253.49</v>
      </c>
      <c r="G429" s="1">
        <v>9</v>
      </c>
    </row>
    <row r="430" spans="1:7">
      <c r="A430" s="367" t="s">
        <v>858</v>
      </c>
      <c r="B430" s="368" t="s">
        <v>859</v>
      </c>
      <c r="C430" s="369" t="s">
        <v>56</v>
      </c>
      <c r="D430" s="370">
        <v>136.81</v>
      </c>
      <c r="E430" s="370">
        <v>116.68</v>
      </c>
      <c r="F430" s="370">
        <v>253.49</v>
      </c>
      <c r="G430" s="1">
        <v>9</v>
      </c>
    </row>
    <row r="431" spans="1:7">
      <c r="A431" s="367" t="s">
        <v>860</v>
      </c>
      <c r="B431" s="368" t="s">
        <v>861</v>
      </c>
      <c r="C431" s="369" t="s">
        <v>56</v>
      </c>
      <c r="D431" s="370"/>
      <c r="E431" s="370">
        <v>130.66999999999999</v>
      </c>
      <c r="F431" s="370">
        <v>130.66999999999999</v>
      </c>
      <c r="G431" s="1">
        <v>9</v>
      </c>
    </row>
    <row r="432" spans="1:7">
      <c r="A432" s="367" t="s">
        <v>862</v>
      </c>
      <c r="B432" s="368" t="s">
        <v>863</v>
      </c>
      <c r="C432" s="369" t="s">
        <v>106</v>
      </c>
      <c r="D432" s="370"/>
      <c r="E432" s="370">
        <v>82.94</v>
      </c>
      <c r="F432" s="370">
        <v>82.94</v>
      </c>
      <c r="G432" s="1">
        <v>9</v>
      </c>
    </row>
    <row r="433" spans="1:7">
      <c r="A433" s="367" t="s">
        <v>864</v>
      </c>
      <c r="B433" s="368" t="s">
        <v>865</v>
      </c>
      <c r="C433" s="369" t="s">
        <v>56</v>
      </c>
      <c r="D433" s="370"/>
      <c r="E433" s="370">
        <v>14.59</v>
      </c>
      <c r="F433" s="370">
        <v>14.59</v>
      </c>
      <c r="G433" s="1">
        <v>9</v>
      </c>
    </row>
    <row r="434" spans="1:7">
      <c r="A434" s="367" t="s">
        <v>866</v>
      </c>
      <c r="B434" s="368" t="s">
        <v>867</v>
      </c>
      <c r="C434" s="369" t="s">
        <v>56</v>
      </c>
      <c r="D434" s="370"/>
      <c r="E434" s="370">
        <v>82.94</v>
      </c>
      <c r="F434" s="370">
        <v>82.94</v>
      </c>
      <c r="G434" s="1">
        <v>9</v>
      </c>
    </row>
    <row r="435" spans="1:7">
      <c r="A435" s="367" t="s">
        <v>868</v>
      </c>
      <c r="B435" s="368" t="s">
        <v>869</v>
      </c>
      <c r="C435" s="369" t="s">
        <v>56</v>
      </c>
      <c r="D435" s="370"/>
      <c r="E435" s="370">
        <v>19.68</v>
      </c>
      <c r="F435" s="370">
        <v>19.68</v>
      </c>
      <c r="G435" s="1">
        <v>9</v>
      </c>
    </row>
    <row r="436" spans="1:7">
      <c r="A436" s="367" t="s">
        <v>870</v>
      </c>
      <c r="B436" s="368" t="s">
        <v>871</v>
      </c>
      <c r="C436" s="369" t="s">
        <v>56</v>
      </c>
      <c r="D436" s="370"/>
      <c r="E436" s="370">
        <v>3.37</v>
      </c>
      <c r="F436" s="370">
        <v>3.37</v>
      </c>
      <c r="G436" s="1">
        <v>9</v>
      </c>
    </row>
    <row r="437" spans="1:7">
      <c r="A437" s="367" t="s">
        <v>872</v>
      </c>
      <c r="B437" s="368" t="s">
        <v>873</v>
      </c>
      <c r="C437" s="369" t="s">
        <v>56</v>
      </c>
      <c r="D437" s="370"/>
      <c r="E437" s="370">
        <v>3.37</v>
      </c>
      <c r="F437" s="370">
        <v>3.37</v>
      </c>
      <c r="G437" s="1">
        <v>9</v>
      </c>
    </row>
    <row r="438" spans="1:7">
      <c r="A438" s="367" t="s">
        <v>874</v>
      </c>
      <c r="B438" s="368" t="s">
        <v>875</v>
      </c>
      <c r="C438" s="369" t="s">
        <v>56</v>
      </c>
      <c r="D438" s="370"/>
      <c r="E438" s="370">
        <v>26.99</v>
      </c>
      <c r="F438" s="370">
        <v>26.99</v>
      </c>
      <c r="G438" s="1">
        <v>9</v>
      </c>
    </row>
    <row r="439" spans="1:7">
      <c r="A439" s="367" t="s">
        <v>876</v>
      </c>
      <c r="B439" s="368" t="s">
        <v>8179</v>
      </c>
      <c r="C439" s="369"/>
      <c r="D439" s="370"/>
      <c r="E439" s="370"/>
      <c r="F439" s="370"/>
      <c r="G439" s="1">
        <v>5</v>
      </c>
    </row>
    <row r="440" spans="1:7">
      <c r="A440" s="367" t="s">
        <v>877</v>
      </c>
      <c r="B440" s="368" t="s">
        <v>878</v>
      </c>
      <c r="C440" s="369" t="s">
        <v>56</v>
      </c>
      <c r="D440" s="370"/>
      <c r="E440" s="370">
        <v>4.22</v>
      </c>
      <c r="F440" s="370">
        <v>4.22</v>
      </c>
      <c r="G440" s="1">
        <v>9</v>
      </c>
    </row>
    <row r="441" spans="1:7">
      <c r="A441" s="367" t="s">
        <v>879</v>
      </c>
      <c r="B441" s="368" t="s">
        <v>880</v>
      </c>
      <c r="C441" s="369" t="s">
        <v>56</v>
      </c>
      <c r="D441" s="370"/>
      <c r="E441" s="370">
        <v>287.39</v>
      </c>
      <c r="F441" s="370">
        <v>287.39</v>
      </c>
      <c r="G441" s="1">
        <v>9</v>
      </c>
    </row>
    <row r="442" spans="1:7">
      <c r="A442" s="367" t="s">
        <v>881</v>
      </c>
      <c r="B442" s="368" t="s">
        <v>882</v>
      </c>
      <c r="C442" s="369" t="s">
        <v>56</v>
      </c>
      <c r="D442" s="370"/>
      <c r="E442" s="370">
        <v>26.96</v>
      </c>
      <c r="F442" s="370">
        <v>26.96</v>
      </c>
      <c r="G442" s="1">
        <v>9</v>
      </c>
    </row>
    <row r="443" spans="1:7" ht="25.5">
      <c r="A443" s="367" t="s">
        <v>883</v>
      </c>
      <c r="B443" s="368" t="s">
        <v>884</v>
      </c>
      <c r="C443" s="369" t="s">
        <v>56</v>
      </c>
      <c r="D443" s="370">
        <v>273.61</v>
      </c>
      <c r="E443" s="370">
        <v>331.76</v>
      </c>
      <c r="F443" s="370">
        <v>605.37</v>
      </c>
      <c r="G443" s="1">
        <v>9</v>
      </c>
    </row>
    <row r="444" spans="1:7" ht="25.5">
      <c r="A444" s="367" t="s">
        <v>885</v>
      </c>
      <c r="B444" s="368" t="s">
        <v>886</v>
      </c>
      <c r="C444" s="369" t="s">
        <v>162</v>
      </c>
      <c r="D444" s="370"/>
      <c r="E444" s="370">
        <v>20.74</v>
      </c>
      <c r="F444" s="370">
        <v>20.74</v>
      </c>
      <c r="G444" s="1">
        <v>9</v>
      </c>
    </row>
    <row r="445" spans="1:7" ht="25.5">
      <c r="A445" s="367" t="s">
        <v>887</v>
      </c>
      <c r="B445" s="368" t="s">
        <v>888</v>
      </c>
      <c r="C445" s="369" t="s">
        <v>162</v>
      </c>
      <c r="D445" s="370"/>
      <c r="E445" s="370">
        <v>10.37</v>
      </c>
      <c r="F445" s="370">
        <v>10.37</v>
      </c>
      <c r="G445" s="1">
        <v>9</v>
      </c>
    </row>
    <row r="446" spans="1:7" ht="25.5">
      <c r="A446" s="367" t="s">
        <v>889</v>
      </c>
      <c r="B446" s="368" t="s">
        <v>890</v>
      </c>
      <c r="C446" s="369" t="s">
        <v>162</v>
      </c>
      <c r="D446" s="370"/>
      <c r="E446" s="370">
        <v>41.47</v>
      </c>
      <c r="F446" s="370">
        <v>41.47</v>
      </c>
      <c r="G446" s="1">
        <v>9</v>
      </c>
    </row>
    <row r="447" spans="1:7" ht="25.5">
      <c r="A447" s="367" t="s">
        <v>891</v>
      </c>
      <c r="B447" s="368" t="s">
        <v>892</v>
      </c>
      <c r="C447" s="369" t="s">
        <v>162</v>
      </c>
      <c r="D447" s="370"/>
      <c r="E447" s="370">
        <v>20.74</v>
      </c>
      <c r="F447" s="370">
        <v>20.74</v>
      </c>
      <c r="G447" s="1">
        <v>9</v>
      </c>
    </row>
    <row r="448" spans="1:7">
      <c r="A448" s="367" t="s">
        <v>893</v>
      </c>
      <c r="B448" s="368" t="s">
        <v>894</v>
      </c>
      <c r="C448" s="369" t="s">
        <v>162</v>
      </c>
      <c r="D448" s="370"/>
      <c r="E448" s="370">
        <v>8.2899999999999991</v>
      </c>
      <c r="F448" s="370">
        <v>8.2899999999999991</v>
      </c>
      <c r="G448" s="1">
        <v>9</v>
      </c>
    </row>
    <row r="449" spans="1:7">
      <c r="A449" s="367" t="s">
        <v>895</v>
      </c>
      <c r="B449" s="368" t="s">
        <v>8180</v>
      </c>
      <c r="C449" s="369"/>
      <c r="D449" s="370"/>
      <c r="E449" s="370"/>
      <c r="F449" s="370"/>
      <c r="G449" s="1">
        <v>5</v>
      </c>
    </row>
    <row r="450" spans="1:7">
      <c r="A450" s="367" t="s">
        <v>896</v>
      </c>
      <c r="B450" s="368" t="s">
        <v>897</v>
      </c>
      <c r="C450" s="369" t="s">
        <v>162</v>
      </c>
      <c r="D450" s="370"/>
      <c r="E450" s="370">
        <v>3.88</v>
      </c>
      <c r="F450" s="370">
        <v>3.88</v>
      </c>
      <c r="G450" s="1">
        <v>9</v>
      </c>
    </row>
    <row r="451" spans="1:7">
      <c r="A451" s="367" t="s">
        <v>898</v>
      </c>
      <c r="B451" s="368" t="s">
        <v>899</v>
      </c>
      <c r="C451" s="369" t="s">
        <v>162</v>
      </c>
      <c r="D451" s="370"/>
      <c r="E451" s="370">
        <v>2.5299999999999998</v>
      </c>
      <c r="F451" s="370">
        <v>2.5299999999999998</v>
      </c>
      <c r="G451" s="1">
        <v>9</v>
      </c>
    </row>
    <row r="452" spans="1:7" ht="25.5">
      <c r="A452" s="367" t="s">
        <v>900</v>
      </c>
      <c r="B452" s="368" t="s">
        <v>901</v>
      </c>
      <c r="C452" s="369" t="s">
        <v>162</v>
      </c>
      <c r="D452" s="370"/>
      <c r="E452" s="370">
        <v>6.75</v>
      </c>
      <c r="F452" s="370">
        <v>6.75</v>
      </c>
      <c r="G452" s="1">
        <v>9</v>
      </c>
    </row>
    <row r="453" spans="1:7">
      <c r="A453" s="367" t="s">
        <v>902</v>
      </c>
      <c r="B453" s="368" t="s">
        <v>903</v>
      </c>
      <c r="C453" s="369" t="s">
        <v>56</v>
      </c>
      <c r="D453" s="370"/>
      <c r="E453" s="370">
        <v>73.8</v>
      </c>
      <c r="F453" s="370">
        <v>73.8</v>
      </c>
      <c r="G453" s="1">
        <v>9</v>
      </c>
    </row>
    <row r="454" spans="1:7">
      <c r="A454" s="367" t="s">
        <v>904</v>
      </c>
      <c r="B454" s="368" t="s">
        <v>905</v>
      </c>
      <c r="C454" s="369" t="s">
        <v>56</v>
      </c>
      <c r="D454" s="370"/>
      <c r="E454" s="370">
        <v>124.41</v>
      </c>
      <c r="F454" s="370">
        <v>124.41</v>
      </c>
      <c r="G454" s="1">
        <v>9</v>
      </c>
    </row>
    <row r="455" spans="1:7">
      <c r="A455" s="367" t="s">
        <v>906</v>
      </c>
      <c r="B455" s="368" t="s">
        <v>8181</v>
      </c>
      <c r="C455" s="369"/>
      <c r="D455" s="370"/>
      <c r="E455" s="370"/>
      <c r="F455" s="370"/>
      <c r="G455" s="1">
        <v>5</v>
      </c>
    </row>
    <row r="456" spans="1:7">
      <c r="A456" s="367" t="s">
        <v>907</v>
      </c>
      <c r="B456" s="368" t="s">
        <v>908</v>
      </c>
      <c r="C456" s="369" t="s">
        <v>56</v>
      </c>
      <c r="D456" s="370"/>
      <c r="E456" s="370">
        <v>11.67</v>
      </c>
      <c r="F456" s="370">
        <v>11.67</v>
      </c>
      <c r="G456" s="1">
        <v>9</v>
      </c>
    </row>
    <row r="457" spans="1:7">
      <c r="A457" s="367" t="s">
        <v>909</v>
      </c>
      <c r="B457" s="368" t="s">
        <v>8182</v>
      </c>
      <c r="C457" s="369"/>
      <c r="D457" s="370"/>
      <c r="E457" s="370"/>
      <c r="F457" s="370"/>
      <c r="G457" s="1">
        <v>5</v>
      </c>
    </row>
    <row r="458" spans="1:7">
      <c r="A458" s="367" t="s">
        <v>910</v>
      </c>
      <c r="B458" s="368" t="s">
        <v>911</v>
      </c>
      <c r="C458" s="369" t="s">
        <v>56</v>
      </c>
      <c r="D458" s="370"/>
      <c r="E458" s="370">
        <v>18.8</v>
      </c>
      <c r="F458" s="370">
        <v>18.8</v>
      </c>
      <c r="G458" s="1">
        <v>9</v>
      </c>
    </row>
    <row r="459" spans="1:7">
      <c r="A459" s="367" t="s">
        <v>912</v>
      </c>
      <c r="B459" s="368" t="s">
        <v>913</v>
      </c>
      <c r="C459" s="369"/>
      <c r="D459" s="370"/>
      <c r="E459" s="370"/>
      <c r="F459" s="370"/>
      <c r="G459" s="1">
        <v>5</v>
      </c>
    </row>
    <row r="460" spans="1:7" ht="25.5">
      <c r="A460" s="367" t="s">
        <v>914</v>
      </c>
      <c r="B460" s="368" t="s">
        <v>915</v>
      </c>
      <c r="C460" s="369" t="s">
        <v>162</v>
      </c>
      <c r="D460" s="370">
        <v>0.92</v>
      </c>
      <c r="E460" s="370">
        <v>6.75</v>
      </c>
      <c r="F460" s="370">
        <v>7.67</v>
      </c>
      <c r="G460" s="1">
        <v>9</v>
      </c>
    </row>
    <row r="461" spans="1:7">
      <c r="A461" s="367" t="s">
        <v>916</v>
      </c>
      <c r="B461" s="368" t="s">
        <v>917</v>
      </c>
      <c r="C461" s="369" t="s">
        <v>162</v>
      </c>
      <c r="D461" s="370"/>
      <c r="E461" s="370">
        <v>3.37</v>
      </c>
      <c r="F461" s="370">
        <v>3.37</v>
      </c>
      <c r="G461" s="1">
        <v>9</v>
      </c>
    </row>
    <row r="462" spans="1:7">
      <c r="A462" s="367" t="s">
        <v>918</v>
      </c>
      <c r="B462" s="368" t="s">
        <v>919</v>
      </c>
      <c r="C462" s="369" t="s">
        <v>162</v>
      </c>
      <c r="D462" s="370"/>
      <c r="E462" s="370">
        <v>6.75</v>
      </c>
      <c r="F462" s="370">
        <v>6.75</v>
      </c>
      <c r="G462" s="1">
        <v>9</v>
      </c>
    </row>
    <row r="463" spans="1:7" ht="25.5">
      <c r="A463" s="367" t="s">
        <v>920</v>
      </c>
      <c r="B463" s="368" t="s">
        <v>921</v>
      </c>
      <c r="C463" s="369" t="s">
        <v>106</v>
      </c>
      <c r="D463" s="370">
        <v>7.34</v>
      </c>
      <c r="E463" s="370">
        <v>10.119999999999999</v>
      </c>
      <c r="F463" s="370">
        <v>17.46</v>
      </c>
      <c r="G463" s="1">
        <v>9</v>
      </c>
    </row>
    <row r="464" spans="1:7" ht="25.5">
      <c r="A464" s="367" t="s">
        <v>922</v>
      </c>
      <c r="B464" s="368" t="s">
        <v>923</v>
      </c>
      <c r="C464" s="369" t="s">
        <v>106</v>
      </c>
      <c r="D464" s="370"/>
      <c r="E464" s="370">
        <v>10.119999999999999</v>
      </c>
      <c r="F464" s="370">
        <v>10.119999999999999</v>
      </c>
      <c r="G464" s="1">
        <v>9</v>
      </c>
    </row>
    <row r="465" spans="1:7">
      <c r="A465" s="367" t="s">
        <v>924</v>
      </c>
      <c r="B465" s="368" t="s">
        <v>8183</v>
      </c>
      <c r="C465" s="369"/>
      <c r="D465" s="370"/>
      <c r="E465" s="370"/>
      <c r="F465" s="370"/>
      <c r="G465" s="1">
        <v>5</v>
      </c>
    </row>
    <row r="466" spans="1:7">
      <c r="A466" s="367" t="s">
        <v>925</v>
      </c>
      <c r="B466" s="368" t="s">
        <v>926</v>
      </c>
      <c r="C466" s="369" t="s">
        <v>106</v>
      </c>
      <c r="D466" s="370">
        <v>45.69</v>
      </c>
      <c r="E466" s="370">
        <v>14.96</v>
      </c>
      <c r="F466" s="370">
        <v>60.65</v>
      </c>
      <c r="G466" s="1">
        <v>9</v>
      </c>
    </row>
    <row r="467" spans="1:7">
      <c r="A467" s="367" t="s">
        <v>927</v>
      </c>
      <c r="B467" s="368" t="s">
        <v>928</v>
      </c>
      <c r="C467" s="369"/>
      <c r="D467" s="370"/>
      <c r="E467" s="370"/>
      <c r="F467" s="370"/>
      <c r="G467" s="1">
        <v>2</v>
      </c>
    </row>
    <row r="468" spans="1:7">
      <c r="A468" s="367" t="s">
        <v>929</v>
      </c>
      <c r="B468" s="368" t="s">
        <v>930</v>
      </c>
      <c r="C468" s="369"/>
      <c r="D468" s="370"/>
      <c r="E468" s="370"/>
      <c r="F468" s="370"/>
      <c r="G468" s="1">
        <v>5</v>
      </c>
    </row>
    <row r="469" spans="1:7" ht="25.5">
      <c r="A469" s="367" t="s">
        <v>931</v>
      </c>
      <c r="B469" s="368" t="s">
        <v>932</v>
      </c>
      <c r="C469" s="369" t="s">
        <v>185</v>
      </c>
      <c r="D469" s="370">
        <v>27.54</v>
      </c>
      <c r="E469" s="370">
        <v>91.1</v>
      </c>
      <c r="F469" s="370">
        <v>118.64</v>
      </c>
      <c r="G469" s="1">
        <v>9</v>
      </c>
    </row>
    <row r="470" spans="1:7">
      <c r="A470" s="367" t="s">
        <v>933</v>
      </c>
      <c r="B470" s="368" t="s">
        <v>934</v>
      </c>
      <c r="C470" s="369"/>
      <c r="D470" s="370"/>
      <c r="E470" s="370"/>
      <c r="F470" s="370"/>
      <c r="G470" s="1">
        <v>5</v>
      </c>
    </row>
    <row r="471" spans="1:7" ht="25.5">
      <c r="A471" s="367" t="s">
        <v>935</v>
      </c>
      <c r="B471" s="368" t="s">
        <v>936</v>
      </c>
      <c r="C471" s="369" t="s">
        <v>185</v>
      </c>
      <c r="D471" s="370">
        <v>82.55</v>
      </c>
      <c r="E471" s="370">
        <v>10.119999999999999</v>
      </c>
      <c r="F471" s="370">
        <v>92.67</v>
      </c>
      <c r="G471" s="1">
        <v>9</v>
      </c>
    </row>
    <row r="472" spans="1:7" ht="38.25">
      <c r="A472" s="367" t="s">
        <v>937</v>
      </c>
      <c r="B472" s="368" t="s">
        <v>938</v>
      </c>
      <c r="C472" s="369" t="s">
        <v>185</v>
      </c>
      <c r="D472" s="370">
        <v>110.66</v>
      </c>
      <c r="E472" s="370">
        <v>10.119999999999999</v>
      </c>
      <c r="F472" s="370">
        <v>120.78</v>
      </c>
      <c r="G472" s="1">
        <v>9</v>
      </c>
    </row>
    <row r="473" spans="1:7" ht="25.5">
      <c r="A473" s="367" t="s">
        <v>939</v>
      </c>
      <c r="B473" s="368" t="s">
        <v>940</v>
      </c>
      <c r="C473" s="369" t="s">
        <v>185</v>
      </c>
      <c r="D473" s="370">
        <v>118.5</v>
      </c>
      <c r="E473" s="370">
        <v>10.119999999999999</v>
      </c>
      <c r="F473" s="370">
        <v>128.62</v>
      </c>
      <c r="G473" s="1">
        <v>9</v>
      </c>
    </row>
    <row r="474" spans="1:7" ht="25.5">
      <c r="A474" s="367" t="s">
        <v>941</v>
      </c>
      <c r="B474" s="368" t="s">
        <v>942</v>
      </c>
      <c r="C474" s="369" t="s">
        <v>185</v>
      </c>
      <c r="D474" s="370">
        <v>112.3</v>
      </c>
      <c r="E474" s="370">
        <v>10.119999999999999</v>
      </c>
      <c r="F474" s="370">
        <v>122.42</v>
      </c>
      <c r="G474" s="1">
        <v>9</v>
      </c>
    </row>
    <row r="475" spans="1:7">
      <c r="A475" s="367" t="s">
        <v>943</v>
      </c>
      <c r="B475" s="368" t="s">
        <v>944</v>
      </c>
      <c r="C475" s="369"/>
      <c r="D475" s="370"/>
      <c r="E475" s="370"/>
      <c r="F475" s="370"/>
      <c r="G475" s="1">
        <v>5</v>
      </c>
    </row>
    <row r="476" spans="1:7">
      <c r="A476" s="367" t="s">
        <v>945</v>
      </c>
      <c r="B476" s="368" t="s">
        <v>946</v>
      </c>
      <c r="C476" s="369" t="s">
        <v>185</v>
      </c>
      <c r="D476" s="370">
        <v>22.53</v>
      </c>
      <c r="E476" s="370"/>
      <c r="F476" s="370">
        <v>22.53</v>
      </c>
      <c r="G476" s="1">
        <v>9</v>
      </c>
    </row>
    <row r="477" spans="1:7">
      <c r="A477" s="367" t="s">
        <v>947</v>
      </c>
      <c r="B477" s="368" t="s">
        <v>948</v>
      </c>
      <c r="C477" s="369" t="s">
        <v>185</v>
      </c>
      <c r="D477" s="370">
        <v>42.25</v>
      </c>
      <c r="E477" s="370"/>
      <c r="F477" s="370">
        <v>42.25</v>
      </c>
      <c r="G477" s="1">
        <v>9</v>
      </c>
    </row>
    <row r="478" spans="1:7" ht="25.5">
      <c r="A478" s="367" t="s">
        <v>949</v>
      </c>
      <c r="B478" s="368" t="s">
        <v>950</v>
      </c>
      <c r="C478" s="369" t="s">
        <v>185</v>
      </c>
      <c r="D478" s="370">
        <v>52.46</v>
      </c>
      <c r="E478" s="370"/>
      <c r="F478" s="370">
        <v>52.46</v>
      </c>
      <c r="G478" s="1">
        <v>9</v>
      </c>
    </row>
    <row r="479" spans="1:7" ht="25.5">
      <c r="A479" s="367" t="s">
        <v>951</v>
      </c>
      <c r="B479" s="368" t="s">
        <v>952</v>
      </c>
      <c r="C479" s="369" t="s">
        <v>185</v>
      </c>
      <c r="D479" s="370">
        <v>59.66</v>
      </c>
      <c r="E479" s="370"/>
      <c r="F479" s="370">
        <v>59.66</v>
      </c>
      <c r="G479" s="1">
        <v>9</v>
      </c>
    </row>
    <row r="480" spans="1:7">
      <c r="A480" s="367" t="s">
        <v>953</v>
      </c>
      <c r="B480" s="368" t="s">
        <v>954</v>
      </c>
      <c r="C480" s="369" t="s">
        <v>955</v>
      </c>
      <c r="D480" s="370">
        <v>2.98</v>
      </c>
      <c r="E480" s="370"/>
      <c r="F480" s="370">
        <v>2.98</v>
      </c>
      <c r="G480" s="1">
        <v>9</v>
      </c>
    </row>
    <row r="481" spans="1:7" ht="25.5">
      <c r="A481" s="367" t="s">
        <v>956</v>
      </c>
      <c r="B481" s="368" t="s">
        <v>957</v>
      </c>
      <c r="C481" s="369" t="s">
        <v>185</v>
      </c>
      <c r="D481" s="370">
        <v>17.829999999999998</v>
      </c>
      <c r="E481" s="370"/>
      <c r="F481" s="370">
        <v>17.829999999999998</v>
      </c>
      <c r="G481" s="1">
        <v>9</v>
      </c>
    </row>
    <row r="482" spans="1:7">
      <c r="A482" s="367" t="s">
        <v>958</v>
      </c>
      <c r="B482" s="368" t="s">
        <v>959</v>
      </c>
      <c r="C482" s="369"/>
      <c r="D482" s="370"/>
      <c r="E482" s="370"/>
      <c r="F482" s="370"/>
      <c r="G482" s="1">
        <v>5</v>
      </c>
    </row>
    <row r="483" spans="1:7">
      <c r="A483" s="367" t="s">
        <v>960</v>
      </c>
      <c r="B483" s="368" t="s">
        <v>961</v>
      </c>
      <c r="C483" s="369" t="s">
        <v>962</v>
      </c>
      <c r="D483" s="370">
        <v>33.81</v>
      </c>
      <c r="E483" s="370"/>
      <c r="F483" s="370">
        <v>33.81</v>
      </c>
      <c r="G483" s="1">
        <v>9</v>
      </c>
    </row>
    <row r="484" spans="1:7">
      <c r="A484" s="367" t="s">
        <v>963</v>
      </c>
      <c r="B484" s="368" t="s">
        <v>964</v>
      </c>
      <c r="C484" s="369" t="s">
        <v>185</v>
      </c>
      <c r="D484" s="370">
        <v>25.9</v>
      </c>
      <c r="E484" s="370"/>
      <c r="F484" s="370">
        <v>25.9</v>
      </c>
      <c r="G484" s="1">
        <v>9</v>
      </c>
    </row>
    <row r="485" spans="1:7" ht="25.5">
      <c r="A485" s="367" t="s">
        <v>965</v>
      </c>
      <c r="B485" s="368" t="s">
        <v>966</v>
      </c>
      <c r="C485" s="369" t="s">
        <v>962</v>
      </c>
      <c r="D485" s="370">
        <v>1002.23</v>
      </c>
      <c r="E485" s="370"/>
      <c r="F485" s="370">
        <v>1002.23</v>
      </c>
      <c r="G485" s="1">
        <v>9</v>
      </c>
    </row>
    <row r="486" spans="1:7">
      <c r="A486" s="367" t="s">
        <v>967</v>
      </c>
      <c r="B486" s="368" t="s">
        <v>968</v>
      </c>
      <c r="C486" s="369"/>
      <c r="D486" s="370"/>
      <c r="E486" s="370"/>
      <c r="F486" s="370"/>
      <c r="G486" s="1">
        <v>5</v>
      </c>
    </row>
    <row r="487" spans="1:7">
      <c r="A487" s="367" t="s">
        <v>969</v>
      </c>
      <c r="B487" s="368" t="s">
        <v>970</v>
      </c>
      <c r="C487" s="369" t="s">
        <v>185</v>
      </c>
      <c r="D487" s="370">
        <v>5.36</v>
      </c>
      <c r="E487" s="370"/>
      <c r="F487" s="370">
        <v>5.36</v>
      </c>
      <c r="G487" s="1">
        <v>9</v>
      </c>
    </row>
    <row r="488" spans="1:7">
      <c r="A488" s="367" t="s">
        <v>971</v>
      </c>
      <c r="B488" s="368" t="s">
        <v>972</v>
      </c>
      <c r="C488" s="369" t="s">
        <v>185</v>
      </c>
      <c r="D488" s="370">
        <v>8.74</v>
      </c>
      <c r="E488" s="370"/>
      <c r="F488" s="370">
        <v>8.74</v>
      </c>
      <c r="G488" s="1">
        <v>9</v>
      </c>
    </row>
    <row r="489" spans="1:7" ht="25.5">
      <c r="A489" s="367" t="s">
        <v>973</v>
      </c>
      <c r="B489" s="368" t="s">
        <v>974</v>
      </c>
      <c r="C489" s="369" t="s">
        <v>185</v>
      </c>
      <c r="D489" s="370">
        <v>13.04</v>
      </c>
      <c r="E489" s="370"/>
      <c r="F489" s="370">
        <v>13.04</v>
      </c>
      <c r="G489" s="1">
        <v>9</v>
      </c>
    </row>
    <row r="490" spans="1:7" ht="25.5">
      <c r="A490" s="367" t="s">
        <v>975</v>
      </c>
      <c r="B490" s="368" t="s">
        <v>976</v>
      </c>
      <c r="C490" s="369" t="s">
        <v>185</v>
      </c>
      <c r="D490" s="370">
        <v>14.41</v>
      </c>
      <c r="E490" s="370"/>
      <c r="F490" s="370">
        <v>14.41</v>
      </c>
      <c r="G490" s="1">
        <v>9</v>
      </c>
    </row>
    <row r="491" spans="1:7" ht="25.5">
      <c r="A491" s="367" t="s">
        <v>977</v>
      </c>
      <c r="B491" s="368" t="s">
        <v>978</v>
      </c>
      <c r="C491" s="369" t="s">
        <v>185</v>
      </c>
      <c r="D491" s="370">
        <v>19.260000000000002</v>
      </c>
      <c r="E491" s="370"/>
      <c r="F491" s="370">
        <v>19.260000000000002</v>
      </c>
      <c r="G491" s="1">
        <v>9</v>
      </c>
    </row>
    <row r="492" spans="1:7" ht="25.5">
      <c r="A492" s="367" t="s">
        <v>979</v>
      </c>
      <c r="B492" s="368" t="s">
        <v>980</v>
      </c>
      <c r="C492" s="369" t="s">
        <v>185</v>
      </c>
      <c r="D492" s="370">
        <v>28.86</v>
      </c>
      <c r="E492" s="370"/>
      <c r="F492" s="370">
        <v>28.86</v>
      </c>
      <c r="G492" s="1">
        <v>9</v>
      </c>
    </row>
    <row r="493" spans="1:7" ht="25.5">
      <c r="A493" s="367" t="s">
        <v>981</v>
      </c>
      <c r="B493" s="368" t="s">
        <v>982</v>
      </c>
      <c r="C493" s="369" t="s">
        <v>185</v>
      </c>
      <c r="D493" s="370">
        <v>38.44</v>
      </c>
      <c r="E493" s="370"/>
      <c r="F493" s="370">
        <v>38.44</v>
      </c>
      <c r="G493" s="1">
        <v>9</v>
      </c>
    </row>
    <row r="494" spans="1:7" ht="25.5">
      <c r="A494" s="367" t="s">
        <v>983</v>
      </c>
      <c r="B494" s="368" t="s">
        <v>984</v>
      </c>
      <c r="C494" s="369" t="s">
        <v>955</v>
      </c>
      <c r="D494" s="370">
        <v>1.86</v>
      </c>
      <c r="E494" s="370"/>
      <c r="F494" s="370">
        <v>1.86</v>
      </c>
      <c r="G494" s="1">
        <v>9</v>
      </c>
    </row>
    <row r="495" spans="1:7">
      <c r="A495" s="367" t="s">
        <v>985</v>
      </c>
      <c r="B495" s="368" t="s">
        <v>986</v>
      </c>
      <c r="C495" s="369" t="s">
        <v>185</v>
      </c>
      <c r="D495" s="370">
        <v>15.02</v>
      </c>
      <c r="E495" s="370"/>
      <c r="F495" s="370">
        <v>15.02</v>
      </c>
      <c r="G495" s="1">
        <v>9</v>
      </c>
    </row>
    <row r="496" spans="1:7" ht="25.5">
      <c r="A496" s="367" t="s">
        <v>987</v>
      </c>
      <c r="B496" s="368" t="s">
        <v>988</v>
      </c>
      <c r="C496" s="369" t="s">
        <v>185</v>
      </c>
      <c r="D496" s="370">
        <v>20.72</v>
      </c>
      <c r="E496" s="370"/>
      <c r="F496" s="370">
        <v>20.72</v>
      </c>
      <c r="G496" s="1">
        <v>9</v>
      </c>
    </row>
    <row r="497" spans="1:7" ht="25.5">
      <c r="A497" s="367" t="s">
        <v>989</v>
      </c>
      <c r="B497" s="368" t="s">
        <v>990</v>
      </c>
      <c r="C497" s="369" t="s">
        <v>185</v>
      </c>
      <c r="D497" s="370">
        <v>21.63</v>
      </c>
      <c r="E497" s="370"/>
      <c r="F497" s="370">
        <v>21.63</v>
      </c>
      <c r="G497" s="1">
        <v>9</v>
      </c>
    </row>
    <row r="498" spans="1:7" ht="25.5">
      <c r="A498" s="367" t="s">
        <v>991</v>
      </c>
      <c r="B498" s="368" t="s">
        <v>992</v>
      </c>
      <c r="C498" s="369" t="s">
        <v>185</v>
      </c>
      <c r="D498" s="370">
        <v>27.64</v>
      </c>
      <c r="E498" s="370"/>
      <c r="F498" s="370">
        <v>27.64</v>
      </c>
      <c r="G498" s="1">
        <v>9</v>
      </c>
    </row>
    <row r="499" spans="1:7" ht="25.5">
      <c r="A499" s="367" t="s">
        <v>993</v>
      </c>
      <c r="B499" s="368" t="s">
        <v>994</v>
      </c>
      <c r="C499" s="369" t="s">
        <v>185</v>
      </c>
      <c r="D499" s="370">
        <v>41.44</v>
      </c>
      <c r="E499" s="370"/>
      <c r="F499" s="370">
        <v>41.44</v>
      </c>
      <c r="G499" s="1">
        <v>9</v>
      </c>
    </row>
    <row r="500" spans="1:7" ht="25.5">
      <c r="A500" s="367" t="s">
        <v>995</v>
      </c>
      <c r="B500" s="368" t="s">
        <v>996</v>
      </c>
      <c r="C500" s="369" t="s">
        <v>185</v>
      </c>
      <c r="D500" s="370">
        <v>55.24</v>
      </c>
      <c r="E500" s="370"/>
      <c r="F500" s="370">
        <v>55.24</v>
      </c>
      <c r="G500" s="1">
        <v>9</v>
      </c>
    </row>
    <row r="501" spans="1:7" ht="25.5">
      <c r="A501" s="367" t="s">
        <v>997</v>
      </c>
      <c r="B501" s="368" t="s">
        <v>998</v>
      </c>
      <c r="C501" s="369" t="s">
        <v>955</v>
      </c>
      <c r="D501" s="370">
        <v>2.68</v>
      </c>
      <c r="E501" s="370"/>
      <c r="F501" s="370">
        <v>2.68</v>
      </c>
      <c r="G501" s="1">
        <v>9</v>
      </c>
    </row>
    <row r="502" spans="1:7">
      <c r="A502" s="367" t="s">
        <v>999</v>
      </c>
      <c r="B502" s="368" t="s">
        <v>1000</v>
      </c>
      <c r="C502" s="369"/>
      <c r="D502" s="370"/>
      <c r="E502" s="370"/>
      <c r="F502" s="370"/>
      <c r="G502" s="1">
        <v>2</v>
      </c>
    </row>
    <row r="503" spans="1:7">
      <c r="A503" s="367" t="s">
        <v>1001</v>
      </c>
      <c r="B503" s="368" t="s">
        <v>8184</v>
      </c>
      <c r="C503" s="369"/>
      <c r="D503" s="370"/>
      <c r="E503" s="370"/>
      <c r="F503" s="370"/>
      <c r="G503" s="1">
        <v>5</v>
      </c>
    </row>
    <row r="504" spans="1:7">
      <c r="A504" s="367" t="s">
        <v>1002</v>
      </c>
      <c r="B504" s="368" t="s">
        <v>1003</v>
      </c>
      <c r="C504" s="369" t="s">
        <v>185</v>
      </c>
      <c r="D504" s="370"/>
      <c r="E504" s="370">
        <v>42.18</v>
      </c>
      <c r="F504" s="370">
        <v>42.18</v>
      </c>
      <c r="G504" s="1">
        <v>9</v>
      </c>
    </row>
    <row r="505" spans="1:7">
      <c r="A505" s="367" t="s">
        <v>1004</v>
      </c>
      <c r="B505" s="368" t="s">
        <v>1005</v>
      </c>
      <c r="C505" s="369" t="s">
        <v>185</v>
      </c>
      <c r="D505" s="370"/>
      <c r="E505" s="370">
        <v>52.63</v>
      </c>
      <c r="F505" s="370">
        <v>52.63</v>
      </c>
      <c r="G505" s="1">
        <v>9</v>
      </c>
    </row>
    <row r="506" spans="1:7">
      <c r="A506" s="367" t="s">
        <v>1006</v>
      </c>
      <c r="B506" s="368" t="s">
        <v>8185</v>
      </c>
      <c r="C506" s="369"/>
      <c r="D506" s="370"/>
      <c r="E506" s="370"/>
      <c r="F506" s="370"/>
      <c r="G506" s="1">
        <v>5</v>
      </c>
    </row>
    <row r="507" spans="1:7" ht="25.5">
      <c r="A507" s="367" t="s">
        <v>1007</v>
      </c>
      <c r="B507" s="368" t="s">
        <v>1008</v>
      </c>
      <c r="C507" s="369" t="s">
        <v>185</v>
      </c>
      <c r="D507" s="370"/>
      <c r="E507" s="370">
        <v>50.61</v>
      </c>
      <c r="F507" s="370">
        <v>50.61</v>
      </c>
      <c r="G507" s="1">
        <v>9</v>
      </c>
    </row>
    <row r="508" spans="1:7" ht="25.5">
      <c r="A508" s="367" t="s">
        <v>1009</v>
      </c>
      <c r="B508" s="368" t="s">
        <v>1010</v>
      </c>
      <c r="C508" s="369" t="s">
        <v>185</v>
      </c>
      <c r="D508" s="370"/>
      <c r="E508" s="370">
        <v>65.459999999999994</v>
      </c>
      <c r="F508" s="370">
        <v>65.459999999999994</v>
      </c>
      <c r="G508" s="1">
        <v>9</v>
      </c>
    </row>
    <row r="509" spans="1:7">
      <c r="A509" s="367" t="s">
        <v>1011</v>
      </c>
      <c r="B509" s="368" t="s">
        <v>1012</v>
      </c>
      <c r="C509" s="369"/>
      <c r="D509" s="370"/>
      <c r="E509" s="370"/>
      <c r="F509" s="370"/>
      <c r="G509" s="1">
        <v>5</v>
      </c>
    </row>
    <row r="510" spans="1:7">
      <c r="A510" s="367" t="s">
        <v>1013</v>
      </c>
      <c r="B510" s="368" t="s">
        <v>1014</v>
      </c>
      <c r="C510" s="369" t="s">
        <v>185</v>
      </c>
      <c r="D510" s="370"/>
      <c r="E510" s="370">
        <v>7.25</v>
      </c>
      <c r="F510" s="370">
        <v>7.25</v>
      </c>
      <c r="G510" s="1">
        <v>9</v>
      </c>
    </row>
    <row r="511" spans="1:7">
      <c r="A511" s="367" t="s">
        <v>1015</v>
      </c>
      <c r="B511" s="368" t="s">
        <v>1016</v>
      </c>
      <c r="C511" s="369" t="s">
        <v>185</v>
      </c>
      <c r="D511" s="370"/>
      <c r="E511" s="370">
        <v>15.74</v>
      </c>
      <c r="F511" s="370">
        <v>15.74</v>
      </c>
      <c r="G511" s="1">
        <v>9</v>
      </c>
    </row>
    <row r="512" spans="1:7">
      <c r="A512" s="367" t="s">
        <v>1017</v>
      </c>
      <c r="B512" s="368" t="s">
        <v>1018</v>
      </c>
      <c r="C512" s="369" t="s">
        <v>185</v>
      </c>
      <c r="D512" s="370">
        <v>19.600000000000001</v>
      </c>
      <c r="E512" s="370">
        <v>56.68</v>
      </c>
      <c r="F512" s="370">
        <v>76.28</v>
      </c>
      <c r="G512" s="1">
        <v>9</v>
      </c>
    </row>
    <row r="513" spans="1:7">
      <c r="A513" s="367" t="s">
        <v>1019</v>
      </c>
      <c r="B513" s="368" t="s">
        <v>1020</v>
      </c>
      <c r="C513" s="369"/>
      <c r="D513" s="370"/>
      <c r="E513" s="370"/>
      <c r="F513" s="370"/>
      <c r="G513" s="1">
        <v>5</v>
      </c>
    </row>
    <row r="514" spans="1:7">
      <c r="A514" s="367" t="s">
        <v>1021</v>
      </c>
      <c r="B514" s="368" t="s">
        <v>1022</v>
      </c>
      <c r="C514" s="369" t="s">
        <v>185</v>
      </c>
      <c r="D514" s="370"/>
      <c r="E514" s="370">
        <v>52.11</v>
      </c>
      <c r="F514" s="370">
        <v>52.11</v>
      </c>
      <c r="G514" s="1">
        <v>9</v>
      </c>
    </row>
    <row r="515" spans="1:7">
      <c r="A515" s="367" t="s">
        <v>1023</v>
      </c>
      <c r="B515" s="368" t="s">
        <v>1024</v>
      </c>
      <c r="C515" s="369"/>
      <c r="D515" s="370"/>
      <c r="E515" s="370"/>
      <c r="F515" s="370"/>
      <c r="G515" s="1">
        <v>5</v>
      </c>
    </row>
    <row r="516" spans="1:7">
      <c r="A516" s="367" t="s">
        <v>1025</v>
      </c>
      <c r="B516" s="368" t="s">
        <v>1026</v>
      </c>
      <c r="C516" s="369" t="s">
        <v>185</v>
      </c>
      <c r="D516" s="370"/>
      <c r="E516" s="370">
        <v>10.119999999999999</v>
      </c>
      <c r="F516" s="370">
        <v>10.119999999999999</v>
      </c>
      <c r="G516" s="1">
        <v>9</v>
      </c>
    </row>
    <row r="517" spans="1:7">
      <c r="A517" s="367" t="s">
        <v>1027</v>
      </c>
      <c r="B517" s="368" t="s">
        <v>1028</v>
      </c>
      <c r="C517" s="369"/>
      <c r="D517" s="370"/>
      <c r="E517" s="370"/>
      <c r="F517" s="370"/>
      <c r="G517" s="1">
        <v>2</v>
      </c>
    </row>
    <row r="518" spans="1:7" ht="25.5">
      <c r="A518" s="367" t="s">
        <v>1029</v>
      </c>
      <c r="B518" s="368" t="s">
        <v>8186</v>
      </c>
      <c r="C518" s="369"/>
      <c r="D518" s="370"/>
      <c r="E518" s="370"/>
      <c r="F518" s="370"/>
      <c r="G518" s="1">
        <v>5</v>
      </c>
    </row>
    <row r="519" spans="1:7">
      <c r="A519" s="367" t="s">
        <v>1030</v>
      </c>
      <c r="B519" s="368" t="s">
        <v>1031</v>
      </c>
      <c r="C519" s="369" t="s">
        <v>185</v>
      </c>
      <c r="D519" s="370">
        <v>16.59</v>
      </c>
      <c r="E519" s="370">
        <v>0.24</v>
      </c>
      <c r="F519" s="370">
        <v>16.829999999999998</v>
      </c>
      <c r="G519" s="1">
        <v>9</v>
      </c>
    </row>
    <row r="520" spans="1:7" ht="25.5">
      <c r="A520" s="367" t="s">
        <v>1032</v>
      </c>
      <c r="B520" s="368" t="s">
        <v>1033</v>
      </c>
      <c r="C520" s="369" t="s">
        <v>185</v>
      </c>
      <c r="D520" s="370">
        <v>17.04</v>
      </c>
      <c r="E520" s="370">
        <v>0.24</v>
      </c>
      <c r="F520" s="370">
        <v>17.28</v>
      </c>
      <c r="G520" s="1">
        <v>9</v>
      </c>
    </row>
    <row r="521" spans="1:7" ht="25.5">
      <c r="A521" s="367" t="s">
        <v>1034</v>
      </c>
      <c r="B521" s="368" t="s">
        <v>1035</v>
      </c>
      <c r="C521" s="369" t="s">
        <v>185</v>
      </c>
      <c r="D521" s="370">
        <v>28.24</v>
      </c>
      <c r="E521" s="370">
        <v>0.79</v>
      </c>
      <c r="F521" s="370">
        <v>29.03</v>
      </c>
      <c r="G521" s="1">
        <v>9</v>
      </c>
    </row>
    <row r="522" spans="1:7">
      <c r="A522" s="367" t="s">
        <v>1036</v>
      </c>
      <c r="B522" s="368" t="s">
        <v>1037</v>
      </c>
      <c r="C522" s="369" t="s">
        <v>185</v>
      </c>
      <c r="D522" s="370">
        <v>15.49</v>
      </c>
      <c r="E522" s="370"/>
      <c r="F522" s="370">
        <v>15.49</v>
      </c>
      <c r="G522" s="1">
        <v>9</v>
      </c>
    </row>
    <row r="523" spans="1:7">
      <c r="A523" s="367" t="s">
        <v>1038</v>
      </c>
      <c r="B523" s="368" t="s">
        <v>8187</v>
      </c>
      <c r="C523" s="369"/>
      <c r="D523" s="370"/>
      <c r="E523" s="370"/>
      <c r="F523" s="370"/>
      <c r="G523" s="1">
        <v>5</v>
      </c>
    </row>
    <row r="524" spans="1:7">
      <c r="A524" s="367" t="s">
        <v>1039</v>
      </c>
      <c r="B524" s="368" t="s">
        <v>1040</v>
      </c>
      <c r="C524" s="369" t="s">
        <v>185</v>
      </c>
      <c r="D524" s="370">
        <v>10.210000000000001</v>
      </c>
      <c r="E524" s="370">
        <v>1.0900000000000001</v>
      </c>
      <c r="F524" s="370">
        <v>11.3</v>
      </c>
      <c r="G524" s="1">
        <v>9</v>
      </c>
    </row>
    <row r="525" spans="1:7">
      <c r="A525" s="367" t="s">
        <v>1041</v>
      </c>
      <c r="B525" s="368" t="s">
        <v>1042</v>
      </c>
      <c r="C525" s="369" t="s">
        <v>185</v>
      </c>
      <c r="D525" s="370">
        <v>11.51</v>
      </c>
      <c r="E525" s="370">
        <v>1.22</v>
      </c>
      <c r="F525" s="370">
        <v>12.73</v>
      </c>
      <c r="G525" s="1">
        <v>9</v>
      </c>
    </row>
    <row r="526" spans="1:7">
      <c r="A526" s="367" t="s">
        <v>1043</v>
      </c>
      <c r="B526" s="368" t="s">
        <v>1044</v>
      </c>
      <c r="C526" s="369" t="s">
        <v>185</v>
      </c>
      <c r="D526" s="370">
        <v>20.94</v>
      </c>
      <c r="E526" s="370">
        <v>0.7</v>
      </c>
      <c r="F526" s="370">
        <v>21.64</v>
      </c>
      <c r="G526" s="1">
        <v>9</v>
      </c>
    </row>
    <row r="527" spans="1:7" ht="25.5">
      <c r="A527" s="367" t="s">
        <v>1045</v>
      </c>
      <c r="B527" s="368" t="s">
        <v>1046</v>
      </c>
      <c r="C527" s="369" t="s">
        <v>185</v>
      </c>
      <c r="D527" s="370">
        <v>22.16</v>
      </c>
      <c r="E527" s="370">
        <v>0.67</v>
      </c>
      <c r="F527" s="370">
        <v>22.83</v>
      </c>
      <c r="G527" s="1">
        <v>9</v>
      </c>
    </row>
    <row r="528" spans="1:7">
      <c r="A528" s="367" t="s">
        <v>1047</v>
      </c>
      <c r="B528" s="368" t="s">
        <v>8188</v>
      </c>
      <c r="C528" s="369"/>
      <c r="D528" s="370"/>
      <c r="E528" s="370"/>
      <c r="F528" s="370"/>
      <c r="G528" s="1">
        <v>5</v>
      </c>
    </row>
    <row r="529" spans="1:7">
      <c r="A529" s="367" t="s">
        <v>1048</v>
      </c>
      <c r="B529" s="368" t="s">
        <v>1049</v>
      </c>
      <c r="C529" s="369" t="s">
        <v>185</v>
      </c>
      <c r="D529" s="370">
        <v>40.07</v>
      </c>
      <c r="E529" s="370">
        <v>1.57</v>
      </c>
      <c r="F529" s="370">
        <v>41.64</v>
      </c>
      <c r="G529" s="1">
        <v>9</v>
      </c>
    </row>
    <row r="530" spans="1:7">
      <c r="A530" s="367" t="s">
        <v>1050</v>
      </c>
      <c r="B530" s="368" t="s">
        <v>1051</v>
      </c>
      <c r="C530" s="369" t="s">
        <v>185</v>
      </c>
      <c r="D530" s="370">
        <v>34.229999999999997</v>
      </c>
      <c r="E530" s="370">
        <v>1.27</v>
      </c>
      <c r="F530" s="370">
        <v>35.5</v>
      </c>
      <c r="G530" s="1">
        <v>9</v>
      </c>
    </row>
    <row r="531" spans="1:7">
      <c r="A531" s="367" t="s">
        <v>1052</v>
      </c>
      <c r="B531" s="368" t="s">
        <v>8189</v>
      </c>
      <c r="C531" s="369"/>
      <c r="D531" s="370"/>
      <c r="E531" s="370"/>
      <c r="F531" s="370"/>
      <c r="G531" s="1">
        <v>5</v>
      </c>
    </row>
    <row r="532" spans="1:7" ht="25.5">
      <c r="A532" s="367" t="s">
        <v>1053</v>
      </c>
      <c r="B532" s="368" t="s">
        <v>1054</v>
      </c>
      <c r="C532" s="369" t="s">
        <v>185</v>
      </c>
      <c r="D532" s="370">
        <v>268.20999999999998</v>
      </c>
      <c r="E532" s="370"/>
      <c r="F532" s="370">
        <v>268.20999999999998</v>
      </c>
      <c r="G532" s="1">
        <v>9</v>
      </c>
    </row>
    <row r="533" spans="1:7">
      <c r="A533" s="367" t="s">
        <v>1055</v>
      </c>
      <c r="B533" s="368" t="s">
        <v>1056</v>
      </c>
      <c r="C533" s="369"/>
      <c r="D533" s="370"/>
      <c r="E533" s="370"/>
      <c r="F533" s="370"/>
      <c r="G533" s="1">
        <v>5</v>
      </c>
    </row>
    <row r="534" spans="1:7">
      <c r="A534" s="367" t="s">
        <v>1057</v>
      </c>
      <c r="B534" s="368" t="s">
        <v>1058</v>
      </c>
      <c r="C534" s="369" t="s">
        <v>185</v>
      </c>
      <c r="D534" s="370">
        <v>6.79</v>
      </c>
      <c r="E534" s="370">
        <v>0.1</v>
      </c>
      <c r="F534" s="370">
        <v>6.89</v>
      </c>
      <c r="G534" s="1">
        <v>9</v>
      </c>
    </row>
    <row r="535" spans="1:7">
      <c r="A535" s="367" t="s">
        <v>1059</v>
      </c>
      <c r="B535" s="368" t="s">
        <v>1060</v>
      </c>
      <c r="C535" s="369"/>
      <c r="D535" s="370"/>
      <c r="E535" s="370"/>
      <c r="F535" s="370"/>
      <c r="G535" s="1">
        <v>5</v>
      </c>
    </row>
    <row r="536" spans="1:7">
      <c r="A536" s="367" t="s">
        <v>1061</v>
      </c>
      <c r="B536" s="368" t="s">
        <v>1062</v>
      </c>
      <c r="C536" s="369" t="s">
        <v>185</v>
      </c>
      <c r="D536" s="370">
        <v>3.95</v>
      </c>
      <c r="E536" s="370">
        <v>2.35</v>
      </c>
      <c r="F536" s="370">
        <v>6.3</v>
      </c>
      <c r="G536" s="1">
        <v>9</v>
      </c>
    </row>
    <row r="537" spans="1:7" ht="25.5">
      <c r="A537" s="367" t="s">
        <v>1063</v>
      </c>
      <c r="B537" s="368" t="s">
        <v>1064</v>
      </c>
      <c r="C537" s="369" t="s">
        <v>185</v>
      </c>
      <c r="D537" s="370">
        <v>21.31</v>
      </c>
      <c r="E537" s="370">
        <v>2.16</v>
      </c>
      <c r="F537" s="370">
        <v>23.47</v>
      </c>
      <c r="G537" s="1">
        <v>9</v>
      </c>
    </row>
    <row r="538" spans="1:7">
      <c r="A538" s="367" t="s">
        <v>1065</v>
      </c>
      <c r="B538" s="368" t="s">
        <v>1066</v>
      </c>
      <c r="C538" s="369"/>
      <c r="D538" s="370"/>
      <c r="E538" s="370"/>
      <c r="F538" s="370"/>
      <c r="G538" s="1">
        <v>5</v>
      </c>
    </row>
    <row r="539" spans="1:7" ht="25.5">
      <c r="A539" s="367" t="s">
        <v>1067</v>
      </c>
      <c r="B539" s="368" t="s">
        <v>1068</v>
      </c>
      <c r="C539" s="369" t="s">
        <v>185</v>
      </c>
      <c r="D539" s="370">
        <v>19.399999999999999</v>
      </c>
      <c r="E539" s="370">
        <v>0.36</v>
      </c>
      <c r="F539" s="370">
        <v>19.760000000000002</v>
      </c>
      <c r="G539" s="1">
        <v>9</v>
      </c>
    </row>
    <row r="540" spans="1:7" ht="25.5">
      <c r="A540" s="367" t="s">
        <v>1069</v>
      </c>
      <c r="B540" s="368" t="s">
        <v>1070</v>
      </c>
      <c r="C540" s="369" t="s">
        <v>185</v>
      </c>
      <c r="D540" s="370">
        <v>13.79</v>
      </c>
      <c r="E540" s="370">
        <v>0.25</v>
      </c>
      <c r="F540" s="370">
        <v>14.04</v>
      </c>
      <c r="G540" s="1">
        <v>9</v>
      </c>
    </row>
    <row r="541" spans="1:7" ht="25.5">
      <c r="A541" s="367" t="s">
        <v>1071</v>
      </c>
      <c r="B541" s="368" t="s">
        <v>1072</v>
      </c>
      <c r="C541" s="369" t="s">
        <v>185</v>
      </c>
      <c r="D541" s="370">
        <v>14</v>
      </c>
      <c r="E541" s="370">
        <v>0.11</v>
      </c>
      <c r="F541" s="370">
        <v>14.11</v>
      </c>
      <c r="G541" s="1">
        <v>9</v>
      </c>
    </row>
    <row r="542" spans="1:7" ht="25.5">
      <c r="A542" s="367" t="s">
        <v>1073</v>
      </c>
      <c r="B542" s="368" t="s">
        <v>1074</v>
      </c>
      <c r="C542" s="369" t="s">
        <v>185</v>
      </c>
      <c r="D542" s="370">
        <v>21.39</v>
      </c>
      <c r="E542" s="370">
        <v>0.34</v>
      </c>
      <c r="F542" s="370">
        <v>21.73</v>
      </c>
      <c r="G542" s="1">
        <v>9</v>
      </c>
    </row>
    <row r="543" spans="1:7">
      <c r="A543" s="367" t="s">
        <v>1075</v>
      </c>
      <c r="B543" s="368" t="s">
        <v>1076</v>
      </c>
      <c r="C543" s="369"/>
      <c r="D543" s="370"/>
      <c r="E543" s="370"/>
      <c r="F543" s="370"/>
      <c r="G543" s="1">
        <v>2</v>
      </c>
    </row>
    <row r="544" spans="1:7">
      <c r="A544" s="367" t="s">
        <v>1077</v>
      </c>
      <c r="B544" s="368" t="s">
        <v>1078</v>
      </c>
      <c r="C544" s="369"/>
      <c r="D544" s="370"/>
      <c r="E544" s="370"/>
      <c r="F544" s="370"/>
      <c r="G544" s="1">
        <v>5</v>
      </c>
    </row>
    <row r="545" spans="1:7">
      <c r="A545" s="367" t="s">
        <v>1079</v>
      </c>
      <c r="B545" s="368" t="s">
        <v>1080</v>
      </c>
      <c r="C545" s="369" t="s">
        <v>106</v>
      </c>
      <c r="D545" s="370">
        <v>37.69</v>
      </c>
      <c r="E545" s="370">
        <v>49.74</v>
      </c>
      <c r="F545" s="370">
        <v>87.43</v>
      </c>
      <c r="G545" s="1">
        <v>9</v>
      </c>
    </row>
    <row r="546" spans="1:7">
      <c r="A546" s="367" t="s">
        <v>1081</v>
      </c>
      <c r="B546" s="368" t="s">
        <v>1082</v>
      </c>
      <c r="C546" s="369" t="s">
        <v>106</v>
      </c>
      <c r="D546" s="370">
        <v>19.829999999999998</v>
      </c>
      <c r="E546" s="370">
        <v>29.92</v>
      </c>
      <c r="F546" s="370">
        <v>49.75</v>
      </c>
      <c r="G546" s="1">
        <v>9</v>
      </c>
    </row>
    <row r="547" spans="1:7">
      <c r="A547" s="367" t="s">
        <v>1083</v>
      </c>
      <c r="B547" s="368" t="s">
        <v>1084</v>
      </c>
      <c r="C547" s="369" t="s">
        <v>106</v>
      </c>
      <c r="D547" s="370">
        <v>13.44</v>
      </c>
      <c r="E547" s="370">
        <v>7.24</v>
      </c>
      <c r="F547" s="370">
        <v>20.68</v>
      </c>
      <c r="G547" s="1">
        <v>9</v>
      </c>
    </row>
    <row r="548" spans="1:7">
      <c r="A548" s="367" t="s">
        <v>1085</v>
      </c>
      <c r="B548" s="368" t="s">
        <v>1086</v>
      </c>
      <c r="C548" s="369" t="s">
        <v>106</v>
      </c>
      <c r="D548" s="370">
        <v>48</v>
      </c>
      <c r="E548" s="370">
        <v>57.89</v>
      </c>
      <c r="F548" s="370">
        <v>105.89</v>
      </c>
      <c r="G548" s="1">
        <v>9</v>
      </c>
    </row>
    <row r="549" spans="1:7">
      <c r="A549" s="367" t="s">
        <v>1087</v>
      </c>
      <c r="B549" s="368" t="s">
        <v>1088</v>
      </c>
      <c r="C549" s="369" t="s">
        <v>106</v>
      </c>
      <c r="D549" s="370">
        <v>295.95999999999998</v>
      </c>
      <c r="E549" s="370"/>
      <c r="F549" s="370">
        <v>295.95999999999998</v>
      </c>
      <c r="G549" s="1">
        <v>9</v>
      </c>
    </row>
    <row r="550" spans="1:7">
      <c r="A550" s="367" t="s">
        <v>1089</v>
      </c>
      <c r="B550" s="368" t="s">
        <v>1090</v>
      </c>
      <c r="C550" s="369" t="s">
        <v>106</v>
      </c>
      <c r="D550" s="370">
        <v>310</v>
      </c>
      <c r="E550" s="370"/>
      <c r="F550" s="370">
        <v>310</v>
      </c>
      <c r="G550" s="1">
        <v>9</v>
      </c>
    </row>
    <row r="551" spans="1:7">
      <c r="A551" s="367" t="s">
        <v>1091</v>
      </c>
      <c r="B551" s="368" t="s">
        <v>1092</v>
      </c>
      <c r="C551" s="369" t="s">
        <v>106</v>
      </c>
      <c r="D551" s="370">
        <v>332.85</v>
      </c>
      <c r="E551" s="370"/>
      <c r="F551" s="370">
        <v>332.85</v>
      </c>
      <c r="G551" s="1">
        <v>9</v>
      </c>
    </row>
    <row r="552" spans="1:7">
      <c r="A552" s="367" t="s">
        <v>1093</v>
      </c>
      <c r="B552" s="368" t="s">
        <v>1094</v>
      </c>
      <c r="C552" s="369"/>
      <c r="D552" s="370"/>
      <c r="E552" s="370"/>
      <c r="F552" s="370"/>
      <c r="G552" s="1">
        <v>5</v>
      </c>
    </row>
    <row r="553" spans="1:7">
      <c r="A553" s="367" t="s">
        <v>1095</v>
      </c>
      <c r="B553" s="368" t="s">
        <v>1096</v>
      </c>
      <c r="C553" s="369" t="s">
        <v>185</v>
      </c>
      <c r="D553" s="370">
        <v>19.62</v>
      </c>
      <c r="E553" s="370">
        <v>27.14</v>
      </c>
      <c r="F553" s="370">
        <v>46.76</v>
      </c>
      <c r="G553" s="1">
        <v>9</v>
      </c>
    </row>
    <row r="554" spans="1:7">
      <c r="A554" s="367" t="s">
        <v>1097</v>
      </c>
      <c r="B554" s="368" t="s">
        <v>1098</v>
      </c>
      <c r="C554" s="369" t="s">
        <v>593</v>
      </c>
      <c r="D554" s="370">
        <v>9.9700000000000006</v>
      </c>
      <c r="E554" s="370">
        <v>1.87</v>
      </c>
      <c r="F554" s="370">
        <v>11.84</v>
      </c>
      <c r="G554" s="1">
        <v>9</v>
      </c>
    </row>
    <row r="555" spans="1:7">
      <c r="A555" s="367" t="s">
        <v>1099</v>
      </c>
      <c r="B555" s="368" t="s">
        <v>1100</v>
      </c>
      <c r="C555" s="369" t="s">
        <v>1101</v>
      </c>
      <c r="D555" s="370">
        <v>5.83</v>
      </c>
      <c r="E555" s="370">
        <v>1.69</v>
      </c>
      <c r="F555" s="370">
        <v>7.52</v>
      </c>
      <c r="G555" s="1">
        <v>9</v>
      </c>
    </row>
    <row r="556" spans="1:7">
      <c r="A556" s="367" t="s">
        <v>1102</v>
      </c>
      <c r="B556" s="368" t="s">
        <v>1103</v>
      </c>
      <c r="C556" s="369" t="s">
        <v>185</v>
      </c>
      <c r="D556" s="370"/>
      <c r="E556" s="370">
        <v>12.84</v>
      </c>
      <c r="F556" s="370">
        <v>12.84</v>
      </c>
      <c r="G556" s="1">
        <v>9</v>
      </c>
    </row>
    <row r="557" spans="1:7">
      <c r="A557" s="367" t="s">
        <v>1104</v>
      </c>
      <c r="B557" s="368" t="s">
        <v>1105</v>
      </c>
      <c r="C557" s="369"/>
      <c r="D557" s="370"/>
      <c r="E557" s="370"/>
      <c r="F557" s="370"/>
      <c r="G557" s="1">
        <v>5</v>
      </c>
    </row>
    <row r="558" spans="1:7">
      <c r="A558" s="367" t="s">
        <v>1106</v>
      </c>
      <c r="B558" s="368" t="s">
        <v>1107</v>
      </c>
      <c r="C558" s="369" t="s">
        <v>185</v>
      </c>
      <c r="D558" s="370"/>
      <c r="E558" s="370">
        <v>7.48</v>
      </c>
      <c r="F558" s="370">
        <v>7.48</v>
      </c>
      <c r="G558" s="1">
        <v>9</v>
      </c>
    </row>
    <row r="559" spans="1:7">
      <c r="A559" s="367" t="s">
        <v>1108</v>
      </c>
      <c r="B559" s="368" t="s">
        <v>1109</v>
      </c>
      <c r="C559" s="369"/>
      <c r="D559" s="370"/>
      <c r="E559" s="370"/>
      <c r="F559" s="370"/>
      <c r="G559" s="1">
        <v>5</v>
      </c>
    </row>
    <row r="560" spans="1:7">
      <c r="A560" s="367" t="s">
        <v>1110</v>
      </c>
      <c r="B560" s="368" t="s">
        <v>1111</v>
      </c>
      <c r="C560" s="369" t="s">
        <v>106</v>
      </c>
      <c r="D560" s="370">
        <v>33.83</v>
      </c>
      <c r="E560" s="370">
        <v>0.63</v>
      </c>
      <c r="F560" s="370">
        <v>34.46</v>
      </c>
      <c r="G560" s="1">
        <v>9</v>
      </c>
    </row>
    <row r="561" spans="1:7">
      <c r="A561" s="367" t="s">
        <v>1112</v>
      </c>
      <c r="B561" s="368" t="s">
        <v>1113</v>
      </c>
      <c r="C561" s="369" t="s">
        <v>185</v>
      </c>
      <c r="D561" s="370">
        <v>112.75</v>
      </c>
      <c r="E561" s="370">
        <v>18.71</v>
      </c>
      <c r="F561" s="370">
        <v>131.46</v>
      </c>
      <c r="G561" s="1">
        <v>9</v>
      </c>
    </row>
    <row r="562" spans="1:7">
      <c r="A562" s="367" t="s">
        <v>1114</v>
      </c>
      <c r="B562" s="368" t="s">
        <v>1115</v>
      </c>
      <c r="C562" s="369" t="s">
        <v>185</v>
      </c>
      <c r="D562" s="370">
        <v>140.61000000000001</v>
      </c>
      <c r="E562" s="370">
        <v>11.22</v>
      </c>
      <c r="F562" s="370">
        <v>151.83000000000001</v>
      </c>
      <c r="G562" s="1">
        <v>9</v>
      </c>
    </row>
    <row r="563" spans="1:7" ht="25.5">
      <c r="A563" s="367" t="s">
        <v>1116</v>
      </c>
      <c r="B563" s="368" t="s">
        <v>1117</v>
      </c>
      <c r="C563" s="369" t="s">
        <v>106</v>
      </c>
      <c r="D563" s="370">
        <v>5.36</v>
      </c>
      <c r="E563" s="370">
        <v>11.22</v>
      </c>
      <c r="F563" s="370">
        <v>16.579999999999998</v>
      </c>
      <c r="G563" s="1">
        <v>9</v>
      </c>
    </row>
    <row r="564" spans="1:7" ht="25.5">
      <c r="A564" s="367" t="s">
        <v>1118</v>
      </c>
      <c r="B564" s="368" t="s">
        <v>1119</v>
      </c>
      <c r="C564" s="369" t="s">
        <v>106</v>
      </c>
      <c r="D564" s="370">
        <v>8.14</v>
      </c>
      <c r="E564" s="370">
        <v>11.22</v>
      </c>
      <c r="F564" s="370">
        <v>19.36</v>
      </c>
      <c r="G564" s="1">
        <v>9</v>
      </c>
    </row>
    <row r="565" spans="1:7" ht="25.5">
      <c r="A565" s="367" t="s">
        <v>1120</v>
      </c>
      <c r="B565" s="368" t="s">
        <v>1121</v>
      </c>
      <c r="C565" s="369" t="s">
        <v>106</v>
      </c>
      <c r="D565" s="370">
        <v>16.13</v>
      </c>
      <c r="E565" s="370">
        <v>11.22</v>
      </c>
      <c r="F565" s="370">
        <v>27.35</v>
      </c>
      <c r="G565" s="1">
        <v>9</v>
      </c>
    </row>
    <row r="566" spans="1:7">
      <c r="A566" s="367" t="s">
        <v>1122</v>
      </c>
      <c r="B566" s="368" t="s">
        <v>1123</v>
      </c>
      <c r="C566" s="369"/>
      <c r="D566" s="370"/>
      <c r="E566" s="370"/>
      <c r="F566" s="370"/>
      <c r="G566" s="1">
        <v>5</v>
      </c>
    </row>
    <row r="567" spans="1:7">
      <c r="A567" s="367" t="s">
        <v>1124</v>
      </c>
      <c r="B567" s="368" t="s">
        <v>1125</v>
      </c>
      <c r="C567" s="369" t="s">
        <v>162</v>
      </c>
      <c r="D567" s="370">
        <v>13.86</v>
      </c>
      <c r="E567" s="370">
        <v>13.09</v>
      </c>
      <c r="F567" s="370">
        <v>26.95</v>
      </c>
      <c r="G567" s="1">
        <v>9</v>
      </c>
    </row>
    <row r="568" spans="1:7">
      <c r="A568" s="367" t="s">
        <v>1126</v>
      </c>
      <c r="B568" s="368" t="s">
        <v>1127</v>
      </c>
      <c r="C568" s="369" t="s">
        <v>162</v>
      </c>
      <c r="D568" s="370">
        <v>19.27</v>
      </c>
      <c r="E568" s="370">
        <v>14.96</v>
      </c>
      <c r="F568" s="370">
        <v>34.229999999999997</v>
      </c>
      <c r="G568" s="1">
        <v>9</v>
      </c>
    </row>
    <row r="569" spans="1:7">
      <c r="A569" s="367" t="s">
        <v>1128</v>
      </c>
      <c r="B569" s="368" t="s">
        <v>1129</v>
      </c>
      <c r="C569" s="369" t="s">
        <v>162</v>
      </c>
      <c r="D569" s="370">
        <v>18.45</v>
      </c>
      <c r="E569" s="370">
        <v>18.71</v>
      </c>
      <c r="F569" s="370">
        <v>37.159999999999997</v>
      </c>
      <c r="G569" s="1">
        <v>9</v>
      </c>
    </row>
    <row r="570" spans="1:7">
      <c r="A570" s="367" t="s">
        <v>1130</v>
      </c>
      <c r="B570" s="368" t="s">
        <v>1131</v>
      </c>
      <c r="C570" s="369"/>
      <c r="D570" s="370"/>
      <c r="E570" s="370"/>
      <c r="F570" s="370"/>
      <c r="G570" s="1">
        <v>5</v>
      </c>
    </row>
    <row r="571" spans="1:7" ht="25.5">
      <c r="A571" s="367" t="s">
        <v>1132</v>
      </c>
      <c r="B571" s="368" t="s">
        <v>1133</v>
      </c>
      <c r="C571" s="369" t="s">
        <v>103</v>
      </c>
      <c r="D571" s="370">
        <v>11318.67</v>
      </c>
      <c r="E571" s="370"/>
      <c r="F571" s="370">
        <v>11318.67</v>
      </c>
      <c r="G571" s="1">
        <v>9</v>
      </c>
    </row>
    <row r="572" spans="1:7" ht="38.25">
      <c r="A572" s="367" t="s">
        <v>1134</v>
      </c>
      <c r="B572" s="368" t="s">
        <v>1135</v>
      </c>
      <c r="C572" s="369" t="s">
        <v>1136</v>
      </c>
      <c r="D572" s="370">
        <v>664.59</v>
      </c>
      <c r="E572" s="370"/>
      <c r="F572" s="370">
        <v>664.59</v>
      </c>
      <c r="G572" s="1">
        <v>9</v>
      </c>
    </row>
    <row r="573" spans="1:7">
      <c r="A573" s="367" t="s">
        <v>1137</v>
      </c>
      <c r="B573" s="368" t="s">
        <v>1138</v>
      </c>
      <c r="C573" s="369" t="s">
        <v>56</v>
      </c>
      <c r="D573" s="370">
        <v>368.17</v>
      </c>
      <c r="E573" s="370"/>
      <c r="F573" s="370">
        <v>368.17</v>
      </c>
      <c r="G573" s="1">
        <v>9</v>
      </c>
    </row>
    <row r="574" spans="1:7" ht="25.5">
      <c r="A574" s="367" t="s">
        <v>1139</v>
      </c>
      <c r="B574" s="368" t="s">
        <v>1140</v>
      </c>
      <c r="C574" s="369" t="s">
        <v>1141</v>
      </c>
      <c r="D574" s="370">
        <v>2.99</v>
      </c>
      <c r="E574" s="370">
        <v>3.37</v>
      </c>
      <c r="F574" s="370">
        <v>6.36</v>
      </c>
      <c r="G574" s="1">
        <v>9</v>
      </c>
    </row>
    <row r="575" spans="1:7">
      <c r="A575" s="367" t="s">
        <v>1142</v>
      </c>
      <c r="B575" s="368" t="s">
        <v>8190</v>
      </c>
      <c r="C575" s="369"/>
      <c r="D575" s="370"/>
      <c r="E575" s="370"/>
      <c r="F575" s="370"/>
      <c r="G575" s="1">
        <v>5</v>
      </c>
    </row>
    <row r="576" spans="1:7">
      <c r="A576" s="367" t="s">
        <v>1143</v>
      </c>
      <c r="B576" s="368" t="s">
        <v>1144</v>
      </c>
      <c r="C576" s="369" t="s">
        <v>185</v>
      </c>
      <c r="D576" s="370">
        <v>122.11</v>
      </c>
      <c r="E576" s="370">
        <v>112.2</v>
      </c>
      <c r="F576" s="370">
        <v>234.31</v>
      </c>
      <c r="G576" s="1">
        <v>9</v>
      </c>
    </row>
    <row r="577" spans="1:7">
      <c r="A577" s="367" t="s">
        <v>1145</v>
      </c>
      <c r="B577" s="368" t="s">
        <v>1146</v>
      </c>
      <c r="C577" s="369" t="s">
        <v>185</v>
      </c>
      <c r="D577" s="370">
        <v>258.69</v>
      </c>
      <c r="E577" s="370">
        <v>217.08</v>
      </c>
      <c r="F577" s="370">
        <v>475.77</v>
      </c>
      <c r="G577" s="1">
        <v>9</v>
      </c>
    </row>
    <row r="578" spans="1:7" ht="38.25">
      <c r="A578" s="367" t="s">
        <v>1147</v>
      </c>
      <c r="B578" s="368" t="s">
        <v>1148</v>
      </c>
      <c r="C578" s="369" t="s">
        <v>185</v>
      </c>
      <c r="D578" s="370">
        <v>830.44</v>
      </c>
      <c r="E578" s="370">
        <v>100.94</v>
      </c>
      <c r="F578" s="370">
        <v>931.38</v>
      </c>
      <c r="G578" s="1">
        <v>9</v>
      </c>
    </row>
    <row r="579" spans="1:7" ht="38.25">
      <c r="A579" s="367" t="s">
        <v>1149</v>
      </c>
      <c r="B579" s="368" t="s">
        <v>1150</v>
      </c>
      <c r="C579" s="369" t="s">
        <v>185</v>
      </c>
      <c r="D579" s="370">
        <v>603.87</v>
      </c>
      <c r="E579" s="370">
        <v>123.97</v>
      </c>
      <c r="F579" s="370">
        <v>727.84</v>
      </c>
      <c r="G579" s="1">
        <v>9</v>
      </c>
    </row>
    <row r="580" spans="1:7">
      <c r="A580" s="367" t="s">
        <v>1151</v>
      </c>
      <c r="B580" s="368" t="s">
        <v>1152</v>
      </c>
      <c r="C580" s="369"/>
      <c r="D580" s="370"/>
      <c r="E580" s="370"/>
      <c r="F580" s="370"/>
      <c r="G580" s="1">
        <v>2</v>
      </c>
    </row>
    <row r="581" spans="1:7">
      <c r="A581" s="367" t="s">
        <v>1153</v>
      </c>
      <c r="B581" s="368" t="s">
        <v>1154</v>
      </c>
      <c r="C581" s="369"/>
      <c r="D581" s="370"/>
      <c r="E581" s="370"/>
      <c r="F581" s="370"/>
      <c r="G581" s="1">
        <v>5</v>
      </c>
    </row>
    <row r="582" spans="1:7">
      <c r="A582" s="367" t="s">
        <v>1155</v>
      </c>
      <c r="B582" s="368" t="s">
        <v>1156</v>
      </c>
      <c r="C582" s="369" t="s">
        <v>106</v>
      </c>
      <c r="D582" s="370">
        <v>42.14</v>
      </c>
      <c r="E582" s="370">
        <v>48.62</v>
      </c>
      <c r="F582" s="370">
        <v>90.76</v>
      </c>
      <c r="G582" s="1">
        <v>9</v>
      </c>
    </row>
    <row r="583" spans="1:7">
      <c r="A583" s="367" t="s">
        <v>1157</v>
      </c>
      <c r="B583" s="368" t="s">
        <v>1158</v>
      </c>
      <c r="C583" s="369" t="s">
        <v>106</v>
      </c>
      <c r="D583" s="370">
        <v>175.65</v>
      </c>
      <c r="E583" s="370">
        <v>56.11</v>
      </c>
      <c r="F583" s="370">
        <v>231.76</v>
      </c>
      <c r="G583" s="1">
        <v>9</v>
      </c>
    </row>
    <row r="584" spans="1:7">
      <c r="A584" s="367" t="s">
        <v>1159</v>
      </c>
      <c r="B584" s="368" t="s">
        <v>1160</v>
      </c>
      <c r="C584" s="369" t="s">
        <v>106</v>
      </c>
      <c r="D584" s="370">
        <v>67.17</v>
      </c>
      <c r="E584" s="370">
        <v>44.88</v>
      </c>
      <c r="F584" s="370">
        <v>112.05</v>
      </c>
      <c r="G584" s="1">
        <v>9</v>
      </c>
    </row>
    <row r="585" spans="1:7">
      <c r="A585" s="367" t="s">
        <v>1161</v>
      </c>
      <c r="B585" s="368" t="s">
        <v>1162</v>
      </c>
      <c r="C585" s="369" t="s">
        <v>106</v>
      </c>
      <c r="D585" s="370"/>
      <c r="E585" s="370">
        <v>5.76</v>
      </c>
      <c r="F585" s="370">
        <v>5.76</v>
      </c>
      <c r="G585" s="1">
        <v>9</v>
      </c>
    </row>
    <row r="586" spans="1:7" ht="25.5">
      <c r="A586" s="367" t="s">
        <v>1163</v>
      </c>
      <c r="B586" s="368" t="s">
        <v>1164</v>
      </c>
      <c r="C586" s="369" t="s">
        <v>106</v>
      </c>
      <c r="D586" s="370"/>
      <c r="E586" s="370">
        <v>6.85</v>
      </c>
      <c r="F586" s="370">
        <v>6.85</v>
      </c>
      <c r="G586" s="1">
        <v>9</v>
      </c>
    </row>
    <row r="587" spans="1:7">
      <c r="A587" s="367" t="s">
        <v>1165</v>
      </c>
      <c r="B587" s="368" t="s">
        <v>1166</v>
      </c>
      <c r="C587" s="369"/>
      <c r="D587" s="370"/>
      <c r="E587" s="370"/>
      <c r="F587" s="370"/>
      <c r="G587" s="1">
        <v>5</v>
      </c>
    </row>
    <row r="588" spans="1:7">
      <c r="A588" s="367" t="s">
        <v>1167</v>
      </c>
      <c r="B588" s="368" t="s">
        <v>1168</v>
      </c>
      <c r="C588" s="369" t="s">
        <v>106</v>
      </c>
      <c r="D588" s="370">
        <v>128.94</v>
      </c>
      <c r="E588" s="370">
        <v>52.36</v>
      </c>
      <c r="F588" s="370">
        <v>181.3</v>
      </c>
      <c r="G588" s="1">
        <v>9</v>
      </c>
    </row>
    <row r="589" spans="1:7">
      <c r="A589" s="367" t="s">
        <v>1169</v>
      </c>
      <c r="B589" s="368" t="s">
        <v>1170</v>
      </c>
      <c r="C589" s="369" t="s">
        <v>106</v>
      </c>
      <c r="D589" s="370">
        <v>139.33000000000001</v>
      </c>
      <c r="E589" s="370">
        <v>52.36</v>
      </c>
      <c r="F589" s="370">
        <v>191.69</v>
      </c>
      <c r="G589" s="1">
        <v>9</v>
      </c>
    </row>
    <row r="590" spans="1:7">
      <c r="A590" s="367" t="s">
        <v>1171</v>
      </c>
      <c r="B590" s="368" t="s">
        <v>1172</v>
      </c>
      <c r="C590" s="369" t="s">
        <v>106</v>
      </c>
      <c r="D590" s="370">
        <v>121.96</v>
      </c>
      <c r="E590" s="370">
        <v>93.51</v>
      </c>
      <c r="F590" s="370">
        <v>215.47</v>
      </c>
      <c r="G590" s="1">
        <v>9</v>
      </c>
    </row>
    <row r="591" spans="1:7">
      <c r="A591" s="367" t="s">
        <v>1173</v>
      </c>
      <c r="B591" s="368" t="s">
        <v>1174</v>
      </c>
      <c r="C591" s="369" t="s">
        <v>106</v>
      </c>
      <c r="D591" s="370">
        <v>90.24</v>
      </c>
      <c r="E591" s="370">
        <v>50.49</v>
      </c>
      <c r="F591" s="370">
        <v>140.72999999999999</v>
      </c>
      <c r="G591" s="1">
        <v>9</v>
      </c>
    </row>
    <row r="592" spans="1:7">
      <c r="A592" s="367" t="s">
        <v>1175</v>
      </c>
      <c r="B592" s="368" t="s">
        <v>1176</v>
      </c>
      <c r="C592" s="369" t="s">
        <v>106</v>
      </c>
      <c r="D592" s="370">
        <v>47.23</v>
      </c>
      <c r="E592" s="370">
        <v>41.14</v>
      </c>
      <c r="F592" s="370">
        <v>88.37</v>
      </c>
      <c r="G592" s="1">
        <v>9</v>
      </c>
    </row>
    <row r="593" spans="1:7">
      <c r="A593" s="367" t="s">
        <v>1177</v>
      </c>
      <c r="B593" s="368" t="s">
        <v>1178</v>
      </c>
      <c r="C593" s="369" t="s">
        <v>106</v>
      </c>
      <c r="D593" s="370">
        <v>112.67</v>
      </c>
      <c r="E593" s="370">
        <v>81.83</v>
      </c>
      <c r="F593" s="370">
        <v>194.5</v>
      </c>
      <c r="G593" s="1">
        <v>9</v>
      </c>
    </row>
    <row r="594" spans="1:7" ht="25.5">
      <c r="A594" s="367" t="s">
        <v>1179</v>
      </c>
      <c r="B594" s="368" t="s">
        <v>1180</v>
      </c>
      <c r="C594" s="369" t="s">
        <v>106</v>
      </c>
      <c r="D594" s="370">
        <v>99.24</v>
      </c>
      <c r="E594" s="370">
        <v>32.200000000000003</v>
      </c>
      <c r="F594" s="370">
        <v>131.44</v>
      </c>
      <c r="G594" s="1">
        <v>9</v>
      </c>
    </row>
    <row r="595" spans="1:7" ht="25.5">
      <c r="A595" s="367" t="s">
        <v>1181</v>
      </c>
      <c r="B595" s="368" t="s">
        <v>1182</v>
      </c>
      <c r="C595" s="369" t="s">
        <v>106</v>
      </c>
      <c r="D595" s="370">
        <v>99.24</v>
      </c>
      <c r="E595" s="370">
        <v>57.42</v>
      </c>
      <c r="F595" s="370">
        <v>156.66</v>
      </c>
      <c r="G595" s="1">
        <v>9</v>
      </c>
    </row>
    <row r="596" spans="1:7" ht="25.5">
      <c r="A596" s="367" t="s">
        <v>1183</v>
      </c>
      <c r="B596" s="368" t="s">
        <v>1184</v>
      </c>
      <c r="C596" s="369" t="s">
        <v>106</v>
      </c>
      <c r="D596" s="370">
        <v>64.040000000000006</v>
      </c>
      <c r="E596" s="370">
        <v>98.57</v>
      </c>
      <c r="F596" s="370">
        <v>162.61000000000001</v>
      </c>
      <c r="G596" s="1">
        <v>9</v>
      </c>
    </row>
    <row r="597" spans="1:7">
      <c r="A597" s="367" t="s">
        <v>1185</v>
      </c>
      <c r="B597" s="368" t="s">
        <v>8191</v>
      </c>
      <c r="C597" s="369"/>
      <c r="D597" s="370"/>
      <c r="E597" s="370"/>
      <c r="F597" s="370"/>
      <c r="G597" s="1">
        <v>5</v>
      </c>
    </row>
    <row r="598" spans="1:7">
      <c r="A598" s="367" t="s">
        <v>1186</v>
      </c>
      <c r="B598" s="368" t="s">
        <v>1187</v>
      </c>
      <c r="C598" s="369" t="s">
        <v>162</v>
      </c>
      <c r="D598" s="370">
        <v>89.52</v>
      </c>
      <c r="E598" s="370">
        <v>8.8800000000000008</v>
      </c>
      <c r="F598" s="370">
        <v>98.4</v>
      </c>
      <c r="G598" s="1">
        <v>9</v>
      </c>
    </row>
    <row r="599" spans="1:7">
      <c r="A599" s="367" t="s">
        <v>1188</v>
      </c>
      <c r="B599" s="368" t="s">
        <v>1189</v>
      </c>
      <c r="C599" s="369" t="s">
        <v>162</v>
      </c>
      <c r="D599" s="370">
        <v>127.98</v>
      </c>
      <c r="E599" s="370">
        <v>8.8800000000000008</v>
      </c>
      <c r="F599" s="370">
        <v>136.86000000000001</v>
      </c>
      <c r="G599" s="1">
        <v>9</v>
      </c>
    </row>
    <row r="600" spans="1:7">
      <c r="A600" s="367" t="s">
        <v>1190</v>
      </c>
      <c r="B600" s="368" t="s">
        <v>1191</v>
      </c>
      <c r="C600" s="369" t="s">
        <v>162</v>
      </c>
      <c r="D600" s="370">
        <v>154.47999999999999</v>
      </c>
      <c r="E600" s="370">
        <v>8.8800000000000008</v>
      </c>
      <c r="F600" s="370">
        <v>163.36000000000001</v>
      </c>
      <c r="G600" s="1">
        <v>9</v>
      </c>
    </row>
    <row r="601" spans="1:7">
      <c r="A601" s="367" t="s">
        <v>1192</v>
      </c>
      <c r="B601" s="368" t="s">
        <v>1193</v>
      </c>
      <c r="C601" s="369" t="s">
        <v>162</v>
      </c>
      <c r="D601" s="370">
        <v>176.3</v>
      </c>
      <c r="E601" s="370">
        <v>8.8800000000000008</v>
      </c>
      <c r="F601" s="370">
        <v>185.18</v>
      </c>
      <c r="G601" s="1">
        <v>9</v>
      </c>
    </row>
    <row r="602" spans="1:7">
      <c r="A602" s="367" t="s">
        <v>1194</v>
      </c>
      <c r="B602" s="368" t="s">
        <v>1195</v>
      </c>
      <c r="C602" s="369" t="s">
        <v>162</v>
      </c>
      <c r="D602" s="370">
        <v>194.74</v>
      </c>
      <c r="E602" s="370">
        <v>8.8800000000000008</v>
      </c>
      <c r="F602" s="370">
        <v>203.62</v>
      </c>
      <c r="G602" s="1">
        <v>9</v>
      </c>
    </row>
    <row r="603" spans="1:7">
      <c r="A603" s="367" t="s">
        <v>8268</v>
      </c>
      <c r="B603" s="368" t="s">
        <v>8269</v>
      </c>
      <c r="C603" s="369" t="s">
        <v>162</v>
      </c>
      <c r="D603" s="370">
        <v>161.28</v>
      </c>
      <c r="E603" s="370">
        <v>8.8800000000000008</v>
      </c>
      <c r="F603" s="370">
        <v>170.16</v>
      </c>
      <c r="G603" s="1">
        <v>9</v>
      </c>
    </row>
    <row r="604" spans="1:7">
      <c r="A604" s="367" t="s">
        <v>1196</v>
      </c>
      <c r="B604" s="368" t="s">
        <v>1197</v>
      </c>
      <c r="C604" s="369"/>
      <c r="D604" s="370"/>
      <c r="E604" s="370"/>
      <c r="F604" s="370"/>
      <c r="G604" s="1">
        <v>5</v>
      </c>
    </row>
    <row r="605" spans="1:7" ht="25.5">
      <c r="A605" s="367" t="s">
        <v>1198</v>
      </c>
      <c r="B605" s="368" t="s">
        <v>1199</v>
      </c>
      <c r="C605" s="369" t="s">
        <v>185</v>
      </c>
      <c r="D605" s="370">
        <v>363.38</v>
      </c>
      <c r="E605" s="370">
        <v>65.459999999999994</v>
      </c>
      <c r="F605" s="370">
        <v>428.84</v>
      </c>
      <c r="G605" s="1">
        <v>9</v>
      </c>
    </row>
    <row r="606" spans="1:7">
      <c r="A606" s="367" t="s">
        <v>1200</v>
      </c>
      <c r="B606" s="368" t="s">
        <v>1201</v>
      </c>
      <c r="C606" s="369"/>
      <c r="D606" s="370"/>
      <c r="E606" s="370"/>
      <c r="F606" s="370"/>
      <c r="G606" s="1">
        <v>2</v>
      </c>
    </row>
    <row r="607" spans="1:7">
      <c r="A607" s="367" t="s">
        <v>1202</v>
      </c>
      <c r="B607" s="368" t="s">
        <v>1203</v>
      </c>
      <c r="C607" s="369"/>
      <c r="D607" s="370"/>
      <c r="E607" s="370"/>
      <c r="F607" s="370"/>
      <c r="G607" s="1">
        <v>5</v>
      </c>
    </row>
    <row r="608" spans="1:7">
      <c r="A608" s="367" t="s">
        <v>1204</v>
      </c>
      <c r="B608" s="368" t="s">
        <v>1205</v>
      </c>
      <c r="C608" s="369" t="s">
        <v>593</v>
      </c>
      <c r="D608" s="370">
        <v>11.86</v>
      </c>
      <c r="E608" s="370">
        <v>2.17</v>
      </c>
      <c r="F608" s="370">
        <v>14.03</v>
      </c>
      <c r="G608" s="1">
        <v>9</v>
      </c>
    </row>
    <row r="609" spans="1:7">
      <c r="A609" s="367" t="s">
        <v>1206</v>
      </c>
      <c r="B609" s="368" t="s">
        <v>1207</v>
      </c>
      <c r="C609" s="369" t="s">
        <v>593</v>
      </c>
      <c r="D609" s="370">
        <v>9.81</v>
      </c>
      <c r="E609" s="370">
        <v>2.17</v>
      </c>
      <c r="F609" s="370">
        <v>11.98</v>
      </c>
      <c r="G609" s="1">
        <v>9</v>
      </c>
    </row>
    <row r="610" spans="1:7">
      <c r="A610" s="367" t="s">
        <v>1208</v>
      </c>
      <c r="B610" s="368" t="s">
        <v>1209</v>
      </c>
      <c r="C610" s="369" t="s">
        <v>593</v>
      </c>
      <c r="D610" s="370">
        <v>11.97</v>
      </c>
      <c r="E610" s="370">
        <v>2.17</v>
      </c>
      <c r="F610" s="370">
        <v>14.14</v>
      </c>
      <c r="G610" s="1">
        <v>9</v>
      </c>
    </row>
    <row r="611" spans="1:7">
      <c r="A611" s="367" t="s">
        <v>1210</v>
      </c>
      <c r="B611" s="368" t="s">
        <v>1211</v>
      </c>
      <c r="C611" s="369"/>
      <c r="D611" s="370"/>
      <c r="E611" s="370"/>
      <c r="F611" s="370"/>
      <c r="G611" s="1">
        <v>5</v>
      </c>
    </row>
    <row r="612" spans="1:7">
      <c r="A612" s="367" t="s">
        <v>1212</v>
      </c>
      <c r="B612" s="368" t="s">
        <v>1213</v>
      </c>
      <c r="C612" s="369" t="s">
        <v>593</v>
      </c>
      <c r="D612" s="370">
        <v>14.4</v>
      </c>
      <c r="E612" s="370">
        <v>1.08</v>
      </c>
      <c r="F612" s="370">
        <v>15.48</v>
      </c>
      <c r="G612" s="1">
        <v>9</v>
      </c>
    </row>
    <row r="613" spans="1:7">
      <c r="A613" s="367" t="s">
        <v>1214</v>
      </c>
      <c r="B613" s="368" t="s">
        <v>1215</v>
      </c>
      <c r="C613" s="369"/>
      <c r="D613" s="370"/>
      <c r="E613" s="370"/>
      <c r="F613" s="370"/>
      <c r="G613" s="1">
        <v>2</v>
      </c>
    </row>
    <row r="614" spans="1:7">
      <c r="A614" s="367" t="s">
        <v>1216</v>
      </c>
      <c r="B614" s="368" t="s">
        <v>1217</v>
      </c>
      <c r="C614" s="369"/>
      <c r="D614" s="370"/>
      <c r="E614" s="370"/>
      <c r="F614" s="370"/>
      <c r="G614" s="1">
        <v>5</v>
      </c>
    </row>
    <row r="615" spans="1:7">
      <c r="A615" s="367" t="s">
        <v>1218</v>
      </c>
      <c r="B615" s="368" t="s">
        <v>1219</v>
      </c>
      <c r="C615" s="369" t="s">
        <v>185</v>
      </c>
      <c r="D615" s="370">
        <v>424.55</v>
      </c>
      <c r="E615" s="370"/>
      <c r="F615" s="370">
        <v>424.55</v>
      </c>
      <c r="G615" s="1">
        <v>9</v>
      </c>
    </row>
    <row r="616" spans="1:7">
      <c r="A616" s="367" t="s">
        <v>1220</v>
      </c>
      <c r="B616" s="368" t="s">
        <v>1221</v>
      </c>
      <c r="C616" s="369" t="s">
        <v>185</v>
      </c>
      <c r="D616" s="370">
        <v>443.55</v>
      </c>
      <c r="E616" s="370"/>
      <c r="F616" s="370">
        <v>443.55</v>
      </c>
      <c r="G616" s="1">
        <v>9</v>
      </c>
    </row>
    <row r="617" spans="1:7">
      <c r="A617" s="367" t="s">
        <v>1222</v>
      </c>
      <c r="B617" s="368" t="s">
        <v>1223</v>
      </c>
      <c r="C617" s="369" t="s">
        <v>185</v>
      </c>
      <c r="D617" s="370">
        <v>463.41</v>
      </c>
      <c r="E617" s="370"/>
      <c r="F617" s="370">
        <v>463.41</v>
      </c>
      <c r="G617" s="1">
        <v>9</v>
      </c>
    </row>
    <row r="618" spans="1:7">
      <c r="A618" s="367" t="s">
        <v>1224</v>
      </c>
      <c r="B618" s="368" t="s">
        <v>1225</v>
      </c>
      <c r="C618" s="369" t="s">
        <v>185</v>
      </c>
      <c r="D618" s="370">
        <v>484.14</v>
      </c>
      <c r="E618" s="370"/>
      <c r="F618" s="370">
        <v>484.14</v>
      </c>
      <c r="G618" s="1">
        <v>9</v>
      </c>
    </row>
    <row r="619" spans="1:7">
      <c r="A619" s="367" t="s">
        <v>1226</v>
      </c>
      <c r="B619" s="368" t="s">
        <v>1227</v>
      </c>
      <c r="C619" s="369" t="s">
        <v>185</v>
      </c>
      <c r="D619" s="370">
        <v>505.82</v>
      </c>
      <c r="E619" s="370"/>
      <c r="F619" s="370">
        <v>505.82</v>
      </c>
      <c r="G619" s="1">
        <v>9</v>
      </c>
    </row>
    <row r="620" spans="1:7">
      <c r="A620" s="367" t="s">
        <v>1228</v>
      </c>
      <c r="B620" s="368" t="s">
        <v>1229</v>
      </c>
      <c r="C620" s="369" t="s">
        <v>185</v>
      </c>
      <c r="D620" s="370">
        <v>479.66</v>
      </c>
      <c r="E620" s="370"/>
      <c r="F620" s="370">
        <v>479.66</v>
      </c>
      <c r="G620" s="1">
        <v>9</v>
      </c>
    </row>
    <row r="621" spans="1:7">
      <c r="A621" s="367" t="s">
        <v>1230</v>
      </c>
      <c r="B621" s="368" t="s">
        <v>1231</v>
      </c>
      <c r="C621" s="369" t="s">
        <v>185</v>
      </c>
      <c r="D621" s="370">
        <v>498.07</v>
      </c>
      <c r="E621" s="370"/>
      <c r="F621" s="370">
        <v>498.07</v>
      </c>
      <c r="G621" s="1">
        <v>9</v>
      </c>
    </row>
    <row r="622" spans="1:7">
      <c r="A622" s="367" t="s">
        <v>1232</v>
      </c>
      <c r="B622" s="368" t="s">
        <v>1233</v>
      </c>
      <c r="C622" s="369" t="s">
        <v>185</v>
      </c>
      <c r="D622" s="370">
        <v>518.09</v>
      </c>
      <c r="E622" s="370"/>
      <c r="F622" s="370">
        <v>518.09</v>
      </c>
      <c r="G622" s="1">
        <v>9</v>
      </c>
    </row>
    <row r="623" spans="1:7">
      <c r="A623" s="367" t="s">
        <v>1234</v>
      </c>
      <c r="B623" s="368" t="s">
        <v>1235</v>
      </c>
      <c r="C623" s="369" t="s">
        <v>185</v>
      </c>
      <c r="D623" s="370">
        <v>539.01</v>
      </c>
      <c r="E623" s="370"/>
      <c r="F623" s="370">
        <v>539.01</v>
      </c>
      <c r="G623" s="1">
        <v>9</v>
      </c>
    </row>
    <row r="624" spans="1:7">
      <c r="A624" s="367" t="s">
        <v>1236</v>
      </c>
      <c r="B624" s="368" t="s">
        <v>1237</v>
      </c>
      <c r="C624" s="369" t="s">
        <v>185</v>
      </c>
      <c r="D624" s="370">
        <v>561.76</v>
      </c>
      <c r="E624" s="370"/>
      <c r="F624" s="370">
        <v>561.76</v>
      </c>
      <c r="G624" s="1">
        <v>9</v>
      </c>
    </row>
    <row r="625" spans="1:7" ht="25.5">
      <c r="A625" s="367" t="s">
        <v>8192</v>
      </c>
      <c r="B625" s="368" t="s">
        <v>8193</v>
      </c>
      <c r="C625" s="369" t="s">
        <v>185</v>
      </c>
      <c r="D625" s="370">
        <v>548.29999999999995</v>
      </c>
      <c r="E625" s="370"/>
      <c r="F625" s="370">
        <v>548.29999999999995</v>
      </c>
      <c r="G625" s="1">
        <v>9</v>
      </c>
    </row>
    <row r="626" spans="1:7">
      <c r="A626" s="367" t="s">
        <v>1238</v>
      </c>
      <c r="B626" s="368" t="s">
        <v>1239</v>
      </c>
      <c r="C626" s="369" t="s">
        <v>185</v>
      </c>
      <c r="D626" s="370">
        <v>525.01</v>
      </c>
      <c r="E626" s="370"/>
      <c r="F626" s="370">
        <v>525.01</v>
      </c>
      <c r="G626" s="1">
        <v>9</v>
      </c>
    </row>
    <row r="627" spans="1:7">
      <c r="A627" s="367" t="s">
        <v>1240</v>
      </c>
      <c r="B627" s="368" t="s">
        <v>8194</v>
      </c>
      <c r="C627" s="369"/>
      <c r="D627" s="370"/>
      <c r="E627" s="370"/>
      <c r="F627" s="370"/>
      <c r="G627" s="1">
        <v>5</v>
      </c>
    </row>
    <row r="628" spans="1:7">
      <c r="A628" s="367" t="s">
        <v>1241</v>
      </c>
      <c r="B628" s="368" t="s">
        <v>1242</v>
      </c>
      <c r="C628" s="369" t="s">
        <v>185</v>
      </c>
      <c r="D628" s="370">
        <v>462</v>
      </c>
      <c r="E628" s="370"/>
      <c r="F628" s="370">
        <v>462</v>
      </c>
      <c r="G628" s="1">
        <v>9</v>
      </c>
    </row>
    <row r="629" spans="1:7">
      <c r="A629" s="367" t="s">
        <v>1243</v>
      </c>
      <c r="B629" s="368" t="s">
        <v>1244</v>
      </c>
      <c r="C629" s="369" t="s">
        <v>185</v>
      </c>
      <c r="D629" s="370">
        <v>489.3</v>
      </c>
      <c r="E629" s="370"/>
      <c r="F629" s="370">
        <v>489.3</v>
      </c>
      <c r="G629" s="1">
        <v>9</v>
      </c>
    </row>
    <row r="630" spans="1:7">
      <c r="A630" s="367" t="s">
        <v>1245</v>
      </c>
      <c r="B630" s="368" t="s">
        <v>1246</v>
      </c>
      <c r="C630" s="369" t="s">
        <v>185</v>
      </c>
      <c r="D630" s="370">
        <v>446.67</v>
      </c>
      <c r="E630" s="370"/>
      <c r="F630" s="370">
        <v>446.67</v>
      </c>
      <c r="G630" s="1">
        <v>9</v>
      </c>
    </row>
    <row r="631" spans="1:7">
      <c r="A631" s="367" t="s">
        <v>1247</v>
      </c>
      <c r="B631" s="368" t="s">
        <v>1248</v>
      </c>
      <c r="C631" s="369"/>
      <c r="D631" s="370"/>
      <c r="E631" s="370"/>
      <c r="F631" s="370"/>
      <c r="G631" s="1">
        <v>5</v>
      </c>
    </row>
    <row r="632" spans="1:7">
      <c r="A632" s="367" t="s">
        <v>1249</v>
      </c>
      <c r="B632" s="368" t="s">
        <v>1250</v>
      </c>
      <c r="C632" s="369" t="s">
        <v>185</v>
      </c>
      <c r="D632" s="370">
        <v>382.52</v>
      </c>
      <c r="E632" s="370">
        <v>101.22</v>
      </c>
      <c r="F632" s="370">
        <v>483.74</v>
      </c>
      <c r="G632" s="1">
        <v>9</v>
      </c>
    </row>
    <row r="633" spans="1:7">
      <c r="A633" s="367" t="s">
        <v>1251</v>
      </c>
      <c r="B633" s="368" t="s">
        <v>1252</v>
      </c>
      <c r="C633" s="369" t="s">
        <v>185</v>
      </c>
      <c r="D633" s="370">
        <v>440.99</v>
      </c>
      <c r="E633" s="370">
        <v>101.22</v>
      </c>
      <c r="F633" s="370">
        <v>542.21</v>
      </c>
      <c r="G633" s="1">
        <v>9</v>
      </c>
    </row>
    <row r="634" spans="1:7">
      <c r="A634" s="367" t="s">
        <v>1253</v>
      </c>
      <c r="B634" s="368" t="s">
        <v>8195</v>
      </c>
      <c r="C634" s="369"/>
      <c r="D634" s="370"/>
      <c r="E634" s="370"/>
      <c r="F634" s="370"/>
      <c r="G634" s="1">
        <v>5</v>
      </c>
    </row>
    <row r="635" spans="1:7">
      <c r="A635" s="367" t="s">
        <v>1254</v>
      </c>
      <c r="B635" s="368" t="s">
        <v>1255</v>
      </c>
      <c r="C635" s="369" t="s">
        <v>185</v>
      </c>
      <c r="D635" s="370">
        <v>296.81</v>
      </c>
      <c r="E635" s="370">
        <v>42.18</v>
      </c>
      <c r="F635" s="370">
        <v>338.99</v>
      </c>
      <c r="G635" s="1">
        <v>9</v>
      </c>
    </row>
    <row r="636" spans="1:7">
      <c r="A636" s="367" t="s">
        <v>1256</v>
      </c>
      <c r="B636" s="368" t="s">
        <v>1257</v>
      </c>
      <c r="C636" s="369" t="s">
        <v>185</v>
      </c>
      <c r="D636" s="370">
        <v>331.31</v>
      </c>
      <c r="E636" s="370">
        <v>42.18</v>
      </c>
      <c r="F636" s="370">
        <v>373.49</v>
      </c>
      <c r="G636" s="1">
        <v>9</v>
      </c>
    </row>
    <row r="637" spans="1:7">
      <c r="A637" s="367" t="s">
        <v>1258</v>
      </c>
      <c r="B637" s="368" t="s">
        <v>1259</v>
      </c>
      <c r="C637" s="369" t="s">
        <v>185</v>
      </c>
      <c r="D637" s="370">
        <v>403.55</v>
      </c>
      <c r="E637" s="370">
        <v>42.18</v>
      </c>
      <c r="F637" s="370">
        <v>445.73</v>
      </c>
      <c r="G637" s="1">
        <v>9</v>
      </c>
    </row>
    <row r="638" spans="1:7">
      <c r="A638" s="367" t="s">
        <v>1260</v>
      </c>
      <c r="B638" s="368" t="s">
        <v>1261</v>
      </c>
      <c r="C638" s="369"/>
      <c r="D638" s="370"/>
      <c r="E638" s="370"/>
      <c r="F638" s="370"/>
      <c r="G638" s="1">
        <v>5</v>
      </c>
    </row>
    <row r="639" spans="1:7">
      <c r="A639" s="367" t="s">
        <v>1262</v>
      </c>
      <c r="B639" s="368" t="s">
        <v>1263</v>
      </c>
      <c r="C639" s="369" t="s">
        <v>185</v>
      </c>
      <c r="D639" s="370">
        <v>83.9</v>
      </c>
      <c r="E639" s="370">
        <v>42.18</v>
      </c>
      <c r="F639" s="370">
        <v>126.08</v>
      </c>
      <c r="G639" s="1">
        <v>9</v>
      </c>
    </row>
    <row r="640" spans="1:7">
      <c r="A640" s="367" t="s">
        <v>1264</v>
      </c>
      <c r="B640" s="368" t="s">
        <v>1265</v>
      </c>
      <c r="C640" s="369" t="s">
        <v>185</v>
      </c>
      <c r="D640" s="370">
        <v>3770.45</v>
      </c>
      <c r="E640" s="370">
        <v>47.31</v>
      </c>
      <c r="F640" s="370">
        <v>3817.76</v>
      </c>
      <c r="G640" s="1">
        <v>9</v>
      </c>
    </row>
    <row r="641" spans="1:7">
      <c r="A641" s="367" t="s">
        <v>1266</v>
      </c>
      <c r="B641" s="368" t="s">
        <v>1267</v>
      </c>
      <c r="C641" s="369" t="s">
        <v>185</v>
      </c>
      <c r="D641" s="370">
        <v>355</v>
      </c>
      <c r="E641" s="370">
        <v>47.31</v>
      </c>
      <c r="F641" s="370">
        <v>402.31</v>
      </c>
      <c r="G641" s="1">
        <v>9</v>
      </c>
    </row>
    <row r="642" spans="1:7" ht="25.5">
      <c r="A642" s="367" t="s">
        <v>1268</v>
      </c>
      <c r="B642" s="368" t="s">
        <v>1269</v>
      </c>
      <c r="C642" s="369" t="s">
        <v>185</v>
      </c>
      <c r="D642" s="370">
        <v>341.52</v>
      </c>
      <c r="E642" s="370">
        <v>310.98</v>
      </c>
      <c r="F642" s="370">
        <v>652.5</v>
      </c>
      <c r="G642" s="1">
        <v>9</v>
      </c>
    </row>
    <row r="643" spans="1:7">
      <c r="A643" s="367" t="s">
        <v>1270</v>
      </c>
      <c r="B643" s="368" t="s">
        <v>1271</v>
      </c>
      <c r="C643" s="369" t="s">
        <v>185</v>
      </c>
      <c r="D643" s="370">
        <v>2451.25</v>
      </c>
      <c r="E643" s="370">
        <v>569.12</v>
      </c>
      <c r="F643" s="370">
        <v>3020.37</v>
      </c>
      <c r="G643" s="1">
        <v>9</v>
      </c>
    </row>
    <row r="644" spans="1:7">
      <c r="A644" s="367" t="s">
        <v>8196</v>
      </c>
      <c r="B644" s="368" t="s">
        <v>8197</v>
      </c>
      <c r="C644" s="369"/>
      <c r="D644" s="370"/>
      <c r="E644" s="370"/>
      <c r="F644" s="370"/>
      <c r="G644" s="1">
        <v>5</v>
      </c>
    </row>
    <row r="645" spans="1:7" ht="25.5">
      <c r="A645" s="367" t="s">
        <v>8198</v>
      </c>
      <c r="B645" s="368" t="s">
        <v>8199</v>
      </c>
      <c r="C645" s="369" t="s">
        <v>185</v>
      </c>
      <c r="D645" s="370">
        <v>535.13</v>
      </c>
      <c r="E645" s="370">
        <v>42.18</v>
      </c>
      <c r="F645" s="370">
        <v>577.30999999999995</v>
      </c>
      <c r="G645" s="1">
        <v>9</v>
      </c>
    </row>
    <row r="646" spans="1:7">
      <c r="A646" s="367" t="s">
        <v>1272</v>
      </c>
      <c r="B646" s="368" t="s">
        <v>8200</v>
      </c>
      <c r="C646" s="369"/>
      <c r="D646" s="370"/>
      <c r="E646" s="370"/>
      <c r="F646" s="370"/>
      <c r="G646" s="1">
        <v>5</v>
      </c>
    </row>
    <row r="647" spans="1:7" ht="25.5">
      <c r="A647" s="367" t="s">
        <v>1273</v>
      </c>
      <c r="B647" s="368" t="s">
        <v>1274</v>
      </c>
      <c r="C647" s="369" t="s">
        <v>185</v>
      </c>
      <c r="D647" s="370"/>
      <c r="E647" s="370">
        <v>71.14</v>
      </c>
      <c r="F647" s="370">
        <v>71.14</v>
      </c>
      <c r="G647" s="1">
        <v>9</v>
      </c>
    </row>
    <row r="648" spans="1:7">
      <c r="A648" s="367" t="s">
        <v>1275</v>
      </c>
      <c r="B648" s="368" t="s">
        <v>1276</v>
      </c>
      <c r="C648" s="369" t="s">
        <v>185</v>
      </c>
      <c r="D648" s="370"/>
      <c r="E648" s="370">
        <v>142.28</v>
      </c>
      <c r="F648" s="370">
        <v>142.28</v>
      </c>
      <c r="G648" s="1">
        <v>9</v>
      </c>
    </row>
    <row r="649" spans="1:7">
      <c r="A649" s="367" t="s">
        <v>1277</v>
      </c>
      <c r="B649" s="368" t="s">
        <v>1278</v>
      </c>
      <c r="C649" s="369" t="s">
        <v>185</v>
      </c>
      <c r="D649" s="370"/>
      <c r="E649" s="370">
        <v>98.28</v>
      </c>
      <c r="F649" s="370">
        <v>98.28</v>
      </c>
      <c r="G649" s="1">
        <v>9</v>
      </c>
    </row>
    <row r="650" spans="1:7">
      <c r="A650" s="367" t="s">
        <v>1279</v>
      </c>
      <c r="B650" s="368" t="s">
        <v>1280</v>
      </c>
      <c r="C650" s="369" t="s">
        <v>185</v>
      </c>
      <c r="D650" s="370">
        <v>49.29</v>
      </c>
      <c r="E650" s="370">
        <v>54.27</v>
      </c>
      <c r="F650" s="370">
        <v>103.56</v>
      </c>
      <c r="G650" s="1">
        <v>9</v>
      </c>
    </row>
    <row r="651" spans="1:7">
      <c r="A651" s="367" t="s">
        <v>1281</v>
      </c>
      <c r="B651" s="368" t="s">
        <v>1282</v>
      </c>
      <c r="C651" s="369" t="s">
        <v>106</v>
      </c>
      <c r="D651" s="370">
        <v>15.06</v>
      </c>
      <c r="E651" s="370"/>
      <c r="F651" s="370">
        <v>15.06</v>
      </c>
      <c r="G651" s="1">
        <v>9</v>
      </c>
    </row>
    <row r="652" spans="1:7">
      <c r="A652" s="367" t="s">
        <v>1283</v>
      </c>
      <c r="B652" s="368" t="s">
        <v>1284</v>
      </c>
      <c r="C652" s="369"/>
      <c r="D652" s="370"/>
      <c r="E652" s="370"/>
      <c r="F652" s="370"/>
      <c r="G652" s="1">
        <v>5</v>
      </c>
    </row>
    <row r="653" spans="1:7">
      <c r="A653" s="367" t="s">
        <v>1285</v>
      </c>
      <c r="B653" s="368" t="s">
        <v>1286</v>
      </c>
      <c r="C653" s="369" t="s">
        <v>185</v>
      </c>
      <c r="D653" s="370">
        <v>158.83000000000001</v>
      </c>
      <c r="E653" s="370">
        <v>59.05</v>
      </c>
      <c r="F653" s="370">
        <v>217.88</v>
      </c>
      <c r="G653" s="1">
        <v>9</v>
      </c>
    </row>
    <row r="654" spans="1:7">
      <c r="A654" s="367" t="s">
        <v>1287</v>
      </c>
      <c r="B654" s="368" t="s">
        <v>1288</v>
      </c>
      <c r="C654" s="369" t="s">
        <v>185</v>
      </c>
      <c r="D654" s="370">
        <v>135.30000000000001</v>
      </c>
      <c r="E654" s="370">
        <v>25.31</v>
      </c>
      <c r="F654" s="370">
        <v>160.61000000000001</v>
      </c>
      <c r="G654" s="1">
        <v>9</v>
      </c>
    </row>
    <row r="655" spans="1:7">
      <c r="A655" s="367" t="s">
        <v>1289</v>
      </c>
      <c r="B655" s="368" t="s">
        <v>1290</v>
      </c>
      <c r="C655" s="369" t="s">
        <v>106</v>
      </c>
      <c r="D655" s="370">
        <v>2.44</v>
      </c>
      <c r="E655" s="370">
        <v>0.51</v>
      </c>
      <c r="F655" s="370">
        <v>2.95</v>
      </c>
      <c r="G655" s="1">
        <v>9</v>
      </c>
    </row>
    <row r="656" spans="1:7">
      <c r="A656" s="367" t="s">
        <v>1291</v>
      </c>
      <c r="B656" s="368" t="s">
        <v>1292</v>
      </c>
      <c r="C656" s="369" t="s">
        <v>185</v>
      </c>
      <c r="D656" s="370">
        <v>690.75</v>
      </c>
      <c r="E656" s="370">
        <v>77.75</v>
      </c>
      <c r="F656" s="370">
        <v>768.5</v>
      </c>
      <c r="G656" s="1">
        <v>9</v>
      </c>
    </row>
    <row r="657" spans="1:7">
      <c r="A657" s="367" t="s">
        <v>1293</v>
      </c>
      <c r="B657" s="368" t="s">
        <v>1294</v>
      </c>
      <c r="C657" s="369" t="s">
        <v>185</v>
      </c>
      <c r="D657" s="370">
        <v>283.5</v>
      </c>
      <c r="E657" s="370">
        <v>33.74</v>
      </c>
      <c r="F657" s="370">
        <v>317.24</v>
      </c>
      <c r="G657" s="1">
        <v>9</v>
      </c>
    </row>
    <row r="658" spans="1:7">
      <c r="A658" s="367" t="s">
        <v>1295</v>
      </c>
      <c r="B658" s="368" t="s">
        <v>1296</v>
      </c>
      <c r="C658" s="369" t="s">
        <v>185</v>
      </c>
      <c r="D658" s="370"/>
      <c r="E658" s="370">
        <v>33.74</v>
      </c>
      <c r="F658" s="370">
        <v>33.74</v>
      </c>
      <c r="G658" s="1">
        <v>9</v>
      </c>
    </row>
    <row r="659" spans="1:7">
      <c r="A659" s="367" t="s">
        <v>1297</v>
      </c>
      <c r="B659" s="368" t="s">
        <v>1298</v>
      </c>
      <c r="C659" s="369" t="s">
        <v>185</v>
      </c>
      <c r="D659" s="370">
        <v>160.22</v>
      </c>
      <c r="E659" s="370">
        <v>16.87</v>
      </c>
      <c r="F659" s="370">
        <v>177.09</v>
      </c>
      <c r="G659" s="1">
        <v>9</v>
      </c>
    </row>
    <row r="660" spans="1:7">
      <c r="A660" s="367" t="s">
        <v>1299</v>
      </c>
      <c r="B660" s="368" t="s">
        <v>1300</v>
      </c>
      <c r="C660" s="369" t="s">
        <v>185</v>
      </c>
      <c r="D660" s="370">
        <v>132.4</v>
      </c>
      <c r="E660" s="370">
        <v>50.61</v>
      </c>
      <c r="F660" s="370">
        <v>183.01</v>
      </c>
      <c r="G660" s="1">
        <v>9</v>
      </c>
    </row>
    <row r="661" spans="1:7">
      <c r="A661" s="367" t="s">
        <v>1301</v>
      </c>
      <c r="B661" s="368" t="s">
        <v>1302</v>
      </c>
      <c r="C661" s="369" t="s">
        <v>185</v>
      </c>
      <c r="D661" s="370">
        <v>158.83000000000001</v>
      </c>
      <c r="E661" s="370">
        <v>79.58</v>
      </c>
      <c r="F661" s="370">
        <v>238.41</v>
      </c>
      <c r="G661" s="1">
        <v>9</v>
      </c>
    </row>
    <row r="662" spans="1:7">
      <c r="A662" s="367" t="s">
        <v>1303</v>
      </c>
      <c r="B662" s="368" t="s">
        <v>1304</v>
      </c>
      <c r="C662" s="369" t="s">
        <v>185</v>
      </c>
      <c r="D662" s="370">
        <v>174.64</v>
      </c>
      <c r="E662" s="370">
        <v>0.17</v>
      </c>
      <c r="F662" s="370">
        <v>174.81</v>
      </c>
      <c r="G662" s="1">
        <v>9</v>
      </c>
    </row>
    <row r="663" spans="1:7">
      <c r="A663" s="367" t="s">
        <v>1305</v>
      </c>
      <c r="B663" s="368" t="s">
        <v>1306</v>
      </c>
      <c r="C663" s="369" t="s">
        <v>185</v>
      </c>
      <c r="D663" s="370">
        <v>316.67</v>
      </c>
      <c r="E663" s="370">
        <v>13.5</v>
      </c>
      <c r="F663" s="370">
        <v>330.17</v>
      </c>
      <c r="G663" s="1">
        <v>9</v>
      </c>
    </row>
    <row r="664" spans="1:7">
      <c r="A664" s="367" t="s">
        <v>1307</v>
      </c>
      <c r="B664" s="368" t="s">
        <v>1308</v>
      </c>
      <c r="C664" s="369" t="s">
        <v>185</v>
      </c>
      <c r="D664" s="370">
        <v>1135.17</v>
      </c>
      <c r="E664" s="370">
        <v>13.5</v>
      </c>
      <c r="F664" s="370">
        <v>1148.67</v>
      </c>
      <c r="G664" s="1">
        <v>9</v>
      </c>
    </row>
    <row r="665" spans="1:7">
      <c r="A665" s="367" t="s">
        <v>1309</v>
      </c>
      <c r="B665" s="368" t="s">
        <v>8201</v>
      </c>
      <c r="C665" s="369"/>
      <c r="D665" s="370"/>
      <c r="E665" s="370"/>
      <c r="F665" s="370"/>
      <c r="G665" s="1">
        <v>5</v>
      </c>
    </row>
    <row r="666" spans="1:7">
      <c r="A666" s="367" t="s">
        <v>1310</v>
      </c>
      <c r="B666" s="368" t="s">
        <v>1311</v>
      </c>
      <c r="C666" s="369" t="s">
        <v>106</v>
      </c>
      <c r="D666" s="370">
        <v>1.64</v>
      </c>
      <c r="E666" s="370">
        <v>4.22</v>
      </c>
      <c r="F666" s="370">
        <v>5.86</v>
      </c>
      <c r="G666" s="1">
        <v>9</v>
      </c>
    </row>
    <row r="667" spans="1:7">
      <c r="A667" s="367" t="s">
        <v>1312</v>
      </c>
      <c r="B667" s="368" t="s">
        <v>1313</v>
      </c>
      <c r="C667" s="369" t="s">
        <v>162</v>
      </c>
      <c r="D667" s="370">
        <v>17.68</v>
      </c>
      <c r="E667" s="370"/>
      <c r="F667" s="370">
        <v>17.68</v>
      </c>
      <c r="G667" s="1">
        <v>9</v>
      </c>
    </row>
    <row r="668" spans="1:7">
      <c r="A668" s="367" t="s">
        <v>1314</v>
      </c>
      <c r="B668" s="368" t="s">
        <v>1315</v>
      </c>
      <c r="C668" s="369" t="s">
        <v>106</v>
      </c>
      <c r="D668" s="370">
        <v>4.4800000000000004</v>
      </c>
      <c r="E668" s="370">
        <v>4.22</v>
      </c>
      <c r="F668" s="370">
        <v>8.6999999999999993</v>
      </c>
      <c r="G668" s="1">
        <v>9</v>
      </c>
    </row>
    <row r="669" spans="1:7" ht="25.5">
      <c r="A669" s="367" t="s">
        <v>1316</v>
      </c>
      <c r="B669" s="368" t="s">
        <v>1317</v>
      </c>
      <c r="C669" s="369" t="s">
        <v>185</v>
      </c>
      <c r="D669" s="370">
        <v>8608.31</v>
      </c>
      <c r="E669" s="370">
        <v>1465.12</v>
      </c>
      <c r="F669" s="370">
        <v>10073.43</v>
      </c>
      <c r="G669" s="1">
        <v>9</v>
      </c>
    </row>
    <row r="670" spans="1:7">
      <c r="A670" s="367" t="s">
        <v>1318</v>
      </c>
      <c r="B670" s="368" t="s">
        <v>1319</v>
      </c>
      <c r="C670" s="369" t="s">
        <v>162</v>
      </c>
      <c r="D670" s="370">
        <v>126.17</v>
      </c>
      <c r="E670" s="370">
        <v>112.2</v>
      </c>
      <c r="F670" s="370">
        <v>238.37</v>
      </c>
      <c r="G670" s="1">
        <v>9</v>
      </c>
    </row>
    <row r="671" spans="1:7">
      <c r="A671" s="367" t="s">
        <v>1320</v>
      </c>
      <c r="B671" s="368" t="s">
        <v>1321</v>
      </c>
      <c r="C671" s="369"/>
      <c r="D671" s="370"/>
      <c r="E671" s="370"/>
      <c r="F671" s="370"/>
      <c r="G671" s="1">
        <v>2</v>
      </c>
    </row>
    <row r="672" spans="1:7">
      <c r="A672" s="367" t="s">
        <v>1322</v>
      </c>
      <c r="B672" s="368" t="s">
        <v>1323</v>
      </c>
      <c r="C672" s="369"/>
      <c r="D672" s="370"/>
      <c r="E672" s="370"/>
      <c r="F672" s="370"/>
      <c r="G672" s="1">
        <v>5</v>
      </c>
    </row>
    <row r="673" spans="1:7">
      <c r="A673" s="367" t="s">
        <v>1324</v>
      </c>
      <c r="B673" s="368" t="s">
        <v>1325</v>
      </c>
      <c r="C673" s="369" t="s">
        <v>162</v>
      </c>
      <c r="D673" s="370">
        <v>18.18</v>
      </c>
      <c r="E673" s="370">
        <v>39.369999999999997</v>
      </c>
      <c r="F673" s="370">
        <v>57.55</v>
      </c>
      <c r="G673" s="1">
        <v>9</v>
      </c>
    </row>
    <row r="674" spans="1:7">
      <c r="A674" s="367" t="s">
        <v>1326</v>
      </c>
      <c r="B674" s="368" t="s">
        <v>1327</v>
      </c>
      <c r="C674" s="369" t="s">
        <v>162</v>
      </c>
      <c r="D674" s="370">
        <v>28.33</v>
      </c>
      <c r="E674" s="370">
        <v>40.94</v>
      </c>
      <c r="F674" s="370">
        <v>69.27</v>
      </c>
      <c r="G674" s="1">
        <v>9</v>
      </c>
    </row>
    <row r="675" spans="1:7">
      <c r="A675" s="367" t="s">
        <v>1328</v>
      </c>
      <c r="B675" s="368" t="s">
        <v>1329</v>
      </c>
      <c r="C675" s="369" t="s">
        <v>162</v>
      </c>
      <c r="D675" s="370">
        <v>40.950000000000003</v>
      </c>
      <c r="E675" s="370">
        <v>65.180000000000007</v>
      </c>
      <c r="F675" s="370">
        <v>106.13</v>
      </c>
      <c r="G675" s="1">
        <v>9</v>
      </c>
    </row>
    <row r="676" spans="1:7">
      <c r="A676" s="367" t="s">
        <v>1330</v>
      </c>
      <c r="B676" s="368" t="s">
        <v>1331</v>
      </c>
      <c r="C676" s="369"/>
      <c r="D676" s="370"/>
      <c r="E676" s="370"/>
      <c r="F676" s="370"/>
      <c r="G676" s="1">
        <v>5</v>
      </c>
    </row>
    <row r="677" spans="1:7" ht="25.5">
      <c r="A677" s="367" t="s">
        <v>1332</v>
      </c>
      <c r="B677" s="368" t="s">
        <v>1333</v>
      </c>
      <c r="C677" s="369" t="s">
        <v>103</v>
      </c>
      <c r="D677" s="370">
        <v>5700</v>
      </c>
      <c r="E677" s="370"/>
      <c r="F677" s="370">
        <v>5700</v>
      </c>
      <c r="G677" s="1">
        <v>9</v>
      </c>
    </row>
    <row r="678" spans="1:7">
      <c r="A678" s="367" t="s">
        <v>1334</v>
      </c>
      <c r="B678" s="368" t="s">
        <v>1335</v>
      </c>
      <c r="C678" s="369" t="s">
        <v>162</v>
      </c>
      <c r="D678" s="370">
        <v>87.73</v>
      </c>
      <c r="E678" s="370">
        <v>1.69</v>
      </c>
      <c r="F678" s="370">
        <v>89.42</v>
      </c>
      <c r="G678" s="1">
        <v>9</v>
      </c>
    </row>
    <row r="679" spans="1:7">
      <c r="A679" s="367" t="s">
        <v>1336</v>
      </c>
      <c r="B679" s="368" t="s">
        <v>1337</v>
      </c>
      <c r="C679" s="369" t="s">
        <v>162</v>
      </c>
      <c r="D679" s="370">
        <v>91.52</v>
      </c>
      <c r="E679" s="370">
        <v>1.69</v>
      </c>
      <c r="F679" s="370">
        <v>93.21</v>
      </c>
      <c r="G679" s="1">
        <v>9</v>
      </c>
    </row>
    <row r="680" spans="1:7">
      <c r="A680" s="367" t="s">
        <v>1338</v>
      </c>
      <c r="B680" s="368" t="s">
        <v>1339</v>
      </c>
      <c r="C680" s="369" t="s">
        <v>162</v>
      </c>
      <c r="D680" s="370">
        <v>120.86</v>
      </c>
      <c r="E680" s="370">
        <v>1.69</v>
      </c>
      <c r="F680" s="370">
        <v>122.55</v>
      </c>
      <c r="G680" s="1">
        <v>9</v>
      </c>
    </row>
    <row r="681" spans="1:7">
      <c r="A681" s="367" t="s">
        <v>1340</v>
      </c>
      <c r="B681" s="368" t="s">
        <v>1341</v>
      </c>
      <c r="C681" s="369" t="s">
        <v>162</v>
      </c>
      <c r="D681" s="370">
        <v>140.47999999999999</v>
      </c>
      <c r="E681" s="370">
        <v>1.69</v>
      </c>
      <c r="F681" s="370">
        <v>142.16999999999999</v>
      </c>
      <c r="G681" s="1">
        <v>9</v>
      </c>
    </row>
    <row r="682" spans="1:7">
      <c r="A682" s="367" t="s">
        <v>1342</v>
      </c>
      <c r="B682" s="368" t="s">
        <v>1343</v>
      </c>
      <c r="C682" s="369" t="s">
        <v>162</v>
      </c>
      <c r="D682" s="370">
        <v>187.26</v>
      </c>
      <c r="E682" s="370">
        <v>1.69</v>
      </c>
      <c r="F682" s="370">
        <v>188.95</v>
      </c>
      <c r="G682" s="1">
        <v>9</v>
      </c>
    </row>
    <row r="683" spans="1:7">
      <c r="A683" s="367" t="s">
        <v>1344</v>
      </c>
      <c r="B683" s="368" t="s">
        <v>1345</v>
      </c>
      <c r="C683" s="369" t="s">
        <v>162</v>
      </c>
      <c r="D683" s="370">
        <v>199.44</v>
      </c>
      <c r="E683" s="370">
        <v>1.69</v>
      </c>
      <c r="F683" s="370">
        <v>201.13</v>
      </c>
      <c r="G683" s="1">
        <v>9</v>
      </c>
    </row>
    <row r="684" spans="1:7">
      <c r="A684" s="367" t="s">
        <v>1346</v>
      </c>
      <c r="B684" s="368" t="s">
        <v>1347</v>
      </c>
      <c r="C684" s="369"/>
      <c r="D684" s="370"/>
      <c r="E684" s="370"/>
      <c r="F684" s="370"/>
      <c r="G684" s="1">
        <v>5</v>
      </c>
    </row>
    <row r="685" spans="1:7" ht="25.5">
      <c r="A685" s="367" t="s">
        <v>1348</v>
      </c>
      <c r="B685" s="368" t="s">
        <v>1349</v>
      </c>
      <c r="C685" s="369" t="s">
        <v>103</v>
      </c>
      <c r="D685" s="370">
        <v>1942.97</v>
      </c>
      <c r="E685" s="370"/>
      <c r="F685" s="370">
        <v>1942.97</v>
      </c>
      <c r="G685" s="1">
        <v>9</v>
      </c>
    </row>
    <row r="686" spans="1:7">
      <c r="A686" s="367" t="s">
        <v>1350</v>
      </c>
      <c r="B686" s="368" t="s">
        <v>1351</v>
      </c>
      <c r="C686" s="369" t="s">
        <v>162</v>
      </c>
      <c r="D686" s="370">
        <v>35.950000000000003</v>
      </c>
      <c r="E686" s="370">
        <v>12.47</v>
      </c>
      <c r="F686" s="370">
        <v>48.42</v>
      </c>
      <c r="G686" s="1">
        <v>9</v>
      </c>
    </row>
    <row r="687" spans="1:7">
      <c r="A687" s="367" t="s">
        <v>1352</v>
      </c>
      <c r="B687" s="368" t="s">
        <v>1353</v>
      </c>
      <c r="C687" s="369" t="s">
        <v>162</v>
      </c>
      <c r="D687" s="370">
        <v>51.26</v>
      </c>
      <c r="E687" s="370">
        <v>18.02</v>
      </c>
      <c r="F687" s="370">
        <v>69.28</v>
      </c>
      <c r="G687" s="1">
        <v>9</v>
      </c>
    </row>
    <row r="688" spans="1:7">
      <c r="A688" s="367" t="s">
        <v>1354</v>
      </c>
      <c r="B688" s="368" t="s">
        <v>1355</v>
      </c>
      <c r="C688" s="369" t="s">
        <v>162</v>
      </c>
      <c r="D688" s="370">
        <v>66.81</v>
      </c>
      <c r="E688" s="370">
        <v>24.68</v>
      </c>
      <c r="F688" s="370">
        <v>91.49</v>
      </c>
      <c r="G688" s="1">
        <v>9</v>
      </c>
    </row>
    <row r="689" spans="1:7">
      <c r="A689" s="367" t="s">
        <v>1356</v>
      </c>
      <c r="B689" s="368" t="s">
        <v>1357</v>
      </c>
      <c r="C689" s="369" t="s">
        <v>162</v>
      </c>
      <c r="D689" s="370">
        <v>88.75</v>
      </c>
      <c r="E689" s="370">
        <v>32.659999999999997</v>
      </c>
      <c r="F689" s="370">
        <v>121.41</v>
      </c>
      <c r="G689" s="1">
        <v>9</v>
      </c>
    </row>
    <row r="690" spans="1:7">
      <c r="A690" s="367" t="s">
        <v>1358</v>
      </c>
      <c r="B690" s="368" t="s">
        <v>1359</v>
      </c>
      <c r="C690" s="369"/>
      <c r="D690" s="370"/>
      <c r="E690" s="370"/>
      <c r="F690" s="370"/>
      <c r="G690" s="1">
        <v>5</v>
      </c>
    </row>
    <row r="691" spans="1:7" ht="25.5">
      <c r="A691" s="367" t="s">
        <v>1360</v>
      </c>
      <c r="B691" s="368" t="s">
        <v>1361</v>
      </c>
      <c r="C691" s="369" t="s">
        <v>103</v>
      </c>
      <c r="D691" s="370">
        <v>2178.64</v>
      </c>
      <c r="E691" s="370"/>
      <c r="F691" s="370">
        <v>2178.64</v>
      </c>
      <c r="G691" s="1">
        <v>9</v>
      </c>
    </row>
    <row r="692" spans="1:7">
      <c r="A692" s="367" t="s">
        <v>1362</v>
      </c>
      <c r="B692" s="368" t="s">
        <v>1363</v>
      </c>
      <c r="C692" s="369" t="s">
        <v>162</v>
      </c>
      <c r="D692" s="370">
        <v>58.44</v>
      </c>
      <c r="E692" s="370">
        <v>10.5</v>
      </c>
      <c r="F692" s="370">
        <v>68.94</v>
      </c>
      <c r="G692" s="1">
        <v>9</v>
      </c>
    </row>
    <row r="693" spans="1:7">
      <c r="A693" s="367" t="s">
        <v>1364</v>
      </c>
      <c r="B693" s="368" t="s">
        <v>1365</v>
      </c>
      <c r="C693" s="369" t="s">
        <v>162</v>
      </c>
      <c r="D693" s="370">
        <v>73.430000000000007</v>
      </c>
      <c r="E693" s="370">
        <v>15.16</v>
      </c>
      <c r="F693" s="370">
        <v>88.59</v>
      </c>
      <c r="G693" s="1">
        <v>9</v>
      </c>
    </row>
    <row r="694" spans="1:7">
      <c r="A694" s="367" t="s">
        <v>1366</v>
      </c>
      <c r="B694" s="368" t="s">
        <v>1367</v>
      </c>
      <c r="C694" s="369" t="s">
        <v>162</v>
      </c>
      <c r="D694" s="370">
        <v>96.36</v>
      </c>
      <c r="E694" s="370">
        <v>20.65</v>
      </c>
      <c r="F694" s="370">
        <v>117.01</v>
      </c>
      <c r="G694" s="1">
        <v>9</v>
      </c>
    </row>
    <row r="695" spans="1:7">
      <c r="A695" s="367" t="s">
        <v>1368</v>
      </c>
      <c r="B695" s="368" t="s">
        <v>1369</v>
      </c>
      <c r="C695" s="369" t="s">
        <v>162</v>
      </c>
      <c r="D695" s="370">
        <v>160.03</v>
      </c>
      <c r="E695" s="370">
        <v>26.94</v>
      </c>
      <c r="F695" s="370">
        <v>186.97</v>
      </c>
      <c r="G695" s="1">
        <v>9</v>
      </c>
    </row>
    <row r="696" spans="1:7">
      <c r="A696" s="367" t="s">
        <v>1370</v>
      </c>
      <c r="B696" s="368" t="s">
        <v>1371</v>
      </c>
      <c r="C696" s="369"/>
      <c r="D696" s="370"/>
      <c r="E696" s="370"/>
      <c r="F696" s="370"/>
      <c r="G696" s="1">
        <v>5</v>
      </c>
    </row>
    <row r="697" spans="1:7" ht="25.5">
      <c r="A697" s="367" t="s">
        <v>1372</v>
      </c>
      <c r="B697" s="368" t="s">
        <v>1373</v>
      </c>
      <c r="C697" s="369" t="s">
        <v>103</v>
      </c>
      <c r="D697" s="370">
        <v>17999.150000000001</v>
      </c>
      <c r="E697" s="370"/>
      <c r="F697" s="370">
        <v>17999.150000000001</v>
      </c>
      <c r="G697" s="1">
        <v>9</v>
      </c>
    </row>
    <row r="698" spans="1:7">
      <c r="A698" s="367" t="s">
        <v>1374</v>
      </c>
      <c r="B698" s="368" t="s">
        <v>1375</v>
      </c>
      <c r="C698" s="369" t="s">
        <v>162</v>
      </c>
      <c r="D698" s="370">
        <v>172.46</v>
      </c>
      <c r="E698" s="370">
        <v>7.64</v>
      </c>
      <c r="F698" s="370">
        <v>180.1</v>
      </c>
      <c r="G698" s="1">
        <v>9</v>
      </c>
    </row>
    <row r="699" spans="1:7">
      <c r="A699" s="367" t="s">
        <v>1376</v>
      </c>
      <c r="B699" s="368" t="s">
        <v>1377</v>
      </c>
      <c r="C699" s="369" t="s">
        <v>162</v>
      </c>
      <c r="D699" s="370">
        <v>184.92</v>
      </c>
      <c r="E699" s="370">
        <v>9.57</v>
      </c>
      <c r="F699" s="370">
        <v>194.49</v>
      </c>
      <c r="G699" s="1">
        <v>9</v>
      </c>
    </row>
    <row r="700" spans="1:7">
      <c r="A700" s="367" t="s">
        <v>1378</v>
      </c>
      <c r="B700" s="368" t="s">
        <v>1379</v>
      </c>
      <c r="C700" s="369" t="s">
        <v>162</v>
      </c>
      <c r="D700" s="370">
        <v>238.36</v>
      </c>
      <c r="E700" s="370">
        <v>14.49</v>
      </c>
      <c r="F700" s="370">
        <v>252.85</v>
      </c>
      <c r="G700" s="1">
        <v>9</v>
      </c>
    </row>
    <row r="701" spans="1:7">
      <c r="A701" s="367" t="s">
        <v>1380</v>
      </c>
      <c r="B701" s="368" t="s">
        <v>1381</v>
      </c>
      <c r="C701" s="369" t="s">
        <v>162</v>
      </c>
      <c r="D701" s="370">
        <v>272.16000000000003</v>
      </c>
      <c r="E701" s="370">
        <v>20.27</v>
      </c>
      <c r="F701" s="370">
        <v>292.43</v>
      </c>
      <c r="G701" s="1">
        <v>9</v>
      </c>
    </row>
    <row r="702" spans="1:7">
      <c r="A702" s="367" t="s">
        <v>1382</v>
      </c>
      <c r="B702" s="368" t="s">
        <v>1383</v>
      </c>
      <c r="C702" s="369" t="s">
        <v>162</v>
      </c>
      <c r="D702" s="370">
        <v>349.29</v>
      </c>
      <c r="E702" s="370">
        <v>30.98</v>
      </c>
      <c r="F702" s="370">
        <v>380.27</v>
      </c>
      <c r="G702" s="1">
        <v>9</v>
      </c>
    </row>
    <row r="703" spans="1:7">
      <c r="A703" s="367" t="s">
        <v>1384</v>
      </c>
      <c r="B703" s="368" t="s">
        <v>1385</v>
      </c>
      <c r="C703" s="369" t="s">
        <v>162</v>
      </c>
      <c r="D703" s="370">
        <v>411.86</v>
      </c>
      <c r="E703" s="370">
        <v>36.340000000000003</v>
      </c>
      <c r="F703" s="370">
        <v>448.2</v>
      </c>
      <c r="G703" s="1">
        <v>9</v>
      </c>
    </row>
    <row r="704" spans="1:7">
      <c r="A704" s="367" t="s">
        <v>1386</v>
      </c>
      <c r="B704" s="368" t="s">
        <v>1387</v>
      </c>
      <c r="C704" s="369" t="s">
        <v>162</v>
      </c>
      <c r="D704" s="370">
        <v>496.74</v>
      </c>
      <c r="E704" s="370">
        <v>42.97</v>
      </c>
      <c r="F704" s="370">
        <v>539.71</v>
      </c>
      <c r="G704" s="1">
        <v>9</v>
      </c>
    </row>
    <row r="705" spans="1:7">
      <c r="A705" s="367" t="s">
        <v>1388</v>
      </c>
      <c r="B705" s="368" t="s">
        <v>1389</v>
      </c>
      <c r="C705" s="369" t="s">
        <v>162</v>
      </c>
      <c r="D705" s="370">
        <v>580.48</v>
      </c>
      <c r="E705" s="370">
        <v>36.340000000000003</v>
      </c>
      <c r="F705" s="370">
        <v>616.82000000000005</v>
      </c>
      <c r="G705" s="1">
        <v>9</v>
      </c>
    </row>
    <row r="706" spans="1:7">
      <c r="A706" s="367" t="s">
        <v>1390</v>
      </c>
      <c r="B706" s="368" t="s">
        <v>1391</v>
      </c>
      <c r="C706" s="369" t="s">
        <v>162</v>
      </c>
      <c r="D706" s="370">
        <v>257.16000000000003</v>
      </c>
      <c r="E706" s="370"/>
      <c r="F706" s="370">
        <v>257.16000000000003</v>
      </c>
      <c r="G706" s="1">
        <v>9</v>
      </c>
    </row>
    <row r="707" spans="1:7">
      <c r="A707" s="367" t="s">
        <v>1392</v>
      </c>
      <c r="B707" s="368" t="s">
        <v>1393</v>
      </c>
      <c r="C707" s="369" t="s">
        <v>162</v>
      </c>
      <c r="D707" s="370">
        <v>427.38</v>
      </c>
      <c r="E707" s="370"/>
      <c r="F707" s="370">
        <v>427.38</v>
      </c>
      <c r="G707" s="1">
        <v>9</v>
      </c>
    </row>
    <row r="708" spans="1:7" ht="25.5">
      <c r="A708" s="367" t="s">
        <v>1394</v>
      </c>
      <c r="B708" s="368" t="s">
        <v>1395</v>
      </c>
      <c r="C708" s="369" t="s">
        <v>103</v>
      </c>
      <c r="D708" s="370">
        <v>17999.150000000001</v>
      </c>
      <c r="E708" s="370"/>
      <c r="F708" s="370">
        <v>17999.150000000001</v>
      </c>
      <c r="G708" s="1">
        <v>9</v>
      </c>
    </row>
    <row r="709" spans="1:7">
      <c r="A709" s="367" t="s">
        <v>1396</v>
      </c>
      <c r="B709" s="368" t="s">
        <v>1397</v>
      </c>
      <c r="C709" s="369" t="s">
        <v>162</v>
      </c>
      <c r="D709" s="370">
        <v>937.43</v>
      </c>
      <c r="E709" s="370"/>
      <c r="F709" s="370">
        <v>937.43</v>
      </c>
      <c r="G709" s="1">
        <v>9</v>
      </c>
    </row>
    <row r="710" spans="1:7">
      <c r="A710" s="367" t="s">
        <v>1398</v>
      </c>
      <c r="B710" s="368" t="s">
        <v>1399</v>
      </c>
      <c r="C710" s="369" t="s">
        <v>162</v>
      </c>
      <c r="D710" s="370">
        <v>1247.4000000000001</v>
      </c>
      <c r="E710" s="370"/>
      <c r="F710" s="370">
        <v>1247.4000000000001</v>
      </c>
      <c r="G710" s="1">
        <v>9</v>
      </c>
    </row>
    <row r="711" spans="1:7">
      <c r="A711" s="367" t="s">
        <v>1400</v>
      </c>
      <c r="B711" s="368" t="s">
        <v>1401</v>
      </c>
      <c r="C711" s="369" t="s">
        <v>162</v>
      </c>
      <c r="D711" s="370">
        <v>1542.29</v>
      </c>
      <c r="E711" s="370"/>
      <c r="F711" s="370">
        <v>1542.29</v>
      </c>
      <c r="G711" s="1">
        <v>9</v>
      </c>
    </row>
    <row r="712" spans="1:7" ht="25.5">
      <c r="A712" s="367" t="s">
        <v>8202</v>
      </c>
      <c r="B712" s="368" t="s">
        <v>8203</v>
      </c>
      <c r="C712" s="369" t="s">
        <v>162</v>
      </c>
      <c r="D712" s="370">
        <v>592</v>
      </c>
      <c r="E712" s="370"/>
      <c r="F712" s="370">
        <v>592</v>
      </c>
      <c r="G712" s="1">
        <v>9</v>
      </c>
    </row>
    <row r="713" spans="1:7" ht="25.5">
      <c r="A713" s="367" t="s">
        <v>8270</v>
      </c>
      <c r="B713" s="368" t="s">
        <v>8271</v>
      </c>
      <c r="C713" s="369" t="s">
        <v>162</v>
      </c>
      <c r="D713" s="370">
        <v>679.24</v>
      </c>
      <c r="E713" s="370"/>
      <c r="F713" s="370">
        <v>679.24</v>
      </c>
      <c r="G713" s="1">
        <v>9</v>
      </c>
    </row>
    <row r="714" spans="1:7" ht="25.5">
      <c r="A714" s="367" t="s">
        <v>8204</v>
      </c>
      <c r="B714" s="368" t="s">
        <v>8205</v>
      </c>
      <c r="C714" s="369" t="s">
        <v>185</v>
      </c>
      <c r="D714" s="370">
        <v>375.08</v>
      </c>
      <c r="E714" s="370"/>
      <c r="F714" s="370">
        <v>375.08</v>
      </c>
      <c r="G714" s="1">
        <v>9</v>
      </c>
    </row>
    <row r="715" spans="1:7">
      <c r="A715" s="367" t="s">
        <v>1402</v>
      </c>
      <c r="B715" s="368" t="s">
        <v>8206</v>
      </c>
      <c r="C715" s="369"/>
      <c r="D715" s="370"/>
      <c r="E715" s="370"/>
      <c r="F715" s="370"/>
      <c r="G715" s="1">
        <v>5</v>
      </c>
    </row>
    <row r="716" spans="1:7" ht="25.5">
      <c r="A716" s="367" t="s">
        <v>1403</v>
      </c>
      <c r="B716" s="368" t="s">
        <v>1404</v>
      </c>
      <c r="C716" s="369" t="s">
        <v>103</v>
      </c>
      <c r="D716" s="370">
        <v>1795.74</v>
      </c>
      <c r="E716" s="370"/>
      <c r="F716" s="370">
        <v>1795.74</v>
      </c>
      <c r="G716" s="1">
        <v>9</v>
      </c>
    </row>
    <row r="717" spans="1:7">
      <c r="A717" s="367" t="s">
        <v>1405</v>
      </c>
      <c r="B717" s="368" t="s">
        <v>1406</v>
      </c>
      <c r="C717" s="369" t="s">
        <v>162</v>
      </c>
      <c r="D717" s="370">
        <v>30.11</v>
      </c>
      <c r="E717" s="370"/>
      <c r="F717" s="370">
        <v>30.11</v>
      </c>
      <c r="G717" s="1">
        <v>9</v>
      </c>
    </row>
    <row r="718" spans="1:7">
      <c r="A718" s="367" t="s">
        <v>1407</v>
      </c>
      <c r="B718" s="368" t="s">
        <v>1408</v>
      </c>
      <c r="C718" s="369" t="s">
        <v>162</v>
      </c>
      <c r="D718" s="370">
        <v>35.1</v>
      </c>
      <c r="E718" s="370"/>
      <c r="F718" s="370">
        <v>35.1</v>
      </c>
      <c r="G718" s="1">
        <v>9</v>
      </c>
    </row>
    <row r="719" spans="1:7">
      <c r="A719" s="367" t="s">
        <v>1409</v>
      </c>
      <c r="B719" s="368" t="s">
        <v>1410</v>
      </c>
      <c r="C719" s="369" t="s">
        <v>162</v>
      </c>
      <c r="D719" s="370">
        <v>57.81</v>
      </c>
      <c r="E719" s="370"/>
      <c r="F719" s="370">
        <v>57.81</v>
      </c>
      <c r="G719" s="1">
        <v>9</v>
      </c>
    </row>
    <row r="720" spans="1:7">
      <c r="A720" s="367" t="s">
        <v>1411</v>
      </c>
      <c r="B720" s="368" t="s">
        <v>1412</v>
      </c>
      <c r="C720" s="369" t="s">
        <v>185</v>
      </c>
      <c r="D720" s="370"/>
      <c r="E720" s="370">
        <v>414.7</v>
      </c>
      <c r="F720" s="370">
        <v>414.7</v>
      </c>
      <c r="G720" s="1">
        <v>9</v>
      </c>
    </row>
    <row r="721" spans="1:7">
      <c r="A721" s="367" t="s">
        <v>1413</v>
      </c>
      <c r="B721" s="368" t="s">
        <v>8207</v>
      </c>
      <c r="C721" s="369"/>
      <c r="D721" s="370"/>
      <c r="E721" s="370"/>
      <c r="F721" s="370"/>
      <c r="G721" s="1">
        <v>5</v>
      </c>
    </row>
    <row r="722" spans="1:7" ht="25.5">
      <c r="A722" s="367" t="s">
        <v>1414</v>
      </c>
      <c r="B722" s="368" t="s">
        <v>1415</v>
      </c>
      <c r="C722" s="369" t="s">
        <v>103</v>
      </c>
      <c r="D722" s="370">
        <v>28380.7</v>
      </c>
      <c r="E722" s="370"/>
      <c r="F722" s="370">
        <v>28380.7</v>
      </c>
      <c r="G722" s="1">
        <v>9</v>
      </c>
    </row>
    <row r="723" spans="1:7">
      <c r="A723" s="367" t="s">
        <v>1416</v>
      </c>
      <c r="B723" s="368" t="s">
        <v>1417</v>
      </c>
      <c r="C723" s="369" t="s">
        <v>162</v>
      </c>
      <c r="D723" s="370">
        <v>33.25</v>
      </c>
      <c r="E723" s="370">
        <v>4.5</v>
      </c>
      <c r="F723" s="370">
        <v>37.75</v>
      </c>
      <c r="G723" s="1">
        <v>9</v>
      </c>
    </row>
    <row r="724" spans="1:7">
      <c r="A724" s="367" t="s">
        <v>1418</v>
      </c>
      <c r="B724" s="368" t="s">
        <v>1419</v>
      </c>
      <c r="C724" s="369" t="s">
        <v>162</v>
      </c>
      <c r="D724" s="370">
        <v>43.55</v>
      </c>
      <c r="E724" s="370">
        <v>4.5</v>
      </c>
      <c r="F724" s="370">
        <v>48.05</v>
      </c>
      <c r="G724" s="1">
        <v>9</v>
      </c>
    </row>
    <row r="725" spans="1:7">
      <c r="A725" s="367" t="s">
        <v>1420</v>
      </c>
      <c r="B725" s="368" t="s">
        <v>1421</v>
      </c>
      <c r="C725" s="369" t="s">
        <v>162</v>
      </c>
      <c r="D725" s="370">
        <v>50.69</v>
      </c>
      <c r="E725" s="370">
        <v>4.5</v>
      </c>
      <c r="F725" s="370">
        <v>55.19</v>
      </c>
      <c r="G725" s="1">
        <v>9</v>
      </c>
    </row>
    <row r="726" spans="1:7">
      <c r="A726" s="367" t="s">
        <v>1422</v>
      </c>
      <c r="B726" s="368" t="s">
        <v>1423</v>
      </c>
      <c r="C726" s="369" t="s">
        <v>162</v>
      </c>
      <c r="D726" s="370">
        <v>58.07</v>
      </c>
      <c r="E726" s="370">
        <v>4.5</v>
      </c>
      <c r="F726" s="370">
        <v>62.57</v>
      </c>
      <c r="G726" s="1">
        <v>9</v>
      </c>
    </row>
    <row r="727" spans="1:7">
      <c r="A727" s="367" t="s">
        <v>1424</v>
      </c>
      <c r="B727" s="368" t="s">
        <v>1425</v>
      </c>
      <c r="C727" s="369" t="s">
        <v>162</v>
      </c>
      <c r="D727" s="370">
        <v>74.290000000000006</v>
      </c>
      <c r="E727" s="370">
        <v>4.5</v>
      </c>
      <c r="F727" s="370">
        <v>78.790000000000006</v>
      </c>
      <c r="G727" s="1">
        <v>9</v>
      </c>
    </row>
    <row r="728" spans="1:7">
      <c r="A728" s="367" t="s">
        <v>1426</v>
      </c>
      <c r="B728" s="368" t="s">
        <v>1427</v>
      </c>
      <c r="C728" s="369" t="s">
        <v>162</v>
      </c>
      <c r="D728" s="370">
        <v>91.46</v>
      </c>
      <c r="E728" s="370">
        <v>4.5</v>
      </c>
      <c r="F728" s="370">
        <v>95.96</v>
      </c>
      <c r="G728" s="1">
        <v>9</v>
      </c>
    </row>
    <row r="729" spans="1:7">
      <c r="A729" s="367" t="s">
        <v>1428</v>
      </c>
      <c r="B729" s="368" t="s">
        <v>1429</v>
      </c>
      <c r="C729" s="369" t="s">
        <v>162</v>
      </c>
      <c r="D729" s="370">
        <v>112.24</v>
      </c>
      <c r="E729" s="370">
        <v>4.5</v>
      </c>
      <c r="F729" s="370">
        <v>116.74</v>
      </c>
      <c r="G729" s="1">
        <v>9</v>
      </c>
    </row>
    <row r="730" spans="1:7">
      <c r="A730" s="367" t="s">
        <v>1430</v>
      </c>
      <c r="B730" s="368" t="s">
        <v>1431</v>
      </c>
      <c r="C730" s="369" t="s">
        <v>162</v>
      </c>
      <c r="D730" s="370">
        <v>137.38</v>
      </c>
      <c r="E730" s="370">
        <v>4.5</v>
      </c>
      <c r="F730" s="370">
        <v>141.88</v>
      </c>
      <c r="G730" s="1">
        <v>9</v>
      </c>
    </row>
    <row r="731" spans="1:7">
      <c r="A731" s="367" t="s">
        <v>1432</v>
      </c>
      <c r="B731" s="368" t="s">
        <v>8208</v>
      </c>
      <c r="C731" s="369"/>
      <c r="D731" s="370"/>
      <c r="E731" s="370"/>
      <c r="F731" s="370"/>
      <c r="G731" s="1">
        <v>5</v>
      </c>
    </row>
    <row r="732" spans="1:7" ht="25.5">
      <c r="A732" s="367" t="s">
        <v>1433</v>
      </c>
      <c r="B732" s="368" t="s">
        <v>1434</v>
      </c>
      <c r="C732" s="369" t="s">
        <v>103</v>
      </c>
      <c r="D732" s="370">
        <v>20024.02</v>
      </c>
      <c r="E732" s="370"/>
      <c r="F732" s="370">
        <v>20024.02</v>
      </c>
      <c r="G732" s="1">
        <v>9</v>
      </c>
    </row>
    <row r="733" spans="1:7">
      <c r="A733" s="367" t="s">
        <v>1435</v>
      </c>
      <c r="B733" s="368" t="s">
        <v>1436</v>
      </c>
      <c r="C733" s="369" t="s">
        <v>162</v>
      </c>
      <c r="D733" s="370">
        <v>250.69</v>
      </c>
      <c r="E733" s="370">
        <v>20.27</v>
      </c>
      <c r="F733" s="370">
        <v>270.95999999999998</v>
      </c>
      <c r="G733" s="1">
        <v>9</v>
      </c>
    </row>
    <row r="734" spans="1:7">
      <c r="A734" s="367" t="s">
        <v>1437</v>
      </c>
      <c r="B734" s="368" t="s">
        <v>1438</v>
      </c>
      <c r="C734" s="369" t="s">
        <v>162</v>
      </c>
      <c r="D734" s="370">
        <v>298.85000000000002</v>
      </c>
      <c r="E734" s="370">
        <v>30.98</v>
      </c>
      <c r="F734" s="370">
        <v>329.83</v>
      </c>
      <c r="G734" s="1">
        <v>9</v>
      </c>
    </row>
    <row r="735" spans="1:7">
      <c r="A735" s="367" t="s">
        <v>1439</v>
      </c>
      <c r="B735" s="368" t="s">
        <v>1440</v>
      </c>
      <c r="C735" s="369" t="s">
        <v>162</v>
      </c>
      <c r="D735" s="370">
        <v>359.96</v>
      </c>
      <c r="E735" s="370">
        <v>36.340000000000003</v>
      </c>
      <c r="F735" s="370">
        <v>396.3</v>
      </c>
      <c r="G735" s="1">
        <v>9</v>
      </c>
    </row>
    <row r="736" spans="1:7">
      <c r="A736" s="367" t="s">
        <v>1441</v>
      </c>
      <c r="B736" s="368" t="s">
        <v>1442</v>
      </c>
      <c r="C736" s="369"/>
      <c r="D736" s="370"/>
      <c r="E736" s="370"/>
      <c r="F736" s="370"/>
      <c r="G736" s="1">
        <v>2</v>
      </c>
    </row>
    <row r="737" spans="1:7">
      <c r="A737" s="367" t="s">
        <v>1443</v>
      </c>
      <c r="B737" s="368" t="s">
        <v>8209</v>
      </c>
      <c r="C737" s="369"/>
      <c r="D737" s="370"/>
      <c r="E737" s="370"/>
      <c r="F737" s="370"/>
      <c r="G737" s="1">
        <v>5</v>
      </c>
    </row>
    <row r="738" spans="1:7" ht="25.5">
      <c r="A738" s="367" t="s">
        <v>1444</v>
      </c>
      <c r="B738" s="368" t="s">
        <v>1445</v>
      </c>
      <c r="C738" s="369" t="s">
        <v>106</v>
      </c>
      <c r="D738" s="370">
        <v>125.02</v>
      </c>
      <c r="E738" s="370">
        <v>27.23</v>
      </c>
      <c r="F738" s="370">
        <v>152.25</v>
      </c>
      <c r="G738" s="1">
        <v>9</v>
      </c>
    </row>
    <row r="739" spans="1:7" ht="25.5">
      <c r="A739" s="367" t="s">
        <v>1446</v>
      </c>
      <c r="B739" s="368" t="s">
        <v>1447</v>
      </c>
      <c r="C739" s="369" t="s">
        <v>106</v>
      </c>
      <c r="D739" s="370">
        <v>133.15</v>
      </c>
      <c r="E739" s="370">
        <v>29.94</v>
      </c>
      <c r="F739" s="370">
        <v>163.09</v>
      </c>
      <c r="G739" s="1">
        <v>9</v>
      </c>
    </row>
    <row r="740" spans="1:7" ht="25.5">
      <c r="A740" s="367" t="s">
        <v>1448</v>
      </c>
      <c r="B740" s="368" t="s">
        <v>1449</v>
      </c>
      <c r="C740" s="369" t="s">
        <v>106</v>
      </c>
      <c r="D740" s="370">
        <v>163.06</v>
      </c>
      <c r="E740" s="370">
        <v>32.65</v>
      </c>
      <c r="F740" s="370">
        <v>195.71</v>
      </c>
      <c r="G740" s="1">
        <v>9</v>
      </c>
    </row>
    <row r="741" spans="1:7" ht="25.5">
      <c r="A741" s="367" t="s">
        <v>1450</v>
      </c>
      <c r="B741" s="368" t="s">
        <v>1451</v>
      </c>
      <c r="C741" s="369" t="s">
        <v>106</v>
      </c>
      <c r="D741" s="370">
        <v>179.12</v>
      </c>
      <c r="E741" s="370">
        <v>35.369999999999997</v>
      </c>
      <c r="F741" s="370">
        <v>214.49</v>
      </c>
      <c r="G741" s="1">
        <v>9</v>
      </c>
    </row>
    <row r="742" spans="1:7" ht="25.5">
      <c r="A742" s="367" t="s">
        <v>1452</v>
      </c>
      <c r="B742" s="368" t="s">
        <v>1453</v>
      </c>
      <c r="C742" s="369" t="s">
        <v>106</v>
      </c>
      <c r="D742" s="370">
        <v>226.93</v>
      </c>
      <c r="E742" s="370">
        <v>38.83</v>
      </c>
      <c r="F742" s="370">
        <v>265.76</v>
      </c>
      <c r="G742" s="1">
        <v>9</v>
      </c>
    </row>
    <row r="743" spans="1:7" ht="25.5">
      <c r="A743" s="367" t="s">
        <v>1454</v>
      </c>
      <c r="B743" s="368" t="s">
        <v>1455</v>
      </c>
      <c r="C743" s="369" t="s">
        <v>106</v>
      </c>
      <c r="D743" s="370">
        <v>130.59</v>
      </c>
      <c r="E743" s="370">
        <v>29.94</v>
      </c>
      <c r="F743" s="370">
        <v>160.53</v>
      </c>
      <c r="G743" s="1">
        <v>9</v>
      </c>
    </row>
    <row r="744" spans="1:7" ht="25.5">
      <c r="A744" s="367" t="s">
        <v>1456</v>
      </c>
      <c r="B744" s="368" t="s">
        <v>1457</v>
      </c>
      <c r="C744" s="369" t="s">
        <v>106</v>
      </c>
      <c r="D744" s="370">
        <v>154.29</v>
      </c>
      <c r="E744" s="370">
        <v>29.94</v>
      </c>
      <c r="F744" s="370">
        <v>184.23</v>
      </c>
      <c r="G744" s="1">
        <v>9</v>
      </c>
    </row>
    <row r="745" spans="1:7" ht="25.5">
      <c r="A745" s="367" t="s">
        <v>1458</v>
      </c>
      <c r="B745" s="368" t="s">
        <v>1459</v>
      </c>
      <c r="C745" s="369" t="s">
        <v>106</v>
      </c>
      <c r="D745" s="370">
        <v>167.72</v>
      </c>
      <c r="E745" s="370">
        <v>32.65</v>
      </c>
      <c r="F745" s="370">
        <v>200.37</v>
      </c>
      <c r="G745" s="1">
        <v>9</v>
      </c>
    </row>
    <row r="746" spans="1:7" ht="25.5">
      <c r="A746" s="367" t="s">
        <v>1460</v>
      </c>
      <c r="B746" s="368" t="s">
        <v>1461</v>
      </c>
      <c r="C746" s="369" t="s">
        <v>106</v>
      </c>
      <c r="D746" s="370">
        <v>196.75</v>
      </c>
      <c r="E746" s="370">
        <v>35.369999999999997</v>
      </c>
      <c r="F746" s="370">
        <v>232.12</v>
      </c>
      <c r="G746" s="1">
        <v>9</v>
      </c>
    </row>
    <row r="747" spans="1:7" ht="25.5">
      <c r="A747" s="367" t="s">
        <v>1462</v>
      </c>
      <c r="B747" s="368" t="s">
        <v>1463</v>
      </c>
      <c r="C747" s="369" t="s">
        <v>106</v>
      </c>
      <c r="D747" s="370">
        <v>282.89999999999998</v>
      </c>
      <c r="E747" s="370">
        <v>38.83</v>
      </c>
      <c r="F747" s="370">
        <v>321.73</v>
      </c>
      <c r="G747" s="1">
        <v>9</v>
      </c>
    </row>
    <row r="748" spans="1:7">
      <c r="A748" s="367" t="s">
        <v>1464</v>
      </c>
      <c r="B748" s="368" t="s">
        <v>1465</v>
      </c>
      <c r="C748" s="369"/>
      <c r="D748" s="370"/>
      <c r="E748" s="370"/>
      <c r="F748" s="370"/>
      <c r="G748" s="1">
        <v>5</v>
      </c>
    </row>
    <row r="749" spans="1:7" ht="25.5">
      <c r="A749" s="367" t="s">
        <v>1466</v>
      </c>
      <c r="B749" s="368" t="s">
        <v>1467</v>
      </c>
      <c r="C749" s="369" t="s">
        <v>106</v>
      </c>
      <c r="D749" s="370">
        <v>155.63</v>
      </c>
      <c r="E749" s="370">
        <v>29.94</v>
      </c>
      <c r="F749" s="370">
        <v>185.57</v>
      </c>
      <c r="G749" s="1">
        <v>9</v>
      </c>
    </row>
    <row r="750" spans="1:7" ht="25.5">
      <c r="A750" s="367" t="s">
        <v>1468</v>
      </c>
      <c r="B750" s="368" t="s">
        <v>1469</v>
      </c>
      <c r="C750" s="369" t="s">
        <v>106</v>
      </c>
      <c r="D750" s="370">
        <v>162.28</v>
      </c>
      <c r="E750" s="370">
        <v>32.65</v>
      </c>
      <c r="F750" s="370">
        <v>194.93</v>
      </c>
      <c r="G750" s="1">
        <v>9</v>
      </c>
    </row>
    <row r="751" spans="1:7" ht="25.5">
      <c r="A751" s="367" t="s">
        <v>1470</v>
      </c>
      <c r="B751" s="368" t="s">
        <v>1471</v>
      </c>
      <c r="C751" s="369" t="s">
        <v>106</v>
      </c>
      <c r="D751" s="370">
        <v>173.44</v>
      </c>
      <c r="E751" s="370">
        <v>35.369999999999997</v>
      </c>
      <c r="F751" s="370">
        <v>208.81</v>
      </c>
      <c r="G751" s="1">
        <v>9</v>
      </c>
    </row>
    <row r="752" spans="1:7" ht="25.5">
      <c r="A752" s="367" t="s">
        <v>1472</v>
      </c>
      <c r="B752" s="368" t="s">
        <v>1473</v>
      </c>
      <c r="C752" s="369" t="s">
        <v>106</v>
      </c>
      <c r="D752" s="370">
        <v>189.21</v>
      </c>
      <c r="E752" s="370">
        <v>38.83</v>
      </c>
      <c r="F752" s="370">
        <v>228.04</v>
      </c>
      <c r="G752" s="1">
        <v>9</v>
      </c>
    </row>
    <row r="753" spans="1:7">
      <c r="A753" s="367" t="s">
        <v>1474</v>
      </c>
      <c r="B753" s="368" t="s">
        <v>1475</v>
      </c>
      <c r="C753" s="369"/>
      <c r="D753" s="370"/>
      <c r="E753" s="370"/>
      <c r="F753" s="370"/>
      <c r="G753" s="1">
        <v>5</v>
      </c>
    </row>
    <row r="754" spans="1:7">
      <c r="A754" s="367" t="s">
        <v>1476</v>
      </c>
      <c r="B754" s="368" t="s">
        <v>1477</v>
      </c>
      <c r="C754" s="369" t="s">
        <v>106</v>
      </c>
      <c r="D754" s="370">
        <v>163.16999999999999</v>
      </c>
      <c r="E754" s="370">
        <v>9.1199999999999992</v>
      </c>
      <c r="F754" s="370">
        <v>172.29</v>
      </c>
      <c r="G754" s="1">
        <v>9</v>
      </c>
    </row>
    <row r="755" spans="1:7">
      <c r="A755" s="367" t="s">
        <v>1478</v>
      </c>
      <c r="B755" s="368" t="s">
        <v>1479</v>
      </c>
      <c r="C755" s="369" t="s">
        <v>106</v>
      </c>
      <c r="D755" s="370">
        <v>173.58</v>
      </c>
      <c r="E755" s="370">
        <v>9.59</v>
      </c>
      <c r="F755" s="370">
        <v>183.17</v>
      </c>
      <c r="G755" s="1">
        <v>9</v>
      </c>
    </row>
    <row r="756" spans="1:7">
      <c r="A756" s="367" t="s">
        <v>1480</v>
      </c>
      <c r="B756" s="368" t="s">
        <v>1481</v>
      </c>
      <c r="C756" s="369" t="s">
        <v>106</v>
      </c>
      <c r="D756" s="370">
        <v>190.61</v>
      </c>
      <c r="E756" s="370">
        <v>10.06</v>
      </c>
      <c r="F756" s="370">
        <v>200.67</v>
      </c>
      <c r="G756" s="1">
        <v>9</v>
      </c>
    </row>
    <row r="757" spans="1:7">
      <c r="A757" s="367" t="s">
        <v>1482</v>
      </c>
      <c r="B757" s="368" t="s">
        <v>1483</v>
      </c>
      <c r="C757" s="369" t="s">
        <v>106</v>
      </c>
      <c r="D757" s="370">
        <v>243.27</v>
      </c>
      <c r="E757" s="370">
        <v>10.25</v>
      </c>
      <c r="F757" s="370">
        <v>253.52</v>
      </c>
      <c r="G757" s="1">
        <v>9</v>
      </c>
    </row>
    <row r="758" spans="1:7">
      <c r="A758" s="367" t="s">
        <v>1484</v>
      </c>
      <c r="B758" s="368" t="s">
        <v>1485</v>
      </c>
      <c r="C758" s="369" t="s">
        <v>106</v>
      </c>
      <c r="D758" s="370">
        <v>153.97</v>
      </c>
      <c r="E758" s="370">
        <v>9.1199999999999992</v>
      </c>
      <c r="F758" s="370">
        <v>163.09</v>
      </c>
      <c r="G758" s="1">
        <v>9</v>
      </c>
    </row>
    <row r="759" spans="1:7">
      <c r="A759" s="367" t="s">
        <v>1486</v>
      </c>
      <c r="B759" s="368" t="s">
        <v>1487</v>
      </c>
      <c r="C759" s="369" t="s">
        <v>106</v>
      </c>
      <c r="D759" s="370">
        <v>173.89</v>
      </c>
      <c r="E759" s="370">
        <v>9.59</v>
      </c>
      <c r="F759" s="370">
        <v>183.48</v>
      </c>
      <c r="G759" s="1">
        <v>9</v>
      </c>
    </row>
    <row r="760" spans="1:7">
      <c r="A760" s="367" t="s">
        <v>1488</v>
      </c>
      <c r="B760" s="368" t="s">
        <v>1489</v>
      </c>
      <c r="C760" s="369"/>
      <c r="D760" s="370"/>
      <c r="E760" s="370"/>
      <c r="F760" s="370"/>
      <c r="G760" s="1">
        <v>2</v>
      </c>
    </row>
    <row r="761" spans="1:7">
      <c r="A761" s="367" t="s">
        <v>1490</v>
      </c>
      <c r="B761" s="368" t="s">
        <v>8210</v>
      </c>
      <c r="C761" s="369"/>
      <c r="D761" s="370"/>
      <c r="E761" s="370"/>
      <c r="F761" s="370"/>
      <c r="G761" s="1">
        <v>5</v>
      </c>
    </row>
    <row r="762" spans="1:7">
      <c r="A762" s="367" t="s">
        <v>1491</v>
      </c>
      <c r="B762" s="368" t="s">
        <v>1492</v>
      </c>
      <c r="C762" s="369" t="s">
        <v>185</v>
      </c>
      <c r="D762" s="370">
        <v>563.91</v>
      </c>
      <c r="E762" s="370">
        <v>309.88</v>
      </c>
      <c r="F762" s="370">
        <v>873.79</v>
      </c>
      <c r="G762" s="1">
        <v>9</v>
      </c>
    </row>
    <row r="763" spans="1:7" ht="25.5">
      <c r="A763" s="367" t="s">
        <v>1493</v>
      </c>
      <c r="B763" s="368" t="s">
        <v>1494</v>
      </c>
      <c r="C763" s="369" t="s">
        <v>106</v>
      </c>
      <c r="D763" s="370">
        <v>56.9</v>
      </c>
      <c r="E763" s="370">
        <v>29.74</v>
      </c>
      <c r="F763" s="370">
        <v>86.64</v>
      </c>
      <c r="G763" s="1">
        <v>9</v>
      </c>
    </row>
    <row r="764" spans="1:7" ht="25.5">
      <c r="A764" s="367" t="s">
        <v>1495</v>
      </c>
      <c r="B764" s="368" t="s">
        <v>1496</v>
      </c>
      <c r="C764" s="369" t="s">
        <v>106</v>
      </c>
      <c r="D764" s="370">
        <v>74.5</v>
      </c>
      <c r="E764" s="370">
        <v>30.41</v>
      </c>
      <c r="F764" s="370">
        <v>104.91</v>
      </c>
      <c r="G764" s="1">
        <v>9</v>
      </c>
    </row>
    <row r="765" spans="1:7">
      <c r="A765" s="367" t="s">
        <v>1497</v>
      </c>
      <c r="B765" s="368" t="s">
        <v>8211</v>
      </c>
      <c r="C765" s="369"/>
      <c r="D765" s="370"/>
      <c r="E765" s="370"/>
      <c r="F765" s="370"/>
      <c r="G765" s="1">
        <v>5</v>
      </c>
    </row>
    <row r="766" spans="1:7">
      <c r="A766" s="367" t="s">
        <v>1498</v>
      </c>
      <c r="B766" s="368" t="s">
        <v>1499</v>
      </c>
      <c r="C766" s="369" t="s">
        <v>106</v>
      </c>
      <c r="D766" s="370">
        <v>34.770000000000003</v>
      </c>
      <c r="E766" s="370">
        <v>38.270000000000003</v>
      </c>
      <c r="F766" s="370">
        <v>73.040000000000006</v>
      </c>
      <c r="G766" s="1">
        <v>9</v>
      </c>
    </row>
    <row r="767" spans="1:7">
      <c r="A767" s="367" t="s">
        <v>1500</v>
      </c>
      <c r="B767" s="368" t="s">
        <v>1501</v>
      </c>
      <c r="C767" s="369" t="s">
        <v>106</v>
      </c>
      <c r="D767" s="370">
        <v>47.93</v>
      </c>
      <c r="E767" s="370">
        <v>60.56</v>
      </c>
      <c r="F767" s="370">
        <v>108.49</v>
      </c>
      <c r="G767" s="1">
        <v>9</v>
      </c>
    </row>
    <row r="768" spans="1:7">
      <c r="A768" s="367" t="s">
        <v>1502</v>
      </c>
      <c r="B768" s="368" t="s">
        <v>1503</v>
      </c>
      <c r="C768" s="369" t="s">
        <v>106</v>
      </c>
      <c r="D768" s="370">
        <v>105.73</v>
      </c>
      <c r="E768" s="370">
        <v>98.27</v>
      </c>
      <c r="F768" s="370">
        <v>204</v>
      </c>
      <c r="G768" s="1">
        <v>9</v>
      </c>
    </row>
    <row r="769" spans="1:7">
      <c r="A769" s="367" t="s">
        <v>1504</v>
      </c>
      <c r="B769" s="368" t="s">
        <v>1505</v>
      </c>
      <c r="C769" s="369" t="s">
        <v>106</v>
      </c>
      <c r="D769" s="370">
        <v>152.91</v>
      </c>
      <c r="E769" s="370">
        <v>121.19</v>
      </c>
      <c r="F769" s="370">
        <v>274.10000000000002</v>
      </c>
      <c r="G769" s="1">
        <v>9</v>
      </c>
    </row>
    <row r="770" spans="1:7">
      <c r="A770" s="367" t="s">
        <v>1506</v>
      </c>
      <c r="B770" s="368" t="s">
        <v>1507</v>
      </c>
      <c r="C770" s="369" t="s">
        <v>106</v>
      </c>
      <c r="D770" s="370">
        <v>130.34</v>
      </c>
      <c r="E770" s="370">
        <v>60.56</v>
      </c>
      <c r="F770" s="370">
        <v>190.9</v>
      </c>
      <c r="G770" s="1">
        <v>9</v>
      </c>
    </row>
    <row r="771" spans="1:7">
      <c r="A771" s="367" t="s">
        <v>1508</v>
      </c>
      <c r="B771" s="368" t="s">
        <v>1509</v>
      </c>
      <c r="C771" s="369" t="s">
        <v>106</v>
      </c>
      <c r="D771" s="370">
        <v>295.14999999999998</v>
      </c>
      <c r="E771" s="370">
        <v>98.27</v>
      </c>
      <c r="F771" s="370">
        <v>393.42</v>
      </c>
      <c r="G771" s="1">
        <v>9</v>
      </c>
    </row>
    <row r="772" spans="1:7">
      <c r="A772" s="367" t="s">
        <v>1510</v>
      </c>
      <c r="B772" s="368" t="s">
        <v>1511</v>
      </c>
      <c r="C772" s="369"/>
      <c r="D772" s="370"/>
      <c r="E772" s="370"/>
      <c r="F772" s="370"/>
      <c r="G772" s="1">
        <v>5</v>
      </c>
    </row>
    <row r="773" spans="1:7">
      <c r="A773" s="367" t="s">
        <v>1512</v>
      </c>
      <c r="B773" s="368" t="s">
        <v>1513</v>
      </c>
      <c r="C773" s="369" t="s">
        <v>106</v>
      </c>
      <c r="D773" s="370">
        <v>119.92</v>
      </c>
      <c r="E773" s="370">
        <v>53.97</v>
      </c>
      <c r="F773" s="370">
        <v>173.89</v>
      </c>
      <c r="G773" s="1">
        <v>9</v>
      </c>
    </row>
    <row r="774" spans="1:7">
      <c r="A774" s="367" t="s">
        <v>1514</v>
      </c>
      <c r="B774" s="368" t="s">
        <v>1515</v>
      </c>
      <c r="C774" s="369" t="s">
        <v>106</v>
      </c>
      <c r="D774" s="370">
        <v>226.26</v>
      </c>
      <c r="E774" s="370">
        <v>101.8</v>
      </c>
      <c r="F774" s="370">
        <v>328.06</v>
      </c>
      <c r="G774" s="1">
        <v>9</v>
      </c>
    </row>
    <row r="775" spans="1:7">
      <c r="A775" s="367" t="s">
        <v>1516</v>
      </c>
      <c r="B775" s="368" t="s">
        <v>1517</v>
      </c>
      <c r="C775" s="369" t="s">
        <v>106</v>
      </c>
      <c r="D775" s="370">
        <v>468.55</v>
      </c>
      <c r="E775" s="370">
        <v>142.38</v>
      </c>
      <c r="F775" s="370">
        <v>610.92999999999995</v>
      </c>
      <c r="G775" s="1">
        <v>9</v>
      </c>
    </row>
    <row r="776" spans="1:7">
      <c r="A776" s="367" t="s">
        <v>1518</v>
      </c>
      <c r="B776" s="368" t="s">
        <v>8212</v>
      </c>
      <c r="C776" s="369"/>
      <c r="D776" s="370"/>
      <c r="E776" s="370"/>
      <c r="F776" s="370"/>
      <c r="G776" s="1">
        <v>5</v>
      </c>
    </row>
    <row r="777" spans="1:7">
      <c r="A777" s="367" t="s">
        <v>1519</v>
      </c>
      <c r="B777" s="368" t="s">
        <v>1520</v>
      </c>
      <c r="C777" s="369" t="s">
        <v>106</v>
      </c>
      <c r="D777" s="370">
        <v>34.909999999999997</v>
      </c>
      <c r="E777" s="370">
        <v>27.4</v>
      </c>
      <c r="F777" s="370">
        <v>62.31</v>
      </c>
      <c r="G777" s="1">
        <v>9</v>
      </c>
    </row>
    <row r="778" spans="1:7">
      <c r="A778" s="367" t="s">
        <v>1521</v>
      </c>
      <c r="B778" s="368" t="s">
        <v>1522</v>
      </c>
      <c r="C778" s="369" t="s">
        <v>106</v>
      </c>
      <c r="D778" s="370">
        <v>44.94</v>
      </c>
      <c r="E778" s="370">
        <v>29.74</v>
      </c>
      <c r="F778" s="370">
        <v>74.680000000000007</v>
      </c>
      <c r="G778" s="1">
        <v>9</v>
      </c>
    </row>
    <row r="779" spans="1:7">
      <c r="A779" s="367" t="s">
        <v>1523</v>
      </c>
      <c r="B779" s="368" t="s">
        <v>1524</v>
      </c>
      <c r="C779" s="369" t="s">
        <v>106</v>
      </c>
      <c r="D779" s="370">
        <v>51.36</v>
      </c>
      <c r="E779" s="370">
        <v>31.91</v>
      </c>
      <c r="F779" s="370">
        <v>83.27</v>
      </c>
      <c r="G779" s="1">
        <v>9</v>
      </c>
    </row>
    <row r="780" spans="1:7">
      <c r="A780" s="367" t="s">
        <v>1525</v>
      </c>
      <c r="B780" s="368" t="s">
        <v>8213</v>
      </c>
      <c r="C780" s="369"/>
      <c r="D780" s="370"/>
      <c r="E780" s="370"/>
      <c r="F780" s="370"/>
      <c r="G780" s="1">
        <v>5</v>
      </c>
    </row>
    <row r="781" spans="1:7">
      <c r="A781" s="367" t="s">
        <v>1526</v>
      </c>
      <c r="B781" s="368" t="s">
        <v>1527</v>
      </c>
      <c r="C781" s="369" t="s">
        <v>106</v>
      </c>
      <c r="D781" s="370">
        <v>41.03</v>
      </c>
      <c r="E781" s="370">
        <v>29.74</v>
      </c>
      <c r="F781" s="370">
        <v>70.77</v>
      </c>
      <c r="G781" s="1">
        <v>9</v>
      </c>
    </row>
    <row r="782" spans="1:7">
      <c r="A782" s="367" t="s">
        <v>1528</v>
      </c>
      <c r="B782" s="368" t="s">
        <v>1529</v>
      </c>
      <c r="C782" s="369" t="s">
        <v>106</v>
      </c>
      <c r="D782" s="370">
        <v>51.04</v>
      </c>
      <c r="E782" s="370">
        <v>31.91</v>
      </c>
      <c r="F782" s="370">
        <v>82.95</v>
      </c>
      <c r="G782" s="1">
        <v>9</v>
      </c>
    </row>
    <row r="783" spans="1:7">
      <c r="A783" s="367" t="s">
        <v>11</v>
      </c>
      <c r="B783" s="368" t="s">
        <v>8214</v>
      </c>
      <c r="C783" s="369"/>
      <c r="D783" s="370"/>
      <c r="E783" s="370"/>
      <c r="F783" s="370"/>
      <c r="G783" s="1">
        <v>5</v>
      </c>
    </row>
    <row r="784" spans="1:7">
      <c r="A784" s="367" t="s">
        <v>1530</v>
      </c>
      <c r="B784" s="368" t="s">
        <v>1531</v>
      </c>
      <c r="C784" s="369" t="s">
        <v>106</v>
      </c>
      <c r="D784" s="370">
        <v>37.380000000000003</v>
      </c>
      <c r="E784" s="370">
        <v>27.4</v>
      </c>
      <c r="F784" s="370">
        <v>64.78</v>
      </c>
      <c r="G784" s="1">
        <v>9</v>
      </c>
    </row>
    <row r="785" spans="1:7" ht="25.5">
      <c r="A785" s="367" t="s">
        <v>1532</v>
      </c>
      <c r="B785" s="368" t="s">
        <v>1533</v>
      </c>
      <c r="C785" s="369" t="s">
        <v>106</v>
      </c>
      <c r="D785" s="370">
        <v>44.87</v>
      </c>
      <c r="E785" s="370">
        <v>29.74</v>
      </c>
      <c r="F785" s="370">
        <v>74.61</v>
      </c>
      <c r="G785" s="1">
        <v>9</v>
      </c>
    </row>
    <row r="786" spans="1:7" ht="25.5">
      <c r="A786" s="367" t="s">
        <v>1534</v>
      </c>
      <c r="B786" s="368" t="s">
        <v>1535</v>
      </c>
      <c r="C786" s="369" t="s">
        <v>106</v>
      </c>
      <c r="D786" s="370">
        <v>58.22</v>
      </c>
      <c r="E786" s="370">
        <v>30.41</v>
      </c>
      <c r="F786" s="370">
        <v>88.63</v>
      </c>
      <c r="G786" s="1">
        <v>9</v>
      </c>
    </row>
    <row r="787" spans="1:7">
      <c r="A787" s="367" t="s">
        <v>1536</v>
      </c>
      <c r="B787" s="368" t="s">
        <v>1537</v>
      </c>
      <c r="C787" s="369"/>
      <c r="D787" s="370"/>
      <c r="E787" s="370"/>
      <c r="F787" s="370"/>
      <c r="G787" s="1">
        <v>5</v>
      </c>
    </row>
    <row r="788" spans="1:7">
      <c r="A788" s="367" t="s">
        <v>1538</v>
      </c>
      <c r="B788" s="368" t="s">
        <v>1539</v>
      </c>
      <c r="C788" s="369" t="s">
        <v>106</v>
      </c>
      <c r="D788" s="370">
        <v>51.49</v>
      </c>
      <c r="E788" s="370">
        <v>33.479999999999997</v>
      </c>
      <c r="F788" s="370">
        <v>84.97</v>
      </c>
      <c r="G788" s="1">
        <v>9</v>
      </c>
    </row>
    <row r="789" spans="1:7">
      <c r="A789" s="367" t="s">
        <v>1540</v>
      </c>
      <c r="B789" s="368" t="s">
        <v>1541</v>
      </c>
      <c r="C789" s="369" t="s">
        <v>106</v>
      </c>
      <c r="D789" s="370">
        <v>69.44</v>
      </c>
      <c r="E789" s="370">
        <v>34.32</v>
      </c>
      <c r="F789" s="370">
        <v>103.76</v>
      </c>
      <c r="G789" s="1">
        <v>9</v>
      </c>
    </row>
    <row r="790" spans="1:7">
      <c r="A790" s="367" t="s">
        <v>1542</v>
      </c>
      <c r="B790" s="368" t="s">
        <v>1543</v>
      </c>
      <c r="C790" s="369" t="s">
        <v>106</v>
      </c>
      <c r="D790" s="370">
        <v>57.99</v>
      </c>
      <c r="E790" s="370">
        <v>44.32</v>
      </c>
      <c r="F790" s="370">
        <v>102.31</v>
      </c>
      <c r="G790" s="1">
        <v>9</v>
      </c>
    </row>
    <row r="791" spans="1:7">
      <c r="A791" s="367" t="s">
        <v>1544</v>
      </c>
      <c r="B791" s="368" t="s">
        <v>1545</v>
      </c>
      <c r="C791" s="369" t="s">
        <v>106</v>
      </c>
      <c r="D791" s="370">
        <v>76.069999999999993</v>
      </c>
      <c r="E791" s="370">
        <v>47.25</v>
      </c>
      <c r="F791" s="370">
        <v>123.32</v>
      </c>
      <c r="G791" s="1">
        <v>9</v>
      </c>
    </row>
    <row r="792" spans="1:7">
      <c r="A792" s="367" t="s">
        <v>1546</v>
      </c>
      <c r="B792" s="368" t="s">
        <v>8215</v>
      </c>
      <c r="C792" s="369"/>
      <c r="D792" s="370"/>
      <c r="E792" s="370"/>
      <c r="F792" s="370"/>
      <c r="G792" s="1">
        <v>5</v>
      </c>
    </row>
    <row r="793" spans="1:7" ht="25.5">
      <c r="A793" s="367" t="s">
        <v>1547</v>
      </c>
      <c r="B793" s="368" t="s">
        <v>1548</v>
      </c>
      <c r="C793" s="369" t="s">
        <v>106</v>
      </c>
      <c r="D793" s="370">
        <v>93.12</v>
      </c>
      <c r="E793" s="370">
        <v>12.98</v>
      </c>
      <c r="F793" s="370">
        <v>106.1</v>
      </c>
      <c r="G793" s="1">
        <v>9</v>
      </c>
    </row>
    <row r="794" spans="1:7" ht="25.5">
      <c r="A794" s="367" t="s">
        <v>1549</v>
      </c>
      <c r="B794" s="368" t="s">
        <v>1550</v>
      </c>
      <c r="C794" s="369" t="s">
        <v>106</v>
      </c>
      <c r="D794" s="370">
        <v>108.31</v>
      </c>
      <c r="E794" s="370">
        <v>13.32</v>
      </c>
      <c r="F794" s="370">
        <v>121.63</v>
      </c>
      <c r="G794" s="1">
        <v>9</v>
      </c>
    </row>
    <row r="795" spans="1:7" ht="25.5">
      <c r="A795" s="367" t="s">
        <v>1551</v>
      </c>
      <c r="B795" s="368" t="s">
        <v>1552</v>
      </c>
      <c r="C795" s="369" t="s">
        <v>106</v>
      </c>
      <c r="D795" s="370">
        <v>134.9</v>
      </c>
      <c r="E795" s="370">
        <v>13.49</v>
      </c>
      <c r="F795" s="370">
        <v>148.38999999999999</v>
      </c>
      <c r="G795" s="1">
        <v>9</v>
      </c>
    </row>
    <row r="796" spans="1:7" ht="25.5">
      <c r="A796" s="367" t="s">
        <v>1553</v>
      </c>
      <c r="B796" s="368" t="s">
        <v>1554</v>
      </c>
      <c r="C796" s="369" t="s">
        <v>106</v>
      </c>
      <c r="D796" s="370">
        <v>179.4</v>
      </c>
      <c r="E796" s="370">
        <v>13.99</v>
      </c>
      <c r="F796" s="370">
        <v>193.39</v>
      </c>
      <c r="G796" s="1">
        <v>9</v>
      </c>
    </row>
    <row r="797" spans="1:7">
      <c r="A797" s="367" t="s">
        <v>1555</v>
      </c>
      <c r="B797" s="368" t="s">
        <v>1556</v>
      </c>
      <c r="C797" s="369"/>
      <c r="D797" s="370"/>
      <c r="E797" s="370"/>
      <c r="F797" s="370"/>
      <c r="G797" s="1">
        <v>5</v>
      </c>
    </row>
    <row r="798" spans="1:7">
      <c r="A798" s="367" t="s">
        <v>1557</v>
      </c>
      <c r="B798" s="368" t="s">
        <v>1558</v>
      </c>
      <c r="C798" s="369" t="s">
        <v>185</v>
      </c>
      <c r="D798" s="370">
        <v>1039.1199999999999</v>
      </c>
      <c r="E798" s="370">
        <v>707.26</v>
      </c>
      <c r="F798" s="370">
        <v>1746.38</v>
      </c>
      <c r="G798" s="1">
        <v>9</v>
      </c>
    </row>
    <row r="799" spans="1:7">
      <c r="A799" s="367" t="s">
        <v>1559</v>
      </c>
      <c r="B799" s="368" t="s">
        <v>1560</v>
      </c>
      <c r="C799" s="369" t="s">
        <v>162</v>
      </c>
      <c r="D799" s="370">
        <v>3.64</v>
      </c>
      <c r="E799" s="370">
        <v>6.4</v>
      </c>
      <c r="F799" s="370">
        <v>10.039999999999999</v>
      </c>
      <c r="G799" s="1">
        <v>9</v>
      </c>
    </row>
    <row r="800" spans="1:7">
      <c r="A800" s="367" t="s">
        <v>1561</v>
      </c>
      <c r="B800" s="368" t="s">
        <v>8216</v>
      </c>
      <c r="C800" s="369"/>
      <c r="D800" s="370"/>
      <c r="E800" s="370"/>
      <c r="F800" s="370"/>
      <c r="G800" s="1">
        <v>5</v>
      </c>
    </row>
    <row r="801" spans="1:7">
      <c r="A801" s="367" t="s">
        <v>8366</v>
      </c>
      <c r="B801" s="368" t="s">
        <v>8367</v>
      </c>
      <c r="C801" s="369" t="s">
        <v>106</v>
      </c>
      <c r="D801" s="370">
        <v>127.05</v>
      </c>
      <c r="E801" s="370">
        <v>67.28</v>
      </c>
      <c r="F801" s="370">
        <v>194.33</v>
      </c>
      <c r="G801" s="1">
        <v>9</v>
      </c>
    </row>
    <row r="802" spans="1:7">
      <c r="A802" s="367" t="s">
        <v>1562</v>
      </c>
      <c r="B802" s="368" t="s">
        <v>1563</v>
      </c>
      <c r="C802" s="369" t="s">
        <v>106</v>
      </c>
      <c r="D802" s="370">
        <v>126.79</v>
      </c>
      <c r="E802" s="370">
        <v>55.84</v>
      </c>
      <c r="F802" s="370">
        <v>182.63</v>
      </c>
      <c r="G802" s="1">
        <v>9</v>
      </c>
    </row>
    <row r="803" spans="1:7">
      <c r="A803" s="367" t="s">
        <v>1564</v>
      </c>
      <c r="B803" s="368" t="s">
        <v>1565</v>
      </c>
      <c r="C803" s="369" t="s">
        <v>106</v>
      </c>
      <c r="D803" s="370">
        <v>145.34</v>
      </c>
      <c r="E803" s="370">
        <v>55.83</v>
      </c>
      <c r="F803" s="370">
        <v>201.17</v>
      </c>
      <c r="G803" s="1">
        <v>9</v>
      </c>
    </row>
    <row r="804" spans="1:7">
      <c r="A804" s="367" t="s">
        <v>1566</v>
      </c>
      <c r="B804" s="368" t="s">
        <v>1567</v>
      </c>
      <c r="C804" s="369" t="s">
        <v>106</v>
      </c>
      <c r="D804" s="370">
        <v>1531.55</v>
      </c>
      <c r="E804" s="370">
        <v>151.46</v>
      </c>
      <c r="F804" s="370">
        <v>1683.01</v>
      </c>
      <c r="G804" s="1">
        <v>9</v>
      </c>
    </row>
    <row r="805" spans="1:7">
      <c r="A805" s="367" t="s">
        <v>1568</v>
      </c>
      <c r="B805" s="368" t="s">
        <v>1569</v>
      </c>
      <c r="C805" s="369" t="s">
        <v>106</v>
      </c>
      <c r="D805" s="370">
        <v>1062.3699999999999</v>
      </c>
      <c r="E805" s="370">
        <v>100.57</v>
      </c>
      <c r="F805" s="370">
        <v>1162.94</v>
      </c>
      <c r="G805" s="1">
        <v>9</v>
      </c>
    </row>
    <row r="806" spans="1:7">
      <c r="A806" s="367" t="s">
        <v>1570</v>
      </c>
      <c r="B806" s="368" t="s">
        <v>8217</v>
      </c>
      <c r="C806" s="369"/>
      <c r="D806" s="370"/>
      <c r="E806" s="370"/>
      <c r="F806" s="370"/>
      <c r="G806" s="1">
        <v>5</v>
      </c>
    </row>
    <row r="807" spans="1:7">
      <c r="A807" s="367" t="s">
        <v>1571</v>
      </c>
      <c r="B807" s="368" t="s">
        <v>1572</v>
      </c>
      <c r="C807" s="369" t="s">
        <v>106</v>
      </c>
      <c r="D807" s="370">
        <v>847.59</v>
      </c>
      <c r="E807" s="370">
        <v>65.13</v>
      </c>
      <c r="F807" s="370">
        <v>912.72</v>
      </c>
      <c r="G807" s="1">
        <v>9</v>
      </c>
    </row>
    <row r="808" spans="1:7">
      <c r="A808" s="367" t="s">
        <v>1573</v>
      </c>
      <c r="B808" s="368" t="s">
        <v>1574</v>
      </c>
      <c r="C808" s="369" t="s">
        <v>106</v>
      </c>
      <c r="D808" s="370">
        <v>229.88</v>
      </c>
      <c r="E808" s="370"/>
      <c r="F808" s="370">
        <v>229.88</v>
      </c>
      <c r="G808" s="1">
        <v>9</v>
      </c>
    </row>
    <row r="809" spans="1:7" ht="25.5">
      <c r="A809" s="367" t="s">
        <v>1575</v>
      </c>
      <c r="B809" s="368" t="s">
        <v>1576</v>
      </c>
      <c r="C809" s="369" t="s">
        <v>106</v>
      </c>
      <c r="D809" s="370">
        <v>622.91999999999996</v>
      </c>
      <c r="E809" s="370"/>
      <c r="F809" s="370">
        <v>622.91999999999996</v>
      </c>
      <c r="G809" s="1">
        <v>9</v>
      </c>
    </row>
    <row r="810" spans="1:7" ht="25.5">
      <c r="A810" s="367" t="s">
        <v>1577</v>
      </c>
      <c r="B810" s="368" t="s">
        <v>1578</v>
      </c>
      <c r="C810" s="369" t="s">
        <v>106</v>
      </c>
      <c r="D810" s="370">
        <v>973.96</v>
      </c>
      <c r="E810" s="370">
        <v>65.13</v>
      </c>
      <c r="F810" s="370">
        <v>1039.0899999999999</v>
      </c>
      <c r="G810" s="1">
        <v>9</v>
      </c>
    </row>
    <row r="811" spans="1:7" ht="25.5">
      <c r="A811" s="367" t="s">
        <v>1579</v>
      </c>
      <c r="B811" s="368" t="s">
        <v>1580</v>
      </c>
      <c r="C811" s="369" t="s">
        <v>106</v>
      </c>
      <c r="D811" s="370">
        <v>136.33000000000001</v>
      </c>
      <c r="E811" s="370"/>
      <c r="F811" s="370">
        <v>136.33000000000001</v>
      </c>
      <c r="G811" s="1">
        <v>9</v>
      </c>
    </row>
    <row r="812" spans="1:7" ht="25.5">
      <c r="A812" s="367" t="s">
        <v>1581</v>
      </c>
      <c r="B812" s="368" t="s">
        <v>1582</v>
      </c>
      <c r="C812" s="369" t="s">
        <v>106</v>
      </c>
      <c r="D812" s="370">
        <v>193.97</v>
      </c>
      <c r="E812" s="370"/>
      <c r="F812" s="370">
        <v>193.97</v>
      </c>
      <c r="G812" s="1">
        <v>9</v>
      </c>
    </row>
    <row r="813" spans="1:7" ht="25.5">
      <c r="A813" s="367" t="s">
        <v>1583</v>
      </c>
      <c r="B813" s="368" t="s">
        <v>1584</v>
      </c>
      <c r="C813" s="369" t="s">
        <v>106</v>
      </c>
      <c r="D813" s="370">
        <v>156.25</v>
      </c>
      <c r="E813" s="370"/>
      <c r="F813" s="370">
        <v>156.25</v>
      </c>
      <c r="G813" s="1">
        <v>9</v>
      </c>
    </row>
    <row r="814" spans="1:7" ht="25.5">
      <c r="A814" s="367" t="s">
        <v>1585</v>
      </c>
      <c r="B814" s="368" t="s">
        <v>1586</v>
      </c>
      <c r="C814" s="369" t="s">
        <v>106</v>
      </c>
      <c r="D814" s="370">
        <v>171.18</v>
      </c>
      <c r="E814" s="370"/>
      <c r="F814" s="370">
        <v>171.18</v>
      </c>
      <c r="G814" s="1">
        <v>9</v>
      </c>
    </row>
    <row r="815" spans="1:7" ht="25.5">
      <c r="A815" s="367" t="s">
        <v>1587</v>
      </c>
      <c r="B815" s="368" t="s">
        <v>1588</v>
      </c>
      <c r="C815" s="369" t="s">
        <v>106</v>
      </c>
      <c r="D815" s="370">
        <v>136.83000000000001</v>
      </c>
      <c r="E815" s="370"/>
      <c r="F815" s="370">
        <v>136.83000000000001</v>
      </c>
      <c r="G815" s="1">
        <v>9</v>
      </c>
    </row>
    <row r="816" spans="1:7" ht="25.5">
      <c r="A816" s="367" t="s">
        <v>1589</v>
      </c>
      <c r="B816" s="368" t="s">
        <v>1590</v>
      </c>
      <c r="C816" s="369" t="s">
        <v>106</v>
      </c>
      <c r="D816" s="370">
        <v>131.82</v>
      </c>
      <c r="E816" s="370"/>
      <c r="F816" s="370">
        <v>131.82</v>
      </c>
      <c r="G816" s="1">
        <v>9</v>
      </c>
    </row>
    <row r="817" spans="1:7" ht="25.5">
      <c r="A817" s="367" t="s">
        <v>1591</v>
      </c>
      <c r="B817" s="368" t="s">
        <v>1592</v>
      </c>
      <c r="C817" s="369" t="s">
        <v>106</v>
      </c>
      <c r="D817" s="370">
        <v>176.39</v>
      </c>
      <c r="E817" s="370"/>
      <c r="F817" s="370">
        <v>176.39</v>
      </c>
      <c r="G817" s="1">
        <v>9</v>
      </c>
    </row>
    <row r="818" spans="1:7" ht="25.5">
      <c r="A818" s="367" t="s">
        <v>1593</v>
      </c>
      <c r="B818" s="368" t="s">
        <v>1594</v>
      </c>
      <c r="C818" s="369" t="s">
        <v>106</v>
      </c>
      <c r="D818" s="370">
        <v>117.37</v>
      </c>
      <c r="E818" s="370"/>
      <c r="F818" s="370">
        <v>117.37</v>
      </c>
      <c r="G818" s="1">
        <v>9</v>
      </c>
    </row>
    <row r="819" spans="1:7" ht="25.5">
      <c r="A819" s="367" t="s">
        <v>1595</v>
      </c>
      <c r="B819" s="368" t="s">
        <v>1596</v>
      </c>
      <c r="C819" s="369" t="s">
        <v>106</v>
      </c>
      <c r="D819" s="370">
        <v>178.02</v>
      </c>
      <c r="E819" s="370"/>
      <c r="F819" s="370">
        <v>178.02</v>
      </c>
      <c r="G819" s="1">
        <v>9</v>
      </c>
    </row>
    <row r="820" spans="1:7" ht="25.5">
      <c r="A820" s="367" t="s">
        <v>1597</v>
      </c>
      <c r="B820" s="368" t="s">
        <v>1598</v>
      </c>
      <c r="C820" s="369" t="s">
        <v>106</v>
      </c>
      <c r="D820" s="370">
        <v>203.94</v>
      </c>
      <c r="E820" s="370"/>
      <c r="F820" s="370">
        <v>203.94</v>
      </c>
      <c r="G820" s="1">
        <v>9</v>
      </c>
    </row>
    <row r="821" spans="1:7" ht="25.5">
      <c r="A821" s="367" t="s">
        <v>1599</v>
      </c>
      <c r="B821" s="368" t="s">
        <v>1600</v>
      </c>
      <c r="C821" s="369" t="s">
        <v>106</v>
      </c>
      <c r="D821" s="370">
        <v>961.59</v>
      </c>
      <c r="E821" s="370"/>
      <c r="F821" s="370">
        <v>961.59</v>
      </c>
      <c r="G821" s="1">
        <v>9</v>
      </c>
    </row>
    <row r="822" spans="1:7" ht="25.5">
      <c r="A822" s="367" t="s">
        <v>1601</v>
      </c>
      <c r="B822" s="368" t="s">
        <v>1602</v>
      </c>
      <c r="C822" s="369" t="s">
        <v>106</v>
      </c>
      <c r="D822" s="370">
        <v>663</v>
      </c>
      <c r="E822" s="370"/>
      <c r="F822" s="370">
        <v>663</v>
      </c>
      <c r="G822" s="1">
        <v>9</v>
      </c>
    </row>
    <row r="823" spans="1:7" ht="25.5">
      <c r="A823" s="367" t="s">
        <v>1603</v>
      </c>
      <c r="B823" s="368" t="s">
        <v>1604</v>
      </c>
      <c r="C823" s="369" t="s">
        <v>106</v>
      </c>
      <c r="D823" s="370">
        <v>1245.1400000000001</v>
      </c>
      <c r="E823" s="370"/>
      <c r="F823" s="370">
        <v>1245.1400000000001</v>
      </c>
      <c r="G823" s="1">
        <v>9</v>
      </c>
    </row>
    <row r="824" spans="1:7">
      <c r="A824" s="367" t="s">
        <v>1605</v>
      </c>
      <c r="B824" s="368" t="s">
        <v>1606</v>
      </c>
      <c r="C824" s="369" t="s">
        <v>106</v>
      </c>
      <c r="D824" s="370">
        <v>318.97000000000003</v>
      </c>
      <c r="E824" s="370">
        <v>60.43</v>
      </c>
      <c r="F824" s="370">
        <v>379.4</v>
      </c>
      <c r="G824" s="1">
        <v>9</v>
      </c>
    </row>
    <row r="825" spans="1:7" ht="25.5">
      <c r="A825" s="367" t="s">
        <v>1607</v>
      </c>
      <c r="B825" s="368" t="s">
        <v>1608</v>
      </c>
      <c r="C825" s="369" t="s">
        <v>106</v>
      </c>
      <c r="D825" s="370">
        <v>222.65</v>
      </c>
      <c r="E825" s="370"/>
      <c r="F825" s="370">
        <v>222.65</v>
      </c>
      <c r="G825" s="1">
        <v>9</v>
      </c>
    </row>
    <row r="826" spans="1:7" ht="25.5">
      <c r="A826" s="367" t="s">
        <v>1609</v>
      </c>
      <c r="B826" s="368" t="s">
        <v>1610</v>
      </c>
      <c r="C826" s="369" t="s">
        <v>106</v>
      </c>
      <c r="D826" s="370">
        <v>220.91</v>
      </c>
      <c r="E826" s="370"/>
      <c r="F826" s="370">
        <v>220.91</v>
      </c>
      <c r="G826" s="1">
        <v>9</v>
      </c>
    </row>
    <row r="827" spans="1:7" ht="25.5">
      <c r="A827" s="367" t="s">
        <v>1611</v>
      </c>
      <c r="B827" s="368" t="s">
        <v>1612</v>
      </c>
      <c r="C827" s="369" t="s">
        <v>106</v>
      </c>
      <c r="D827" s="370">
        <v>223.84</v>
      </c>
      <c r="E827" s="370"/>
      <c r="F827" s="370">
        <v>223.84</v>
      </c>
      <c r="G827" s="1">
        <v>9</v>
      </c>
    </row>
    <row r="828" spans="1:7" ht="25.5">
      <c r="A828" s="367" t="s">
        <v>1613</v>
      </c>
      <c r="B828" s="368" t="s">
        <v>1614</v>
      </c>
      <c r="C828" s="369" t="s">
        <v>106</v>
      </c>
      <c r="D828" s="370">
        <v>189.69</v>
      </c>
      <c r="E828" s="370"/>
      <c r="F828" s="370">
        <v>189.69</v>
      </c>
      <c r="G828" s="1">
        <v>9</v>
      </c>
    </row>
    <row r="829" spans="1:7" ht="25.5">
      <c r="A829" s="367" t="s">
        <v>1615</v>
      </c>
      <c r="B829" s="368" t="s">
        <v>1616</v>
      </c>
      <c r="C829" s="369" t="s">
        <v>106</v>
      </c>
      <c r="D829" s="370">
        <v>233.18</v>
      </c>
      <c r="E829" s="370"/>
      <c r="F829" s="370">
        <v>233.18</v>
      </c>
      <c r="G829" s="1">
        <v>9</v>
      </c>
    </row>
    <row r="830" spans="1:7" ht="25.5">
      <c r="A830" s="367" t="s">
        <v>1617</v>
      </c>
      <c r="B830" s="368" t="s">
        <v>1618</v>
      </c>
      <c r="C830" s="369" t="s">
        <v>106</v>
      </c>
      <c r="D830" s="370">
        <v>247.67</v>
      </c>
      <c r="E830" s="370"/>
      <c r="F830" s="370">
        <v>247.67</v>
      </c>
      <c r="G830" s="1">
        <v>9</v>
      </c>
    </row>
    <row r="831" spans="1:7">
      <c r="A831" s="367" t="s">
        <v>1619</v>
      </c>
      <c r="B831" s="368" t="s">
        <v>8218</v>
      </c>
      <c r="C831" s="369"/>
      <c r="D831" s="370"/>
      <c r="E831" s="370"/>
      <c r="F831" s="370"/>
      <c r="G831" s="1">
        <v>5</v>
      </c>
    </row>
    <row r="832" spans="1:7">
      <c r="A832" s="367" t="s">
        <v>1620</v>
      </c>
      <c r="B832" s="368" t="s">
        <v>1621</v>
      </c>
      <c r="C832" s="369" t="s">
        <v>106</v>
      </c>
      <c r="D832" s="370">
        <v>105.41</v>
      </c>
      <c r="E832" s="370">
        <v>108.23</v>
      </c>
      <c r="F832" s="370">
        <v>213.64</v>
      </c>
      <c r="G832" s="1">
        <v>9</v>
      </c>
    </row>
    <row r="833" spans="1:7">
      <c r="A833" s="367" t="s">
        <v>1622</v>
      </c>
      <c r="B833" s="368" t="s">
        <v>8219</v>
      </c>
      <c r="C833" s="369"/>
      <c r="D833" s="370"/>
      <c r="E833" s="370"/>
      <c r="F833" s="370"/>
      <c r="G833" s="1">
        <v>5</v>
      </c>
    </row>
    <row r="834" spans="1:7">
      <c r="A834" s="367" t="s">
        <v>1623</v>
      </c>
      <c r="B834" s="368" t="s">
        <v>1624</v>
      </c>
      <c r="C834" s="369" t="s">
        <v>106</v>
      </c>
      <c r="D834" s="370"/>
      <c r="E834" s="370">
        <v>37.4</v>
      </c>
      <c r="F834" s="370">
        <v>37.4</v>
      </c>
      <c r="G834" s="1">
        <v>9</v>
      </c>
    </row>
    <row r="835" spans="1:7">
      <c r="A835" s="367" t="s">
        <v>1625</v>
      </c>
      <c r="B835" s="368" t="s">
        <v>1626</v>
      </c>
      <c r="C835" s="369" t="s">
        <v>56</v>
      </c>
      <c r="D835" s="370">
        <v>2.52</v>
      </c>
      <c r="E835" s="370">
        <v>5.13</v>
      </c>
      <c r="F835" s="370">
        <v>7.65</v>
      </c>
      <c r="G835" s="1">
        <v>9</v>
      </c>
    </row>
    <row r="836" spans="1:7">
      <c r="A836" s="367" t="s">
        <v>1627</v>
      </c>
      <c r="B836" s="368" t="s">
        <v>1628</v>
      </c>
      <c r="C836" s="369" t="s">
        <v>56</v>
      </c>
      <c r="D836" s="370">
        <v>2.94</v>
      </c>
      <c r="E836" s="370">
        <v>5.13</v>
      </c>
      <c r="F836" s="370">
        <v>8.07</v>
      </c>
      <c r="G836" s="1">
        <v>9</v>
      </c>
    </row>
    <row r="837" spans="1:7">
      <c r="A837" s="367" t="s">
        <v>1629</v>
      </c>
      <c r="B837" s="368" t="s">
        <v>1630</v>
      </c>
      <c r="C837" s="369" t="s">
        <v>56</v>
      </c>
      <c r="D837" s="370">
        <v>3.75</v>
      </c>
      <c r="E837" s="370">
        <v>5.13</v>
      </c>
      <c r="F837" s="370">
        <v>8.8800000000000008</v>
      </c>
      <c r="G837" s="1">
        <v>9</v>
      </c>
    </row>
    <row r="838" spans="1:7">
      <c r="A838" s="367" t="s">
        <v>1631</v>
      </c>
      <c r="B838" s="368" t="s">
        <v>1632</v>
      </c>
      <c r="C838" s="369" t="s">
        <v>56</v>
      </c>
      <c r="D838" s="370">
        <v>4.0199999999999996</v>
      </c>
      <c r="E838" s="370">
        <v>5.13</v>
      </c>
      <c r="F838" s="370">
        <v>9.15</v>
      </c>
      <c r="G838" s="1">
        <v>9</v>
      </c>
    </row>
    <row r="839" spans="1:7">
      <c r="A839" s="367" t="s">
        <v>1633</v>
      </c>
      <c r="B839" s="368" t="s">
        <v>1634</v>
      </c>
      <c r="C839" s="369" t="s">
        <v>56</v>
      </c>
      <c r="D839" s="370">
        <v>5.33</v>
      </c>
      <c r="E839" s="370">
        <v>5.13</v>
      </c>
      <c r="F839" s="370">
        <v>10.46</v>
      </c>
      <c r="G839" s="1">
        <v>9</v>
      </c>
    </row>
    <row r="840" spans="1:7">
      <c r="A840" s="367" t="s">
        <v>1635</v>
      </c>
      <c r="B840" s="368" t="s">
        <v>1636</v>
      </c>
      <c r="C840" s="369"/>
      <c r="D840" s="370"/>
      <c r="E840" s="370"/>
      <c r="F840" s="370"/>
      <c r="G840" s="1">
        <v>2</v>
      </c>
    </row>
    <row r="841" spans="1:7">
      <c r="A841" s="367" t="s">
        <v>1637</v>
      </c>
      <c r="B841" s="368" t="s">
        <v>1638</v>
      </c>
      <c r="C841" s="369"/>
      <c r="D841" s="370"/>
      <c r="E841" s="370"/>
      <c r="F841" s="370"/>
      <c r="G841" s="1">
        <v>5</v>
      </c>
    </row>
    <row r="842" spans="1:7">
      <c r="A842" s="367" t="s">
        <v>1639</v>
      </c>
      <c r="B842" s="368" t="s">
        <v>1640</v>
      </c>
      <c r="C842" s="369" t="s">
        <v>106</v>
      </c>
      <c r="D842" s="370">
        <v>99.34</v>
      </c>
      <c r="E842" s="370">
        <v>46.75</v>
      </c>
      <c r="F842" s="370">
        <v>146.09</v>
      </c>
      <c r="G842" s="1">
        <v>9</v>
      </c>
    </row>
    <row r="843" spans="1:7" ht="25.5">
      <c r="A843" s="367" t="s">
        <v>1641</v>
      </c>
      <c r="B843" s="368" t="s">
        <v>1642</v>
      </c>
      <c r="C843" s="369" t="s">
        <v>106</v>
      </c>
      <c r="D843" s="370">
        <v>106.62</v>
      </c>
      <c r="E843" s="370">
        <v>48.62</v>
      </c>
      <c r="F843" s="370">
        <v>155.24</v>
      </c>
      <c r="G843" s="1">
        <v>9</v>
      </c>
    </row>
    <row r="844" spans="1:7" ht="25.5">
      <c r="A844" s="367" t="s">
        <v>1643</v>
      </c>
      <c r="B844" s="368" t="s">
        <v>1644</v>
      </c>
      <c r="C844" s="369" t="s">
        <v>106</v>
      </c>
      <c r="D844" s="370">
        <v>113.89</v>
      </c>
      <c r="E844" s="370">
        <v>50.49</v>
      </c>
      <c r="F844" s="370">
        <v>164.38</v>
      </c>
      <c r="G844" s="1">
        <v>9</v>
      </c>
    </row>
    <row r="845" spans="1:7" ht="25.5">
      <c r="A845" s="367" t="s">
        <v>1645</v>
      </c>
      <c r="B845" s="368" t="s">
        <v>1646</v>
      </c>
      <c r="C845" s="369" t="s">
        <v>106</v>
      </c>
      <c r="D845" s="370">
        <v>125</v>
      </c>
      <c r="E845" s="370">
        <v>54.23</v>
      </c>
      <c r="F845" s="370">
        <v>179.23</v>
      </c>
      <c r="G845" s="1">
        <v>9</v>
      </c>
    </row>
    <row r="846" spans="1:7" ht="25.5">
      <c r="A846" s="367" t="s">
        <v>1647</v>
      </c>
      <c r="B846" s="368" t="s">
        <v>1648</v>
      </c>
      <c r="C846" s="369" t="s">
        <v>106</v>
      </c>
      <c r="D846" s="370">
        <v>67.88</v>
      </c>
      <c r="E846" s="370">
        <v>35.53</v>
      </c>
      <c r="F846" s="370">
        <v>103.41</v>
      </c>
      <c r="G846" s="1">
        <v>9</v>
      </c>
    </row>
    <row r="847" spans="1:7" ht="25.5">
      <c r="A847" s="367" t="s">
        <v>1649</v>
      </c>
      <c r="B847" s="368" t="s">
        <v>1650</v>
      </c>
      <c r="C847" s="369" t="s">
        <v>106</v>
      </c>
      <c r="D847" s="370">
        <v>75.16</v>
      </c>
      <c r="E847" s="370">
        <v>37.4</v>
      </c>
      <c r="F847" s="370">
        <v>112.56</v>
      </c>
      <c r="G847" s="1">
        <v>9</v>
      </c>
    </row>
    <row r="848" spans="1:7" ht="25.5">
      <c r="A848" s="367" t="s">
        <v>1651</v>
      </c>
      <c r="B848" s="368" t="s">
        <v>1652</v>
      </c>
      <c r="C848" s="369" t="s">
        <v>106</v>
      </c>
      <c r="D848" s="370">
        <v>82.44</v>
      </c>
      <c r="E848" s="370">
        <v>39.270000000000003</v>
      </c>
      <c r="F848" s="370">
        <v>121.71</v>
      </c>
      <c r="G848" s="1">
        <v>9</v>
      </c>
    </row>
    <row r="849" spans="1:7" ht="25.5">
      <c r="A849" s="367" t="s">
        <v>1653</v>
      </c>
      <c r="B849" s="368" t="s">
        <v>1654</v>
      </c>
      <c r="C849" s="369" t="s">
        <v>106</v>
      </c>
      <c r="D849" s="370">
        <v>90.08</v>
      </c>
      <c r="E849" s="370">
        <v>43.01</v>
      </c>
      <c r="F849" s="370">
        <v>133.09</v>
      </c>
      <c r="G849" s="1">
        <v>9</v>
      </c>
    </row>
    <row r="850" spans="1:7">
      <c r="A850" s="367" t="s">
        <v>1655</v>
      </c>
      <c r="B850" s="368" t="s">
        <v>1656</v>
      </c>
      <c r="C850" s="369" t="s">
        <v>106</v>
      </c>
      <c r="D850" s="370">
        <v>76.91</v>
      </c>
      <c r="E850" s="370">
        <v>44.88</v>
      </c>
      <c r="F850" s="370">
        <v>121.79</v>
      </c>
      <c r="G850" s="1">
        <v>9</v>
      </c>
    </row>
    <row r="851" spans="1:7">
      <c r="A851" s="367" t="s">
        <v>1657</v>
      </c>
      <c r="B851" s="368" t="s">
        <v>1658</v>
      </c>
      <c r="C851" s="369" t="s">
        <v>106</v>
      </c>
      <c r="D851" s="370">
        <v>57.45</v>
      </c>
      <c r="E851" s="370">
        <v>33.659999999999997</v>
      </c>
      <c r="F851" s="370">
        <v>91.11</v>
      </c>
      <c r="G851" s="1">
        <v>9</v>
      </c>
    </row>
    <row r="852" spans="1:7">
      <c r="A852" s="367" t="s">
        <v>1659</v>
      </c>
      <c r="B852" s="368" t="s">
        <v>1660</v>
      </c>
      <c r="C852" s="369" t="s">
        <v>106</v>
      </c>
      <c r="D852" s="370">
        <v>70.19</v>
      </c>
      <c r="E852" s="370">
        <v>24.31</v>
      </c>
      <c r="F852" s="370">
        <v>94.5</v>
      </c>
      <c r="G852" s="1">
        <v>9</v>
      </c>
    </row>
    <row r="853" spans="1:7">
      <c r="A853" s="367" t="s">
        <v>1661</v>
      </c>
      <c r="B853" s="368" t="s">
        <v>1662</v>
      </c>
      <c r="C853" s="369" t="s">
        <v>106</v>
      </c>
      <c r="D853" s="370">
        <v>21.64</v>
      </c>
      <c r="E853" s="370">
        <v>4.7699999999999996</v>
      </c>
      <c r="F853" s="370">
        <v>26.41</v>
      </c>
      <c r="G853" s="1">
        <v>9</v>
      </c>
    </row>
    <row r="854" spans="1:7">
      <c r="A854" s="367" t="s">
        <v>1663</v>
      </c>
      <c r="B854" s="368" t="s">
        <v>1664</v>
      </c>
      <c r="C854" s="369" t="s">
        <v>106</v>
      </c>
      <c r="D854" s="370">
        <v>13.69</v>
      </c>
      <c r="E854" s="370">
        <v>4.7699999999999996</v>
      </c>
      <c r="F854" s="370">
        <v>18.46</v>
      </c>
      <c r="G854" s="1">
        <v>9</v>
      </c>
    </row>
    <row r="855" spans="1:7">
      <c r="A855" s="367" t="s">
        <v>1665</v>
      </c>
      <c r="B855" s="368" t="s">
        <v>8220</v>
      </c>
      <c r="C855" s="369"/>
      <c r="D855" s="370"/>
      <c r="E855" s="370"/>
      <c r="F855" s="370"/>
      <c r="G855" s="1">
        <v>5</v>
      </c>
    </row>
    <row r="856" spans="1:7">
      <c r="A856" s="367" t="s">
        <v>1666</v>
      </c>
      <c r="B856" s="368" t="s">
        <v>1667</v>
      </c>
      <c r="C856" s="369" t="s">
        <v>593</v>
      </c>
      <c r="D856" s="370">
        <v>18.47</v>
      </c>
      <c r="E856" s="370"/>
      <c r="F856" s="370">
        <v>18.47</v>
      </c>
      <c r="G856" s="1">
        <v>9</v>
      </c>
    </row>
    <row r="857" spans="1:7">
      <c r="A857" s="367" t="s">
        <v>1668</v>
      </c>
      <c r="B857" s="368" t="s">
        <v>1669</v>
      </c>
      <c r="C857" s="369" t="s">
        <v>593</v>
      </c>
      <c r="D857" s="370"/>
      <c r="E857" s="370">
        <v>4.83</v>
      </c>
      <c r="F857" s="370">
        <v>4.83</v>
      </c>
      <c r="G857" s="1">
        <v>9</v>
      </c>
    </row>
    <row r="858" spans="1:7">
      <c r="A858" s="367" t="s">
        <v>1670</v>
      </c>
      <c r="B858" s="368" t="s">
        <v>1671</v>
      </c>
      <c r="C858" s="369" t="s">
        <v>593</v>
      </c>
      <c r="D858" s="370">
        <v>20.97</v>
      </c>
      <c r="E858" s="370"/>
      <c r="F858" s="370">
        <v>20.97</v>
      </c>
      <c r="G858" s="1">
        <v>9</v>
      </c>
    </row>
    <row r="859" spans="1:7" ht="25.5">
      <c r="A859" s="367" t="s">
        <v>1672</v>
      </c>
      <c r="B859" s="368" t="s">
        <v>1673</v>
      </c>
      <c r="C859" s="369" t="s">
        <v>593</v>
      </c>
      <c r="D859" s="370">
        <v>17</v>
      </c>
      <c r="E859" s="370"/>
      <c r="F859" s="370">
        <v>17</v>
      </c>
      <c r="G859" s="1">
        <v>9</v>
      </c>
    </row>
    <row r="860" spans="1:7" ht="25.5">
      <c r="A860" s="367" t="s">
        <v>1674</v>
      </c>
      <c r="B860" s="368" t="s">
        <v>1675</v>
      </c>
      <c r="C860" s="369" t="s">
        <v>593</v>
      </c>
      <c r="D860" s="370">
        <v>18.350000000000001</v>
      </c>
      <c r="E860" s="370"/>
      <c r="F860" s="370">
        <v>18.350000000000001</v>
      </c>
      <c r="G860" s="1">
        <v>9</v>
      </c>
    </row>
    <row r="861" spans="1:7" ht="25.5">
      <c r="A861" s="367" t="s">
        <v>1676</v>
      </c>
      <c r="B861" s="368" t="s">
        <v>1677</v>
      </c>
      <c r="C861" s="369" t="s">
        <v>593</v>
      </c>
      <c r="D861" s="370">
        <v>15.59</v>
      </c>
      <c r="E861" s="370">
        <v>4.83</v>
      </c>
      <c r="F861" s="370">
        <v>20.420000000000002</v>
      </c>
      <c r="G861" s="1">
        <v>9</v>
      </c>
    </row>
    <row r="862" spans="1:7">
      <c r="A862" s="367" t="s">
        <v>1678</v>
      </c>
      <c r="B862" s="368" t="s">
        <v>1679</v>
      </c>
      <c r="C862" s="369"/>
      <c r="D862" s="370"/>
      <c r="E862" s="370"/>
      <c r="F862" s="370"/>
      <c r="G862" s="1">
        <v>5</v>
      </c>
    </row>
    <row r="863" spans="1:7">
      <c r="A863" s="367" t="s">
        <v>1680</v>
      </c>
      <c r="B863" s="368" t="s">
        <v>1681</v>
      </c>
      <c r="C863" s="369" t="s">
        <v>185</v>
      </c>
      <c r="D863" s="370">
        <v>3109.65</v>
      </c>
      <c r="E863" s="370">
        <v>720.36</v>
      </c>
      <c r="F863" s="370">
        <v>3830.01</v>
      </c>
      <c r="G863" s="1">
        <v>9</v>
      </c>
    </row>
    <row r="864" spans="1:7">
      <c r="A864" s="367" t="s">
        <v>1682</v>
      </c>
      <c r="B864" s="368" t="s">
        <v>1683</v>
      </c>
      <c r="C864" s="369" t="s">
        <v>185</v>
      </c>
      <c r="D864" s="370">
        <v>3015.88</v>
      </c>
      <c r="E864" s="370">
        <v>794.71</v>
      </c>
      <c r="F864" s="370">
        <v>3810.59</v>
      </c>
      <c r="G864" s="1">
        <v>9</v>
      </c>
    </row>
    <row r="865" spans="1:7">
      <c r="A865" s="367" t="s">
        <v>1684</v>
      </c>
      <c r="B865" s="368" t="s">
        <v>1685</v>
      </c>
      <c r="C865" s="369" t="s">
        <v>185</v>
      </c>
      <c r="D865" s="370">
        <v>2659.87</v>
      </c>
      <c r="E865" s="370">
        <v>684.89</v>
      </c>
      <c r="F865" s="370">
        <v>3344.76</v>
      </c>
      <c r="G865" s="1">
        <v>9</v>
      </c>
    </row>
    <row r="866" spans="1:7">
      <c r="A866" s="367" t="s">
        <v>1686</v>
      </c>
      <c r="B866" s="368" t="s">
        <v>1687</v>
      </c>
      <c r="C866" s="369" t="s">
        <v>185</v>
      </c>
      <c r="D866" s="370">
        <v>2406.84</v>
      </c>
      <c r="E866" s="370">
        <v>677.98</v>
      </c>
      <c r="F866" s="370">
        <v>3084.82</v>
      </c>
      <c r="G866" s="1">
        <v>9</v>
      </c>
    </row>
    <row r="867" spans="1:7">
      <c r="A867" s="367" t="s">
        <v>1688</v>
      </c>
      <c r="B867" s="368" t="s">
        <v>1689</v>
      </c>
      <c r="C867" s="369" t="s">
        <v>185</v>
      </c>
      <c r="D867" s="370">
        <v>2635.78</v>
      </c>
      <c r="E867" s="370">
        <v>726.4</v>
      </c>
      <c r="F867" s="370">
        <v>3362.18</v>
      </c>
      <c r="G867" s="1">
        <v>9</v>
      </c>
    </row>
    <row r="868" spans="1:7">
      <c r="A868" s="367" t="s">
        <v>1690</v>
      </c>
      <c r="B868" s="368" t="s">
        <v>8221</v>
      </c>
      <c r="C868" s="369"/>
      <c r="D868" s="370"/>
      <c r="E868" s="370"/>
      <c r="F868" s="370"/>
      <c r="G868" s="1">
        <v>5</v>
      </c>
    </row>
    <row r="869" spans="1:7">
      <c r="A869" s="367" t="s">
        <v>1691</v>
      </c>
      <c r="B869" s="368" t="s">
        <v>1692</v>
      </c>
      <c r="C869" s="369" t="s">
        <v>185</v>
      </c>
      <c r="D869" s="370">
        <v>3509.56</v>
      </c>
      <c r="E869" s="370">
        <v>1122</v>
      </c>
      <c r="F869" s="370">
        <v>4631.5600000000004</v>
      </c>
      <c r="G869" s="1">
        <v>9</v>
      </c>
    </row>
    <row r="870" spans="1:7">
      <c r="A870" s="367" t="s">
        <v>1693</v>
      </c>
      <c r="B870" s="368" t="s">
        <v>1694</v>
      </c>
      <c r="C870" s="369" t="s">
        <v>162</v>
      </c>
      <c r="D870" s="370">
        <v>0.18</v>
      </c>
      <c r="E870" s="370">
        <v>5.23</v>
      </c>
      <c r="F870" s="370">
        <v>5.41</v>
      </c>
      <c r="G870" s="1">
        <v>9</v>
      </c>
    </row>
    <row r="871" spans="1:7" ht="25.5">
      <c r="A871" s="367" t="s">
        <v>1695</v>
      </c>
      <c r="B871" s="368" t="s">
        <v>1696</v>
      </c>
      <c r="C871" s="369" t="s">
        <v>162</v>
      </c>
      <c r="D871" s="370">
        <v>0.45</v>
      </c>
      <c r="E871" s="370">
        <v>13.84</v>
      </c>
      <c r="F871" s="370">
        <v>14.29</v>
      </c>
      <c r="G871" s="1">
        <v>9</v>
      </c>
    </row>
    <row r="872" spans="1:7">
      <c r="A872" s="367" t="s">
        <v>1697</v>
      </c>
      <c r="B872" s="368" t="s">
        <v>1698</v>
      </c>
      <c r="C872" s="369"/>
      <c r="D872" s="370"/>
      <c r="E872" s="370"/>
      <c r="F872" s="370"/>
      <c r="G872" s="1">
        <v>2</v>
      </c>
    </row>
    <row r="873" spans="1:7">
      <c r="A873" s="367" t="s">
        <v>1699</v>
      </c>
      <c r="B873" s="368" t="s">
        <v>1700</v>
      </c>
      <c r="C873" s="369"/>
      <c r="D873" s="370"/>
      <c r="E873" s="370"/>
      <c r="F873" s="370"/>
      <c r="G873" s="1">
        <v>5</v>
      </c>
    </row>
    <row r="874" spans="1:7">
      <c r="A874" s="367" t="s">
        <v>1701</v>
      </c>
      <c r="B874" s="368" t="s">
        <v>1702</v>
      </c>
      <c r="C874" s="369" t="s">
        <v>106</v>
      </c>
      <c r="D874" s="370">
        <v>26.88</v>
      </c>
      <c r="E874" s="370">
        <v>27.14</v>
      </c>
      <c r="F874" s="370">
        <v>54.02</v>
      </c>
      <c r="G874" s="1">
        <v>9</v>
      </c>
    </row>
    <row r="875" spans="1:7">
      <c r="A875" s="367" t="s">
        <v>1703</v>
      </c>
      <c r="B875" s="368" t="s">
        <v>1704</v>
      </c>
      <c r="C875" s="369" t="s">
        <v>106</v>
      </c>
      <c r="D875" s="370">
        <v>52.48</v>
      </c>
      <c r="E875" s="370">
        <v>27.14</v>
      </c>
      <c r="F875" s="370">
        <v>79.62</v>
      </c>
      <c r="G875" s="1">
        <v>9</v>
      </c>
    </row>
    <row r="876" spans="1:7">
      <c r="A876" s="367" t="s">
        <v>1705</v>
      </c>
      <c r="B876" s="368" t="s">
        <v>1706</v>
      </c>
      <c r="C876" s="369" t="s">
        <v>106</v>
      </c>
      <c r="D876" s="370">
        <v>32.96</v>
      </c>
      <c r="E876" s="370">
        <v>27.14</v>
      </c>
      <c r="F876" s="370">
        <v>60.1</v>
      </c>
      <c r="G876" s="1">
        <v>9</v>
      </c>
    </row>
    <row r="877" spans="1:7">
      <c r="A877" s="367" t="s">
        <v>1707</v>
      </c>
      <c r="B877" s="368" t="s">
        <v>1708</v>
      </c>
      <c r="C877" s="369" t="s">
        <v>106</v>
      </c>
      <c r="D877" s="370">
        <v>79.38</v>
      </c>
      <c r="E877" s="370">
        <v>40.71</v>
      </c>
      <c r="F877" s="370">
        <v>120.09</v>
      </c>
      <c r="G877" s="1">
        <v>9</v>
      </c>
    </row>
    <row r="878" spans="1:7">
      <c r="A878" s="367" t="s">
        <v>1709</v>
      </c>
      <c r="B878" s="368" t="s">
        <v>1710</v>
      </c>
      <c r="C878" s="369" t="s">
        <v>106</v>
      </c>
      <c r="D878" s="370">
        <v>89.91</v>
      </c>
      <c r="E878" s="370">
        <v>40.71</v>
      </c>
      <c r="F878" s="370">
        <v>130.62</v>
      </c>
      <c r="G878" s="1">
        <v>9</v>
      </c>
    </row>
    <row r="879" spans="1:7">
      <c r="A879" s="367" t="s">
        <v>1711</v>
      </c>
      <c r="B879" s="368" t="s">
        <v>1712</v>
      </c>
      <c r="C879" s="369" t="s">
        <v>162</v>
      </c>
      <c r="D879" s="370">
        <v>0.91</v>
      </c>
      <c r="E879" s="370">
        <v>11.97</v>
      </c>
      <c r="F879" s="370">
        <v>12.88</v>
      </c>
      <c r="G879" s="1">
        <v>9</v>
      </c>
    </row>
    <row r="880" spans="1:7" ht="25.5">
      <c r="A880" s="367" t="s">
        <v>1713</v>
      </c>
      <c r="B880" s="368" t="s">
        <v>1714</v>
      </c>
      <c r="C880" s="369" t="s">
        <v>162</v>
      </c>
      <c r="D880" s="370">
        <v>12.45</v>
      </c>
      <c r="E880" s="370">
        <v>14.96</v>
      </c>
      <c r="F880" s="370">
        <v>27.41</v>
      </c>
      <c r="G880" s="1">
        <v>9</v>
      </c>
    </row>
    <row r="881" spans="1:7">
      <c r="A881" s="367" t="s">
        <v>1715</v>
      </c>
      <c r="B881" s="368" t="s">
        <v>1716</v>
      </c>
      <c r="C881" s="369" t="s">
        <v>162</v>
      </c>
      <c r="D881" s="370">
        <v>18.66</v>
      </c>
      <c r="E881" s="370">
        <v>14.96</v>
      </c>
      <c r="F881" s="370">
        <v>33.619999999999997</v>
      </c>
      <c r="G881" s="1">
        <v>9</v>
      </c>
    </row>
    <row r="882" spans="1:7">
      <c r="A882" s="367" t="s">
        <v>1717</v>
      </c>
      <c r="B882" s="368" t="s">
        <v>8222</v>
      </c>
      <c r="C882" s="369"/>
      <c r="D882" s="370"/>
      <c r="E882" s="370"/>
      <c r="F882" s="370"/>
      <c r="G882" s="1">
        <v>5</v>
      </c>
    </row>
    <row r="883" spans="1:7" ht="25.5">
      <c r="A883" s="367" t="s">
        <v>1718</v>
      </c>
      <c r="B883" s="368" t="s">
        <v>1719</v>
      </c>
      <c r="C883" s="369" t="s">
        <v>106</v>
      </c>
      <c r="D883" s="370">
        <v>45.12</v>
      </c>
      <c r="E883" s="370">
        <v>14.96</v>
      </c>
      <c r="F883" s="370">
        <v>60.08</v>
      </c>
      <c r="G883" s="1">
        <v>9</v>
      </c>
    </row>
    <row r="884" spans="1:7" ht="25.5">
      <c r="A884" s="367" t="s">
        <v>1720</v>
      </c>
      <c r="B884" s="368" t="s">
        <v>1721</v>
      </c>
      <c r="C884" s="369" t="s">
        <v>106</v>
      </c>
      <c r="D884" s="370">
        <v>66.17</v>
      </c>
      <c r="E884" s="370">
        <v>14.96</v>
      </c>
      <c r="F884" s="370">
        <v>81.13</v>
      </c>
      <c r="G884" s="1">
        <v>9</v>
      </c>
    </row>
    <row r="885" spans="1:7" ht="25.5">
      <c r="A885" s="367" t="s">
        <v>1722</v>
      </c>
      <c r="B885" s="368" t="s">
        <v>1723</v>
      </c>
      <c r="C885" s="369" t="s">
        <v>106</v>
      </c>
      <c r="D885" s="370">
        <v>141.24</v>
      </c>
      <c r="E885" s="370">
        <v>14.96</v>
      </c>
      <c r="F885" s="370">
        <v>156.19999999999999</v>
      </c>
      <c r="G885" s="1">
        <v>9</v>
      </c>
    </row>
    <row r="886" spans="1:7" ht="25.5">
      <c r="A886" s="367" t="s">
        <v>1724</v>
      </c>
      <c r="B886" s="368" t="s">
        <v>1725</v>
      </c>
      <c r="C886" s="369" t="s">
        <v>106</v>
      </c>
      <c r="D886" s="370">
        <v>153.97</v>
      </c>
      <c r="E886" s="370">
        <v>14.96</v>
      </c>
      <c r="F886" s="370">
        <v>168.93</v>
      </c>
      <c r="G886" s="1">
        <v>9</v>
      </c>
    </row>
    <row r="887" spans="1:7" ht="25.5">
      <c r="A887" s="367" t="s">
        <v>1726</v>
      </c>
      <c r="B887" s="368" t="s">
        <v>1727</v>
      </c>
      <c r="C887" s="369" t="s">
        <v>162</v>
      </c>
      <c r="D887" s="370">
        <v>81.260000000000005</v>
      </c>
      <c r="E887" s="370">
        <v>7.48</v>
      </c>
      <c r="F887" s="370">
        <v>88.74</v>
      </c>
      <c r="G887" s="1">
        <v>9</v>
      </c>
    </row>
    <row r="888" spans="1:7" ht="25.5">
      <c r="A888" s="367" t="s">
        <v>1728</v>
      </c>
      <c r="B888" s="368" t="s">
        <v>1729</v>
      </c>
      <c r="C888" s="369" t="s">
        <v>162</v>
      </c>
      <c r="D888" s="370">
        <v>71.430000000000007</v>
      </c>
      <c r="E888" s="370">
        <v>7.48</v>
      </c>
      <c r="F888" s="370">
        <v>78.91</v>
      </c>
      <c r="G888" s="1">
        <v>9</v>
      </c>
    </row>
    <row r="889" spans="1:7" ht="25.5">
      <c r="A889" s="367" t="s">
        <v>1730</v>
      </c>
      <c r="B889" s="368" t="s">
        <v>1731</v>
      </c>
      <c r="C889" s="369" t="s">
        <v>162</v>
      </c>
      <c r="D889" s="370">
        <v>113.14</v>
      </c>
      <c r="E889" s="370">
        <v>7.48</v>
      </c>
      <c r="F889" s="370">
        <v>120.62</v>
      </c>
      <c r="G889" s="1">
        <v>9</v>
      </c>
    </row>
    <row r="890" spans="1:7" ht="25.5">
      <c r="A890" s="367" t="s">
        <v>1732</v>
      </c>
      <c r="B890" s="368" t="s">
        <v>1733</v>
      </c>
      <c r="C890" s="369" t="s">
        <v>162</v>
      </c>
      <c r="D890" s="370">
        <v>160.54</v>
      </c>
      <c r="E890" s="370">
        <v>7.48</v>
      </c>
      <c r="F890" s="370">
        <v>168.02</v>
      </c>
      <c r="G890" s="1">
        <v>9</v>
      </c>
    </row>
    <row r="891" spans="1:7">
      <c r="A891" s="367" t="s">
        <v>1734</v>
      </c>
      <c r="B891" s="368" t="s">
        <v>1735</v>
      </c>
      <c r="C891" s="369" t="s">
        <v>162</v>
      </c>
      <c r="D891" s="370">
        <v>50.29</v>
      </c>
      <c r="E891" s="370">
        <v>7.48</v>
      </c>
      <c r="F891" s="370">
        <v>57.77</v>
      </c>
      <c r="G891" s="1">
        <v>9</v>
      </c>
    </row>
    <row r="892" spans="1:7">
      <c r="A892" s="367" t="s">
        <v>1736</v>
      </c>
      <c r="B892" s="368" t="s">
        <v>1737</v>
      </c>
      <c r="C892" s="369" t="s">
        <v>162</v>
      </c>
      <c r="D892" s="370">
        <v>81.89</v>
      </c>
      <c r="E892" s="370">
        <v>7.48</v>
      </c>
      <c r="F892" s="370">
        <v>89.37</v>
      </c>
      <c r="G892" s="1">
        <v>9</v>
      </c>
    </row>
    <row r="893" spans="1:7">
      <c r="A893" s="367" t="s">
        <v>1738</v>
      </c>
      <c r="B893" s="368" t="s">
        <v>1739</v>
      </c>
      <c r="C893" s="369" t="s">
        <v>162</v>
      </c>
      <c r="D893" s="370">
        <v>69.569999999999993</v>
      </c>
      <c r="E893" s="370">
        <v>7.48</v>
      </c>
      <c r="F893" s="370">
        <v>77.05</v>
      </c>
      <c r="G893" s="1">
        <v>9</v>
      </c>
    </row>
    <row r="894" spans="1:7">
      <c r="A894" s="367" t="s">
        <v>1740</v>
      </c>
      <c r="B894" s="368" t="s">
        <v>1741</v>
      </c>
      <c r="C894" s="369"/>
      <c r="D894" s="370"/>
      <c r="E894" s="370"/>
      <c r="F894" s="370"/>
      <c r="G894" s="1">
        <v>5</v>
      </c>
    </row>
    <row r="895" spans="1:7">
      <c r="A895" s="367" t="s">
        <v>1742</v>
      </c>
      <c r="B895" s="368" t="s">
        <v>1743</v>
      </c>
      <c r="C895" s="369" t="s">
        <v>106</v>
      </c>
      <c r="D895" s="370">
        <v>80.31</v>
      </c>
      <c r="E895" s="370">
        <v>24.31</v>
      </c>
      <c r="F895" s="370">
        <v>104.62</v>
      </c>
      <c r="G895" s="1">
        <v>9</v>
      </c>
    </row>
    <row r="896" spans="1:7">
      <c r="A896" s="367" t="s">
        <v>1744</v>
      </c>
      <c r="B896" s="368" t="s">
        <v>1745</v>
      </c>
      <c r="C896" s="369" t="s">
        <v>162</v>
      </c>
      <c r="D896" s="370">
        <v>115.57</v>
      </c>
      <c r="E896" s="370">
        <v>8.23</v>
      </c>
      <c r="F896" s="370">
        <v>123.8</v>
      </c>
      <c r="G896" s="1">
        <v>9</v>
      </c>
    </row>
    <row r="897" spans="1:7">
      <c r="A897" s="367" t="s">
        <v>1746</v>
      </c>
      <c r="B897" s="368" t="s">
        <v>8223</v>
      </c>
      <c r="C897" s="369"/>
      <c r="D897" s="370"/>
      <c r="E897" s="370"/>
      <c r="F897" s="370"/>
      <c r="G897" s="1">
        <v>5</v>
      </c>
    </row>
    <row r="898" spans="1:7" ht="25.5">
      <c r="A898" s="367" t="s">
        <v>1747</v>
      </c>
      <c r="B898" s="368" t="s">
        <v>1748</v>
      </c>
      <c r="C898" s="369" t="s">
        <v>106</v>
      </c>
      <c r="D898" s="370">
        <v>151.66999999999999</v>
      </c>
      <c r="E898" s="370">
        <v>14.96</v>
      </c>
      <c r="F898" s="370">
        <v>166.63</v>
      </c>
      <c r="G898" s="1">
        <v>9</v>
      </c>
    </row>
    <row r="899" spans="1:7" ht="25.5">
      <c r="A899" s="367" t="s">
        <v>1749</v>
      </c>
      <c r="B899" s="368" t="s">
        <v>1750</v>
      </c>
      <c r="C899" s="369" t="s">
        <v>106</v>
      </c>
      <c r="D899" s="370">
        <v>230.84</v>
      </c>
      <c r="E899" s="370">
        <v>14.96</v>
      </c>
      <c r="F899" s="370">
        <v>245.8</v>
      </c>
      <c r="G899" s="1">
        <v>9</v>
      </c>
    </row>
    <row r="900" spans="1:7" ht="25.5">
      <c r="A900" s="367" t="s">
        <v>1751</v>
      </c>
      <c r="B900" s="368" t="s">
        <v>1752</v>
      </c>
      <c r="C900" s="369" t="s">
        <v>106</v>
      </c>
      <c r="D900" s="370">
        <v>138.4</v>
      </c>
      <c r="E900" s="370">
        <v>14.96</v>
      </c>
      <c r="F900" s="370">
        <v>153.36000000000001</v>
      </c>
      <c r="G900" s="1">
        <v>9</v>
      </c>
    </row>
    <row r="901" spans="1:7" ht="25.5">
      <c r="A901" s="367" t="s">
        <v>1753</v>
      </c>
      <c r="B901" s="368" t="s">
        <v>1754</v>
      </c>
      <c r="C901" s="369" t="s">
        <v>106</v>
      </c>
      <c r="D901" s="370">
        <v>123.85</v>
      </c>
      <c r="E901" s="370">
        <v>14.96</v>
      </c>
      <c r="F901" s="370">
        <v>138.81</v>
      </c>
      <c r="G901" s="1">
        <v>9</v>
      </c>
    </row>
    <row r="902" spans="1:7" ht="25.5">
      <c r="A902" s="367" t="s">
        <v>1755</v>
      </c>
      <c r="B902" s="368" t="s">
        <v>1756</v>
      </c>
      <c r="C902" s="369" t="s">
        <v>162</v>
      </c>
      <c r="D902" s="370">
        <v>105.55</v>
      </c>
      <c r="E902" s="370">
        <v>7.48</v>
      </c>
      <c r="F902" s="370">
        <v>113.03</v>
      </c>
      <c r="G902" s="1">
        <v>9</v>
      </c>
    </row>
    <row r="903" spans="1:7" ht="25.5">
      <c r="A903" s="367" t="s">
        <v>1757</v>
      </c>
      <c r="B903" s="368" t="s">
        <v>1758</v>
      </c>
      <c r="C903" s="369" t="s">
        <v>162</v>
      </c>
      <c r="D903" s="370">
        <v>119.24</v>
      </c>
      <c r="E903" s="370">
        <v>7.48</v>
      </c>
      <c r="F903" s="370">
        <v>126.72</v>
      </c>
      <c r="G903" s="1">
        <v>9</v>
      </c>
    </row>
    <row r="904" spans="1:7">
      <c r="A904" s="367" t="s">
        <v>1759</v>
      </c>
      <c r="B904" s="368" t="s">
        <v>8224</v>
      </c>
      <c r="C904" s="369"/>
      <c r="D904" s="370"/>
      <c r="E904" s="370"/>
      <c r="F904" s="370"/>
      <c r="G904" s="1">
        <v>5</v>
      </c>
    </row>
    <row r="905" spans="1:7" ht="25.5">
      <c r="A905" s="367" t="s">
        <v>1760</v>
      </c>
      <c r="B905" s="368" t="s">
        <v>1761</v>
      </c>
      <c r="C905" s="369" t="s">
        <v>106</v>
      </c>
      <c r="D905" s="370">
        <v>252.03</v>
      </c>
      <c r="E905" s="370">
        <v>37.630000000000003</v>
      </c>
      <c r="F905" s="370">
        <v>289.66000000000003</v>
      </c>
      <c r="G905" s="1">
        <v>9</v>
      </c>
    </row>
    <row r="906" spans="1:7" ht="25.5">
      <c r="A906" s="367" t="s">
        <v>1762</v>
      </c>
      <c r="B906" s="368" t="s">
        <v>1763</v>
      </c>
      <c r="C906" s="369" t="s">
        <v>106</v>
      </c>
      <c r="D906" s="370">
        <v>257.8</v>
      </c>
      <c r="E906" s="370">
        <v>16.28</v>
      </c>
      <c r="F906" s="370">
        <v>274.08</v>
      </c>
      <c r="G906" s="1">
        <v>9</v>
      </c>
    </row>
    <row r="907" spans="1:7" ht="25.5">
      <c r="A907" s="367" t="s">
        <v>1764</v>
      </c>
      <c r="B907" s="368" t="s">
        <v>1765</v>
      </c>
      <c r="C907" s="369" t="s">
        <v>106</v>
      </c>
      <c r="D907" s="370">
        <v>169.63</v>
      </c>
      <c r="E907" s="370">
        <v>16.28</v>
      </c>
      <c r="F907" s="370">
        <v>185.91</v>
      </c>
      <c r="G907" s="1">
        <v>9</v>
      </c>
    </row>
    <row r="908" spans="1:7" ht="25.5">
      <c r="A908" s="367" t="s">
        <v>1766</v>
      </c>
      <c r="B908" s="368" t="s">
        <v>1767</v>
      </c>
      <c r="C908" s="369" t="s">
        <v>106</v>
      </c>
      <c r="D908" s="370">
        <v>164.17</v>
      </c>
      <c r="E908" s="370">
        <v>14.96</v>
      </c>
      <c r="F908" s="370">
        <v>179.13</v>
      </c>
      <c r="G908" s="1">
        <v>9</v>
      </c>
    </row>
    <row r="909" spans="1:7">
      <c r="A909" s="367" t="s">
        <v>1768</v>
      </c>
      <c r="B909" s="368" t="s">
        <v>8225</v>
      </c>
      <c r="C909" s="369"/>
      <c r="D909" s="370"/>
      <c r="E909" s="370"/>
      <c r="F909" s="370"/>
      <c r="G909" s="1">
        <v>5</v>
      </c>
    </row>
    <row r="910" spans="1:7">
      <c r="A910" s="367" t="s">
        <v>1769</v>
      </c>
      <c r="B910" s="368" t="s">
        <v>1770</v>
      </c>
      <c r="C910" s="369" t="s">
        <v>106</v>
      </c>
      <c r="D910" s="370">
        <v>79.099999999999994</v>
      </c>
      <c r="E910" s="370">
        <v>14.96</v>
      </c>
      <c r="F910" s="370">
        <v>94.06</v>
      </c>
      <c r="G910" s="1">
        <v>9</v>
      </c>
    </row>
    <row r="911" spans="1:7">
      <c r="A911" s="367" t="s">
        <v>1771</v>
      </c>
      <c r="B911" s="368" t="s">
        <v>1772</v>
      </c>
      <c r="C911" s="369" t="s">
        <v>106</v>
      </c>
      <c r="D911" s="370">
        <v>113.69</v>
      </c>
      <c r="E911" s="370">
        <v>14.96</v>
      </c>
      <c r="F911" s="370">
        <v>128.65</v>
      </c>
      <c r="G911" s="1">
        <v>9</v>
      </c>
    </row>
    <row r="912" spans="1:7">
      <c r="A912" s="367" t="s">
        <v>1773</v>
      </c>
      <c r="B912" s="368" t="s">
        <v>1774</v>
      </c>
      <c r="C912" s="369" t="s">
        <v>162</v>
      </c>
      <c r="D912" s="370">
        <v>154.77000000000001</v>
      </c>
      <c r="E912" s="370">
        <v>7.48</v>
      </c>
      <c r="F912" s="370">
        <v>162.25</v>
      </c>
      <c r="G912" s="1">
        <v>9</v>
      </c>
    </row>
    <row r="913" spans="1:7">
      <c r="A913" s="367" t="s">
        <v>1775</v>
      </c>
      <c r="B913" s="368" t="s">
        <v>1776</v>
      </c>
      <c r="C913" s="369"/>
      <c r="D913" s="370"/>
      <c r="E913" s="370"/>
      <c r="F913" s="370"/>
      <c r="G913" s="1">
        <v>5</v>
      </c>
    </row>
    <row r="914" spans="1:7">
      <c r="A914" s="367" t="s">
        <v>1777</v>
      </c>
      <c r="B914" s="368" t="s">
        <v>1778</v>
      </c>
      <c r="C914" s="369" t="s">
        <v>56</v>
      </c>
      <c r="D914" s="370">
        <v>70.69</v>
      </c>
      <c r="E914" s="370">
        <v>3.74</v>
      </c>
      <c r="F914" s="370">
        <v>74.430000000000007</v>
      </c>
      <c r="G914" s="1">
        <v>9</v>
      </c>
    </row>
    <row r="915" spans="1:7">
      <c r="A915" s="367" t="s">
        <v>1779</v>
      </c>
      <c r="B915" s="368" t="s">
        <v>1780</v>
      </c>
      <c r="C915" s="369" t="s">
        <v>56</v>
      </c>
      <c r="D915" s="370">
        <v>70.69</v>
      </c>
      <c r="E915" s="370">
        <v>3.74</v>
      </c>
      <c r="F915" s="370">
        <v>74.430000000000007</v>
      </c>
      <c r="G915" s="1">
        <v>9</v>
      </c>
    </row>
    <row r="916" spans="1:7">
      <c r="A916" s="367" t="s">
        <v>1781</v>
      </c>
      <c r="B916" s="368" t="s">
        <v>1782</v>
      </c>
      <c r="C916" s="369"/>
      <c r="D916" s="370"/>
      <c r="E916" s="370"/>
      <c r="F916" s="370"/>
      <c r="G916" s="1">
        <v>5</v>
      </c>
    </row>
    <row r="917" spans="1:7">
      <c r="A917" s="367" t="s">
        <v>1783</v>
      </c>
      <c r="B917" s="368" t="s">
        <v>1784</v>
      </c>
      <c r="C917" s="369" t="s">
        <v>106</v>
      </c>
      <c r="D917" s="370">
        <v>752.67</v>
      </c>
      <c r="E917" s="370"/>
      <c r="F917" s="370">
        <v>752.67</v>
      </c>
      <c r="G917" s="1">
        <v>9</v>
      </c>
    </row>
    <row r="918" spans="1:7">
      <c r="A918" s="367" t="s">
        <v>1785</v>
      </c>
      <c r="B918" s="368" t="s">
        <v>1786</v>
      </c>
      <c r="C918" s="369"/>
      <c r="D918" s="370"/>
      <c r="E918" s="370"/>
      <c r="F918" s="370"/>
      <c r="G918" s="1">
        <v>5</v>
      </c>
    </row>
    <row r="919" spans="1:7">
      <c r="A919" s="367" t="s">
        <v>1787</v>
      </c>
      <c r="B919" s="368" t="s">
        <v>1788</v>
      </c>
      <c r="C919" s="369" t="s">
        <v>106</v>
      </c>
      <c r="D919" s="370">
        <v>150.13</v>
      </c>
      <c r="E919" s="370">
        <v>76.569999999999993</v>
      </c>
      <c r="F919" s="370">
        <v>226.7</v>
      </c>
      <c r="G919" s="1">
        <v>9</v>
      </c>
    </row>
    <row r="920" spans="1:7">
      <c r="A920" s="367" t="s">
        <v>1789</v>
      </c>
      <c r="B920" s="368" t="s">
        <v>1790</v>
      </c>
      <c r="C920" s="369" t="s">
        <v>106</v>
      </c>
      <c r="D920" s="370">
        <v>243.37</v>
      </c>
      <c r="E920" s="370">
        <v>68.91</v>
      </c>
      <c r="F920" s="370">
        <v>312.27999999999997</v>
      </c>
      <c r="G920" s="1">
        <v>9</v>
      </c>
    </row>
    <row r="921" spans="1:7">
      <c r="A921" s="367" t="s">
        <v>1791</v>
      </c>
      <c r="B921" s="368" t="s">
        <v>1792</v>
      </c>
      <c r="C921" s="369" t="s">
        <v>106</v>
      </c>
      <c r="D921" s="370">
        <v>247.55</v>
      </c>
      <c r="E921" s="370">
        <v>76.569999999999993</v>
      </c>
      <c r="F921" s="370">
        <v>324.12</v>
      </c>
      <c r="G921" s="1">
        <v>9</v>
      </c>
    </row>
    <row r="922" spans="1:7">
      <c r="A922" s="367" t="s">
        <v>1793</v>
      </c>
      <c r="B922" s="368" t="s">
        <v>1794</v>
      </c>
      <c r="C922" s="369"/>
      <c r="D922" s="370"/>
      <c r="E922" s="370"/>
      <c r="F922" s="370"/>
      <c r="G922" s="1">
        <v>5</v>
      </c>
    </row>
    <row r="923" spans="1:7">
      <c r="A923" s="367" t="s">
        <v>1795</v>
      </c>
      <c r="B923" s="368" t="s">
        <v>1796</v>
      </c>
      <c r="C923" s="369" t="s">
        <v>162</v>
      </c>
      <c r="D923" s="370">
        <v>56.25</v>
      </c>
      <c r="E923" s="370">
        <v>45.62</v>
      </c>
      <c r="F923" s="370">
        <v>101.87</v>
      </c>
      <c r="G923" s="1">
        <v>9</v>
      </c>
    </row>
    <row r="924" spans="1:7">
      <c r="A924" s="367" t="s">
        <v>1797</v>
      </c>
      <c r="B924" s="368" t="s">
        <v>1798</v>
      </c>
      <c r="C924" s="369" t="s">
        <v>162</v>
      </c>
      <c r="D924" s="370">
        <v>86.78</v>
      </c>
      <c r="E924" s="370">
        <v>53.91</v>
      </c>
      <c r="F924" s="370">
        <v>140.69</v>
      </c>
      <c r="G924" s="1">
        <v>9</v>
      </c>
    </row>
    <row r="925" spans="1:7">
      <c r="A925" s="367" t="s">
        <v>1799</v>
      </c>
      <c r="B925" s="368" t="s">
        <v>1800</v>
      </c>
      <c r="C925" s="369" t="s">
        <v>162</v>
      </c>
      <c r="D925" s="370">
        <v>173.95</v>
      </c>
      <c r="E925" s="370">
        <v>58.06</v>
      </c>
      <c r="F925" s="370">
        <v>232.01</v>
      </c>
      <c r="G925" s="1">
        <v>9</v>
      </c>
    </row>
    <row r="926" spans="1:7">
      <c r="A926" s="367" t="s">
        <v>1801</v>
      </c>
      <c r="B926" s="368" t="s">
        <v>1802</v>
      </c>
      <c r="C926" s="369" t="s">
        <v>162</v>
      </c>
      <c r="D926" s="370">
        <v>45.5</v>
      </c>
      <c r="E926" s="370">
        <v>45.62</v>
      </c>
      <c r="F926" s="370">
        <v>91.12</v>
      </c>
      <c r="G926" s="1">
        <v>9</v>
      </c>
    </row>
    <row r="927" spans="1:7">
      <c r="A927" s="367" t="s">
        <v>1803</v>
      </c>
      <c r="B927" s="368" t="s">
        <v>1804</v>
      </c>
      <c r="C927" s="369" t="s">
        <v>162</v>
      </c>
      <c r="D927" s="370">
        <v>67.930000000000007</v>
      </c>
      <c r="E927" s="370">
        <v>53.91</v>
      </c>
      <c r="F927" s="370">
        <v>121.84</v>
      </c>
      <c r="G927" s="1">
        <v>9</v>
      </c>
    </row>
    <row r="928" spans="1:7">
      <c r="A928" s="367" t="s">
        <v>8272</v>
      </c>
      <c r="B928" s="368" t="s">
        <v>8273</v>
      </c>
      <c r="C928" s="369" t="s">
        <v>162</v>
      </c>
      <c r="D928" s="370">
        <v>91.46</v>
      </c>
      <c r="E928" s="370">
        <v>39.4</v>
      </c>
      <c r="F928" s="370">
        <v>130.86000000000001</v>
      </c>
      <c r="G928" s="1">
        <v>9</v>
      </c>
    </row>
    <row r="929" spans="1:7">
      <c r="A929" s="367" t="s">
        <v>1805</v>
      </c>
      <c r="B929" s="368" t="s">
        <v>1806</v>
      </c>
      <c r="C929" s="369" t="s">
        <v>56</v>
      </c>
      <c r="D929" s="370">
        <v>14.51</v>
      </c>
      <c r="E929" s="370">
        <v>1.18</v>
      </c>
      <c r="F929" s="370">
        <v>15.69</v>
      </c>
      <c r="G929" s="1">
        <v>9</v>
      </c>
    </row>
    <row r="930" spans="1:7">
      <c r="A930" s="367" t="s">
        <v>1807</v>
      </c>
      <c r="B930" s="368" t="s">
        <v>1808</v>
      </c>
      <c r="C930" s="369" t="s">
        <v>56</v>
      </c>
      <c r="D930" s="370">
        <v>17.32</v>
      </c>
      <c r="E930" s="370">
        <v>1.69</v>
      </c>
      <c r="F930" s="370">
        <v>19.010000000000002</v>
      </c>
      <c r="G930" s="1">
        <v>9</v>
      </c>
    </row>
    <row r="931" spans="1:7">
      <c r="A931" s="367" t="s">
        <v>1809</v>
      </c>
      <c r="B931" s="368" t="s">
        <v>1810</v>
      </c>
      <c r="C931" s="369" t="s">
        <v>56</v>
      </c>
      <c r="D931" s="370">
        <v>18.399999999999999</v>
      </c>
      <c r="E931" s="370">
        <v>2.36</v>
      </c>
      <c r="F931" s="370">
        <v>20.76</v>
      </c>
      <c r="G931" s="1">
        <v>9</v>
      </c>
    </row>
    <row r="932" spans="1:7">
      <c r="A932" s="367" t="s">
        <v>1811</v>
      </c>
      <c r="B932" s="368" t="s">
        <v>8226</v>
      </c>
      <c r="C932" s="369"/>
      <c r="D932" s="370"/>
      <c r="E932" s="370"/>
      <c r="F932" s="370"/>
      <c r="G932" s="1">
        <v>5</v>
      </c>
    </row>
    <row r="933" spans="1:7">
      <c r="A933" s="367" t="s">
        <v>1812</v>
      </c>
      <c r="B933" s="368" t="s">
        <v>1813</v>
      </c>
      <c r="C933" s="369" t="s">
        <v>162</v>
      </c>
      <c r="D933" s="370">
        <v>2.31</v>
      </c>
      <c r="E933" s="370">
        <v>14.96</v>
      </c>
      <c r="F933" s="370">
        <v>17.27</v>
      </c>
      <c r="G933" s="1">
        <v>9</v>
      </c>
    </row>
    <row r="934" spans="1:7">
      <c r="A934" s="367" t="s">
        <v>1814</v>
      </c>
      <c r="B934" s="368" t="s">
        <v>1815</v>
      </c>
      <c r="C934" s="369" t="s">
        <v>106</v>
      </c>
      <c r="D934" s="370"/>
      <c r="E934" s="370">
        <v>40.71</v>
      </c>
      <c r="F934" s="370">
        <v>40.71</v>
      </c>
      <c r="G934" s="1">
        <v>9</v>
      </c>
    </row>
    <row r="935" spans="1:7">
      <c r="A935" s="367" t="s">
        <v>1816</v>
      </c>
      <c r="B935" s="368" t="s">
        <v>1817</v>
      </c>
      <c r="C935" s="369" t="s">
        <v>106</v>
      </c>
      <c r="D935" s="370"/>
      <c r="E935" s="370">
        <v>40.71</v>
      </c>
      <c r="F935" s="370">
        <v>40.71</v>
      </c>
      <c r="G935" s="1">
        <v>9</v>
      </c>
    </row>
    <row r="936" spans="1:7">
      <c r="A936" s="367" t="s">
        <v>1818</v>
      </c>
      <c r="B936" s="368" t="s">
        <v>1819</v>
      </c>
      <c r="C936" s="369" t="s">
        <v>106</v>
      </c>
      <c r="D936" s="370"/>
      <c r="E936" s="370">
        <v>18.71</v>
      </c>
      <c r="F936" s="370">
        <v>18.71</v>
      </c>
      <c r="G936" s="1">
        <v>9</v>
      </c>
    </row>
    <row r="937" spans="1:7">
      <c r="A937" s="367" t="s">
        <v>1820</v>
      </c>
      <c r="B937" s="368" t="s">
        <v>1821</v>
      </c>
      <c r="C937" s="369" t="s">
        <v>106</v>
      </c>
      <c r="D937" s="370"/>
      <c r="E937" s="370">
        <v>27.14</v>
      </c>
      <c r="F937" s="370">
        <v>27.14</v>
      </c>
      <c r="G937" s="1">
        <v>9</v>
      </c>
    </row>
    <row r="938" spans="1:7">
      <c r="A938" s="367" t="s">
        <v>1822</v>
      </c>
      <c r="B938" s="368" t="s">
        <v>1823</v>
      </c>
      <c r="C938" s="369" t="s">
        <v>106</v>
      </c>
      <c r="D938" s="370">
        <v>3.83</v>
      </c>
      <c r="E938" s="370">
        <v>14.96</v>
      </c>
      <c r="F938" s="370">
        <v>18.79</v>
      </c>
      <c r="G938" s="1">
        <v>9</v>
      </c>
    </row>
    <row r="939" spans="1:7" ht="25.5">
      <c r="A939" s="367" t="s">
        <v>1824</v>
      </c>
      <c r="B939" s="368" t="s">
        <v>1825</v>
      </c>
      <c r="C939" s="369" t="s">
        <v>106</v>
      </c>
      <c r="D939" s="370">
        <v>11.49</v>
      </c>
      <c r="E939" s="370">
        <v>14.96</v>
      </c>
      <c r="F939" s="370">
        <v>26.45</v>
      </c>
      <c r="G939" s="1">
        <v>9</v>
      </c>
    </row>
    <row r="940" spans="1:7">
      <c r="A940" s="367" t="s">
        <v>1826</v>
      </c>
      <c r="B940" s="368" t="s">
        <v>1827</v>
      </c>
      <c r="C940" s="369"/>
      <c r="D940" s="370"/>
      <c r="E940" s="370"/>
      <c r="F940" s="370"/>
      <c r="G940" s="1">
        <v>2</v>
      </c>
    </row>
    <row r="941" spans="1:7">
      <c r="A941" s="367" t="s">
        <v>1828</v>
      </c>
      <c r="B941" s="368" t="s">
        <v>8227</v>
      </c>
      <c r="C941" s="369"/>
      <c r="D941" s="370"/>
      <c r="E941" s="370"/>
      <c r="F941" s="370"/>
      <c r="G941" s="1">
        <v>5</v>
      </c>
    </row>
    <row r="942" spans="1:7">
      <c r="A942" s="367" t="s">
        <v>1829</v>
      </c>
      <c r="B942" s="368" t="s">
        <v>1830</v>
      </c>
      <c r="C942" s="369" t="s">
        <v>185</v>
      </c>
      <c r="D942" s="370">
        <v>942.45</v>
      </c>
      <c r="E942" s="370">
        <v>266.58</v>
      </c>
      <c r="F942" s="370">
        <v>1209.03</v>
      </c>
      <c r="G942" s="1">
        <v>9</v>
      </c>
    </row>
    <row r="943" spans="1:7">
      <c r="A943" s="367" t="s">
        <v>1831</v>
      </c>
      <c r="B943" s="368" t="s">
        <v>1832</v>
      </c>
      <c r="C943" s="369" t="s">
        <v>185</v>
      </c>
      <c r="D943" s="370">
        <v>468.34</v>
      </c>
      <c r="E943" s="370">
        <v>266.58</v>
      </c>
      <c r="F943" s="370">
        <v>734.92</v>
      </c>
      <c r="G943" s="1">
        <v>9</v>
      </c>
    </row>
    <row r="944" spans="1:7">
      <c r="A944" s="367" t="s">
        <v>1833</v>
      </c>
      <c r="B944" s="368" t="s">
        <v>1834</v>
      </c>
      <c r="C944" s="369" t="s">
        <v>185</v>
      </c>
      <c r="D944" s="370">
        <v>385.16</v>
      </c>
      <c r="E944" s="370">
        <v>266.58</v>
      </c>
      <c r="F944" s="370">
        <v>651.74</v>
      </c>
      <c r="G944" s="1">
        <v>9</v>
      </c>
    </row>
    <row r="945" spans="1:7">
      <c r="A945" s="367" t="s">
        <v>1835</v>
      </c>
      <c r="B945" s="368" t="s">
        <v>1836</v>
      </c>
      <c r="C945" s="369" t="s">
        <v>106</v>
      </c>
      <c r="D945" s="370">
        <v>3.8</v>
      </c>
      <c r="E945" s="370">
        <v>20.76</v>
      </c>
      <c r="F945" s="370">
        <v>24.56</v>
      </c>
      <c r="G945" s="1">
        <v>9</v>
      </c>
    </row>
    <row r="946" spans="1:7" ht="25.5">
      <c r="A946" s="367" t="s">
        <v>1837</v>
      </c>
      <c r="B946" s="368" t="s">
        <v>8627</v>
      </c>
      <c r="C946" s="369" t="s">
        <v>106</v>
      </c>
      <c r="D946" s="370">
        <v>8.43</v>
      </c>
      <c r="E946" s="370">
        <v>20.39</v>
      </c>
      <c r="F946" s="370">
        <v>28.82</v>
      </c>
      <c r="G946" s="1">
        <v>9</v>
      </c>
    </row>
    <row r="947" spans="1:7">
      <c r="A947" s="367" t="s">
        <v>1839</v>
      </c>
      <c r="B947" s="368" t="s">
        <v>1840</v>
      </c>
      <c r="C947" s="369" t="s">
        <v>185</v>
      </c>
      <c r="D947" s="370">
        <v>1071.98</v>
      </c>
      <c r="E947" s="370">
        <v>266.58</v>
      </c>
      <c r="F947" s="370">
        <v>1338.56</v>
      </c>
      <c r="G947" s="1">
        <v>9</v>
      </c>
    </row>
    <row r="948" spans="1:7">
      <c r="A948" s="367" t="s">
        <v>1841</v>
      </c>
      <c r="B948" s="368" t="s">
        <v>1842</v>
      </c>
      <c r="C948" s="369"/>
      <c r="D948" s="370"/>
      <c r="E948" s="370"/>
      <c r="F948" s="370"/>
      <c r="G948" s="1">
        <v>5</v>
      </c>
    </row>
    <row r="949" spans="1:7">
      <c r="A949" s="367" t="s">
        <v>1843</v>
      </c>
      <c r="B949" s="368" t="s">
        <v>1844</v>
      </c>
      <c r="C949" s="369" t="s">
        <v>106</v>
      </c>
      <c r="D949" s="370">
        <v>2.34</v>
      </c>
      <c r="E949" s="370">
        <v>3.95</v>
      </c>
      <c r="F949" s="370">
        <v>6.29</v>
      </c>
      <c r="G949" s="1">
        <v>9</v>
      </c>
    </row>
    <row r="950" spans="1:7">
      <c r="A950" s="367" t="s">
        <v>1845</v>
      </c>
      <c r="B950" s="368" t="s">
        <v>1846</v>
      </c>
      <c r="C950" s="369" t="s">
        <v>106</v>
      </c>
      <c r="D950" s="370">
        <v>1.45</v>
      </c>
      <c r="E950" s="370">
        <v>3.95</v>
      </c>
      <c r="F950" s="370">
        <v>5.4</v>
      </c>
      <c r="G950" s="1">
        <v>9</v>
      </c>
    </row>
    <row r="951" spans="1:7">
      <c r="A951" s="367" t="s">
        <v>1847</v>
      </c>
      <c r="B951" s="368" t="s">
        <v>8628</v>
      </c>
      <c r="C951" s="369" t="s">
        <v>106</v>
      </c>
      <c r="D951" s="370">
        <v>6.78</v>
      </c>
      <c r="E951" s="370">
        <v>3.95</v>
      </c>
      <c r="F951" s="370">
        <v>10.73</v>
      </c>
      <c r="G951" s="1">
        <v>9</v>
      </c>
    </row>
    <row r="952" spans="1:7">
      <c r="A952" s="367" t="s">
        <v>1849</v>
      </c>
      <c r="B952" s="368" t="s">
        <v>1850</v>
      </c>
      <c r="C952" s="369" t="s">
        <v>106</v>
      </c>
      <c r="D952" s="370">
        <v>2.38</v>
      </c>
      <c r="E952" s="370">
        <v>5.76</v>
      </c>
      <c r="F952" s="370">
        <v>8.14</v>
      </c>
      <c r="G952" s="1">
        <v>9</v>
      </c>
    </row>
    <row r="953" spans="1:7">
      <c r="A953" s="367" t="s">
        <v>1851</v>
      </c>
      <c r="B953" s="368" t="s">
        <v>1852</v>
      </c>
      <c r="C953" s="369" t="s">
        <v>106</v>
      </c>
      <c r="D953" s="370">
        <v>3.96</v>
      </c>
      <c r="E953" s="370">
        <v>6.12</v>
      </c>
      <c r="F953" s="370">
        <v>10.08</v>
      </c>
      <c r="G953" s="1">
        <v>9</v>
      </c>
    </row>
    <row r="954" spans="1:7">
      <c r="A954" s="367" t="s">
        <v>1853</v>
      </c>
      <c r="B954" s="368" t="s">
        <v>1854</v>
      </c>
      <c r="C954" s="369" t="s">
        <v>106</v>
      </c>
      <c r="D954" s="370">
        <v>9.0399999999999991</v>
      </c>
      <c r="E954" s="370">
        <v>10.86</v>
      </c>
      <c r="F954" s="370">
        <v>19.899999999999999</v>
      </c>
      <c r="G954" s="1">
        <v>9</v>
      </c>
    </row>
    <row r="955" spans="1:7">
      <c r="A955" s="367" t="s">
        <v>1855</v>
      </c>
      <c r="B955" s="368" t="s">
        <v>1856</v>
      </c>
      <c r="C955" s="369" t="s">
        <v>106</v>
      </c>
      <c r="D955" s="370">
        <v>9.0399999999999991</v>
      </c>
      <c r="E955" s="370">
        <v>14.96</v>
      </c>
      <c r="F955" s="370">
        <v>24</v>
      </c>
      <c r="G955" s="1">
        <v>9</v>
      </c>
    </row>
    <row r="956" spans="1:7">
      <c r="A956" s="367" t="s">
        <v>1857</v>
      </c>
      <c r="B956" s="368" t="s">
        <v>1858</v>
      </c>
      <c r="C956" s="369" t="s">
        <v>106</v>
      </c>
      <c r="D956" s="370">
        <v>36.979999999999997</v>
      </c>
      <c r="E956" s="370">
        <v>9.35</v>
      </c>
      <c r="F956" s="370">
        <v>46.33</v>
      </c>
      <c r="G956" s="1">
        <v>9</v>
      </c>
    </row>
    <row r="957" spans="1:7">
      <c r="A957" s="367" t="s">
        <v>1859</v>
      </c>
      <c r="B957" s="368" t="s">
        <v>1860</v>
      </c>
      <c r="C957" s="369" t="s">
        <v>106</v>
      </c>
      <c r="D957" s="370">
        <v>1.89</v>
      </c>
      <c r="E957" s="370">
        <v>9.35</v>
      </c>
      <c r="F957" s="370">
        <v>11.24</v>
      </c>
      <c r="G957" s="1">
        <v>9</v>
      </c>
    </row>
    <row r="958" spans="1:7">
      <c r="A958" s="367" t="s">
        <v>1861</v>
      </c>
      <c r="B958" s="368" t="s">
        <v>1862</v>
      </c>
      <c r="C958" s="369" t="s">
        <v>106</v>
      </c>
      <c r="D958" s="370">
        <v>9.6199999999999992</v>
      </c>
      <c r="E958" s="370">
        <v>24.31</v>
      </c>
      <c r="F958" s="370">
        <v>33.93</v>
      </c>
      <c r="G958" s="1">
        <v>9</v>
      </c>
    </row>
    <row r="959" spans="1:7">
      <c r="A959" s="367" t="s">
        <v>1863</v>
      </c>
      <c r="B959" s="368" t="s">
        <v>1864</v>
      </c>
      <c r="C959" s="369"/>
      <c r="D959" s="370"/>
      <c r="E959" s="370"/>
      <c r="F959" s="370"/>
      <c r="G959" s="1">
        <v>5</v>
      </c>
    </row>
    <row r="960" spans="1:7">
      <c r="A960" s="367" t="s">
        <v>1865</v>
      </c>
      <c r="B960" s="368" t="s">
        <v>1866</v>
      </c>
      <c r="C960" s="369" t="s">
        <v>106</v>
      </c>
      <c r="D960" s="370">
        <v>9.3699999999999992</v>
      </c>
      <c r="E960" s="370">
        <v>20.57</v>
      </c>
      <c r="F960" s="370">
        <v>29.94</v>
      </c>
      <c r="G960" s="1">
        <v>9</v>
      </c>
    </row>
    <row r="961" spans="1:7">
      <c r="A961" s="367" t="s">
        <v>1867</v>
      </c>
      <c r="B961" s="368" t="s">
        <v>1868</v>
      </c>
      <c r="C961" s="369" t="s">
        <v>106</v>
      </c>
      <c r="D961" s="370">
        <v>10.06</v>
      </c>
      <c r="E961" s="370">
        <v>24.31</v>
      </c>
      <c r="F961" s="370">
        <v>34.369999999999997</v>
      </c>
      <c r="G961" s="1">
        <v>9</v>
      </c>
    </row>
    <row r="962" spans="1:7">
      <c r="A962" s="367" t="s">
        <v>1869</v>
      </c>
      <c r="B962" s="368" t="s">
        <v>1870</v>
      </c>
      <c r="C962" s="369" t="s">
        <v>106</v>
      </c>
      <c r="D962" s="370">
        <v>29.52</v>
      </c>
      <c r="E962" s="370">
        <v>24.31</v>
      </c>
      <c r="F962" s="370">
        <v>53.83</v>
      </c>
      <c r="G962" s="1">
        <v>9</v>
      </c>
    </row>
    <row r="963" spans="1:7">
      <c r="A963" s="367" t="s">
        <v>1871</v>
      </c>
      <c r="B963" s="368" t="s">
        <v>1872</v>
      </c>
      <c r="C963" s="369" t="s">
        <v>106</v>
      </c>
      <c r="D963" s="370">
        <v>9.3699999999999992</v>
      </c>
      <c r="E963" s="370">
        <v>14.96</v>
      </c>
      <c r="F963" s="370">
        <v>24.33</v>
      </c>
      <c r="G963" s="1">
        <v>9</v>
      </c>
    </row>
    <row r="964" spans="1:7">
      <c r="A964" s="367" t="s">
        <v>1873</v>
      </c>
      <c r="B964" s="368" t="s">
        <v>1874</v>
      </c>
      <c r="C964" s="369" t="s">
        <v>106</v>
      </c>
      <c r="D964" s="370">
        <v>9.3699999999999992</v>
      </c>
      <c r="E964" s="370">
        <v>26.18</v>
      </c>
      <c r="F964" s="370">
        <v>35.549999999999997</v>
      </c>
      <c r="G964" s="1">
        <v>9</v>
      </c>
    </row>
    <row r="965" spans="1:7">
      <c r="A965" s="367" t="s">
        <v>1875</v>
      </c>
      <c r="B965" s="368" t="s">
        <v>1876</v>
      </c>
      <c r="C965" s="369" t="s">
        <v>162</v>
      </c>
      <c r="D965" s="370">
        <v>6.74</v>
      </c>
      <c r="E965" s="370">
        <v>42.35</v>
      </c>
      <c r="F965" s="370">
        <v>49.09</v>
      </c>
      <c r="G965" s="1">
        <v>9</v>
      </c>
    </row>
    <row r="966" spans="1:7">
      <c r="A966" s="367" t="s">
        <v>1877</v>
      </c>
      <c r="B966" s="368" t="s">
        <v>1878</v>
      </c>
      <c r="C966" s="369" t="s">
        <v>162</v>
      </c>
      <c r="D966" s="370">
        <v>1.57</v>
      </c>
      <c r="E966" s="370">
        <v>19.72</v>
      </c>
      <c r="F966" s="370">
        <v>21.29</v>
      </c>
      <c r="G966" s="1">
        <v>9</v>
      </c>
    </row>
    <row r="967" spans="1:7">
      <c r="A967" s="367" t="s">
        <v>1879</v>
      </c>
      <c r="B967" s="368" t="s">
        <v>1880</v>
      </c>
      <c r="C967" s="369" t="s">
        <v>162</v>
      </c>
      <c r="D967" s="370">
        <v>1.75</v>
      </c>
      <c r="E967" s="370">
        <v>19.72</v>
      </c>
      <c r="F967" s="370">
        <v>21.47</v>
      </c>
      <c r="G967" s="1">
        <v>9</v>
      </c>
    </row>
    <row r="968" spans="1:7">
      <c r="A968" s="367" t="s">
        <v>1881</v>
      </c>
      <c r="B968" s="368" t="s">
        <v>1882</v>
      </c>
      <c r="C968" s="369" t="s">
        <v>162</v>
      </c>
      <c r="D968" s="370">
        <v>1.99</v>
      </c>
      <c r="E968" s="370">
        <v>19.72</v>
      </c>
      <c r="F968" s="370">
        <v>21.71</v>
      </c>
      <c r="G968" s="1">
        <v>9</v>
      </c>
    </row>
    <row r="969" spans="1:7">
      <c r="A969" s="367" t="s">
        <v>1883</v>
      </c>
      <c r="B969" s="368" t="s">
        <v>1884</v>
      </c>
      <c r="C969" s="369" t="s">
        <v>162</v>
      </c>
      <c r="D969" s="370">
        <v>2.4500000000000002</v>
      </c>
      <c r="E969" s="370">
        <v>19.72</v>
      </c>
      <c r="F969" s="370">
        <v>22.17</v>
      </c>
      <c r="G969" s="1">
        <v>9</v>
      </c>
    </row>
    <row r="970" spans="1:7">
      <c r="A970" s="367" t="s">
        <v>1885</v>
      </c>
      <c r="B970" s="368" t="s">
        <v>1886</v>
      </c>
      <c r="C970" s="369"/>
      <c r="D970" s="370"/>
      <c r="E970" s="370"/>
      <c r="F970" s="370"/>
      <c r="G970" s="1">
        <v>5</v>
      </c>
    </row>
    <row r="971" spans="1:7">
      <c r="A971" s="367" t="s">
        <v>1887</v>
      </c>
      <c r="B971" s="368" t="s">
        <v>1888</v>
      </c>
      <c r="C971" s="369" t="s">
        <v>106</v>
      </c>
      <c r="D971" s="370">
        <v>5.25</v>
      </c>
      <c r="E971" s="370">
        <v>12.43</v>
      </c>
      <c r="F971" s="370">
        <v>17.68</v>
      </c>
      <c r="G971" s="1">
        <v>9</v>
      </c>
    </row>
    <row r="972" spans="1:7">
      <c r="A972" s="367" t="s">
        <v>1889</v>
      </c>
      <c r="B972" s="368" t="s">
        <v>1890</v>
      </c>
      <c r="C972" s="369" t="s">
        <v>106</v>
      </c>
      <c r="D972" s="370">
        <v>7.35</v>
      </c>
      <c r="E972" s="370">
        <v>12.43</v>
      </c>
      <c r="F972" s="370">
        <v>19.78</v>
      </c>
      <c r="G972" s="1">
        <v>9</v>
      </c>
    </row>
    <row r="973" spans="1:7">
      <c r="A973" s="367" t="s">
        <v>1891</v>
      </c>
      <c r="B973" s="368" t="s">
        <v>1892</v>
      </c>
      <c r="C973" s="369"/>
      <c r="D973" s="370"/>
      <c r="E973" s="370"/>
      <c r="F973" s="370"/>
      <c r="G973" s="1">
        <v>5</v>
      </c>
    </row>
    <row r="974" spans="1:7">
      <c r="A974" s="367" t="s">
        <v>1893</v>
      </c>
      <c r="B974" s="368" t="s">
        <v>1894</v>
      </c>
      <c r="C974" s="369" t="s">
        <v>185</v>
      </c>
      <c r="D974" s="370">
        <v>442.4</v>
      </c>
      <c r="E974" s="370">
        <v>358.97</v>
      </c>
      <c r="F974" s="370">
        <v>801.37</v>
      </c>
      <c r="G974" s="1">
        <v>9</v>
      </c>
    </row>
    <row r="975" spans="1:7">
      <c r="A975" s="367" t="s">
        <v>1895</v>
      </c>
      <c r="B975" s="368" t="s">
        <v>1896</v>
      </c>
      <c r="C975" s="369" t="s">
        <v>185</v>
      </c>
      <c r="D975" s="370">
        <v>500.22</v>
      </c>
      <c r="E975" s="370">
        <v>358.97</v>
      </c>
      <c r="F975" s="370">
        <v>859.19</v>
      </c>
      <c r="G975" s="1">
        <v>9</v>
      </c>
    </row>
    <row r="976" spans="1:7">
      <c r="A976" s="367" t="s">
        <v>1897</v>
      </c>
      <c r="B976" s="368" t="s">
        <v>1898</v>
      </c>
      <c r="C976" s="369" t="s">
        <v>185</v>
      </c>
      <c r="D976" s="370">
        <v>533.91999999999996</v>
      </c>
      <c r="E976" s="370">
        <v>358.97</v>
      </c>
      <c r="F976" s="370">
        <v>892.89</v>
      </c>
      <c r="G976" s="1">
        <v>9</v>
      </c>
    </row>
    <row r="977" spans="1:7">
      <c r="A977" s="367" t="s">
        <v>1899</v>
      </c>
      <c r="B977" s="368" t="s">
        <v>1900</v>
      </c>
      <c r="C977" s="369" t="s">
        <v>162</v>
      </c>
      <c r="D977" s="370">
        <v>29</v>
      </c>
      <c r="E977" s="370">
        <v>41.71</v>
      </c>
      <c r="F977" s="370">
        <v>70.709999999999994</v>
      </c>
      <c r="G977" s="1">
        <v>9</v>
      </c>
    </row>
    <row r="978" spans="1:7">
      <c r="A978" s="367" t="s">
        <v>1901</v>
      </c>
      <c r="B978" s="368" t="s">
        <v>1902</v>
      </c>
      <c r="C978" s="369" t="s">
        <v>162</v>
      </c>
      <c r="D978" s="370">
        <v>14.21</v>
      </c>
      <c r="E978" s="370">
        <v>56.78</v>
      </c>
      <c r="F978" s="370">
        <v>70.989999999999995</v>
      </c>
      <c r="G978" s="1">
        <v>9</v>
      </c>
    </row>
    <row r="979" spans="1:7">
      <c r="A979" s="367" t="s">
        <v>12</v>
      </c>
      <c r="B979" s="368" t="s">
        <v>1903</v>
      </c>
      <c r="C979" s="369"/>
      <c r="D979" s="370"/>
      <c r="E979" s="370"/>
      <c r="F979" s="370"/>
      <c r="G979" s="1">
        <v>5</v>
      </c>
    </row>
    <row r="980" spans="1:7">
      <c r="A980" s="367" t="s">
        <v>1904</v>
      </c>
      <c r="B980" s="368" t="s">
        <v>1905</v>
      </c>
      <c r="C980" s="369" t="s">
        <v>106</v>
      </c>
      <c r="D980" s="370">
        <v>85.75</v>
      </c>
      <c r="E980" s="370">
        <v>6.75</v>
      </c>
      <c r="F980" s="370">
        <v>92.5</v>
      </c>
      <c r="G980" s="1">
        <v>9</v>
      </c>
    </row>
    <row r="981" spans="1:7">
      <c r="A981" s="367" t="s">
        <v>1906</v>
      </c>
      <c r="B981" s="368" t="s">
        <v>1907</v>
      </c>
      <c r="C981" s="369" t="s">
        <v>162</v>
      </c>
      <c r="D981" s="370">
        <v>44.95</v>
      </c>
      <c r="E981" s="370">
        <v>1.69</v>
      </c>
      <c r="F981" s="370">
        <v>46.64</v>
      </c>
      <c r="G981" s="1">
        <v>9</v>
      </c>
    </row>
    <row r="982" spans="1:7">
      <c r="A982" s="367" t="s">
        <v>1908</v>
      </c>
      <c r="B982" s="368" t="s">
        <v>1909</v>
      </c>
      <c r="C982" s="369" t="s">
        <v>162</v>
      </c>
      <c r="D982" s="370">
        <v>78.92</v>
      </c>
      <c r="E982" s="370">
        <v>2.02</v>
      </c>
      <c r="F982" s="370">
        <v>80.94</v>
      </c>
      <c r="G982" s="1">
        <v>9</v>
      </c>
    </row>
    <row r="983" spans="1:7">
      <c r="A983" s="367" t="s">
        <v>1910</v>
      </c>
      <c r="B983" s="368" t="s">
        <v>1911</v>
      </c>
      <c r="C983" s="369" t="s">
        <v>162</v>
      </c>
      <c r="D983" s="370">
        <v>42.24</v>
      </c>
      <c r="E983" s="370">
        <v>3.37</v>
      </c>
      <c r="F983" s="370">
        <v>45.61</v>
      </c>
      <c r="G983" s="1">
        <v>9</v>
      </c>
    </row>
    <row r="984" spans="1:7" ht="25.5">
      <c r="A984" s="367" t="s">
        <v>1912</v>
      </c>
      <c r="B984" s="368" t="s">
        <v>1913</v>
      </c>
      <c r="C984" s="369" t="s">
        <v>162</v>
      </c>
      <c r="D984" s="370">
        <v>92.43</v>
      </c>
      <c r="E984" s="370">
        <v>0.4</v>
      </c>
      <c r="F984" s="370">
        <v>92.83</v>
      </c>
      <c r="G984" s="1">
        <v>9</v>
      </c>
    </row>
    <row r="985" spans="1:7">
      <c r="A985" s="367" t="s">
        <v>1914</v>
      </c>
      <c r="B985" s="368" t="s">
        <v>1915</v>
      </c>
      <c r="C985" s="369" t="s">
        <v>106</v>
      </c>
      <c r="D985" s="370">
        <v>196.06</v>
      </c>
      <c r="E985" s="370">
        <v>4.05</v>
      </c>
      <c r="F985" s="370">
        <v>200.11</v>
      </c>
      <c r="G985" s="1">
        <v>9</v>
      </c>
    </row>
    <row r="986" spans="1:7">
      <c r="A986" s="367" t="s">
        <v>1916</v>
      </c>
      <c r="B986" s="368" t="s">
        <v>1917</v>
      </c>
      <c r="C986" s="369"/>
      <c r="D986" s="370"/>
      <c r="E986" s="370"/>
      <c r="F986" s="370"/>
      <c r="G986" s="1">
        <v>5</v>
      </c>
    </row>
    <row r="987" spans="1:7">
      <c r="A987" s="367" t="s">
        <v>1918</v>
      </c>
      <c r="B987" s="368" t="s">
        <v>1919</v>
      </c>
      <c r="C987" s="369" t="s">
        <v>106</v>
      </c>
      <c r="D987" s="370">
        <v>84.96</v>
      </c>
      <c r="E987" s="370">
        <v>6.75</v>
      </c>
      <c r="F987" s="370">
        <v>91.71</v>
      </c>
      <c r="G987" s="1">
        <v>9</v>
      </c>
    </row>
    <row r="988" spans="1:7">
      <c r="A988" s="367" t="s">
        <v>1920</v>
      </c>
      <c r="B988" s="368" t="s">
        <v>1921</v>
      </c>
      <c r="C988" s="369" t="s">
        <v>162</v>
      </c>
      <c r="D988" s="370">
        <v>39.049999999999997</v>
      </c>
      <c r="E988" s="370">
        <v>1.69</v>
      </c>
      <c r="F988" s="370">
        <v>40.74</v>
      </c>
      <c r="G988" s="1">
        <v>9</v>
      </c>
    </row>
    <row r="989" spans="1:7">
      <c r="A989" s="367" t="s">
        <v>1922</v>
      </c>
      <c r="B989" s="368" t="s">
        <v>1923</v>
      </c>
      <c r="C989" s="369" t="s">
        <v>162</v>
      </c>
      <c r="D989" s="370">
        <v>71.040000000000006</v>
      </c>
      <c r="E989" s="370">
        <v>2.02</v>
      </c>
      <c r="F989" s="370">
        <v>73.06</v>
      </c>
      <c r="G989" s="1">
        <v>9</v>
      </c>
    </row>
    <row r="990" spans="1:7">
      <c r="A990" s="367" t="s">
        <v>1924</v>
      </c>
      <c r="B990" s="368" t="s">
        <v>1925</v>
      </c>
      <c r="C990" s="369" t="s">
        <v>162</v>
      </c>
      <c r="D990" s="370">
        <v>81.99</v>
      </c>
      <c r="E990" s="370">
        <v>2.02</v>
      </c>
      <c r="F990" s="370">
        <v>84.01</v>
      </c>
      <c r="G990" s="1">
        <v>9</v>
      </c>
    </row>
    <row r="991" spans="1:7">
      <c r="A991" s="367" t="s">
        <v>1926</v>
      </c>
      <c r="B991" s="368" t="s">
        <v>1927</v>
      </c>
      <c r="C991" s="369" t="s">
        <v>162</v>
      </c>
      <c r="D991" s="370">
        <v>41.54</v>
      </c>
      <c r="E991" s="370">
        <v>3.37</v>
      </c>
      <c r="F991" s="370">
        <v>44.91</v>
      </c>
      <c r="G991" s="1">
        <v>9</v>
      </c>
    </row>
    <row r="992" spans="1:7">
      <c r="A992" s="367" t="s">
        <v>8274</v>
      </c>
      <c r="B992" s="368" t="s">
        <v>8368</v>
      </c>
      <c r="C992" s="369" t="s">
        <v>162</v>
      </c>
      <c r="D992" s="370">
        <v>79.099999999999994</v>
      </c>
      <c r="E992" s="370"/>
      <c r="F992" s="370">
        <v>79.099999999999994</v>
      </c>
      <c r="G992" s="1">
        <v>9</v>
      </c>
    </row>
    <row r="993" spans="1:7">
      <c r="A993" s="367" t="s">
        <v>8369</v>
      </c>
      <c r="B993" s="368" t="s">
        <v>8370</v>
      </c>
      <c r="C993" s="369" t="s">
        <v>106</v>
      </c>
      <c r="D993" s="370">
        <v>146.47999999999999</v>
      </c>
      <c r="E993" s="370"/>
      <c r="F993" s="370">
        <v>146.47999999999999</v>
      </c>
      <c r="G993" s="1">
        <v>9</v>
      </c>
    </row>
    <row r="994" spans="1:7" ht="25.5">
      <c r="A994" s="367" t="s">
        <v>8371</v>
      </c>
      <c r="B994" s="368" t="s">
        <v>8372</v>
      </c>
      <c r="C994" s="369" t="s">
        <v>103</v>
      </c>
      <c r="D994" s="370">
        <v>2586.4899999999998</v>
      </c>
      <c r="E994" s="370"/>
      <c r="F994" s="370">
        <v>2586.4899999999998</v>
      </c>
      <c r="G994" s="1">
        <v>9</v>
      </c>
    </row>
    <row r="995" spans="1:7">
      <c r="A995" s="367" t="s">
        <v>1928</v>
      </c>
      <c r="B995" s="368" t="s">
        <v>1929</v>
      </c>
      <c r="C995" s="369"/>
      <c r="D995" s="370"/>
      <c r="E995" s="370"/>
      <c r="F995" s="370"/>
      <c r="G995" s="1">
        <v>5</v>
      </c>
    </row>
    <row r="996" spans="1:7">
      <c r="A996" s="367" t="s">
        <v>1930</v>
      </c>
      <c r="B996" s="368" t="s">
        <v>1931</v>
      </c>
      <c r="C996" s="369" t="s">
        <v>106</v>
      </c>
      <c r="D996" s="370">
        <v>29.82</v>
      </c>
      <c r="E996" s="370">
        <v>47.41</v>
      </c>
      <c r="F996" s="370">
        <v>77.23</v>
      </c>
      <c r="G996" s="1">
        <v>9</v>
      </c>
    </row>
    <row r="997" spans="1:7" ht="25.5">
      <c r="A997" s="367" t="s">
        <v>1932</v>
      </c>
      <c r="B997" s="368" t="s">
        <v>1933</v>
      </c>
      <c r="C997" s="369" t="s">
        <v>162</v>
      </c>
      <c r="D997" s="370">
        <v>75.7</v>
      </c>
      <c r="E997" s="370">
        <v>16.87</v>
      </c>
      <c r="F997" s="370">
        <v>92.57</v>
      </c>
      <c r="G997" s="1">
        <v>9</v>
      </c>
    </row>
    <row r="998" spans="1:7" ht="25.5">
      <c r="A998" s="367" t="s">
        <v>1934</v>
      </c>
      <c r="B998" s="368" t="s">
        <v>1935</v>
      </c>
      <c r="C998" s="369" t="s">
        <v>162</v>
      </c>
      <c r="D998" s="370">
        <v>10.47</v>
      </c>
      <c r="E998" s="370"/>
      <c r="F998" s="370">
        <v>10.47</v>
      </c>
      <c r="G998" s="1">
        <v>9</v>
      </c>
    </row>
    <row r="999" spans="1:7">
      <c r="A999" s="367" t="s">
        <v>1936</v>
      </c>
      <c r="B999" s="368" t="s">
        <v>1937</v>
      </c>
      <c r="C999" s="369" t="s">
        <v>106</v>
      </c>
      <c r="D999" s="370">
        <v>144.07</v>
      </c>
      <c r="E999" s="370">
        <v>16.87</v>
      </c>
      <c r="F999" s="370">
        <v>160.94</v>
      </c>
      <c r="G999" s="1">
        <v>9</v>
      </c>
    </row>
    <row r="1000" spans="1:7">
      <c r="A1000" s="367" t="s">
        <v>1938</v>
      </c>
      <c r="B1000" s="368" t="s">
        <v>1939</v>
      </c>
      <c r="C1000" s="369" t="s">
        <v>106</v>
      </c>
      <c r="D1000" s="370">
        <v>10.98</v>
      </c>
      <c r="E1000" s="370">
        <v>18.59</v>
      </c>
      <c r="F1000" s="370">
        <v>29.57</v>
      </c>
      <c r="G1000" s="1">
        <v>9</v>
      </c>
    </row>
    <row r="1001" spans="1:7">
      <c r="A1001" s="367" t="s">
        <v>1940</v>
      </c>
      <c r="B1001" s="368" t="s">
        <v>8228</v>
      </c>
      <c r="C1001" s="369"/>
      <c r="D1001" s="370"/>
      <c r="E1001" s="370"/>
      <c r="F1001" s="370"/>
      <c r="G1001" s="1">
        <v>5</v>
      </c>
    </row>
    <row r="1002" spans="1:7">
      <c r="A1002" s="367" t="s">
        <v>1941</v>
      </c>
      <c r="B1002" s="368" t="s">
        <v>1942</v>
      </c>
      <c r="C1002" s="369" t="s">
        <v>106</v>
      </c>
      <c r="D1002" s="370">
        <v>44.01</v>
      </c>
      <c r="E1002" s="370"/>
      <c r="F1002" s="370">
        <v>44.01</v>
      </c>
      <c r="G1002" s="1">
        <v>9</v>
      </c>
    </row>
    <row r="1003" spans="1:7" ht="25.5">
      <c r="A1003" s="367" t="s">
        <v>1943</v>
      </c>
      <c r="B1003" s="368" t="s">
        <v>1944</v>
      </c>
      <c r="C1003" s="369" t="s">
        <v>106</v>
      </c>
      <c r="D1003" s="370">
        <v>38.94</v>
      </c>
      <c r="E1003" s="370"/>
      <c r="F1003" s="370">
        <v>38.94</v>
      </c>
      <c r="G1003" s="1">
        <v>9</v>
      </c>
    </row>
    <row r="1004" spans="1:7">
      <c r="A1004" s="367" t="s">
        <v>1945</v>
      </c>
      <c r="B1004" s="368" t="s">
        <v>1946</v>
      </c>
      <c r="C1004" s="369" t="s">
        <v>162</v>
      </c>
      <c r="D1004" s="370">
        <v>40.700000000000003</v>
      </c>
      <c r="E1004" s="370"/>
      <c r="F1004" s="370">
        <v>40.700000000000003</v>
      </c>
      <c r="G1004" s="1">
        <v>9</v>
      </c>
    </row>
    <row r="1005" spans="1:7">
      <c r="A1005" s="367" t="s">
        <v>1947</v>
      </c>
      <c r="B1005" s="368" t="s">
        <v>1948</v>
      </c>
      <c r="C1005" s="369" t="s">
        <v>162</v>
      </c>
      <c r="D1005" s="370">
        <v>33.24</v>
      </c>
      <c r="E1005" s="370"/>
      <c r="F1005" s="370">
        <v>33.24</v>
      </c>
      <c r="G1005" s="1">
        <v>9</v>
      </c>
    </row>
    <row r="1006" spans="1:7" ht="25.5">
      <c r="A1006" s="367" t="s">
        <v>1949</v>
      </c>
      <c r="B1006" s="368" t="s">
        <v>1950</v>
      </c>
      <c r="C1006" s="369" t="s">
        <v>162</v>
      </c>
      <c r="D1006" s="370"/>
      <c r="E1006" s="370">
        <v>37.4</v>
      </c>
      <c r="F1006" s="370">
        <v>37.4</v>
      </c>
      <c r="G1006" s="1">
        <v>9</v>
      </c>
    </row>
    <row r="1007" spans="1:7">
      <c r="A1007" s="367" t="s">
        <v>1951</v>
      </c>
      <c r="B1007" s="368" t="s">
        <v>1952</v>
      </c>
      <c r="C1007" s="369" t="s">
        <v>106</v>
      </c>
      <c r="D1007" s="370">
        <v>9.4</v>
      </c>
      <c r="E1007" s="370">
        <v>19.05</v>
      </c>
      <c r="F1007" s="370">
        <v>28.45</v>
      </c>
      <c r="G1007" s="1">
        <v>9</v>
      </c>
    </row>
    <row r="1008" spans="1:7">
      <c r="A1008" s="367" t="s">
        <v>1953</v>
      </c>
      <c r="B1008" s="368" t="s">
        <v>1954</v>
      </c>
      <c r="C1008" s="369" t="s">
        <v>106</v>
      </c>
      <c r="D1008" s="370">
        <v>21.77</v>
      </c>
      <c r="E1008" s="370">
        <v>19.05</v>
      </c>
      <c r="F1008" s="370">
        <v>40.82</v>
      </c>
      <c r="G1008" s="1">
        <v>9</v>
      </c>
    </row>
    <row r="1009" spans="1:7">
      <c r="A1009" s="367" t="s">
        <v>1955</v>
      </c>
      <c r="B1009" s="368" t="s">
        <v>1956</v>
      </c>
      <c r="C1009" s="369" t="s">
        <v>162</v>
      </c>
      <c r="D1009" s="370">
        <v>5.01</v>
      </c>
      <c r="E1009" s="370">
        <v>9.94</v>
      </c>
      <c r="F1009" s="370">
        <v>14.95</v>
      </c>
      <c r="G1009" s="1">
        <v>9</v>
      </c>
    </row>
    <row r="1010" spans="1:7">
      <c r="A1010" s="367" t="s">
        <v>1957</v>
      </c>
      <c r="B1010" s="368" t="s">
        <v>1958</v>
      </c>
      <c r="C1010" s="369" t="s">
        <v>162</v>
      </c>
      <c r="D1010" s="370">
        <v>11.61</v>
      </c>
      <c r="E1010" s="370">
        <v>9.94</v>
      </c>
      <c r="F1010" s="370">
        <v>21.55</v>
      </c>
      <c r="G1010" s="1">
        <v>9</v>
      </c>
    </row>
    <row r="1011" spans="1:7">
      <c r="A1011" s="367" t="s">
        <v>1959</v>
      </c>
      <c r="B1011" s="368" t="s">
        <v>1960</v>
      </c>
      <c r="C1011" s="369"/>
      <c r="D1011" s="370"/>
      <c r="E1011" s="370"/>
      <c r="F1011" s="370"/>
      <c r="G1011" s="1">
        <v>2</v>
      </c>
    </row>
    <row r="1012" spans="1:7">
      <c r="A1012" s="367" t="s">
        <v>1961</v>
      </c>
      <c r="B1012" s="368" t="s">
        <v>1962</v>
      </c>
      <c r="C1012" s="369"/>
      <c r="D1012" s="370"/>
      <c r="E1012" s="370"/>
      <c r="F1012" s="370"/>
      <c r="G1012" s="1">
        <v>5</v>
      </c>
    </row>
    <row r="1013" spans="1:7" ht="25.5">
      <c r="A1013" s="367" t="s">
        <v>1963</v>
      </c>
      <c r="B1013" s="368" t="s">
        <v>1964</v>
      </c>
      <c r="C1013" s="369" t="s">
        <v>106</v>
      </c>
      <c r="D1013" s="370">
        <v>46.55</v>
      </c>
      <c r="E1013" s="370">
        <v>10.76</v>
      </c>
      <c r="F1013" s="370">
        <v>57.31</v>
      </c>
      <c r="G1013" s="1">
        <v>9</v>
      </c>
    </row>
    <row r="1014" spans="1:7">
      <c r="A1014" s="367" t="s">
        <v>1965</v>
      </c>
      <c r="B1014" s="368" t="s">
        <v>8229</v>
      </c>
      <c r="C1014" s="369"/>
      <c r="D1014" s="370"/>
      <c r="E1014" s="370"/>
      <c r="F1014" s="370"/>
      <c r="G1014" s="1">
        <v>5</v>
      </c>
    </row>
    <row r="1015" spans="1:7" ht="38.25">
      <c r="A1015" s="367" t="s">
        <v>1966</v>
      </c>
      <c r="B1015" s="368" t="s">
        <v>1967</v>
      </c>
      <c r="C1015" s="369" t="s">
        <v>106</v>
      </c>
      <c r="D1015" s="370">
        <v>29.47</v>
      </c>
      <c r="E1015" s="370">
        <v>12.74</v>
      </c>
      <c r="F1015" s="370">
        <v>42.21</v>
      </c>
      <c r="G1015" s="1">
        <v>9</v>
      </c>
    </row>
    <row r="1016" spans="1:7" ht="38.25">
      <c r="A1016" s="367" t="s">
        <v>1968</v>
      </c>
      <c r="B1016" s="368" t="s">
        <v>1969</v>
      </c>
      <c r="C1016" s="369" t="s">
        <v>162</v>
      </c>
      <c r="D1016" s="370">
        <v>4.8499999999999996</v>
      </c>
      <c r="E1016" s="370">
        <v>1.02</v>
      </c>
      <c r="F1016" s="370">
        <v>5.87</v>
      </c>
      <c r="G1016" s="1">
        <v>9</v>
      </c>
    </row>
    <row r="1017" spans="1:7" ht="38.25">
      <c r="A1017" s="367" t="s">
        <v>1970</v>
      </c>
      <c r="B1017" s="368" t="s">
        <v>1971</v>
      </c>
      <c r="C1017" s="369" t="s">
        <v>106</v>
      </c>
      <c r="D1017" s="370">
        <v>138.25</v>
      </c>
      <c r="E1017" s="370">
        <v>12.74</v>
      </c>
      <c r="F1017" s="370">
        <v>150.99</v>
      </c>
      <c r="G1017" s="1">
        <v>9</v>
      </c>
    </row>
    <row r="1018" spans="1:7" ht="38.25">
      <c r="A1018" s="367" t="s">
        <v>1972</v>
      </c>
      <c r="B1018" s="368" t="s">
        <v>1973</v>
      </c>
      <c r="C1018" s="369" t="s">
        <v>162</v>
      </c>
      <c r="D1018" s="370">
        <v>23.24</v>
      </c>
      <c r="E1018" s="370">
        <v>1.02</v>
      </c>
      <c r="F1018" s="370">
        <v>24.26</v>
      </c>
      <c r="G1018" s="1">
        <v>9</v>
      </c>
    </row>
    <row r="1019" spans="1:7" ht="38.25">
      <c r="A1019" s="367" t="s">
        <v>8373</v>
      </c>
      <c r="B1019" s="368" t="s">
        <v>8374</v>
      </c>
      <c r="C1019" s="369" t="s">
        <v>106</v>
      </c>
      <c r="D1019" s="370">
        <v>45.7</v>
      </c>
      <c r="E1019" s="370">
        <v>12.74</v>
      </c>
      <c r="F1019" s="370">
        <v>58.44</v>
      </c>
      <c r="G1019" s="1">
        <v>9</v>
      </c>
    </row>
    <row r="1020" spans="1:7" ht="38.25">
      <c r="A1020" s="367" t="s">
        <v>8375</v>
      </c>
      <c r="B1020" s="368" t="s">
        <v>8376</v>
      </c>
      <c r="C1020" s="369" t="s">
        <v>162</v>
      </c>
      <c r="D1020" s="370">
        <v>7.42</v>
      </c>
      <c r="E1020" s="370">
        <v>1.02</v>
      </c>
      <c r="F1020" s="370">
        <v>8.44</v>
      </c>
      <c r="G1020" s="1">
        <v>9</v>
      </c>
    </row>
    <row r="1021" spans="1:7" ht="38.25">
      <c r="A1021" s="367" t="s">
        <v>1974</v>
      </c>
      <c r="B1021" s="368" t="s">
        <v>1975</v>
      </c>
      <c r="C1021" s="369" t="s">
        <v>106</v>
      </c>
      <c r="D1021" s="370">
        <v>31.09</v>
      </c>
      <c r="E1021" s="370">
        <v>12.74</v>
      </c>
      <c r="F1021" s="370">
        <v>43.83</v>
      </c>
      <c r="G1021" s="1">
        <v>9</v>
      </c>
    </row>
    <row r="1022" spans="1:7" ht="38.25">
      <c r="A1022" s="367" t="s">
        <v>1976</v>
      </c>
      <c r="B1022" s="368" t="s">
        <v>1977</v>
      </c>
      <c r="C1022" s="369" t="s">
        <v>162</v>
      </c>
      <c r="D1022" s="370">
        <v>4.92</v>
      </c>
      <c r="E1022" s="370">
        <v>1.02</v>
      </c>
      <c r="F1022" s="370">
        <v>5.94</v>
      </c>
      <c r="G1022" s="1">
        <v>9</v>
      </c>
    </row>
    <row r="1023" spans="1:7" ht="25.5">
      <c r="A1023" s="367" t="s">
        <v>1978</v>
      </c>
      <c r="B1023" s="368" t="s">
        <v>1979</v>
      </c>
      <c r="C1023" s="369" t="s">
        <v>106</v>
      </c>
      <c r="D1023" s="370">
        <v>11.63</v>
      </c>
      <c r="E1023" s="370">
        <v>53.57</v>
      </c>
      <c r="F1023" s="370">
        <v>65.2</v>
      </c>
      <c r="G1023" s="1">
        <v>9</v>
      </c>
    </row>
    <row r="1024" spans="1:7" ht="25.5">
      <c r="A1024" s="367" t="s">
        <v>1980</v>
      </c>
      <c r="B1024" s="368" t="s">
        <v>1981</v>
      </c>
      <c r="C1024" s="369" t="s">
        <v>106</v>
      </c>
      <c r="D1024" s="370">
        <v>1.27</v>
      </c>
      <c r="E1024" s="370">
        <v>8.5</v>
      </c>
      <c r="F1024" s="370">
        <v>9.77</v>
      </c>
      <c r="G1024" s="1">
        <v>9</v>
      </c>
    </row>
    <row r="1025" spans="1:7" ht="25.5">
      <c r="A1025" s="367" t="s">
        <v>1982</v>
      </c>
      <c r="B1025" s="368" t="s">
        <v>1983</v>
      </c>
      <c r="C1025" s="369" t="s">
        <v>106</v>
      </c>
      <c r="D1025" s="370">
        <v>2.48</v>
      </c>
      <c r="E1025" s="370">
        <v>8.5</v>
      </c>
      <c r="F1025" s="370">
        <v>10.98</v>
      </c>
      <c r="G1025" s="1">
        <v>9</v>
      </c>
    </row>
    <row r="1026" spans="1:7" ht="25.5">
      <c r="A1026" s="367" t="s">
        <v>1984</v>
      </c>
      <c r="B1026" s="368" t="s">
        <v>1985</v>
      </c>
      <c r="C1026" s="369" t="s">
        <v>106</v>
      </c>
      <c r="D1026" s="370">
        <v>2.54</v>
      </c>
      <c r="E1026" s="370">
        <v>8.5</v>
      </c>
      <c r="F1026" s="370">
        <v>11.04</v>
      </c>
      <c r="G1026" s="1">
        <v>9</v>
      </c>
    </row>
    <row r="1027" spans="1:7" ht="25.5">
      <c r="A1027" s="367" t="s">
        <v>1986</v>
      </c>
      <c r="B1027" s="368" t="s">
        <v>1987</v>
      </c>
      <c r="C1027" s="369" t="s">
        <v>106</v>
      </c>
      <c r="D1027" s="370">
        <v>6.2</v>
      </c>
      <c r="E1027" s="370">
        <v>8.5</v>
      </c>
      <c r="F1027" s="370">
        <v>14.7</v>
      </c>
      <c r="G1027" s="1">
        <v>9</v>
      </c>
    </row>
    <row r="1028" spans="1:7" ht="25.5">
      <c r="A1028" s="367" t="s">
        <v>1988</v>
      </c>
      <c r="B1028" s="368" t="s">
        <v>1989</v>
      </c>
      <c r="C1028" s="369" t="s">
        <v>162</v>
      </c>
      <c r="D1028" s="370">
        <v>0.13</v>
      </c>
      <c r="E1028" s="370">
        <v>0.96</v>
      </c>
      <c r="F1028" s="370">
        <v>1.0900000000000001</v>
      </c>
      <c r="G1028" s="1">
        <v>9</v>
      </c>
    </row>
    <row r="1029" spans="1:7" ht="38.25">
      <c r="A1029" s="367" t="s">
        <v>1990</v>
      </c>
      <c r="B1029" s="368" t="s">
        <v>1991</v>
      </c>
      <c r="C1029" s="369" t="s">
        <v>162</v>
      </c>
      <c r="D1029" s="370">
        <v>0.25</v>
      </c>
      <c r="E1029" s="370">
        <v>0.96</v>
      </c>
      <c r="F1029" s="370">
        <v>1.21</v>
      </c>
      <c r="G1029" s="1">
        <v>9</v>
      </c>
    </row>
    <row r="1030" spans="1:7" ht="25.5">
      <c r="A1030" s="367" t="s">
        <v>1992</v>
      </c>
      <c r="B1030" s="368" t="s">
        <v>1993</v>
      </c>
      <c r="C1030" s="369" t="s">
        <v>162</v>
      </c>
      <c r="D1030" s="370">
        <v>0.25</v>
      </c>
      <c r="E1030" s="370">
        <v>0.96</v>
      </c>
      <c r="F1030" s="370">
        <v>1.21</v>
      </c>
      <c r="G1030" s="1">
        <v>9</v>
      </c>
    </row>
    <row r="1031" spans="1:7" ht="38.25">
      <c r="A1031" s="367" t="s">
        <v>1994</v>
      </c>
      <c r="B1031" s="368" t="s">
        <v>1995</v>
      </c>
      <c r="C1031" s="369" t="s">
        <v>162</v>
      </c>
      <c r="D1031" s="370">
        <v>0.62</v>
      </c>
      <c r="E1031" s="370">
        <v>0.96</v>
      </c>
      <c r="F1031" s="370">
        <v>1.58</v>
      </c>
      <c r="G1031" s="1">
        <v>9</v>
      </c>
    </row>
    <row r="1032" spans="1:7">
      <c r="A1032" s="367" t="s">
        <v>1996</v>
      </c>
      <c r="B1032" s="368" t="s">
        <v>1997</v>
      </c>
      <c r="C1032" s="369"/>
      <c r="D1032" s="370"/>
      <c r="E1032" s="370"/>
      <c r="F1032" s="370"/>
      <c r="G1032" s="1">
        <v>5</v>
      </c>
    </row>
    <row r="1033" spans="1:7" ht="38.25">
      <c r="A1033" s="367" t="s">
        <v>1998</v>
      </c>
      <c r="B1033" s="368" t="s">
        <v>1999</v>
      </c>
      <c r="C1033" s="369" t="s">
        <v>106</v>
      </c>
      <c r="D1033" s="370">
        <v>124.68</v>
      </c>
      <c r="E1033" s="370">
        <v>12.74</v>
      </c>
      <c r="F1033" s="370">
        <v>137.41999999999999</v>
      </c>
      <c r="G1033" s="1">
        <v>9</v>
      </c>
    </row>
    <row r="1034" spans="1:7" ht="38.25">
      <c r="A1034" s="367" t="s">
        <v>2000</v>
      </c>
      <c r="B1034" s="368" t="s">
        <v>2001</v>
      </c>
      <c r="C1034" s="369" t="s">
        <v>106</v>
      </c>
      <c r="D1034" s="370">
        <v>171</v>
      </c>
      <c r="E1034" s="370">
        <v>12.74</v>
      </c>
      <c r="F1034" s="370">
        <v>183.74</v>
      </c>
      <c r="G1034" s="1">
        <v>9</v>
      </c>
    </row>
    <row r="1035" spans="1:7" ht="38.25">
      <c r="A1035" s="367" t="s">
        <v>2002</v>
      </c>
      <c r="B1035" s="368" t="s">
        <v>2003</v>
      </c>
      <c r="C1035" s="369" t="s">
        <v>106</v>
      </c>
      <c r="D1035" s="370">
        <v>137.9</v>
      </c>
      <c r="E1035" s="370">
        <v>12.74</v>
      </c>
      <c r="F1035" s="370">
        <v>150.63999999999999</v>
      </c>
      <c r="G1035" s="1">
        <v>9</v>
      </c>
    </row>
    <row r="1036" spans="1:7" ht="38.25">
      <c r="A1036" s="367" t="s">
        <v>2004</v>
      </c>
      <c r="B1036" s="368" t="s">
        <v>2005</v>
      </c>
      <c r="C1036" s="369" t="s">
        <v>162</v>
      </c>
      <c r="D1036" s="370">
        <v>40.64</v>
      </c>
      <c r="E1036" s="370">
        <v>1.27</v>
      </c>
      <c r="F1036" s="370">
        <v>41.91</v>
      </c>
      <c r="G1036" s="1">
        <v>9</v>
      </c>
    </row>
    <row r="1037" spans="1:7" ht="51">
      <c r="A1037" s="367" t="s">
        <v>2006</v>
      </c>
      <c r="B1037" s="368" t="s">
        <v>2007</v>
      </c>
      <c r="C1037" s="369" t="s">
        <v>106</v>
      </c>
      <c r="D1037" s="370">
        <v>211.39</v>
      </c>
      <c r="E1037" s="370">
        <v>12.74</v>
      </c>
      <c r="F1037" s="370">
        <v>224.13</v>
      </c>
      <c r="G1037" s="1">
        <v>9</v>
      </c>
    </row>
    <row r="1038" spans="1:7" ht="51">
      <c r="A1038" s="367" t="s">
        <v>2008</v>
      </c>
      <c r="B1038" s="368" t="s">
        <v>2009</v>
      </c>
      <c r="C1038" s="369" t="s">
        <v>162</v>
      </c>
      <c r="D1038" s="370">
        <v>50.21</v>
      </c>
      <c r="E1038" s="370">
        <v>1.27</v>
      </c>
      <c r="F1038" s="370">
        <v>51.48</v>
      </c>
      <c r="G1038" s="1">
        <v>9</v>
      </c>
    </row>
    <row r="1039" spans="1:7" ht="38.25">
      <c r="A1039" s="367" t="s">
        <v>2010</v>
      </c>
      <c r="B1039" s="368" t="s">
        <v>2011</v>
      </c>
      <c r="C1039" s="369" t="s">
        <v>106</v>
      </c>
      <c r="D1039" s="370">
        <v>35.81</v>
      </c>
      <c r="E1039" s="370">
        <v>8.5</v>
      </c>
      <c r="F1039" s="370">
        <v>44.31</v>
      </c>
      <c r="G1039" s="1">
        <v>9</v>
      </c>
    </row>
    <row r="1040" spans="1:7" ht="38.25">
      <c r="A1040" s="367" t="s">
        <v>2012</v>
      </c>
      <c r="B1040" s="368" t="s">
        <v>2013</v>
      </c>
      <c r="C1040" s="369" t="s">
        <v>106</v>
      </c>
      <c r="D1040" s="370">
        <v>29.36</v>
      </c>
      <c r="E1040" s="370">
        <v>8.5</v>
      </c>
      <c r="F1040" s="370">
        <v>37.86</v>
      </c>
      <c r="G1040" s="1">
        <v>9</v>
      </c>
    </row>
    <row r="1041" spans="1:7" ht="38.25">
      <c r="A1041" s="367" t="s">
        <v>2014</v>
      </c>
      <c r="B1041" s="368" t="s">
        <v>2015</v>
      </c>
      <c r="C1041" s="369" t="s">
        <v>106</v>
      </c>
      <c r="D1041" s="370">
        <v>59.68</v>
      </c>
      <c r="E1041" s="370">
        <v>8.5</v>
      </c>
      <c r="F1041" s="370">
        <v>68.180000000000007</v>
      </c>
      <c r="G1041" s="1">
        <v>9</v>
      </c>
    </row>
    <row r="1042" spans="1:7" ht="38.25">
      <c r="A1042" s="367" t="s">
        <v>2016</v>
      </c>
      <c r="B1042" s="368" t="s">
        <v>2017</v>
      </c>
      <c r="C1042" s="369" t="s">
        <v>106</v>
      </c>
      <c r="D1042" s="370">
        <v>48.94</v>
      </c>
      <c r="E1042" s="370">
        <v>8.5</v>
      </c>
      <c r="F1042" s="370">
        <v>57.44</v>
      </c>
      <c r="G1042" s="1">
        <v>9</v>
      </c>
    </row>
    <row r="1043" spans="1:7" ht="38.25">
      <c r="A1043" s="367" t="s">
        <v>2018</v>
      </c>
      <c r="B1043" s="368" t="s">
        <v>8377</v>
      </c>
      <c r="C1043" s="369" t="s">
        <v>106</v>
      </c>
      <c r="D1043" s="370">
        <v>49.68</v>
      </c>
      <c r="E1043" s="370">
        <v>8.5</v>
      </c>
      <c r="F1043" s="370">
        <v>58.18</v>
      </c>
      <c r="G1043" s="1">
        <v>9</v>
      </c>
    </row>
    <row r="1044" spans="1:7" ht="38.25">
      <c r="A1044" s="367" t="s">
        <v>2019</v>
      </c>
      <c r="B1044" s="368" t="s">
        <v>2020</v>
      </c>
      <c r="C1044" s="369" t="s">
        <v>162</v>
      </c>
      <c r="D1044" s="370">
        <v>3.58</v>
      </c>
      <c r="E1044" s="370">
        <v>0.85</v>
      </c>
      <c r="F1044" s="370">
        <v>4.43</v>
      </c>
      <c r="G1044" s="1">
        <v>9</v>
      </c>
    </row>
    <row r="1045" spans="1:7" ht="38.25">
      <c r="A1045" s="367" t="s">
        <v>2021</v>
      </c>
      <c r="B1045" s="368" t="s">
        <v>2022</v>
      </c>
      <c r="C1045" s="369" t="s">
        <v>162</v>
      </c>
      <c r="D1045" s="370">
        <v>2.94</v>
      </c>
      <c r="E1045" s="370">
        <v>0.85</v>
      </c>
      <c r="F1045" s="370">
        <v>3.79</v>
      </c>
      <c r="G1045" s="1">
        <v>9</v>
      </c>
    </row>
    <row r="1046" spans="1:7">
      <c r="A1046" s="367" t="s">
        <v>2023</v>
      </c>
      <c r="B1046" s="368" t="s">
        <v>2024</v>
      </c>
      <c r="C1046" s="369"/>
      <c r="D1046" s="370"/>
      <c r="E1046" s="370"/>
      <c r="F1046" s="370"/>
      <c r="G1046" s="1">
        <v>5</v>
      </c>
    </row>
    <row r="1047" spans="1:7" ht="38.25">
      <c r="A1047" s="367" t="s">
        <v>2025</v>
      </c>
      <c r="B1047" s="368" t="s">
        <v>2026</v>
      </c>
      <c r="C1047" s="369" t="s">
        <v>106</v>
      </c>
      <c r="D1047" s="370">
        <v>102.82</v>
      </c>
      <c r="E1047" s="370">
        <v>33.659999999999997</v>
      </c>
      <c r="F1047" s="370">
        <v>136.47999999999999</v>
      </c>
      <c r="G1047" s="1">
        <v>9</v>
      </c>
    </row>
    <row r="1048" spans="1:7" ht="38.25">
      <c r="A1048" s="367" t="s">
        <v>2027</v>
      </c>
      <c r="B1048" s="368" t="s">
        <v>2028</v>
      </c>
      <c r="C1048" s="369" t="s">
        <v>162</v>
      </c>
      <c r="D1048" s="370">
        <v>18.309999999999999</v>
      </c>
      <c r="E1048" s="370">
        <v>9.35</v>
      </c>
      <c r="F1048" s="370">
        <v>27.66</v>
      </c>
      <c r="G1048" s="1">
        <v>9</v>
      </c>
    </row>
    <row r="1049" spans="1:7" ht="38.25">
      <c r="A1049" s="367" t="s">
        <v>2029</v>
      </c>
      <c r="B1049" s="368" t="s">
        <v>2030</v>
      </c>
      <c r="C1049" s="369" t="s">
        <v>106</v>
      </c>
      <c r="D1049" s="370">
        <v>195.5</v>
      </c>
      <c r="E1049" s="370">
        <v>33.659999999999997</v>
      </c>
      <c r="F1049" s="370">
        <v>229.16</v>
      </c>
      <c r="G1049" s="1">
        <v>9</v>
      </c>
    </row>
    <row r="1050" spans="1:7" ht="38.25">
      <c r="A1050" s="367" t="s">
        <v>2031</v>
      </c>
      <c r="B1050" s="368" t="s">
        <v>2032</v>
      </c>
      <c r="C1050" s="369" t="s">
        <v>162</v>
      </c>
      <c r="D1050" s="370">
        <v>34.44</v>
      </c>
      <c r="E1050" s="370">
        <v>9.35</v>
      </c>
      <c r="F1050" s="370">
        <v>43.79</v>
      </c>
      <c r="G1050" s="1">
        <v>9</v>
      </c>
    </row>
    <row r="1051" spans="1:7" ht="38.25">
      <c r="A1051" s="367" t="s">
        <v>2033</v>
      </c>
      <c r="B1051" s="368" t="s">
        <v>2034</v>
      </c>
      <c r="C1051" s="369" t="s">
        <v>106</v>
      </c>
      <c r="D1051" s="370">
        <v>89.91</v>
      </c>
      <c r="E1051" s="370">
        <v>33.659999999999997</v>
      </c>
      <c r="F1051" s="370">
        <v>123.57</v>
      </c>
      <c r="G1051" s="1">
        <v>9</v>
      </c>
    </row>
    <row r="1052" spans="1:7" ht="38.25">
      <c r="A1052" s="367" t="s">
        <v>2035</v>
      </c>
      <c r="B1052" s="368" t="s">
        <v>2036</v>
      </c>
      <c r="C1052" s="369" t="s">
        <v>162</v>
      </c>
      <c r="D1052" s="370">
        <v>16.059999999999999</v>
      </c>
      <c r="E1052" s="370">
        <v>9.35</v>
      </c>
      <c r="F1052" s="370">
        <v>25.41</v>
      </c>
      <c r="G1052" s="1">
        <v>9</v>
      </c>
    </row>
    <row r="1053" spans="1:7" ht="38.25">
      <c r="A1053" s="367" t="s">
        <v>2037</v>
      </c>
      <c r="B1053" s="368" t="s">
        <v>2038</v>
      </c>
      <c r="C1053" s="369" t="s">
        <v>106</v>
      </c>
      <c r="D1053" s="370">
        <v>177.27</v>
      </c>
      <c r="E1053" s="370">
        <v>33.659999999999997</v>
      </c>
      <c r="F1053" s="370">
        <v>210.93</v>
      </c>
      <c r="G1053" s="1">
        <v>9</v>
      </c>
    </row>
    <row r="1054" spans="1:7" ht="38.25">
      <c r="A1054" s="367" t="s">
        <v>2039</v>
      </c>
      <c r="B1054" s="368" t="s">
        <v>2040</v>
      </c>
      <c r="C1054" s="369" t="s">
        <v>162</v>
      </c>
      <c r="D1054" s="370">
        <v>31.48</v>
      </c>
      <c r="E1054" s="370">
        <v>9.35</v>
      </c>
      <c r="F1054" s="370">
        <v>40.83</v>
      </c>
      <c r="G1054" s="1">
        <v>9</v>
      </c>
    </row>
    <row r="1055" spans="1:7" ht="38.25">
      <c r="A1055" s="367" t="s">
        <v>2041</v>
      </c>
      <c r="B1055" s="368" t="s">
        <v>2042</v>
      </c>
      <c r="C1055" s="369" t="s">
        <v>106</v>
      </c>
      <c r="D1055" s="370">
        <v>146.30000000000001</v>
      </c>
      <c r="E1055" s="370">
        <v>33.659999999999997</v>
      </c>
      <c r="F1055" s="370">
        <v>179.96</v>
      </c>
      <c r="G1055" s="1">
        <v>9</v>
      </c>
    </row>
    <row r="1056" spans="1:7" ht="38.25">
      <c r="A1056" s="367" t="s">
        <v>2043</v>
      </c>
      <c r="B1056" s="368" t="s">
        <v>2044</v>
      </c>
      <c r="C1056" s="369" t="s">
        <v>162</v>
      </c>
      <c r="D1056" s="370">
        <v>26.08</v>
      </c>
      <c r="E1056" s="370">
        <v>9.35</v>
      </c>
      <c r="F1056" s="370">
        <v>35.43</v>
      </c>
      <c r="G1056" s="1">
        <v>9</v>
      </c>
    </row>
    <row r="1057" spans="1:7" ht="38.25">
      <c r="A1057" s="367" t="s">
        <v>2045</v>
      </c>
      <c r="B1057" s="368" t="s">
        <v>2046</v>
      </c>
      <c r="C1057" s="369" t="s">
        <v>106</v>
      </c>
      <c r="D1057" s="370">
        <v>176.59</v>
      </c>
      <c r="E1057" s="370">
        <v>33.659999999999997</v>
      </c>
      <c r="F1057" s="370">
        <v>210.25</v>
      </c>
      <c r="G1057" s="1">
        <v>9</v>
      </c>
    </row>
    <row r="1058" spans="1:7" ht="38.25">
      <c r="A1058" s="367" t="s">
        <v>2047</v>
      </c>
      <c r="B1058" s="368" t="s">
        <v>2048</v>
      </c>
      <c r="C1058" s="369" t="s">
        <v>162</v>
      </c>
      <c r="D1058" s="370">
        <v>31.36</v>
      </c>
      <c r="E1058" s="370">
        <v>9.35</v>
      </c>
      <c r="F1058" s="370">
        <v>40.71</v>
      </c>
      <c r="G1058" s="1">
        <v>9</v>
      </c>
    </row>
    <row r="1059" spans="1:7">
      <c r="A1059" s="367" t="s">
        <v>2049</v>
      </c>
      <c r="B1059" s="368" t="s">
        <v>2050</v>
      </c>
      <c r="C1059" s="369"/>
      <c r="D1059" s="370"/>
      <c r="E1059" s="370"/>
      <c r="F1059" s="370"/>
      <c r="G1059" s="1">
        <v>5</v>
      </c>
    </row>
    <row r="1060" spans="1:7" ht="25.5">
      <c r="A1060" s="367" t="s">
        <v>2051</v>
      </c>
      <c r="B1060" s="368" t="s">
        <v>2052</v>
      </c>
      <c r="C1060" s="369" t="s">
        <v>106</v>
      </c>
      <c r="D1060" s="370">
        <v>120.02</v>
      </c>
      <c r="E1060" s="370">
        <v>19.07</v>
      </c>
      <c r="F1060" s="370">
        <v>139.09</v>
      </c>
      <c r="G1060" s="1">
        <v>9</v>
      </c>
    </row>
    <row r="1061" spans="1:7" ht="25.5">
      <c r="A1061" s="367" t="s">
        <v>2053</v>
      </c>
      <c r="B1061" s="368" t="s">
        <v>2054</v>
      </c>
      <c r="C1061" s="369" t="s">
        <v>106</v>
      </c>
      <c r="D1061" s="370">
        <v>66.94</v>
      </c>
      <c r="E1061" s="370">
        <v>19.07</v>
      </c>
      <c r="F1061" s="370">
        <v>86.01</v>
      </c>
      <c r="G1061" s="1">
        <v>9</v>
      </c>
    </row>
    <row r="1062" spans="1:7" ht="25.5">
      <c r="A1062" s="367" t="s">
        <v>2055</v>
      </c>
      <c r="B1062" s="368" t="s">
        <v>2056</v>
      </c>
      <c r="C1062" s="369" t="s">
        <v>106</v>
      </c>
      <c r="D1062" s="370">
        <v>66.92</v>
      </c>
      <c r="E1062" s="370">
        <v>19.07</v>
      </c>
      <c r="F1062" s="370">
        <v>85.99</v>
      </c>
      <c r="G1062" s="1">
        <v>9</v>
      </c>
    </row>
    <row r="1063" spans="1:7" ht="25.5">
      <c r="A1063" s="367" t="s">
        <v>2057</v>
      </c>
      <c r="B1063" s="368" t="s">
        <v>2058</v>
      </c>
      <c r="C1063" s="369" t="s">
        <v>106</v>
      </c>
      <c r="D1063" s="370">
        <v>51.53</v>
      </c>
      <c r="E1063" s="370">
        <v>19.07</v>
      </c>
      <c r="F1063" s="370">
        <v>70.599999999999994</v>
      </c>
      <c r="G1063" s="1">
        <v>9</v>
      </c>
    </row>
    <row r="1064" spans="1:7" ht="25.5">
      <c r="A1064" s="367" t="s">
        <v>2059</v>
      </c>
      <c r="B1064" s="368" t="s">
        <v>8378</v>
      </c>
      <c r="C1064" s="369" t="s">
        <v>106</v>
      </c>
      <c r="D1064" s="370">
        <v>54.89</v>
      </c>
      <c r="E1064" s="370">
        <v>19.07</v>
      </c>
      <c r="F1064" s="370">
        <v>73.959999999999994</v>
      </c>
      <c r="G1064" s="1">
        <v>9</v>
      </c>
    </row>
    <row r="1065" spans="1:7">
      <c r="A1065" s="367" t="s">
        <v>2060</v>
      </c>
      <c r="B1065" s="368" t="s">
        <v>2061</v>
      </c>
      <c r="C1065" s="369"/>
      <c r="D1065" s="370"/>
      <c r="E1065" s="370"/>
      <c r="F1065" s="370"/>
      <c r="G1065" s="1">
        <v>5</v>
      </c>
    </row>
    <row r="1066" spans="1:7" ht="25.5">
      <c r="A1066" s="367" t="s">
        <v>2062</v>
      </c>
      <c r="B1066" s="368" t="s">
        <v>8379</v>
      </c>
      <c r="C1066" s="369" t="s">
        <v>106</v>
      </c>
      <c r="D1066" s="370">
        <v>165.11</v>
      </c>
      <c r="E1066" s="370">
        <v>24.13</v>
      </c>
      <c r="F1066" s="370">
        <v>189.24</v>
      </c>
      <c r="G1066" s="1">
        <v>9</v>
      </c>
    </row>
    <row r="1067" spans="1:7" ht="25.5">
      <c r="A1067" s="367" t="s">
        <v>2063</v>
      </c>
      <c r="B1067" s="368" t="s">
        <v>8380</v>
      </c>
      <c r="C1067" s="369" t="s">
        <v>106</v>
      </c>
      <c r="D1067" s="370">
        <v>334.73</v>
      </c>
      <c r="E1067" s="370">
        <v>24.13</v>
      </c>
      <c r="F1067" s="370">
        <v>358.86</v>
      </c>
      <c r="G1067" s="1">
        <v>9</v>
      </c>
    </row>
    <row r="1068" spans="1:7" ht="25.5">
      <c r="A1068" s="367" t="s">
        <v>2064</v>
      </c>
      <c r="B1068" s="368" t="s">
        <v>8381</v>
      </c>
      <c r="C1068" s="369" t="s">
        <v>106</v>
      </c>
      <c r="D1068" s="370">
        <v>354.34</v>
      </c>
      <c r="E1068" s="370">
        <v>24.13</v>
      </c>
      <c r="F1068" s="370">
        <v>378.47</v>
      </c>
      <c r="G1068" s="1">
        <v>9</v>
      </c>
    </row>
    <row r="1069" spans="1:7">
      <c r="A1069" s="367" t="s">
        <v>2065</v>
      </c>
      <c r="B1069" s="368" t="s">
        <v>2066</v>
      </c>
      <c r="C1069" s="369"/>
      <c r="D1069" s="370"/>
      <c r="E1069" s="370"/>
      <c r="F1069" s="370"/>
      <c r="G1069" s="1">
        <v>5</v>
      </c>
    </row>
    <row r="1070" spans="1:7" ht="38.25">
      <c r="A1070" s="367" t="s">
        <v>2067</v>
      </c>
      <c r="B1070" s="368" t="s">
        <v>2068</v>
      </c>
      <c r="C1070" s="369" t="s">
        <v>106</v>
      </c>
      <c r="D1070" s="370">
        <v>114.9</v>
      </c>
      <c r="E1070" s="370">
        <v>15.43</v>
      </c>
      <c r="F1070" s="370">
        <v>130.33000000000001</v>
      </c>
      <c r="G1070" s="1">
        <v>9</v>
      </c>
    </row>
    <row r="1071" spans="1:7" ht="38.25">
      <c r="A1071" s="367" t="s">
        <v>2069</v>
      </c>
      <c r="B1071" s="368" t="s">
        <v>2070</v>
      </c>
      <c r="C1071" s="369" t="s">
        <v>106</v>
      </c>
      <c r="D1071" s="370">
        <v>118.57</v>
      </c>
      <c r="E1071" s="370">
        <v>15.43</v>
      </c>
      <c r="F1071" s="370">
        <v>134</v>
      </c>
      <c r="G1071" s="1">
        <v>9</v>
      </c>
    </row>
    <row r="1072" spans="1:7" ht="38.25">
      <c r="A1072" s="367" t="s">
        <v>2071</v>
      </c>
      <c r="B1072" s="368" t="s">
        <v>2072</v>
      </c>
      <c r="C1072" s="369" t="s">
        <v>106</v>
      </c>
      <c r="D1072" s="370">
        <v>42.82</v>
      </c>
      <c r="E1072" s="370">
        <v>8.5</v>
      </c>
      <c r="F1072" s="370">
        <v>51.32</v>
      </c>
      <c r="G1072" s="1">
        <v>9</v>
      </c>
    </row>
    <row r="1073" spans="1:7">
      <c r="A1073" s="367" t="s">
        <v>2073</v>
      </c>
      <c r="B1073" s="368" t="s">
        <v>2074</v>
      </c>
      <c r="C1073" s="369"/>
      <c r="D1073" s="370"/>
      <c r="E1073" s="370"/>
      <c r="F1073" s="370"/>
      <c r="G1073" s="1">
        <v>2</v>
      </c>
    </row>
    <row r="1074" spans="1:7">
      <c r="A1074" s="367" t="s">
        <v>2075</v>
      </c>
      <c r="B1074" s="368" t="s">
        <v>2076</v>
      </c>
      <c r="C1074" s="369"/>
      <c r="D1074" s="370"/>
      <c r="E1074" s="370"/>
      <c r="F1074" s="370"/>
      <c r="G1074" s="1">
        <v>5</v>
      </c>
    </row>
    <row r="1075" spans="1:7">
      <c r="A1075" s="367" t="s">
        <v>2077</v>
      </c>
      <c r="B1075" s="368" t="s">
        <v>2078</v>
      </c>
      <c r="C1075" s="369" t="s">
        <v>106</v>
      </c>
      <c r="D1075" s="370">
        <v>396.94</v>
      </c>
      <c r="E1075" s="370">
        <v>39.24</v>
      </c>
      <c r="F1075" s="370">
        <v>436.18</v>
      </c>
      <c r="G1075" s="1">
        <v>9</v>
      </c>
    </row>
    <row r="1076" spans="1:7" ht="25.5">
      <c r="A1076" s="367" t="s">
        <v>2079</v>
      </c>
      <c r="B1076" s="368" t="s">
        <v>2080</v>
      </c>
      <c r="C1076" s="369" t="s">
        <v>162</v>
      </c>
      <c r="D1076" s="370">
        <v>133.37</v>
      </c>
      <c r="E1076" s="370">
        <v>18.07</v>
      </c>
      <c r="F1076" s="370">
        <v>151.44</v>
      </c>
      <c r="G1076" s="1">
        <v>9</v>
      </c>
    </row>
    <row r="1077" spans="1:7" ht="25.5">
      <c r="A1077" s="367" t="s">
        <v>2081</v>
      </c>
      <c r="B1077" s="368" t="s">
        <v>2082</v>
      </c>
      <c r="C1077" s="369" t="s">
        <v>162</v>
      </c>
      <c r="D1077" s="370">
        <v>158.84</v>
      </c>
      <c r="E1077" s="370">
        <v>22.58</v>
      </c>
      <c r="F1077" s="370">
        <v>181.42</v>
      </c>
      <c r="G1077" s="1">
        <v>9</v>
      </c>
    </row>
    <row r="1078" spans="1:7">
      <c r="A1078" s="367" t="s">
        <v>2083</v>
      </c>
      <c r="B1078" s="368" t="s">
        <v>2084</v>
      </c>
      <c r="C1078" s="369" t="s">
        <v>162</v>
      </c>
      <c r="D1078" s="370">
        <v>342.22</v>
      </c>
      <c r="E1078" s="370">
        <v>45.15</v>
      </c>
      <c r="F1078" s="370">
        <v>387.37</v>
      </c>
      <c r="G1078" s="1">
        <v>9</v>
      </c>
    </row>
    <row r="1079" spans="1:7" ht="25.5">
      <c r="A1079" s="367" t="s">
        <v>2085</v>
      </c>
      <c r="B1079" s="368" t="s">
        <v>2086</v>
      </c>
      <c r="C1079" s="369" t="s">
        <v>162</v>
      </c>
      <c r="D1079" s="370">
        <v>79.39</v>
      </c>
      <c r="E1079" s="370">
        <v>9.89</v>
      </c>
      <c r="F1079" s="370">
        <v>89.28</v>
      </c>
      <c r="G1079" s="1">
        <v>9</v>
      </c>
    </row>
    <row r="1080" spans="1:7" ht="25.5">
      <c r="A1080" s="367" t="s">
        <v>2087</v>
      </c>
      <c r="B1080" s="368" t="s">
        <v>2088</v>
      </c>
      <c r="C1080" s="369" t="s">
        <v>162</v>
      </c>
      <c r="D1080" s="370">
        <v>86.54</v>
      </c>
      <c r="E1080" s="370">
        <v>9.89</v>
      </c>
      <c r="F1080" s="370">
        <v>96.43</v>
      </c>
      <c r="G1080" s="1">
        <v>9</v>
      </c>
    </row>
    <row r="1081" spans="1:7">
      <c r="A1081" s="367" t="s">
        <v>2089</v>
      </c>
      <c r="B1081" s="368" t="s">
        <v>2090</v>
      </c>
      <c r="C1081" s="369"/>
      <c r="D1081" s="370"/>
      <c r="E1081" s="370"/>
      <c r="F1081" s="370"/>
      <c r="G1081" s="1">
        <v>5</v>
      </c>
    </row>
    <row r="1082" spans="1:7" ht="25.5">
      <c r="A1082" s="367" t="s">
        <v>2091</v>
      </c>
      <c r="B1082" s="368" t="s">
        <v>2092</v>
      </c>
      <c r="C1082" s="369" t="s">
        <v>106</v>
      </c>
      <c r="D1082" s="370">
        <v>585.32000000000005</v>
      </c>
      <c r="E1082" s="370">
        <v>10.119999999999999</v>
      </c>
      <c r="F1082" s="370">
        <v>595.44000000000005</v>
      </c>
      <c r="G1082" s="1">
        <v>9</v>
      </c>
    </row>
    <row r="1083" spans="1:7" ht="25.5">
      <c r="A1083" s="367" t="s">
        <v>2093</v>
      </c>
      <c r="B1083" s="368" t="s">
        <v>2094</v>
      </c>
      <c r="C1083" s="369" t="s">
        <v>106</v>
      </c>
      <c r="D1083" s="370">
        <v>662.53</v>
      </c>
      <c r="E1083" s="370">
        <v>10.119999999999999</v>
      </c>
      <c r="F1083" s="370">
        <v>672.65</v>
      </c>
      <c r="G1083" s="1">
        <v>9</v>
      </c>
    </row>
    <row r="1084" spans="1:7" ht="25.5">
      <c r="A1084" s="367" t="s">
        <v>2095</v>
      </c>
      <c r="B1084" s="368" t="s">
        <v>2096</v>
      </c>
      <c r="C1084" s="369" t="s">
        <v>106</v>
      </c>
      <c r="D1084" s="370">
        <v>777.43</v>
      </c>
      <c r="E1084" s="370">
        <v>11.81</v>
      </c>
      <c r="F1084" s="370">
        <v>789.24</v>
      </c>
      <c r="G1084" s="1">
        <v>9</v>
      </c>
    </row>
    <row r="1085" spans="1:7" ht="25.5">
      <c r="A1085" s="367" t="s">
        <v>2097</v>
      </c>
      <c r="B1085" s="368" t="s">
        <v>2098</v>
      </c>
      <c r="C1085" s="369" t="s">
        <v>106</v>
      </c>
      <c r="D1085" s="370">
        <v>837.44</v>
      </c>
      <c r="E1085" s="370">
        <v>11.81</v>
      </c>
      <c r="F1085" s="370">
        <v>849.25</v>
      </c>
      <c r="G1085" s="1">
        <v>9</v>
      </c>
    </row>
    <row r="1086" spans="1:7">
      <c r="A1086" s="367" t="s">
        <v>2099</v>
      </c>
      <c r="B1086" s="368" t="s">
        <v>2100</v>
      </c>
      <c r="C1086" s="369" t="s">
        <v>162</v>
      </c>
      <c r="D1086" s="370">
        <v>331.55</v>
      </c>
      <c r="E1086" s="370">
        <v>5.9</v>
      </c>
      <c r="F1086" s="370">
        <v>337.45</v>
      </c>
      <c r="G1086" s="1">
        <v>9</v>
      </c>
    </row>
    <row r="1087" spans="1:7">
      <c r="A1087" s="367" t="s">
        <v>2101</v>
      </c>
      <c r="B1087" s="368" t="s">
        <v>2102</v>
      </c>
      <c r="C1087" s="369" t="s">
        <v>162</v>
      </c>
      <c r="D1087" s="370">
        <v>327.85</v>
      </c>
      <c r="E1087" s="370">
        <v>5.9</v>
      </c>
      <c r="F1087" s="370">
        <v>333.75</v>
      </c>
      <c r="G1087" s="1">
        <v>9</v>
      </c>
    </row>
    <row r="1088" spans="1:7">
      <c r="A1088" s="367" t="s">
        <v>2103</v>
      </c>
      <c r="B1088" s="368" t="s">
        <v>2104</v>
      </c>
      <c r="C1088" s="369" t="s">
        <v>162</v>
      </c>
      <c r="D1088" s="370">
        <v>47.87</v>
      </c>
      <c r="E1088" s="370">
        <v>1.69</v>
      </c>
      <c r="F1088" s="370">
        <v>49.56</v>
      </c>
      <c r="G1088" s="1">
        <v>9</v>
      </c>
    </row>
    <row r="1089" spans="1:7">
      <c r="A1089" s="367" t="s">
        <v>2105</v>
      </c>
      <c r="B1089" s="368" t="s">
        <v>2106</v>
      </c>
      <c r="C1089" s="369"/>
      <c r="D1089" s="370"/>
      <c r="E1089" s="370"/>
      <c r="F1089" s="370"/>
      <c r="G1089" s="1">
        <v>5</v>
      </c>
    </row>
    <row r="1090" spans="1:7">
      <c r="A1090" s="367" t="s">
        <v>2107</v>
      </c>
      <c r="B1090" s="368" t="s">
        <v>2108</v>
      </c>
      <c r="C1090" s="369" t="s">
        <v>106</v>
      </c>
      <c r="D1090" s="370">
        <v>252.4</v>
      </c>
      <c r="E1090" s="370">
        <v>26.99</v>
      </c>
      <c r="F1090" s="370">
        <v>279.39</v>
      </c>
      <c r="G1090" s="1">
        <v>9</v>
      </c>
    </row>
    <row r="1091" spans="1:7">
      <c r="A1091" s="367" t="s">
        <v>2109</v>
      </c>
      <c r="B1091" s="368" t="s">
        <v>2110</v>
      </c>
      <c r="C1091" s="369" t="s">
        <v>106</v>
      </c>
      <c r="D1091" s="370">
        <v>345.79</v>
      </c>
      <c r="E1091" s="370">
        <v>26.99</v>
      </c>
      <c r="F1091" s="370">
        <v>372.78</v>
      </c>
      <c r="G1091" s="1">
        <v>9</v>
      </c>
    </row>
    <row r="1092" spans="1:7">
      <c r="A1092" s="367" t="s">
        <v>2111</v>
      </c>
      <c r="B1092" s="368" t="s">
        <v>2112</v>
      </c>
      <c r="C1092" s="369" t="s">
        <v>106</v>
      </c>
      <c r="D1092" s="370">
        <v>94.6</v>
      </c>
      <c r="E1092" s="370">
        <v>21.18</v>
      </c>
      <c r="F1092" s="370">
        <v>115.78</v>
      </c>
      <c r="G1092" s="1">
        <v>9</v>
      </c>
    </row>
    <row r="1093" spans="1:7">
      <c r="A1093" s="367" t="s">
        <v>2113</v>
      </c>
      <c r="B1093" s="368" t="s">
        <v>2114</v>
      </c>
      <c r="C1093" s="369" t="s">
        <v>162</v>
      </c>
      <c r="D1093" s="370">
        <v>2.98</v>
      </c>
      <c r="E1093" s="370">
        <v>22.81</v>
      </c>
      <c r="F1093" s="370">
        <v>25.79</v>
      </c>
      <c r="G1093" s="1">
        <v>9</v>
      </c>
    </row>
    <row r="1094" spans="1:7">
      <c r="A1094" s="367" t="s">
        <v>2115</v>
      </c>
      <c r="B1094" s="368" t="s">
        <v>2116</v>
      </c>
      <c r="C1094" s="369" t="s">
        <v>162</v>
      </c>
      <c r="D1094" s="370">
        <v>6.05</v>
      </c>
      <c r="E1094" s="370">
        <v>34.03</v>
      </c>
      <c r="F1094" s="370">
        <v>40.08</v>
      </c>
      <c r="G1094" s="1">
        <v>9</v>
      </c>
    </row>
    <row r="1095" spans="1:7">
      <c r="A1095" s="367" t="s">
        <v>2117</v>
      </c>
      <c r="B1095" s="368" t="s">
        <v>2118</v>
      </c>
      <c r="C1095" s="369" t="s">
        <v>162</v>
      </c>
      <c r="D1095" s="370">
        <v>81.87</v>
      </c>
      <c r="E1095" s="370">
        <v>1.69</v>
      </c>
      <c r="F1095" s="370">
        <v>83.56</v>
      </c>
      <c r="G1095" s="1">
        <v>9</v>
      </c>
    </row>
    <row r="1096" spans="1:7">
      <c r="A1096" s="367" t="s">
        <v>2119</v>
      </c>
      <c r="B1096" s="368" t="s">
        <v>2120</v>
      </c>
      <c r="C1096" s="369" t="s">
        <v>106</v>
      </c>
      <c r="D1096" s="370">
        <v>130.69</v>
      </c>
      <c r="E1096" s="370">
        <v>21.71</v>
      </c>
      <c r="F1096" s="370">
        <v>152.4</v>
      </c>
      <c r="G1096" s="1">
        <v>9</v>
      </c>
    </row>
    <row r="1097" spans="1:7">
      <c r="A1097" s="367" t="s">
        <v>2121</v>
      </c>
      <c r="B1097" s="368" t="s">
        <v>2122</v>
      </c>
      <c r="C1097" s="369" t="s">
        <v>162</v>
      </c>
      <c r="D1097" s="370">
        <v>27.72</v>
      </c>
      <c r="E1097" s="370">
        <v>5.8</v>
      </c>
      <c r="F1097" s="370">
        <v>33.520000000000003</v>
      </c>
      <c r="G1097" s="1">
        <v>9</v>
      </c>
    </row>
    <row r="1098" spans="1:7">
      <c r="A1098" s="367" t="s">
        <v>2123</v>
      </c>
      <c r="B1098" s="368" t="s">
        <v>2124</v>
      </c>
      <c r="C1098" s="369" t="s">
        <v>162</v>
      </c>
      <c r="D1098" s="370">
        <v>125.71</v>
      </c>
      <c r="E1098" s="370">
        <v>3.37</v>
      </c>
      <c r="F1098" s="370">
        <v>129.08000000000001</v>
      </c>
      <c r="G1098" s="1">
        <v>9</v>
      </c>
    </row>
    <row r="1099" spans="1:7">
      <c r="A1099" s="367" t="s">
        <v>2125</v>
      </c>
      <c r="B1099" s="368" t="s">
        <v>2126</v>
      </c>
      <c r="C1099" s="369"/>
      <c r="D1099" s="370"/>
      <c r="E1099" s="370"/>
      <c r="F1099" s="370"/>
      <c r="G1099" s="1">
        <v>5</v>
      </c>
    </row>
    <row r="1100" spans="1:7">
      <c r="A1100" s="367" t="s">
        <v>2127</v>
      </c>
      <c r="B1100" s="368" t="s">
        <v>2128</v>
      </c>
      <c r="C1100" s="369" t="s">
        <v>106</v>
      </c>
      <c r="D1100" s="370">
        <v>11.51</v>
      </c>
      <c r="E1100" s="370">
        <v>43.41</v>
      </c>
      <c r="F1100" s="370">
        <v>54.92</v>
      </c>
      <c r="G1100" s="1">
        <v>9</v>
      </c>
    </row>
    <row r="1101" spans="1:7">
      <c r="A1101" s="367" t="s">
        <v>2129</v>
      </c>
      <c r="B1101" s="368" t="s">
        <v>2130</v>
      </c>
      <c r="C1101" s="369"/>
      <c r="D1101" s="370"/>
      <c r="E1101" s="370"/>
      <c r="F1101" s="370"/>
      <c r="G1101" s="1">
        <v>2</v>
      </c>
    </row>
    <row r="1102" spans="1:7">
      <c r="A1102" s="367" t="s">
        <v>2131</v>
      </c>
      <c r="B1102" s="368" t="s">
        <v>2132</v>
      </c>
      <c r="C1102" s="369"/>
      <c r="D1102" s="370"/>
      <c r="E1102" s="370"/>
      <c r="F1102" s="370"/>
      <c r="G1102" s="1">
        <v>5</v>
      </c>
    </row>
    <row r="1103" spans="1:7">
      <c r="A1103" s="367" t="s">
        <v>2133</v>
      </c>
      <c r="B1103" s="368" t="s">
        <v>2134</v>
      </c>
      <c r="C1103" s="369" t="s">
        <v>106</v>
      </c>
      <c r="D1103" s="370">
        <v>107.36</v>
      </c>
      <c r="E1103" s="370">
        <v>57.79</v>
      </c>
      <c r="F1103" s="370">
        <v>165.15</v>
      </c>
      <c r="G1103" s="1">
        <v>9</v>
      </c>
    </row>
    <row r="1104" spans="1:7">
      <c r="A1104" s="367" t="s">
        <v>2135</v>
      </c>
      <c r="B1104" s="368" t="s">
        <v>2136</v>
      </c>
      <c r="C1104" s="369"/>
      <c r="D1104" s="370"/>
      <c r="E1104" s="370"/>
      <c r="F1104" s="370"/>
      <c r="G1104" s="1">
        <v>5</v>
      </c>
    </row>
    <row r="1105" spans="1:7">
      <c r="A1105" s="367" t="s">
        <v>2137</v>
      </c>
      <c r="B1105" s="368" t="s">
        <v>2138</v>
      </c>
      <c r="C1105" s="369" t="s">
        <v>106</v>
      </c>
      <c r="D1105" s="370">
        <v>612.30999999999995</v>
      </c>
      <c r="E1105" s="370"/>
      <c r="F1105" s="370">
        <v>612.30999999999995</v>
      </c>
      <c r="G1105" s="1">
        <v>9</v>
      </c>
    </row>
    <row r="1106" spans="1:7">
      <c r="A1106" s="367" t="s">
        <v>2139</v>
      </c>
      <c r="B1106" s="368" t="s">
        <v>2140</v>
      </c>
      <c r="C1106" s="369"/>
      <c r="D1106" s="370"/>
      <c r="E1106" s="370"/>
      <c r="F1106" s="370"/>
      <c r="G1106" s="1">
        <v>5</v>
      </c>
    </row>
    <row r="1107" spans="1:7">
      <c r="A1107" s="367" t="s">
        <v>2141</v>
      </c>
      <c r="B1107" s="368" t="s">
        <v>2142</v>
      </c>
      <c r="C1107" s="369" t="s">
        <v>106</v>
      </c>
      <c r="D1107" s="370">
        <v>275.32</v>
      </c>
      <c r="E1107" s="370">
        <v>19</v>
      </c>
      <c r="F1107" s="370">
        <v>294.32</v>
      </c>
      <c r="G1107" s="1">
        <v>9</v>
      </c>
    </row>
    <row r="1108" spans="1:7">
      <c r="A1108" s="367" t="s">
        <v>2143</v>
      </c>
      <c r="B1108" s="368" t="s">
        <v>2144</v>
      </c>
      <c r="C1108" s="369"/>
      <c r="D1108" s="370"/>
      <c r="E1108" s="370"/>
      <c r="F1108" s="370"/>
      <c r="G1108" s="1">
        <v>5</v>
      </c>
    </row>
    <row r="1109" spans="1:7">
      <c r="A1109" s="367" t="s">
        <v>2145</v>
      </c>
      <c r="B1109" s="368" t="s">
        <v>2146</v>
      </c>
      <c r="C1109" s="369" t="s">
        <v>162</v>
      </c>
      <c r="D1109" s="370">
        <v>21.79</v>
      </c>
      <c r="E1109" s="370">
        <v>12.61</v>
      </c>
      <c r="F1109" s="370">
        <v>34.4</v>
      </c>
      <c r="G1109" s="1">
        <v>9</v>
      </c>
    </row>
    <row r="1110" spans="1:7">
      <c r="A1110" s="367" t="s">
        <v>2147</v>
      </c>
      <c r="B1110" s="368" t="s">
        <v>2148</v>
      </c>
      <c r="C1110" s="369" t="s">
        <v>162</v>
      </c>
      <c r="D1110" s="370">
        <v>5.93</v>
      </c>
      <c r="E1110" s="370">
        <v>3.08</v>
      </c>
      <c r="F1110" s="370">
        <v>9.01</v>
      </c>
      <c r="G1110" s="1">
        <v>9</v>
      </c>
    </row>
    <row r="1111" spans="1:7">
      <c r="A1111" s="367" t="s">
        <v>2149</v>
      </c>
      <c r="B1111" s="368" t="s">
        <v>2150</v>
      </c>
      <c r="C1111" s="369"/>
      <c r="D1111" s="370"/>
      <c r="E1111" s="370"/>
      <c r="F1111" s="370"/>
      <c r="G1111" s="1">
        <v>5</v>
      </c>
    </row>
    <row r="1112" spans="1:7">
      <c r="A1112" s="367" t="s">
        <v>2151</v>
      </c>
      <c r="B1112" s="368" t="s">
        <v>2152</v>
      </c>
      <c r="C1112" s="369" t="s">
        <v>106</v>
      </c>
      <c r="D1112" s="370">
        <v>0.72</v>
      </c>
      <c r="E1112" s="370">
        <v>7.48</v>
      </c>
      <c r="F1112" s="370">
        <v>8.1999999999999993</v>
      </c>
      <c r="G1112" s="1">
        <v>9</v>
      </c>
    </row>
    <row r="1113" spans="1:7">
      <c r="A1113" s="367" t="s">
        <v>2153</v>
      </c>
      <c r="B1113" s="368" t="s">
        <v>2154</v>
      </c>
      <c r="C1113" s="369" t="s">
        <v>106</v>
      </c>
      <c r="D1113" s="370">
        <v>23.94</v>
      </c>
      <c r="E1113" s="370">
        <v>19</v>
      </c>
      <c r="F1113" s="370">
        <v>42.94</v>
      </c>
      <c r="G1113" s="1">
        <v>9</v>
      </c>
    </row>
    <row r="1114" spans="1:7">
      <c r="A1114" s="367" t="s">
        <v>2155</v>
      </c>
      <c r="B1114" s="368" t="s">
        <v>2156</v>
      </c>
      <c r="C1114" s="369" t="s">
        <v>162</v>
      </c>
      <c r="D1114" s="370">
        <v>0.72</v>
      </c>
      <c r="E1114" s="370">
        <v>9.5299999999999994</v>
      </c>
      <c r="F1114" s="370">
        <v>10.25</v>
      </c>
      <c r="G1114" s="1">
        <v>9</v>
      </c>
    </row>
    <row r="1115" spans="1:7">
      <c r="A1115" s="367" t="s">
        <v>2157</v>
      </c>
      <c r="B1115" s="368" t="s">
        <v>2158</v>
      </c>
      <c r="C1115" s="369" t="s">
        <v>106</v>
      </c>
      <c r="D1115" s="370">
        <v>110.83</v>
      </c>
      <c r="E1115" s="370"/>
      <c r="F1115" s="370">
        <v>110.83</v>
      </c>
      <c r="G1115" s="1">
        <v>9</v>
      </c>
    </row>
    <row r="1116" spans="1:7">
      <c r="A1116" s="367" t="s">
        <v>2159</v>
      </c>
      <c r="B1116" s="368" t="s">
        <v>2160</v>
      </c>
      <c r="C1116" s="369" t="s">
        <v>106</v>
      </c>
      <c r="D1116" s="370">
        <v>52.34</v>
      </c>
      <c r="E1116" s="370"/>
      <c r="F1116" s="370">
        <v>52.34</v>
      </c>
      <c r="G1116" s="1">
        <v>9</v>
      </c>
    </row>
    <row r="1117" spans="1:7">
      <c r="A1117" s="367" t="s">
        <v>2161</v>
      </c>
      <c r="B1117" s="368" t="s">
        <v>2162</v>
      </c>
      <c r="C1117" s="369"/>
      <c r="D1117" s="370"/>
      <c r="E1117" s="370"/>
      <c r="F1117" s="370"/>
      <c r="G1117" s="1">
        <v>2</v>
      </c>
    </row>
    <row r="1118" spans="1:7">
      <c r="A1118" s="367" t="s">
        <v>2163</v>
      </c>
      <c r="B1118" s="368" t="s">
        <v>2164</v>
      </c>
      <c r="C1118" s="369"/>
      <c r="D1118" s="370"/>
      <c r="E1118" s="370"/>
      <c r="F1118" s="370"/>
      <c r="G1118" s="1">
        <v>5</v>
      </c>
    </row>
    <row r="1119" spans="1:7">
      <c r="A1119" s="367" t="s">
        <v>2165</v>
      </c>
      <c r="B1119" s="368" t="s">
        <v>2166</v>
      </c>
      <c r="C1119" s="369" t="s">
        <v>106</v>
      </c>
      <c r="D1119" s="370">
        <v>85.73</v>
      </c>
      <c r="E1119" s="370">
        <v>8.6</v>
      </c>
      <c r="F1119" s="370">
        <v>94.33</v>
      </c>
      <c r="G1119" s="1">
        <v>9</v>
      </c>
    </row>
    <row r="1120" spans="1:7">
      <c r="A1120" s="367" t="s">
        <v>2167</v>
      </c>
      <c r="B1120" s="368" t="s">
        <v>2168</v>
      </c>
      <c r="C1120" s="369" t="s">
        <v>106</v>
      </c>
      <c r="D1120" s="370">
        <v>65.36</v>
      </c>
      <c r="E1120" s="370"/>
      <c r="F1120" s="370">
        <v>65.36</v>
      </c>
      <c r="G1120" s="1">
        <v>9</v>
      </c>
    </row>
    <row r="1121" spans="1:7">
      <c r="A1121" s="367" t="s">
        <v>2169</v>
      </c>
      <c r="B1121" s="368" t="s">
        <v>2170</v>
      </c>
      <c r="C1121" s="369"/>
      <c r="D1121" s="370"/>
      <c r="E1121" s="370"/>
      <c r="F1121" s="370"/>
      <c r="G1121" s="1">
        <v>5</v>
      </c>
    </row>
    <row r="1122" spans="1:7" ht="25.5">
      <c r="A1122" s="367" t="s">
        <v>2171</v>
      </c>
      <c r="B1122" s="368" t="s">
        <v>2172</v>
      </c>
      <c r="C1122" s="369" t="s">
        <v>106</v>
      </c>
      <c r="D1122" s="370">
        <v>135.66999999999999</v>
      </c>
      <c r="E1122" s="370">
        <v>19.09</v>
      </c>
      <c r="F1122" s="370">
        <v>154.76</v>
      </c>
      <c r="G1122" s="1">
        <v>9</v>
      </c>
    </row>
    <row r="1123" spans="1:7" ht="25.5">
      <c r="A1123" s="367" t="s">
        <v>2173</v>
      </c>
      <c r="B1123" s="368" t="s">
        <v>2174</v>
      </c>
      <c r="C1123" s="369" t="s">
        <v>106</v>
      </c>
      <c r="D1123" s="370">
        <v>209.91</v>
      </c>
      <c r="E1123" s="370">
        <v>19.09</v>
      </c>
      <c r="F1123" s="370">
        <v>229</v>
      </c>
      <c r="G1123" s="1">
        <v>9</v>
      </c>
    </row>
    <row r="1124" spans="1:7" ht="25.5">
      <c r="A1124" s="367" t="s">
        <v>2175</v>
      </c>
      <c r="B1124" s="368" t="s">
        <v>2176</v>
      </c>
      <c r="C1124" s="369" t="s">
        <v>106</v>
      </c>
      <c r="D1124" s="370">
        <v>244.77</v>
      </c>
      <c r="E1124" s="370"/>
      <c r="F1124" s="370">
        <v>244.77</v>
      </c>
      <c r="G1124" s="1">
        <v>9</v>
      </c>
    </row>
    <row r="1125" spans="1:7" ht="25.5">
      <c r="A1125" s="367" t="s">
        <v>2177</v>
      </c>
      <c r="B1125" s="368" t="s">
        <v>2178</v>
      </c>
      <c r="C1125" s="369" t="s">
        <v>106</v>
      </c>
      <c r="D1125" s="370">
        <v>192.71</v>
      </c>
      <c r="E1125" s="370">
        <v>19.09</v>
      </c>
      <c r="F1125" s="370">
        <v>211.8</v>
      </c>
      <c r="G1125" s="1">
        <v>9</v>
      </c>
    </row>
    <row r="1126" spans="1:7" ht="25.5">
      <c r="A1126" s="367" t="s">
        <v>2179</v>
      </c>
      <c r="B1126" s="368" t="s">
        <v>2180</v>
      </c>
      <c r="C1126" s="369" t="s">
        <v>106</v>
      </c>
      <c r="D1126" s="370">
        <v>370.34</v>
      </c>
      <c r="E1126" s="370">
        <v>19.09</v>
      </c>
      <c r="F1126" s="370">
        <v>389.43</v>
      </c>
      <c r="G1126" s="1">
        <v>9</v>
      </c>
    </row>
    <row r="1127" spans="1:7" ht="25.5">
      <c r="A1127" s="367" t="s">
        <v>2181</v>
      </c>
      <c r="B1127" s="368" t="s">
        <v>2182</v>
      </c>
      <c r="C1127" s="369" t="s">
        <v>106</v>
      </c>
      <c r="D1127" s="370">
        <v>231.93</v>
      </c>
      <c r="E1127" s="370">
        <v>19.09</v>
      </c>
      <c r="F1127" s="370">
        <v>251.02</v>
      </c>
      <c r="G1127" s="1">
        <v>9</v>
      </c>
    </row>
    <row r="1128" spans="1:7" ht="25.5">
      <c r="A1128" s="367" t="s">
        <v>2183</v>
      </c>
      <c r="B1128" s="368" t="s">
        <v>2184</v>
      </c>
      <c r="C1128" s="369" t="s">
        <v>106</v>
      </c>
      <c r="D1128" s="370">
        <v>568.75</v>
      </c>
      <c r="E1128" s="370">
        <v>19.09</v>
      </c>
      <c r="F1128" s="370">
        <v>587.84</v>
      </c>
      <c r="G1128" s="1">
        <v>9</v>
      </c>
    </row>
    <row r="1129" spans="1:7" ht="25.5">
      <c r="A1129" s="367" t="s">
        <v>2185</v>
      </c>
      <c r="B1129" s="368" t="s">
        <v>2186</v>
      </c>
      <c r="C1129" s="369" t="s">
        <v>106</v>
      </c>
      <c r="D1129" s="370">
        <v>430.34</v>
      </c>
      <c r="E1129" s="370">
        <v>19.09</v>
      </c>
      <c r="F1129" s="370">
        <v>449.43</v>
      </c>
      <c r="G1129" s="1">
        <v>9</v>
      </c>
    </row>
    <row r="1130" spans="1:7" ht="25.5">
      <c r="A1130" s="367" t="s">
        <v>2187</v>
      </c>
      <c r="B1130" s="368" t="s">
        <v>2188</v>
      </c>
      <c r="C1130" s="369" t="s">
        <v>106</v>
      </c>
      <c r="D1130" s="370">
        <v>347.96</v>
      </c>
      <c r="E1130" s="370">
        <v>38.770000000000003</v>
      </c>
      <c r="F1130" s="370">
        <v>386.73</v>
      </c>
      <c r="G1130" s="1">
        <v>9</v>
      </c>
    </row>
    <row r="1131" spans="1:7">
      <c r="A1131" s="367" t="s">
        <v>2189</v>
      </c>
      <c r="B1131" s="368" t="s">
        <v>2190</v>
      </c>
      <c r="C1131" s="369"/>
      <c r="D1131" s="370"/>
      <c r="E1131" s="370"/>
      <c r="F1131" s="370"/>
      <c r="G1131" s="1">
        <v>5</v>
      </c>
    </row>
    <row r="1132" spans="1:7" ht="25.5">
      <c r="A1132" s="367" t="s">
        <v>2191</v>
      </c>
      <c r="B1132" s="368" t="s">
        <v>2192</v>
      </c>
      <c r="C1132" s="369" t="s">
        <v>106</v>
      </c>
      <c r="D1132" s="370">
        <v>1248.33</v>
      </c>
      <c r="E1132" s="370"/>
      <c r="F1132" s="370">
        <v>1248.33</v>
      </c>
      <c r="G1132" s="1">
        <v>9</v>
      </c>
    </row>
    <row r="1133" spans="1:7">
      <c r="A1133" s="367" t="s">
        <v>2193</v>
      </c>
      <c r="B1133" s="368" t="s">
        <v>2194</v>
      </c>
      <c r="C1133" s="369" t="s">
        <v>106</v>
      </c>
      <c r="D1133" s="370">
        <v>301.95999999999998</v>
      </c>
      <c r="E1133" s="370"/>
      <c r="F1133" s="370">
        <v>301.95999999999998</v>
      </c>
      <c r="G1133" s="1">
        <v>9</v>
      </c>
    </row>
    <row r="1134" spans="1:7" ht="25.5">
      <c r="A1134" s="367" t="s">
        <v>2195</v>
      </c>
      <c r="B1134" s="368" t="s">
        <v>2196</v>
      </c>
      <c r="C1134" s="369" t="s">
        <v>106</v>
      </c>
      <c r="D1134" s="370">
        <v>730.72</v>
      </c>
      <c r="E1134" s="370"/>
      <c r="F1134" s="370">
        <v>730.72</v>
      </c>
      <c r="G1134" s="1">
        <v>9</v>
      </c>
    </row>
    <row r="1135" spans="1:7" ht="25.5">
      <c r="A1135" s="367" t="s">
        <v>2197</v>
      </c>
      <c r="B1135" s="368" t="s">
        <v>2198</v>
      </c>
      <c r="C1135" s="369" t="s">
        <v>106</v>
      </c>
      <c r="D1135" s="370">
        <v>458.98</v>
      </c>
      <c r="E1135" s="370"/>
      <c r="F1135" s="370">
        <v>458.98</v>
      </c>
      <c r="G1135" s="1">
        <v>9</v>
      </c>
    </row>
    <row r="1136" spans="1:7">
      <c r="A1136" s="367" t="s">
        <v>2199</v>
      </c>
      <c r="B1136" s="368" t="s">
        <v>2200</v>
      </c>
      <c r="C1136" s="369"/>
      <c r="D1136" s="370"/>
      <c r="E1136" s="370"/>
      <c r="F1136" s="370"/>
      <c r="G1136" s="1">
        <v>5</v>
      </c>
    </row>
    <row r="1137" spans="1:7" ht="25.5">
      <c r="A1137" s="367" t="s">
        <v>2201</v>
      </c>
      <c r="B1137" s="368" t="s">
        <v>2202</v>
      </c>
      <c r="C1137" s="369" t="s">
        <v>106</v>
      </c>
      <c r="D1137" s="370">
        <v>135.72999999999999</v>
      </c>
      <c r="E1137" s="370"/>
      <c r="F1137" s="370">
        <v>135.72999999999999</v>
      </c>
      <c r="G1137" s="1">
        <v>9</v>
      </c>
    </row>
    <row r="1138" spans="1:7" ht="25.5">
      <c r="A1138" s="367" t="s">
        <v>2203</v>
      </c>
      <c r="B1138" s="368" t="s">
        <v>2204</v>
      </c>
      <c r="C1138" s="369" t="s">
        <v>106</v>
      </c>
      <c r="D1138" s="370">
        <v>158.21</v>
      </c>
      <c r="E1138" s="370"/>
      <c r="F1138" s="370">
        <v>158.21</v>
      </c>
      <c r="G1138" s="1">
        <v>9</v>
      </c>
    </row>
    <row r="1139" spans="1:7">
      <c r="A1139" s="367" t="s">
        <v>2205</v>
      </c>
      <c r="B1139" s="368" t="s">
        <v>2206</v>
      </c>
      <c r="C1139" s="369"/>
      <c r="D1139" s="370"/>
      <c r="E1139" s="370"/>
      <c r="F1139" s="370"/>
      <c r="G1139" s="1">
        <v>5</v>
      </c>
    </row>
    <row r="1140" spans="1:7" ht="25.5">
      <c r="A1140" s="367" t="s">
        <v>2207</v>
      </c>
      <c r="B1140" s="368" t="s">
        <v>2208</v>
      </c>
      <c r="C1140" s="369" t="s">
        <v>106</v>
      </c>
      <c r="D1140" s="370">
        <v>179.37</v>
      </c>
      <c r="E1140" s="370">
        <v>81.41</v>
      </c>
      <c r="F1140" s="370">
        <v>260.77999999999997</v>
      </c>
      <c r="G1140" s="1">
        <v>9</v>
      </c>
    </row>
    <row r="1141" spans="1:7" ht="25.5">
      <c r="A1141" s="367" t="s">
        <v>2209</v>
      </c>
      <c r="B1141" s="368" t="s">
        <v>2210</v>
      </c>
      <c r="C1141" s="369" t="s">
        <v>106</v>
      </c>
      <c r="D1141" s="370">
        <v>317.64999999999998</v>
      </c>
      <c r="E1141" s="370"/>
      <c r="F1141" s="370">
        <v>317.64999999999998</v>
      </c>
      <c r="G1141" s="1">
        <v>9</v>
      </c>
    </row>
    <row r="1142" spans="1:7">
      <c r="A1142" s="367" t="s">
        <v>2211</v>
      </c>
      <c r="B1142" s="368" t="s">
        <v>2212</v>
      </c>
      <c r="C1142" s="369"/>
      <c r="D1142" s="370"/>
      <c r="E1142" s="370"/>
      <c r="F1142" s="370"/>
      <c r="G1142" s="1">
        <v>5</v>
      </c>
    </row>
    <row r="1143" spans="1:7">
      <c r="A1143" s="367" t="s">
        <v>2213</v>
      </c>
      <c r="B1143" s="368" t="s">
        <v>2214</v>
      </c>
      <c r="C1143" s="369" t="s">
        <v>106</v>
      </c>
      <c r="D1143" s="370">
        <v>506.23</v>
      </c>
      <c r="E1143" s="370"/>
      <c r="F1143" s="370">
        <v>506.23</v>
      </c>
      <c r="G1143" s="1">
        <v>9</v>
      </c>
    </row>
    <row r="1144" spans="1:7">
      <c r="A1144" s="367" t="s">
        <v>2215</v>
      </c>
      <c r="B1144" s="368" t="s">
        <v>2216</v>
      </c>
      <c r="C1144" s="369"/>
      <c r="D1144" s="370"/>
      <c r="E1144" s="370"/>
      <c r="F1144" s="370"/>
      <c r="G1144" s="1">
        <v>5</v>
      </c>
    </row>
    <row r="1145" spans="1:7">
      <c r="A1145" s="367" t="s">
        <v>2217</v>
      </c>
      <c r="B1145" s="368" t="s">
        <v>2218</v>
      </c>
      <c r="C1145" s="369" t="s">
        <v>162</v>
      </c>
      <c r="D1145" s="370">
        <v>41.04</v>
      </c>
      <c r="E1145" s="370">
        <v>6.6</v>
      </c>
      <c r="F1145" s="370">
        <v>47.64</v>
      </c>
      <c r="G1145" s="1">
        <v>9</v>
      </c>
    </row>
    <row r="1146" spans="1:7">
      <c r="A1146" s="367" t="s">
        <v>2219</v>
      </c>
      <c r="B1146" s="368" t="s">
        <v>2220</v>
      </c>
      <c r="C1146" s="369" t="s">
        <v>162</v>
      </c>
      <c r="D1146" s="370">
        <v>52.72</v>
      </c>
      <c r="E1146" s="370">
        <v>6.6</v>
      </c>
      <c r="F1146" s="370">
        <v>59.32</v>
      </c>
      <c r="G1146" s="1">
        <v>9</v>
      </c>
    </row>
    <row r="1147" spans="1:7" ht="25.5">
      <c r="A1147" s="367" t="s">
        <v>2221</v>
      </c>
      <c r="B1147" s="368" t="s">
        <v>2222</v>
      </c>
      <c r="C1147" s="369" t="s">
        <v>162</v>
      </c>
      <c r="D1147" s="370">
        <v>26.73</v>
      </c>
      <c r="E1147" s="370">
        <v>8.6300000000000008</v>
      </c>
      <c r="F1147" s="370">
        <v>35.36</v>
      </c>
      <c r="G1147" s="1">
        <v>9</v>
      </c>
    </row>
    <row r="1148" spans="1:7" ht="25.5">
      <c r="A1148" s="367" t="s">
        <v>2223</v>
      </c>
      <c r="B1148" s="368" t="s">
        <v>2224</v>
      </c>
      <c r="C1148" s="369" t="s">
        <v>162</v>
      </c>
      <c r="D1148" s="370">
        <v>32.950000000000003</v>
      </c>
      <c r="E1148" s="370">
        <v>8.6300000000000008</v>
      </c>
      <c r="F1148" s="370">
        <v>41.58</v>
      </c>
      <c r="G1148" s="1">
        <v>9</v>
      </c>
    </row>
    <row r="1149" spans="1:7" ht="25.5">
      <c r="A1149" s="367" t="s">
        <v>2225</v>
      </c>
      <c r="B1149" s="368" t="s">
        <v>2226</v>
      </c>
      <c r="C1149" s="369" t="s">
        <v>162</v>
      </c>
      <c r="D1149" s="370">
        <v>44.78</v>
      </c>
      <c r="E1149" s="370">
        <v>6.6</v>
      </c>
      <c r="F1149" s="370">
        <v>51.38</v>
      </c>
      <c r="G1149" s="1">
        <v>9</v>
      </c>
    </row>
    <row r="1150" spans="1:7">
      <c r="A1150" s="367" t="s">
        <v>2227</v>
      </c>
      <c r="B1150" s="368" t="s">
        <v>2228</v>
      </c>
      <c r="C1150" s="369" t="s">
        <v>162</v>
      </c>
      <c r="D1150" s="370">
        <v>16.95</v>
      </c>
      <c r="E1150" s="370">
        <v>2.62</v>
      </c>
      <c r="F1150" s="370">
        <v>19.57</v>
      </c>
      <c r="G1150" s="1">
        <v>9</v>
      </c>
    </row>
    <row r="1151" spans="1:7">
      <c r="A1151" s="367" t="s">
        <v>2229</v>
      </c>
      <c r="B1151" s="368" t="s">
        <v>2230</v>
      </c>
      <c r="C1151" s="369" t="s">
        <v>162</v>
      </c>
      <c r="D1151" s="370">
        <v>8.06</v>
      </c>
      <c r="E1151" s="370"/>
      <c r="F1151" s="370">
        <v>8.06</v>
      </c>
      <c r="G1151" s="1">
        <v>9</v>
      </c>
    </row>
    <row r="1152" spans="1:7" ht="25.5">
      <c r="A1152" s="367" t="s">
        <v>2231</v>
      </c>
      <c r="B1152" s="368" t="s">
        <v>2232</v>
      </c>
      <c r="C1152" s="369" t="s">
        <v>162</v>
      </c>
      <c r="D1152" s="370">
        <v>53.03</v>
      </c>
      <c r="E1152" s="370"/>
      <c r="F1152" s="370">
        <v>53.03</v>
      </c>
      <c r="G1152" s="1">
        <v>9</v>
      </c>
    </row>
    <row r="1153" spans="1:7">
      <c r="A1153" s="367" t="s">
        <v>2233</v>
      </c>
      <c r="B1153" s="368" t="s">
        <v>2234</v>
      </c>
      <c r="C1153" s="369"/>
      <c r="D1153" s="370"/>
      <c r="E1153" s="370"/>
      <c r="F1153" s="370"/>
      <c r="G1153" s="1">
        <v>5</v>
      </c>
    </row>
    <row r="1154" spans="1:7" ht="25.5">
      <c r="A1154" s="367" t="s">
        <v>2235</v>
      </c>
      <c r="B1154" s="368" t="s">
        <v>2236</v>
      </c>
      <c r="C1154" s="369" t="s">
        <v>162</v>
      </c>
      <c r="D1154" s="370">
        <v>113.2</v>
      </c>
      <c r="E1154" s="370">
        <v>7.11</v>
      </c>
      <c r="F1154" s="370">
        <v>120.31</v>
      </c>
      <c r="G1154" s="1">
        <v>9</v>
      </c>
    </row>
    <row r="1155" spans="1:7" ht="25.5">
      <c r="A1155" s="367" t="s">
        <v>2237</v>
      </c>
      <c r="B1155" s="368" t="s">
        <v>2238</v>
      </c>
      <c r="C1155" s="369" t="s">
        <v>162</v>
      </c>
      <c r="D1155" s="370">
        <v>42.44</v>
      </c>
      <c r="E1155" s="370">
        <v>6.6</v>
      </c>
      <c r="F1155" s="370">
        <v>49.04</v>
      </c>
      <c r="G1155" s="1">
        <v>9</v>
      </c>
    </row>
    <row r="1156" spans="1:7">
      <c r="A1156" s="367" t="s">
        <v>2239</v>
      </c>
      <c r="B1156" s="368" t="s">
        <v>2240</v>
      </c>
      <c r="C1156" s="369"/>
      <c r="D1156" s="370"/>
      <c r="E1156" s="370"/>
      <c r="F1156" s="370"/>
      <c r="G1156" s="1">
        <v>5</v>
      </c>
    </row>
    <row r="1157" spans="1:7">
      <c r="A1157" s="367" t="s">
        <v>2241</v>
      </c>
      <c r="B1157" s="368" t="s">
        <v>2242</v>
      </c>
      <c r="C1157" s="369" t="s">
        <v>106</v>
      </c>
      <c r="D1157" s="370">
        <v>10.6</v>
      </c>
      <c r="E1157" s="370">
        <v>7.48</v>
      </c>
      <c r="F1157" s="370">
        <v>18.079999999999998</v>
      </c>
      <c r="G1157" s="1">
        <v>9</v>
      </c>
    </row>
    <row r="1158" spans="1:7">
      <c r="A1158" s="367" t="s">
        <v>2243</v>
      </c>
      <c r="B1158" s="368" t="s">
        <v>2244</v>
      </c>
      <c r="C1158" s="369" t="s">
        <v>106</v>
      </c>
      <c r="D1158" s="370">
        <v>4.3099999999999996</v>
      </c>
      <c r="E1158" s="370">
        <v>26.18</v>
      </c>
      <c r="F1158" s="370">
        <v>30.49</v>
      </c>
      <c r="G1158" s="1">
        <v>9</v>
      </c>
    </row>
    <row r="1159" spans="1:7" ht="25.5">
      <c r="A1159" s="367" t="s">
        <v>2245</v>
      </c>
      <c r="B1159" s="368" t="s">
        <v>2246</v>
      </c>
      <c r="C1159" s="369" t="s">
        <v>106</v>
      </c>
      <c r="D1159" s="370"/>
      <c r="E1159" s="370">
        <v>57.34</v>
      </c>
      <c r="F1159" s="370">
        <v>57.34</v>
      </c>
      <c r="G1159" s="1">
        <v>9</v>
      </c>
    </row>
    <row r="1160" spans="1:7">
      <c r="A1160" s="367" t="s">
        <v>2247</v>
      </c>
      <c r="B1160" s="368" t="s">
        <v>2248</v>
      </c>
      <c r="C1160" s="369" t="s">
        <v>56</v>
      </c>
      <c r="D1160" s="370">
        <v>68.64</v>
      </c>
      <c r="E1160" s="370"/>
      <c r="F1160" s="370">
        <v>68.64</v>
      </c>
      <c r="G1160" s="1">
        <v>9</v>
      </c>
    </row>
    <row r="1161" spans="1:7">
      <c r="A1161" s="367" t="s">
        <v>2249</v>
      </c>
      <c r="B1161" s="368" t="s">
        <v>2250</v>
      </c>
      <c r="C1161" s="369" t="s">
        <v>162</v>
      </c>
      <c r="D1161" s="370"/>
      <c r="E1161" s="370">
        <v>9.5299999999999994</v>
      </c>
      <c r="F1161" s="370">
        <v>9.5299999999999994</v>
      </c>
      <c r="G1161" s="1">
        <v>9</v>
      </c>
    </row>
    <row r="1162" spans="1:7">
      <c r="A1162" s="367" t="s">
        <v>2251</v>
      </c>
      <c r="B1162" s="368" t="s">
        <v>2252</v>
      </c>
      <c r="C1162" s="369" t="s">
        <v>162</v>
      </c>
      <c r="D1162" s="370">
        <v>13.78</v>
      </c>
      <c r="E1162" s="370">
        <v>10.27</v>
      </c>
      <c r="F1162" s="370">
        <v>24.05</v>
      </c>
      <c r="G1162" s="1">
        <v>9</v>
      </c>
    </row>
    <row r="1163" spans="1:7">
      <c r="A1163" s="367" t="s">
        <v>2253</v>
      </c>
      <c r="B1163" s="368" t="s">
        <v>2254</v>
      </c>
      <c r="C1163" s="369" t="s">
        <v>162</v>
      </c>
      <c r="D1163" s="370">
        <v>14.29</v>
      </c>
      <c r="E1163" s="370">
        <v>10.27</v>
      </c>
      <c r="F1163" s="370">
        <v>24.56</v>
      </c>
      <c r="G1163" s="1">
        <v>9</v>
      </c>
    </row>
    <row r="1164" spans="1:7">
      <c r="A1164" s="367" t="s">
        <v>2255</v>
      </c>
      <c r="B1164" s="368" t="s">
        <v>2256</v>
      </c>
      <c r="C1164" s="369" t="s">
        <v>56</v>
      </c>
      <c r="D1164" s="370">
        <v>55.64</v>
      </c>
      <c r="E1164" s="370">
        <v>2.62</v>
      </c>
      <c r="F1164" s="370">
        <v>58.26</v>
      </c>
      <c r="G1164" s="1">
        <v>9</v>
      </c>
    </row>
    <row r="1165" spans="1:7">
      <c r="A1165" s="367" t="s">
        <v>2257</v>
      </c>
      <c r="B1165" s="368" t="s">
        <v>2258</v>
      </c>
      <c r="C1165" s="369" t="s">
        <v>162</v>
      </c>
      <c r="D1165" s="370">
        <v>12.81</v>
      </c>
      <c r="E1165" s="370">
        <v>1.31</v>
      </c>
      <c r="F1165" s="370">
        <v>14.12</v>
      </c>
      <c r="G1165" s="1">
        <v>9</v>
      </c>
    </row>
    <row r="1166" spans="1:7">
      <c r="A1166" s="367" t="s">
        <v>2259</v>
      </c>
      <c r="B1166" s="368" t="s">
        <v>2260</v>
      </c>
      <c r="C1166" s="369" t="s">
        <v>162</v>
      </c>
      <c r="D1166" s="370">
        <v>39.1</v>
      </c>
      <c r="E1166" s="370">
        <v>5.61</v>
      </c>
      <c r="F1166" s="370">
        <v>44.71</v>
      </c>
      <c r="G1166" s="1">
        <v>9</v>
      </c>
    </row>
    <row r="1167" spans="1:7">
      <c r="A1167" s="367" t="s">
        <v>2261</v>
      </c>
      <c r="B1167" s="368" t="s">
        <v>2262</v>
      </c>
      <c r="C1167" s="369"/>
      <c r="D1167" s="370"/>
      <c r="E1167" s="370"/>
      <c r="F1167" s="370"/>
      <c r="G1167" s="1">
        <v>2</v>
      </c>
    </row>
    <row r="1168" spans="1:7">
      <c r="A1168" s="367" t="s">
        <v>2263</v>
      </c>
      <c r="B1168" s="368" t="s">
        <v>2264</v>
      </c>
      <c r="C1168" s="369"/>
      <c r="D1168" s="370"/>
      <c r="E1168" s="370"/>
      <c r="F1168" s="370"/>
      <c r="G1168" s="1">
        <v>5</v>
      </c>
    </row>
    <row r="1169" spans="1:7">
      <c r="A1169" s="367" t="s">
        <v>2265</v>
      </c>
      <c r="B1169" s="368" t="s">
        <v>2266</v>
      </c>
      <c r="C1169" s="369" t="s">
        <v>106</v>
      </c>
      <c r="D1169" s="370">
        <v>63.03</v>
      </c>
      <c r="E1169" s="370">
        <v>22.44</v>
      </c>
      <c r="F1169" s="370">
        <v>85.47</v>
      </c>
      <c r="G1169" s="1">
        <v>9</v>
      </c>
    </row>
    <row r="1170" spans="1:7">
      <c r="A1170" s="367" t="s">
        <v>2267</v>
      </c>
      <c r="B1170" s="368" t="s">
        <v>2268</v>
      </c>
      <c r="C1170" s="369" t="s">
        <v>106</v>
      </c>
      <c r="D1170" s="370">
        <v>86.62</v>
      </c>
      <c r="E1170" s="370">
        <v>44.88</v>
      </c>
      <c r="F1170" s="370">
        <v>131.5</v>
      </c>
      <c r="G1170" s="1">
        <v>9</v>
      </c>
    </row>
    <row r="1171" spans="1:7" ht="25.5">
      <c r="A1171" s="367" t="s">
        <v>2269</v>
      </c>
      <c r="B1171" s="368" t="s">
        <v>2270</v>
      </c>
      <c r="C1171" s="369" t="s">
        <v>106</v>
      </c>
      <c r="D1171" s="370">
        <v>117.36</v>
      </c>
      <c r="E1171" s="370">
        <v>48.62</v>
      </c>
      <c r="F1171" s="370">
        <v>165.98</v>
      </c>
      <c r="G1171" s="1">
        <v>9</v>
      </c>
    </row>
    <row r="1172" spans="1:7">
      <c r="A1172" s="367" t="s">
        <v>2271</v>
      </c>
      <c r="B1172" s="368" t="s">
        <v>8382</v>
      </c>
      <c r="C1172" s="369" t="s">
        <v>162</v>
      </c>
      <c r="D1172" s="370">
        <v>18.190000000000001</v>
      </c>
      <c r="E1172" s="370">
        <v>14.96</v>
      </c>
      <c r="F1172" s="370">
        <v>33.15</v>
      </c>
      <c r="G1172" s="1">
        <v>9</v>
      </c>
    </row>
    <row r="1173" spans="1:7" ht="25.5">
      <c r="A1173" s="367" t="s">
        <v>2272</v>
      </c>
      <c r="B1173" s="368" t="s">
        <v>2273</v>
      </c>
      <c r="C1173" s="369" t="s">
        <v>106</v>
      </c>
      <c r="D1173" s="370">
        <v>150.59</v>
      </c>
      <c r="E1173" s="370">
        <v>44.88</v>
      </c>
      <c r="F1173" s="370">
        <v>195.47</v>
      </c>
      <c r="G1173" s="1">
        <v>9</v>
      </c>
    </row>
    <row r="1174" spans="1:7" ht="25.5">
      <c r="A1174" s="367" t="s">
        <v>2274</v>
      </c>
      <c r="B1174" s="368" t="s">
        <v>2275</v>
      </c>
      <c r="C1174" s="369" t="s">
        <v>106</v>
      </c>
      <c r="D1174" s="370">
        <v>116.3</v>
      </c>
      <c r="E1174" s="370">
        <v>22.44</v>
      </c>
      <c r="F1174" s="370">
        <v>138.74</v>
      </c>
      <c r="G1174" s="1">
        <v>9</v>
      </c>
    </row>
    <row r="1175" spans="1:7">
      <c r="A1175" s="367" t="s">
        <v>2276</v>
      </c>
      <c r="B1175" s="368" t="s">
        <v>2277</v>
      </c>
      <c r="C1175" s="369"/>
      <c r="D1175" s="370"/>
      <c r="E1175" s="370"/>
      <c r="F1175" s="370"/>
      <c r="G1175" s="1">
        <v>5</v>
      </c>
    </row>
    <row r="1176" spans="1:7">
      <c r="A1176" s="367" t="s">
        <v>2278</v>
      </c>
      <c r="B1176" s="368" t="s">
        <v>2279</v>
      </c>
      <c r="C1176" s="369" t="s">
        <v>106</v>
      </c>
      <c r="D1176" s="370">
        <v>82.34</v>
      </c>
      <c r="E1176" s="370"/>
      <c r="F1176" s="370">
        <v>82.34</v>
      </c>
      <c r="G1176" s="1">
        <v>9</v>
      </c>
    </row>
    <row r="1177" spans="1:7">
      <c r="A1177" s="367" t="s">
        <v>2280</v>
      </c>
      <c r="B1177" s="368" t="s">
        <v>8383</v>
      </c>
      <c r="C1177" s="369" t="s">
        <v>106</v>
      </c>
      <c r="D1177" s="370">
        <v>88.39</v>
      </c>
      <c r="E1177" s="370"/>
      <c r="F1177" s="370">
        <v>88.39</v>
      </c>
      <c r="G1177" s="1">
        <v>9</v>
      </c>
    </row>
    <row r="1178" spans="1:7" ht="25.5">
      <c r="A1178" s="367" t="s">
        <v>2281</v>
      </c>
      <c r="B1178" s="368" t="s">
        <v>2282</v>
      </c>
      <c r="C1178" s="369" t="s">
        <v>106</v>
      </c>
      <c r="D1178" s="370">
        <v>104.23</v>
      </c>
      <c r="E1178" s="370"/>
      <c r="F1178" s="370">
        <v>104.23</v>
      </c>
      <c r="G1178" s="1">
        <v>9</v>
      </c>
    </row>
    <row r="1179" spans="1:7" ht="25.5">
      <c r="A1179" s="367" t="s">
        <v>2283</v>
      </c>
      <c r="B1179" s="368" t="s">
        <v>8384</v>
      </c>
      <c r="C1179" s="369" t="s">
        <v>106</v>
      </c>
      <c r="D1179" s="370">
        <v>89.72</v>
      </c>
      <c r="E1179" s="370"/>
      <c r="F1179" s="370">
        <v>89.72</v>
      </c>
      <c r="G1179" s="1">
        <v>9</v>
      </c>
    </row>
    <row r="1180" spans="1:7">
      <c r="A1180" s="367" t="s">
        <v>2284</v>
      </c>
      <c r="B1180" s="368" t="s">
        <v>2285</v>
      </c>
      <c r="C1180" s="369"/>
      <c r="D1180" s="370"/>
      <c r="E1180" s="370"/>
      <c r="F1180" s="370"/>
      <c r="G1180" s="1">
        <v>5</v>
      </c>
    </row>
    <row r="1181" spans="1:7">
      <c r="A1181" s="367" t="s">
        <v>2286</v>
      </c>
      <c r="B1181" s="368" t="s">
        <v>8385</v>
      </c>
      <c r="C1181" s="369" t="s">
        <v>106</v>
      </c>
      <c r="D1181" s="370">
        <v>95.44</v>
      </c>
      <c r="E1181" s="370"/>
      <c r="F1181" s="370">
        <v>95.44</v>
      </c>
      <c r="G1181" s="1">
        <v>9</v>
      </c>
    </row>
    <row r="1182" spans="1:7">
      <c r="A1182" s="367" t="s">
        <v>2287</v>
      </c>
      <c r="B1182" s="368" t="s">
        <v>8386</v>
      </c>
      <c r="C1182" s="369" t="s">
        <v>106</v>
      </c>
      <c r="D1182" s="370">
        <v>134.47999999999999</v>
      </c>
      <c r="E1182" s="370"/>
      <c r="F1182" s="370">
        <v>134.47999999999999</v>
      </c>
      <c r="G1182" s="1">
        <v>9</v>
      </c>
    </row>
    <row r="1183" spans="1:7">
      <c r="A1183" s="367" t="s">
        <v>2288</v>
      </c>
      <c r="B1183" s="368" t="s">
        <v>2289</v>
      </c>
      <c r="C1183" s="369" t="s">
        <v>106</v>
      </c>
      <c r="D1183" s="370">
        <v>103.88</v>
      </c>
      <c r="E1183" s="370"/>
      <c r="F1183" s="370">
        <v>103.88</v>
      </c>
      <c r="G1183" s="1">
        <v>9</v>
      </c>
    </row>
    <row r="1184" spans="1:7">
      <c r="A1184" s="367" t="s">
        <v>2290</v>
      </c>
      <c r="B1184" s="368" t="s">
        <v>8387</v>
      </c>
      <c r="C1184" s="369" t="s">
        <v>106</v>
      </c>
      <c r="D1184" s="370">
        <v>110.47</v>
      </c>
      <c r="E1184" s="370"/>
      <c r="F1184" s="370">
        <v>110.47</v>
      </c>
      <c r="G1184" s="1">
        <v>9</v>
      </c>
    </row>
    <row r="1185" spans="1:7">
      <c r="A1185" s="367" t="s">
        <v>2291</v>
      </c>
      <c r="B1185" s="368" t="s">
        <v>2292</v>
      </c>
      <c r="C1185" s="369" t="s">
        <v>106</v>
      </c>
      <c r="D1185" s="370">
        <v>80.89</v>
      </c>
      <c r="E1185" s="370"/>
      <c r="F1185" s="370">
        <v>80.89</v>
      </c>
      <c r="G1185" s="1">
        <v>9</v>
      </c>
    </row>
    <row r="1186" spans="1:7" ht="25.5">
      <c r="A1186" s="367" t="s">
        <v>2293</v>
      </c>
      <c r="B1186" s="368" t="s">
        <v>8388</v>
      </c>
      <c r="C1186" s="369" t="s">
        <v>106</v>
      </c>
      <c r="D1186" s="370">
        <v>226.11</v>
      </c>
      <c r="E1186" s="370"/>
      <c r="F1186" s="370">
        <v>226.11</v>
      </c>
      <c r="G1186" s="1">
        <v>9</v>
      </c>
    </row>
    <row r="1187" spans="1:7" ht="25.5">
      <c r="A1187" s="367" t="s">
        <v>2294</v>
      </c>
      <c r="B1187" s="368" t="s">
        <v>8389</v>
      </c>
      <c r="C1187" s="369" t="s">
        <v>106</v>
      </c>
      <c r="D1187" s="370">
        <v>141.79</v>
      </c>
      <c r="E1187" s="370"/>
      <c r="F1187" s="370">
        <v>141.79</v>
      </c>
      <c r="G1187" s="1">
        <v>9</v>
      </c>
    </row>
    <row r="1188" spans="1:7">
      <c r="A1188" s="367" t="s">
        <v>8390</v>
      </c>
      <c r="B1188" s="368" t="s">
        <v>8391</v>
      </c>
      <c r="C1188" s="369" t="s">
        <v>106</v>
      </c>
      <c r="D1188" s="370">
        <v>167.1</v>
      </c>
      <c r="E1188" s="370"/>
      <c r="F1188" s="370">
        <v>167.1</v>
      </c>
      <c r="G1188" s="1">
        <v>9</v>
      </c>
    </row>
    <row r="1189" spans="1:7">
      <c r="A1189" s="367" t="s">
        <v>2295</v>
      </c>
      <c r="B1189" s="368" t="s">
        <v>2296</v>
      </c>
      <c r="C1189" s="369"/>
      <c r="D1189" s="370"/>
      <c r="E1189" s="370"/>
      <c r="F1189" s="370"/>
      <c r="G1189" s="1">
        <v>5</v>
      </c>
    </row>
    <row r="1190" spans="1:7">
      <c r="A1190" s="367" t="s">
        <v>2297</v>
      </c>
      <c r="B1190" s="368" t="s">
        <v>2298</v>
      </c>
      <c r="C1190" s="369" t="s">
        <v>106</v>
      </c>
      <c r="D1190" s="370">
        <v>883.21</v>
      </c>
      <c r="E1190" s="370"/>
      <c r="F1190" s="370">
        <v>883.21</v>
      </c>
      <c r="G1190" s="1">
        <v>9</v>
      </c>
    </row>
    <row r="1191" spans="1:7" ht="25.5">
      <c r="A1191" s="367" t="s">
        <v>8275</v>
      </c>
      <c r="B1191" s="368" t="s">
        <v>8276</v>
      </c>
      <c r="C1191" s="369" t="s">
        <v>106</v>
      </c>
      <c r="D1191" s="370">
        <v>348.38</v>
      </c>
      <c r="E1191" s="370"/>
      <c r="F1191" s="370">
        <v>348.38</v>
      </c>
      <c r="G1191" s="1">
        <v>9</v>
      </c>
    </row>
    <row r="1192" spans="1:7">
      <c r="A1192" s="367" t="s">
        <v>2299</v>
      </c>
      <c r="B1192" s="368" t="s">
        <v>2300</v>
      </c>
      <c r="C1192" s="369"/>
      <c r="D1192" s="370"/>
      <c r="E1192" s="370"/>
      <c r="F1192" s="370"/>
      <c r="G1192" s="1">
        <v>5</v>
      </c>
    </row>
    <row r="1193" spans="1:7">
      <c r="A1193" s="367" t="s">
        <v>2301</v>
      </c>
      <c r="B1193" s="368" t="s">
        <v>2302</v>
      </c>
      <c r="C1193" s="369" t="s">
        <v>106</v>
      </c>
      <c r="D1193" s="370">
        <v>336.9</v>
      </c>
      <c r="E1193" s="370">
        <v>108.23</v>
      </c>
      <c r="F1193" s="370">
        <v>445.13</v>
      </c>
      <c r="G1193" s="1">
        <v>9</v>
      </c>
    </row>
    <row r="1194" spans="1:7" ht="25.5">
      <c r="A1194" s="367" t="s">
        <v>2303</v>
      </c>
      <c r="B1194" s="368" t="s">
        <v>8392</v>
      </c>
      <c r="C1194" s="369" t="s">
        <v>106</v>
      </c>
      <c r="D1194" s="370">
        <v>868.76</v>
      </c>
      <c r="E1194" s="370"/>
      <c r="F1194" s="370">
        <v>868.76</v>
      </c>
      <c r="G1194" s="1">
        <v>9</v>
      </c>
    </row>
    <row r="1195" spans="1:7" ht="25.5">
      <c r="A1195" s="367" t="s">
        <v>2304</v>
      </c>
      <c r="B1195" s="368" t="s">
        <v>2305</v>
      </c>
      <c r="C1195" s="369" t="s">
        <v>106</v>
      </c>
      <c r="D1195" s="370">
        <v>1452.47</v>
      </c>
      <c r="E1195" s="370"/>
      <c r="F1195" s="370">
        <v>1452.47</v>
      </c>
      <c r="G1195" s="1">
        <v>9</v>
      </c>
    </row>
    <row r="1196" spans="1:7" ht="25.5">
      <c r="A1196" s="367" t="s">
        <v>2306</v>
      </c>
      <c r="B1196" s="368" t="s">
        <v>2307</v>
      </c>
      <c r="C1196" s="369" t="s">
        <v>106</v>
      </c>
      <c r="D1196" s="370">
        <v>635.19000000000005</v>
      </c>
      <c r="E1196" s="370"/>
      <c r="F1196" s="370">
        <v>635.19000000000005</v>
      </c>
      <c r="G1196" s="1">
        <v>9</v>
      </c>
    </row>
    <row r="1197" spans="1:7" ht="25.5">
      <c r="A1197" s="367" t="s">
        <v>2308</v>
      </c>
      <c r="B1197" s="368" t="s">
        <v>8393</v>
      </c>
      <c r="C1197" s="369" t="s">
        <v>106</v>
      </c>
      <c r="D1197" s="370">
        <v>909.4</v>
      </c>
      <c r="E1197" s="370"/>
      <c r="F1197" s="370">
        <v>909.4</v>
      </c>
      <c r="G1197" s="1">
        <v>9</v>
      </c>
    </row>
    <row r="1198" spans="1:7" ht="25.5">
      <c r="A1198" s="367" t="s">
        <v>2309</v>
      </c>
      <c r="B1198" s="368" t="s">
        <v>2310</v>
      </c>
      <c r="C1198" s="369" t="s">
        <v>106</v>
      </c>
      <c r="D1198" s="370">
        <v>845.68</v>
      </c>
      <c r="E1198" s="370"/>
      <c r="F1198" s="370">
        <v>845.68</v>
      </c>
      <c r="G1198" s="1">
        <v>9</v>
      </c>
    </row>
    <row r="1199" spans="1:7">
      <c r="A1199" s="367" t="s">
        <v>2311</v>
      </c>
      <c r="B1199" s="368" t="s">
        <v>2312</v>
      </c>
      <c r="C1199" s="369"/>
      <c r="D1199" s="370"/>
      <c r="E1199" s="370"/>
      <c r="F1199" s="370"/>
      <c r="G1199" s="1">
        <v>5</v>
      </c>
    </row>
    <row r="1200" spans="1:7">
      <c r="A1200" s="367" t="s">
        <v>2313</v>
      </c>
      <c r="B1200" s="368" t="s">
        <v>2314</v>
      </c>
      <c r="C1200" s="369" t="s">
        <v>106</v>
      </c>
      <c r="D1200" s="370">
        <v>56.8</v>
      </c>
      <c r="E1200" s="370"/>
      <c r="F1200" s="370">
        <v>56.8</v>
      </c>
      <c r="G1200" s="1">
        <v>9</v>
      </c>
    </row>
    <row r="1201" spans="1:7">
      <c r="A1201" s="367" t="s">
        <v>2315</v>
      </c>
      <c r="B1201" s="368" t="s">
        <v>2316</v>
      </c>
      <c r="C1201" s="369" t="s">
        <v>106</v>
      </c>
      <c r="D1201" s="370">
        <v>1.45</v>
      </c>
      <c r="E1201" s="370">
        <v>11.22</v>
      </c>
      <c r="F1201" s="370">
        <v>12.67</v>
      </c>
      <c r="G1201" s="1">
        <v>9</v>
      </c>
    </row>
    <row r="1202" spans="1:7">
      <c r="A1202" s="367" t="s">
        <v>2317</v>
      </c>
      <c r="B1202" s="368" t="s">
        <v>2318</v>
      </c>
      <c r="C1202" s="369" t="s">
        <v>106</v>
      </c>
      <c r="D1202" s="370"/>
      <c r="E1202" s="370">
        <v>5.61</v>
      </c>
      <c r="F1202" s="370">
        <v>5.61</v>
      </c>
      <c r="G1202" s="1">
        <v>9</v>
      </c>
    </row>
    <row r="1203" spans="1:7">
      <c r="A1203" s="367" t="s">
        <v>2319</v>
      </c>
      <c r="B1203" s="368" t="s">
        <v>8394</v>
      </c>
      <c r="C1203" s="369" t="s">
        <v>162</v>
      </c>
      <c r="D1203" s="370">
        <v>16.07</v>
      </c>
      <c r="E1203" s="370"/>
      <c r="F1203" s="370">
        <v>16.07</v>
      </c>
      <c r="G1203" s="1">
        <v>9</v>
      </c>
    </row>
    <row r="1204" spans="1:7">
      <c r="A1204" s="367" t="s">
        <v>2320</v>
      </c>
      <c r="B1204" s="368" t="s">
        <v>2321</v>
      </c>
      <c r="C1204" s="369" t="s">
        <v>56</v>
      </c>
      <c r="D1204" s="370">
        <v>20.54</v>
      </c>
      <c r="E1204" s="370"/>
      <c r="F1204" s="370">
        <v>20.54</v>
      </c>
      <c r="G1204" s="1">
        <v>9</v>
      </c>
    </row>
    <row r="1205" spans="1:7">
      <c r="A1205" s="367" t="s">
        <v>2322</v>
      </c>
      <c r="B1205" s="368" t="s">
        <v>2323</v>
      </c>
      <c r="C1205" s="369"/>
      <c r="D1205" s="370"/>
      <c r="E1205" s="370"/>
      <c r="F1205" s="370"/>
      <c r="G1205" s="1">
        <v>2</v>
      </c>
    </row>
    <row r="1206" spans="1:7">
      <c r="A1206" s="367" t="s">
        <v>2324</v>
      </c>
      <c r="B1206" s="368" t="s">
        <v>2325</v>
      </c>
      <c r="C1206" s="369"/>
      <c r="D1206" s="370"/>
      <c r="E1206" s="370"/>
      <c r="F1206" s="370"/>
      <c r="G1206" s="1">
        <v>5</v>
      </c>
    </row>
    <row r="1207" spans="1:7">
      <c r="A1207" s="367" t="s">
        <v>2326</v>
      </c>
      <c r="B1207" s="368" t="s">
        <v>2327</v>
      </c>
      <c r="C1207" s="369" t="s">
        <v>106</v>
      </c>
      <c r="D1207" s="370">
        <v>1034.22</v>
      </c>
      <c r="E1207" s="370">
        <v>48.99</v>
      </c>
      <c r="F1207" s="370">
        <v>1083.21</v>
      </c>
      <c r="G1207" s="1">
        <v>9</v>
      </c>
    </row>
    <row r="1208" spans="1:7">
      <c r="A1208" s="367" t="s">
        <v>2328</v>
      </c>
      <c r="B1208" s="368" t="s">
        <v>2329</v>
      </c>
      <c r="C1208" s="369" t="s">
        <v>106</v>
      </c>
      <c r="D1208" s="370">
        <v>867.81</v>
      </c>
      <c r="E1208" s="370">
        <v>48.99</v>
      </c>
      <c r="F1208" s="370">
        <v>916.8</v>
      </c>
      <c r="G1208" s="1">
        <v>9</v>
      </c>
    </row>
    <row r="1209" spans="1:7">
      <c r="A1209" s="367" t="s">
        <v>2330</v>
      </c>
      <c r="B1209" s="368" t="s">
        <v>2331</v>
      </c>
      <c r="C1209" s="369"/>
      <c r="D1209" s="370"/>
      <c r="E1209" s="370"/>
      <c r="F1209" s="370"/>
      <c r="G1209" s="1">
        <v>5</v>
      </c>
    </row>
    <row r="1210" spans="1:7">
      <c r="A1210" s="367" t="s">
        <v>2332</v>
      </c>
      <c r="B1210" s="368" t="s">
        <v>2333</v>
      </c>
      <c r="C1210" s="369" t="s">
        <v>106</v>
      </c>
      <c r="D1210" s="370">
        <v>676.44</v>
      </c>
      <c r="E1210" s="370">
        <v>51.61</v>
      </c>
      <c r="F1210" s="370">
        <v>728.05</v>
      </c>
      <c r="G1210" s="1">
        <v>9</v>
      </c>
    </row>
    <row r="1211" spans="1:7">
      <c r="A1211" s="367" t="s">
        <v>2334</v>
      </c>
      <c r="B1211" s="368" t="s">
        <v>2335</v>
      </c>
      <c r="C1211" s="369" t="s">
        <v>56</v>
      </c>
      <c r="D1211" s="370">
        <v>1155.79</v>
      </c>
      <c r="E1211" s="370">
        <v>104.73</v>
      </c>
      <c r="F1211" s="370">
        <v>1260.52</v>
      </c>
      <c r="G1211" s="1">
        <v>9</v>
      </c>
    </row>
    <row r="1212" spans="1:7">
      <c r="A1212" s="367" t="s">
        <v>2336</v>
      </c>
      <c r="B1212" s="368" t="s">
        <v>2337</v>
      </c>
      <c r="C1212" s="369" t="s">
        <v>56</v>
      </c>
      <c r="D1212" s="370">
        <v>1264.27</v>
      </c>
      <c r="E1212" s="370">
        <v>104.73</v>
      </c>
      <c r="F1212" s="370">
        <v>1369</v>
      </c>
      <c r="G1212" s="1">
        <v>9</v>
      </c>
    </row>
    <row r="1213" spans="1:7">
      <c r="A1213" s="367" t="s">
        <v>2338</v>
      </c>
      <c r="B1213" s="368" t="s">
        <v>2339</v>
      </c>
      <c r="C1213" s="369" t="s">
        <v>56</v>
      </c>
      <c r="D1213" s="370">
        <v>1388.86</v>
      </c>
      <c r="E1213" s="370">
        <v>104.73</v>
      </c>
      <c r="F1213" s="370">
        <v>1493.59</v>
      </c>
      <c r="G1213" s="1">
        <v>9</v>
      </c>
    </row>
    <row r="1214" spans="1:7">
      <c r="A1214" s="367" t="s">
        <v>2340</v>
      </c>
      <c r="B1214" s="368" t="s">
        <v>2341</v>
      </c>
      <c r="C1214" s="369" t="s">
        <v>56</v>
      </c>
      <c r="D1214" s="370">
        <v>1942.07</v>
      </c>
      <c r="E1214" s="370">
        <v>130.91</v>
      </c>
      <c r="F1214" s="370">
        <v>2072.98</v>
      </c>
      <c r="G1214" s="1">
        <v>9</v>
      </c>
    </row>
    <row r="1215" spans="1:7">
      <c r="A1215" s="367" t="s">
        <v>2342</v>
      </c>
      <c r="B1215" s="368" t="s">
        <v>2343</v>
      </c>
      <c r="C1215" s="369"/>
      <c r="D1215" s="370"/>
      <c r="E1215" s="370"/>
      <c r="F1215" s="370"/>
      <c r="G1215" s="1">
        <v>5</v>
      </c>
    </row>
    <row r="1216" spans="1:7" ht="25.5">
      <c r="A1216" s="367" t="s">
        <v>2344</v>
      </c>
      <c r="B1216" s="368" t="s">
        <v>2345</v>
      </c>
      <c r="C1216" s="369" t="s">
        <v>56</v>
      </c>
      <c r="D1216" s="370">
        <v>1230.8699999999999</v>
      </c>
      <c r="E1216" s="370">
        <v>52.36</v>
      </c>
      <c r="F1216" s="370">
        <v>1283.23</v>
      </c>
      <c r="G1216" s="1">
        <v>9</v>
      </c>
    </row>
    <row r="1217" spans="1:7" ht="25.5">
      <c r="A1217" s="367" t="s">
        <v>2346</v>
      </c>
      <c r="B1217" s="368" t="s">
        <v>2347</v>
      </c>
      <c r="C1217" s="369" t="s">
        <v>56</v>
      </c>
      <c r="D1217" s="370">
        <v>1057.45</v>
      </c>
      <c r="E1217" s="370">
        <v>52.36</v>
      </c>
      <c r="F1217" s="370">
        <v>1109.81</v>
      </c>
      <c r="G1217" s="1">
        <v>9</v>
      </c>
    </row>
    <row r="1218" spans="1:7" ht="25.5">
      <c r="A1218" s="367" t="s">
        <v>2348</v>
      </c>
      <c r="B1218" s="368" t="s">
        <v>2349</v>
      </c>
      <c r="C1218" s="369" t="s">
        <v>56</v>
      </c>
      <c r="D1218" s="370">
        <v>1214.7</v>
      </c>
      <c r="E1218" s="370">
        <v>104.73</v>
      </c>
      <c r="F1218" s="370">
        <v>1319.43</v>
      </c>
      <c r="G1218" s="1">
        <v>9</v>
      </c>
    </row>
    <row r="1219" spans="1:7" ht="25.5">
      <c r="A1219" s="367" t="s">
        <v>2350</v>
      </c>
      <c r="B1219" s="368" t="s">
        <v>2351</v>
      </c>
      <c r="C1219" s="369" t="s">
        <v>56</v>
      </c>
      <c r="D1219" s="370">
        <v>1327.02</v>
      </c>
      <c r="E1219" s="370">
        <v>104.73</v>
      </c>
      <c r="F1219" s="370">
        <v>1431.75</v>
      </c>
      <c r="G1219" s="1">
        <v>9</v>
      </c>
    </row>
    <row r="1220" spans="1:7" ht="25.5">
      <c r="A1220" s="367" t="s">
        <v>2352</v>
      </c>
      <c r="B1220" s="368" t="s">
        <v>2353</v>
      </c>
      <c r="C1220" s="369" t="s">
        <v>56</v>
      </c>
      <c r="D1220" s="370">
        <v>1343.73</v>
      </c>
      <c r="E1220" s="370">
        <v>104.73</v>
      </c>
      <c r="F1220" s="370">
        <v>1448.46</v>
      </c>
      <c r="G1220" s="1">
        <v>9</v>
      </c>
    </row>
    <row r="1221" spans="1:7" ht="25.5">
      <c r="A1221" s="367" t="s">
        <v>2354</v>
      </c>
      <c r="B1221" s="368" t="s">
        <v>2355</v>
      </c>
      <c r="C1221" s="369" t="s">
        <v>56</v>
      </c>
      <c r="D1221" s="370">
        <v>2137.4899999999998</v>
      </c>
      <c r="E1221" s="370">
        <v>130.91</v>
      </c>
      <c r="F1221" s="370">
        <v>2268.4</v>
      </c>
      <c r="G1221" s="1">
        <v>9</v>
      </c>
    </row>
    <row r="1222" spans="1:7" ht="25.5">
      <c r="A1222" s="367" t="s">
        <v>2356</v>
      </c>
      <c r="B1222" s="368" t="s">
        <v>2357</v>
      </c>
      <c r="C1222" s="369" t="s">
        <v>56</v>
      </c>
      <c r="D1222" s="370">
        <v>2279.5</v>
      </c>
      <c r="E1222" s="370">
        <v>130.91</v>
      </c>
      <c r="F1222" s="370">
        <v>2410.41</v>
      </c>
      <c r="G1222" s="1">
        <v>9</v>
      </c>
    </row>
    <row r="1223" spans="1:7" ht="25.5">
      <c r="A1223" s="367" t="s">
        <v>2358</v>
      </c>
      <c r="B1223" s="368" t="s">
        <v>2359</v>
      </c>
      <c r="C1223" s="369" t="s">
        <v>56</v>
      </c>
      <c r="D1223" s="370">
        <v>4166.79</v>
      </c>
      <c r="E1223" s="370">
        <v>149.62</v>
      </c>
      <c r="F1223" s="370">
        <v>4316.41</v>
      </c>
      <c r="G1223" s="1">
        <v>9</v>
      </c>
    </row>
    <row r="1224" spans="1:7" ht="25.5">
      <c r="A1224" s="367" t="s">
        <v>2360</v>
      </c>
      <c r="B1224" s="368" t="s">
        <v>2361</v>
      </c>
      <c r="C1224" s="369" t="s">
        <v>56</v>
      </c>
      <c r="D1224" s="370">
        <v>934.87</v>
      </c>
      <c r="E1224" s="370">
        <v>13.09</v>
      </c>
      <c r="F1224" s="370">
        <v>947.96</v>
      </c>
      <c r="G1224" s="1">
        <v>9</v>
      </c>
    </row>
    <row r="1225" spans="1:7" ht="25.5">
      <c r="A1225" s="367" t="s">
        <v>2362</v>
      </c>
      <c r="B1225" s="368" t="s">
        <v>2363</v>
      </c>
      <c r="C1225" s="369" t="s">
        <v>56</v>
      </c>
      <c r="D1225" s="370">
        <v>1483.89</v>
      </c>
      <c r="E1225" s="370">
        <v>100.98</v>
      </c>
      <c r="F1225" s="370">
        <v>1584.87</v>
      </c>
      <c r="G1225" s="1">
        <v>9</v>
      </c>
    </row>
    <row r="1226" spans="1:7" ht="25.5">
      <c r="A1226" s="367" t="s">
        <v>2364</v>
      </c>
      <c r="B1226" s="368" t="s">
        <v>2365</v>
      </c>
      <c r="C1226" s="369" t="s">
        <v>56</v>
      </c>
      <c r="D1226" s="370">
        <v>1543.8</v>
      </c>
      <c r="E1226" s="370">
        <v>97.24</v>
      </c>
      <c r="F1226" s="370">
        <v>1641.04</v>
      </c>
      <c r="G1226" s="1">
        <v>9</v>
      </c>
    </row>
    <row r="1227" spans="1:7" ht="25.5">
      <c r="A1227" s="367" t="s">
        <v>2366</v>
      </c>
      <c r="B1227" s="368" t="s">
        <v>2367</v>
      </c>
      <c r="C1227" s="369" t="s">
        <v>56</v>
      </c>
      <c r="D1227" s="370">
        <v>1680.63</v>
      </c>
      <c r="E1227" s="370">
        <v>97.24</v>
      </c>
      <c r="F1227" s="370">
        <v>1777.87</v>
      </c>
      <c r="G1227" s="1">
        <v>9</v>
      </c>
    </row>
    <row r="1228" spans="1:7" ht="25.5">
      <c r="A1228" s="367" t="s">
        <v>2368</v>
      </c>
      <c r="B1228" s="368" t="s">
        <v>2369</v>
      </c>
      <c r="C1228" s="369" t="s">
        <v>56</v>
      </c>
      <c r="D1228" s="370">
        <v>1697.34</v>
      </c>
      <c r="E1228" s="370">
        <v>97.24</v>
      </c>
      <c r="F1228" s="370">
        <v>1794.58</v>
      </c>
      <c r="G1228" s="1">
        <v>9</v>
      </c>
    </row>
    <row r="1229" spans="1:7" ht="25.5">
      <c r="A1229" s="367" t="s">
        <v>2370</v>
      </c>
      <c r="B1229" s="368" t="s">
        <v>2371</v>
      </c>
      <c r="C1229" s="369" t="s">
        <v>56</v>
      </c>
      <c r="D1229" s="370">
        <v>2436.39</v>
      </c>
      <c r="E1229" s="370">
        <v>127.16</v>
      </c>
      <c r="F1229" s="370">
        <v>2563.5500000000002</v>
      </c>
      <c r="G1229" s="1">
        <v>9</v>
      </c>
    </row>
    <row r="1230" spans="1:7">
      <c r="A1230" s="367" t="s">
        <v>2372</v>
      </c>
      <c r="B1230" s="368" t="s">
        <v>2373</v>
      </c>
      <c r="C1230" s="369"/>
      <c r="D1230" s="370"/>
      <c r="E1230" s="370"/>
      <c r="F1230" s="370"/>
      <c r="G1230" s="1">
        <v>5</v>
      </c>
    </row>
    <row r="1231" spans="1:7">
      <c r="A1231" s="367" t="s">
        <v>2374</v>
      </c>
      <c r="B1231" s="368" t="s">
        <v>2375</v>
      </c>
      <c r="C1231" s="369" t="s">
        <v>106</v>
      </c>
      <c r="D1231" s="370">
        <v>112.48</v>
      </c>
      <c r="E1231" s="370">
        <v>37.4</v>
      </c>
      <c r="F1231" s="370">
        <v>149.88</v>
      </c>
      <c r="G1231" s="1">
        <v>9</v>
      </c>
    </row>
    <row r="1232" spans="1:7" ht="25.5">
      <c r="A1232" s="367" t="s">
        <v>2376</v>
      </c>
      <c r="B1232" s="368" t="s">
        <v>2377</v>
      </c>
      <c r="C1232" s="369" t="s">
        <v>162</v>
      </c>
      <c r="D1232" s="370">
        <v>9.18</v>
      </c>
      <c r="E1232" s="370">
        <v>7.48</v>
      </c>
      <c r="F1232" s="370">
        <v>16.66</v>
      </c>
      <c r="G1232" s="1">
        <v>9</v>
      </c>
    </row>
    <row r="1233" spans="1:7" ht="25.5">
      <c r="A1233" s="367" t="s">
        <v>2378</v>
      </c>
      <c r="B1233" s="368" t="s">
        <v>2379</v>
      </c>
      <c r="C1233" s="369" t="s">
        <v>162</v>
      </c>
      <c r="D1233" s="370">
        <v>96.73</v>
      </c>
      <c r="E1233" s="370">
        <v>74.8</v>
      </c>
      <c r="F1233" s="370">
        <v>171.53</v>
      </c>
      <c r="G1233" s="1">
        <v>9</v>
      </c>
    </row>
    <row r="1234" spans="1:7" ht="25.5">
      <c r="A1234" s="367" t="s">
        <v>2380</v>
      </c>
      <c r="B1234" s="368" t="s">
        <v>2381</v>
      </c>
      <c r="C1234" s="369" t="s">
        <v>106</v>
      </c>
      <c r="D1234" s="370">
        <v>2092.8200000000002</v>
      </c>
      <c r="E1234" s="370"/>
      <c r="F1234" s="370">
        <v>2092.8200000000002</v>
      </c>
      <c r="G1234" s="1">
        <v>9</v>
      </c>
    </row>
    <row r="1235" spans="1:7" ht="25.5">
      <c r="A1235" s="367" t="s">
        <v>2382</v>
      </c>
      <c r="B1235" s="368" t="s">
        <v>2383</v>
      </c>
      <c r="C1235" s="369" t="s">
        <v>106</v>
      </c>
      <c r="D1235" s="370">
        <v>769.35</v>
      </c>
      <c r="E1235" s="370"/>
      <c r="F1235" s="370">
        <v>769.35</v>
      </c>
      <c r="G1235" s="1">
        <v>9</v>
      </c>
    </row>
    <row r="1236" spans="1:7" ht="25.5">
      <c r="A1236" s="367" t="s">
        <v>2384</v>
      </c>
      <c r="B1236" s="368" t="s">
        <v>2385</v>
      </c>
      <c r="C1236" s="369" t="s">
        <v>106</v>
      </c>
      <c r="D1236" s="370">
        <v>597.13</v>
      </c>
      <c r="E1236" s="370">
        <v>14.96</v>
      </c>
      <c r="F1236" s="370">
        <v>612.09</v>
      </c>
      <c r="G1236" s="1">
        <v>9</v>
      </c>
    </row>
    <row r="1237" spans="1:7" ht="25.5">
      <c r="A1237" s="367" t="s">
        <v>2386</v>
      </c>
      <c r="B1237" s="368" t="s">
        <v>2387</v>
      </c>
      <c r="C1237" s="369" t="s">
        <v>106</v>
      </c>
      <c r="D1237" s="370">
        <v>1612.22</v>
      </c>
      <c r="E1237" s="370"/>
      <c r="F1237" s="370">
        <v>1612.22</v>
      </c>
      <c r="G1237" s="1">
        <v>9</v>
      </c>
    </row>
    <row r="1238" spans="1:7">
      <c r="A1238" s="367" t="s">
        <v>2388</v>
      </c>
      <c r="B1238" s="368" t="s">
        <v>2389</v>
      </c>
      <c r="C1238" s="369" t="s">
        <v>106</v>
      </c>
      <c r="D1238" s="370">
        <v>196.19</v>
      </c>
      <c r="E1238" s="370">
        <v>37.4</v>
      </c>
      <c r="F1238" s="370">
        <v>233.59</v>
      </c>
      <c r="G1238" s="1">
        <v>9</v>
      </c>
    </row>
    <row r="1239" spans="1:7">
      <c r="A1239" s="367" t="s">
        <v>2390</v>
      </c>
      <c r="B1239" s="368" t="s">
        <v>2391</v>
      </c>
      <c r="C1239" s="369" t="s">
        <v>352</v>
      </c>
      <c r="D1239" s="370">
        <v>1009.94</v>
      </c>
      <c r="E1239" s="370">
        <v>160.82</v>
      </c>
      <c r="F1239" s="370">
        <v>1170.76</v>
      </c>
      <c r="G1239" s="1">
        <v>9</v>
      </c>
    </row>
    <row r="1240" spans="1:7">
      <c r="A1240" s="367" t="s">
        <v>2392</v>
      </c>
      <c r="B1240" s="368" t="s">
        <v>2393</v>
      </c>
      <c r="C1240" s="369" t="s">
        <v>106</v>
      </c>
      <c r="D1240" s="370">
        <v>235.51</v>
      </c>
      <c r="E1240" s="370">
        <v>7.33</v>
      </c>
      <c r="F1240" s="370">
        <v>242.84</v>
      </c>
      <c r="G1240" s="1">
        <v>9</v>
      </c>
    </row>
    <row r="1241" spans="1:7" ht="25.5">
      <c r="A1241" s="367" t="s">
        <v>2394</v>
      </c>
      <c r="B1241" s="368" t="s">
        <v>2395</v>
      </c>
      <c r="C1241" s="369" t="s">
        <v>106</v>
      </c>
      <c r="D1241" s="370">
        <v>2019.54</v>
      </c>
      <c r="E1241" s="370"/>
      <c r="F1241" s="370">
        <v>2019.54</v>
      </c>
      <c r="G1241" s="1">
        <v>9</v>
      </c>
    </row>
    <row r="1242" spans="1:7" ht="25.5">
      <c r="A1242" s="367" t="s">
        <v>2396</v>
      </c>
      <c r="B1242" s="368" t="s">
        <v>2397</v>
      </c>
      <c r="C1242" s="369" t="s">
        <v>106</v>
      </c>
      <c r="D1242" s="370">
        <v>1729.69</v>
      </c>
      <c r="E1242" s="370"/>
      <c r="F1242" s="370">
        <v>1729.69</v>
      </c>
      <c r="G1242" s="1">
        <v>9</v>
      </c>
    </row>
    <row r="1243" spans="1:7">
      <c r="A1243" s="367" t="s">
        <v>8277</v>
      </c>
      <c r="B1243" s="368" t="s">
        <v>8278</v>
      </c>
      <c r="C1243" s="369" t="s">
        <v>106</v>
      </c>
      <c r="D1243" s="370">
        <v>469.98</v>
      </c>
      <c r="E1243" s="370">
        <v>30.8</v>
      </c>
      <c r="F1243" s="370">
        <v>500.78</v>
      </c>
      <c r="G1243" s="1">
        <v>9</v>
      </c>
    </row>
    <row r="1244" spans="1:7" ht="25.5">
      <c r="A1244" s="367" t="s">
        <v>8395</v>
      </c>
      <c r="B1244" s="368" t="s">
        <v>8396</v>
      </c>
      <c r="C1244" s="369" t="s">
        <v>106</v>
      </c>
      <c r="D1244" s="370">
        <v>683.99</v>
      </c>
      <c r="E1244" s="370">
        <v>149.6</v>
      </c>
      <c r="F1244" s="370">
        <v>833.59</v>
      </c>
      <c r="G1244" s="1">
        <v>9</v>
      </c>
    </row>
    <row r="1245" spans="1:7">
      <c r="A1245" s="367" t="s">
        <v>2398</v>
      </c>
      <c r="B1245" s="368" t="s">
        <v>2399</v>
      </c>
      <c r="C1245" s="369" t="s">
        <v>106</v>
      </c>
      <c r="D1245" s="370">
        <v>437.9</v>
      </c>
      <c r="E1245" s="370">
        <v>74.790000000000006</v>
      </c>
      <c r="F1245" s="370">
        <v>512.69000000000005</v>
      </c>
      <c r="G1245" s="1">
        <v>9</v>
      </c>
    </row>
    <row r="1246" spans="1:7" ht="25.5">
      <c r="A1246" s="367" t="s">
        <v>2400</v>
      </c>
      <c r="B1246" s="368" t="s">
        <v>2401</v>
      </c>
      <c r="C1246" s="369" t="s">
        <v>162</v>
      </c>
      <c r="D1246" s="370">
        <v>162.66</v>
      </c>
      <c r="E1246" s="370">
        <v>7.48</v>
      </c>
      <c r="F1246" s="370">
        <v>170.14</v>
      </c>
      <c r="G1246" s="1">
        <v>9</v>
      </c>
    </row>
    <row r="1247" spans="1:7">
      <c r="A1247" s="367" t="s">
        <v>2402</v>
      </c>
      <c r="B1247" s="368" t="s">
        <v>2403</v>
      </c>
      <c r="C1247" s="369"/>
      <c r="D1247" s="370"/>
      <c r="E1247" s="370"/>
      <c r="F1247" s="370"/>
      <c r="G1247" s="1">
        <v>5</v>
      </c>
    </row>
    <row r="1248" spans="1:7">
      <c r="A1248" s="367" t="s">
        <v>2404</v>
      </c>
      <c r="B1248" s="368" t="s">
        <v>2405</v>
      </c>
      <c r="C1248" s="369" t="s">
        <v>106</v>
      </c>
      <c r="D1248" s="370">
        <v>253.41</v>
      </c>
      <c r="E1248" s="370">
        <v>51.61</v>
      </c>
      <c r="F1248" s="370">
        <v>305.02</v>
      </c>
      <c r="G1248" s="1">
        <v>9</v>
      </c>
    </row>
    <row r="1249" spans="1:7">
      <c r="A1249" s="367" t="s">
        <v>2406</v>
      </c>
      <c r="B1249" s="368" t="s">
        <v>2407</v>
      </c>
      <c r="C1249" s="369" t="s">
        <v>56</v>
      </c>
      <c r="D1249" s="370">
        <v>517.87</v>
      </c>
      <c r="E1249" s="370">
        <v>104.73</v>
      </c>
      <c r="F1249" s="370">
        <v>622.6</v>
      </c>
      <c r="G1249" s="1">
        <v>9</v>
      </c>
    </row>
    <row r="1250" spans="1:7">
      <c r="A1250" s="367" t="s">
        <v>2408</v>
      </c>
      <c r="B1250" s="368" t="s">
        <v>2409</v>
      </c>
      <c r="C1250" s="369" t="s">
        <v>56</v>
      </c>
      <c r="D1250" s="370">
        <v>504.63</v>
      </c>
      <c r="E1250" s="370">
        <v>104.73</v>
      </c>
      <c r="F1250" s="370">
        <v>609.36</v>
      </c>
      <c r="G1250" s="1">
        <v>9</v>
      </c>
    </row>
    <row r="1251" spans="1:7">
      <c r="A1251" s="367" t="s">
        <v>2410</v>
      </c>
      <c r="B1251" s="368" t="s">
        <v>2411</v>
      </c>
      <c r="C1251" s="369" t="s">
        <v>56</v>
      </c>
      <c r="D1251" s="370">
        <v>513.72</v>
      </c>
      <c r="E1251" s="370">
        <v>104.73</v>
      </c>
      <c r="F1251" s="370">
        <v>618.45000000000005</v>
      </c>
      <c r="G1251" s="1">
        <v>9</v>
      </c>
    </row>
    <row r="1252" spans="1:7">
      <c r="A1252" s="367" t="s">
        <v>2412</v>
      </c>
      <c r="B1252" s="368" t="s">
        <v>2413</v>
      </c>
      <c r="C1252" s="369" t="s">
        <v>56</v>
      </c>
      <c r="D1252" s="370">
        <v>541.26</v>
      </c>
      <c r="E1252" s="370">
        <v>104.73</v>
      </c>
      <c r="F1252" s="370">
        <v>645.99</v>
      </c>
      <c r="G1252" s="1">
        <v>9</v>
      </c>
    </row>
    <row r="1253" spans="1:7">
      <c r="A1253" s="367" t="s">
        <v>2414</v>
      </c>
      <c r="B1253" s="368" t="s">
        <v>2415</v>
      </c>
      <c r="C1253" s="369" t="s">
        <v>56</v>
      </c>
      <c r="D1253" s="370">
        <v>642.85</v>
      </c>
      <c r="E1253" s="370">
        <v>104.73</v>
      </c>
      <c r="F1253" s="370">
        <v>747.58</v>
      </c>
      <c r="G1253" s="1">
        <v>9</v>
      </c>
    </row>
    <row r="1254" spans="1:7">
      <c r="A1254" s="367" t="s">
        <v>2416</v>
      </c>
      <c r="B1254" s="368" t="s">
        <v>2417</v>
      </c>
      <c r="C1254" s="369" t="s">
        <v>56</v>
      </c>
      <c r="D1254" s="370">
        <v>840.87</v>
      </c>
      <c r="E1254" s="370">
        <v>130.91</v>
      </c>
      <c r="F1254" s="370">
        <v>971.78</v>
      </c>
      <c r="G1254" s="1">
        <v>9</v>
      </c>
    </row>
    <row r="1255" spans="1:7">
      <c r="A1255" s="367" t="s">
        <v>2418</v>
      </c>
      <c r="B1255" s="368" t="s">
        <v>2419</v>
      </c>
      <c r="C1255" s="369" t="s">
        <v>56</v>
      </c>
      <c r="D1255" s="370">
        <v>904.44</v>
      </c>
      <c r="E1255" s="370">
        <v>151.47</v>
      </c>
      <c r="F1255" s="370">
        <v>1055.9100000000001</v>
      </c>
      <c r="G1255" s="1">
        <v>9</v>
      </c>
    </row>
    <row r="1256" spans="1:7" ht="25.5">
      <c r="A1256" s="367" t="s">
        <v>2420</v>
      </c>
      <c r="B1256" s="368" t="s">
        <v>2421</v>
      </c>
      <c r="C1256" s="369" t="s">
        <v>56</v>
      </c>
      <c r="D1256" s="370">
        <v>340.99</v>
      </c>
      <c r="E1256" s="370">
        <v>52.36</v>
      </c>
      <c r="F1256" s="370">
        <v>393.35</v>
      </c>
      <c r="G1256" s="1">
        <v>9</v>
      </c>
    </row>
    <row r="1257" spans="1:7" ht="25.5">
      <c r="A1257" s="367" t="s">
        <v>2422</v>
      </c>
      <c r="B1257" s="368" t="s">
        <v>2423</v>
      </c>
      <c r="C1257" s="369" t="s">
        <v>56</v>
      </c>
      <c r="D1257" s="370">
        <v>336.84</v>
      </c>
      <c r="E1257" s="370">
        <v>52.36</v>
      </c>
      <c r="F1257" s="370">
        <v>389.2</v>
      </c>
      <c r="G1257" s="1">
        <v>9</v>
      </c>
    </row>
    <row r="1258" spans="1:7" ht="25.5">
      <c r="A1258" s="367" t="s">
        <v>2424</v>
      </c>
      <c r="B1258" s="368" t="s">
        <v>2425</v>
      </c>
      <c r="C1258" s="369" t="s">
        <v>56</v>
      </c>
      <c r="D1258" s="370">
        <v>364.38</v>
      </c>
      <c r="E1258" s="370">
        <v>52.36</v>
      </c>
      <c r="F1258" s="370">
        <v>416.74</v>
      </c>
      <c r="G1258" s="1">
        <v>9</v>
      </c>
    </row>
    <row r="1259" spans="1:7">
      <c r="A1259" s="367" t="s">
        <v>2426</v>
      </c>
      <c r="B1259" s="368" t="s">
        <v>2427</v>
      </c>
      <c r="C1259" s="369" t="s">
        <v>56</v>
      </c>
      <c r="D1259" s="370">
        <v>626.36</v>
      </c>
      <c r="E1259" s="370">
        <v>52.36</v>
      </c>
      <c r="F1259" s="370">
        <v>678.72</v>
      </c>
      <c r="G1259" s="1">
        <v>9</v>
      </c>
    </row>
    <row r="1260" spans="1:7">
      <c r="A1260" s="367" t="s">
        <v>2428</v>
      </c>
      <c r="B1260" s="368" t="s">
        <v>2429</v>
      </c>
      <c r="C1260" s="369" t="s">
        <v>56</v>
      </c>
      <c r="D1260" s="370">
        <v>622.21</v>
      </c>
      <c r="E1260" s="370">
        <v>52.36</v>
      </c>
      <c r="F1260" s="370">
        <v>674.57</v>
      </c>
      <c r="G1260" s="1">
        <v>9</v>
      </c>
    </row>
    <row r="1261" spans="1:7">
      <c r="A1261" s="367" t="s">
        <v>2430</v>
      </c>
      <c r="B1261" s="368" t="s">
        <v>2431</v>
      </c>
      <c r="C1261" s="369" t="s">
        <v>56</v>
      </c>
      <c r="D1261" s="370">
        <v>833.73</v>
      </c>
      <c r="E1261" s="370">
        <v>97.24</v>
      </c>
      <c r="F1261" s="370">
        <v>930.97</v>
      </c>
      <c r="G1261" s="1">
        <v>9</v>
      </c>
    </row>
    <row r="1262" spans="1:7">
      <c r="A1262" s="367" t="s">
        <v>2432</v>
      </c>
      <c r="B1262" s="368" t="s">
        <v>2433</v>
      </c>
      <c r="C1262" s="369" t="s">
        <v>56</v>
      </c>
      <c r="D1262" s="370">
        <v>855.07</v>
      </c>
      <c r="E1262" s="370">
        <v>97.24</v>
      </c>
      <c r="F1262" s="370">
        <v>952.31</v>
      </c>
      <c r="G1262" s="1">
        <v>9</v>
      </c>
    </row>
    <row r="1263" spans="1:7">
      <c r="A1263" s="367" t="s">
        <v>2434</v>
      </c>
      <c r="B1263" s="368" t="s">
        <v>2435</v>
      </c>
      <c r="C1263" s="369" t="s">
        <v>56</v>
      </c>
      <c r="D1263" s="370">
        <v>894.87</v>
      </c>
      <c r="E1263" s="370">
        <v>97.24</v>
      </c>
      <c r="F1263" s="370">
        <v>992.11</v>
      </c>
      <c r="G1263" s="1">
        <v>9</v>
      </c>
    </row>
    <row r="1264" spans="1:7">
      <c r="A1264" s="367" t="s">
        <v>2436</v>
      </c>
      <c r="B1264" s="368" t="s">
        <v>2437</v>
      </c>
      <c r="C1264" s="369" t="s">
        <v>56</v>
      </c>
      <c r="D1264" s="370">
        <v>1139.77</v>
      </c>
      <c r="E1264" s="370">
        <v>127.16</v>
      </c>
      <c r="F1264" s="370">
        <v>1266.93</v>
      </c>
      <c r="G1264" s="1">
        <v>9</v>
      </c>
    </row>
    <row r="1265" spans="1:7">
      <c r="A1265" s="367" t="s">
        <v>2438</v>
      </c>
      <c r="B1265" s="368" t="s">
        <v>2439</v>
      </c>
      <c r="C1265" s="369" t="s">
        <v>56</v>
      </c>
      <c r="D1265" s="370">
        <v>1180.49</v>
      </c>
      <c r="E1265" s="370">
        <v>127.16</v>
      </c>
      <c r="F1265" s="370">
        <v>1307.6500000000001</v>
      </c>
      <c r="G1265" s="1">
        <v>9</v>
      </c>
    </row>
    <row r="1266" spans="1:7">
      <c r="A1266" s="367" t="s">
        <v>2440</v>
      </c>
      <c r="B1266" s="368" t="s">
        <v>2441</v>
      </c>
      <c r="C1266" s="369" t="s">
        <v>56</v>
      </c>
      <c r="D1266" s="370">
        <v>725.29</v>
      </c>
      <c r="E1266" s="370">
        <v>52.36</v>
      </c>
      <c r="F1266" s="370">
        <v>777.65</v>
      </c>
      <c r="G1266" s="1">
        <v>9</v>
      </c>
    </row>
    <row r="1267" spans="1:7">
      <c r="A1267" s="367" t="s">
        <v>2442</v>
      </c>
      <c r="B1267" s="368" t="s">
        <v>2443</v>
      </c>
      <c r="C1267" s="369" t="s">
        <v>56</v>
      </c>
      <c r="D1267" s="370">
        <v>834.72</v>
      </c>
      <c r="E1267" s="370">
        <v>52.36</v>
      </c>
      <c r="F1267" s="370">
        <v>887.08</v>
      </c>
      <c r="G1267" s="1">
        <v>9</v>
      </c>
    </row>
    <row r="1268" spans="1:7">
      <c r="A1268" s="367" t="s">
        <v>2444</v>
      </c>
      <c r="B1268" s="368" t="s">
        <v>2445</v>
      </c>
      <c r="C1268" s="369" t="s">
        <v>56</v>
      </c>
      <c r="D1268" s="370">
        <v>1060.3800000000001</v>
      </c>
      <c r="E1268" s="370">
        <v>130.91</v>
      </c>
      <c r="F1268" s="370">
        <v>1191.29</v>
      </c>
      <c r="G1268" s="1">
        <v>9</v>
      </c>
    </row>
    <row r="1269" spans="1:7">
      <c r="A1269" s="367" t="s">
        <v>2446</v>
      </c>
      <c r="B1269" s="368" t="s">
        <v>2447</v>
      </c>
      <c r="C1269" s="369"/>
      <c r="D1269" s="370"/>
      <c r="E1269" s="370"/>
      <c r="F1269" s="370"/>
      <c r="G1269" s="1">
        <v>5</v>
      </c>
    </row>
    <row r="1270" spans="1:7" ht="25.5">
      <c r="A1270" s="367" t="s">
        <v>2448</v>
      </c>
      <c r="B1270" s="368" t="s">
        <v>2449</v>
      </c>
      <c r="C1270" s="369" t="s">
        <v>106</v>
      </c>
      <c r="D1270" s="370">
        <v>267.49</v>
      </c>
      <c r="E1270" s="370">
        <v>51.61</v>
      </c>
      <c r="F1270" s="370">
        <v>319.10000000000002</v>
      </c>
      <c r="G1270" s="1">
        <v>9</v>
      </c>
    </row>
    <row r="1271" spans="1:7" ht="25.5">
      <c r="A1271" s="367" t="s">
        <v>2450</v>
      </c>
      <c r="B1271" s="368" t="s">
        <v>2451</v>
      </c>
      <c r="C1271" s="369" t="s">
        <v>56</v>
      </c>
      <c r="D1271" s="370">
        <v>530.86</v>
      </c>
      <c r="E1271" s="370">
        <v>104.73</v>
      </c>
      <c r="F1271" s="370">
        <v>635.59</v>
      </c>
      <c r="G1271" s="1">
        <v>9</v>
      </c>
    </row>
    <row r="1272" spans="1:7" ht="25.5">
      <c r="A1272" s="367" t="s">
        <v>2452</v>
      </c>
      <c r="B1272" s="368" t="s">
        <v>2453</v>
      </c>
      <c r="C1272" s="369" t="s">
        <v>56</v>
      </c>
      <c r="D1272" s="370">
        <v>532.46</v>
      </c>
      <c r="E1272" s="370">
        <v>104.73</v>
      </c>
      <c r="F1272" s="370">
        <v>637.19000000000005</v>
      </c>
      <c r="G1272" s="1">
        <v>9</v>
      </c>
    </row>
    <row r="1273" spans="1:7" ht="25.5">
      <c r="A1273" s="367" t="s">
        <v>2454</v>
      </c>
      <c r="B1273" s="368" t="s">
        <v>2455</v>
      </c>
      <c r="C1273" s="369" t="s">
        <v>56</v>
      </c>
      <c r="D1273" s="370">
        <v>564.92999999999995</v>
      </c>
      <c r="E1273" s="370">
        <v>104.73</v>
      </c>
      <c r="F1273" s="370">
        <v>669.66</v>
      </c>
      <c r="G1273" s="1">
        <v>9</v>
      </c>
    </row>
    <row r="1274" spans="1:7">
      <c r="A1274" s="367" t="s">
        <v>2456</v>
      </c>
      <c r="B1274" s="368" t="s">
        <v>2457</v>
      </c>
      <c r="C1274" s="369"/>
      <c r="D1274" s="370"/>
      <c r="E1274" s="370"/>
      <c r="F1274" s="370"/>
      <c r="G1274" s="1">
        <v>5</v>
      </c>
    </row>
    <row r="1275" spans="1:7" ht="25.5">
      <c r="A1275" s="367" t="s">
        <v>2458</v>
      </c>
      <c r="B1275" s="368" t="s">
        <v>2459</v>
      </c>
      <c r="C1275" s="369" t="s">
        <v>56</v>
      </c>
      <c r="D1275" s="370">
        <v>668.5</v>
      </c>
      <c r="E1275" s="370"/>
      <c r="F1275" s="370">
        <v>668.5</v>
      </c>
      <c r="G1275" s="1">
        <v>9</v>
      </c>
    </row>
    <row r="1276" spans="1:7" ht="25.5">
      <c r="A1276" s="367" t="s">
        <v>2460</v>
      </c>
      <c r="B1276" s="368" t="s">
        <v>2461</v>
      </c>
      <c r="C1276" s="369"/>
      <c r="D1276" s="370"/>
      <c r="E1276" s="370"/>
      <c r="F1276" s="370"/>
      <c r="G1276" s="1">
        <v>5</v>
      </c>
    </row>
    <row r="1277" spans="1:7" ht="38.25">
      <c r="A1277" s="367" t="s">
        <v>2462</v>
      </c>
      <c r="B1277" s="368" t="s">
        <v>31</v>
      </c>
      <c r="C1277" s="369" t="s">
        <v>56</v>
      </c>
      <c r="D1277" s="370">
        <v>668.5</v>
      </c>
      <c r="E1277" s="370"/>
      <c r="F1277" s="370">
        <v>668.5</v>
      </c>
      <c r="G1277" s="1">
        <v>9</v>
      </c>
    </row>
    <row r="1278" spans="1:7" ht="38.25">
      <c r="A1278" s="367" t="s">
        <v>2463</v>
      </c>
      <c r="B1278" s="368" t="s">
        <v>30</v>
      </c>
      <c r="C1278" s="369" t="s">
        <v>56</v>
      </c>
      <c r="D1278" s="370">
        <v>689.89</v>
      </c>
      <c r="E1278" s="370"/>
      <c r="F1278" s="370">
        <v>689.89</v>
      </c>
      <c r="G1278" s="1">
        <v>9</v>
      </c>
    </row>
    <row r="1279" spans="1:7" ht="38.25">
      <c r="A1279" s="367" t="s">
        <v>2464</v>
      </c>
      <c r="B1279" s="368" t="s">
        <v>29</v>
      </c>
      <c r="C1279" s="369" t="s">
        <v>56</v>
      </c>
      <c r="D1279" s="370">
        <v>634.20000000000005</v>
      </c>
      <c r="E1279" s="370"/>
      <c r="F1279" s="370">
        <v>634.20000000000005</v>
      </c>
      <c r="G1279" s="1">
        <v>9</v>
      </c>
    </row>
    <row r="1280" spans="1:7" ht="38.25">
      <c r="A1280" s="367" t="s">
        <v>2465</v>
      </c>
      <c r="B1280" s="368" t="s">
        <v>28</v>
      </c>
      <c r="C1280" s="369" t="s">
        <v>56</v>
      </c>
      <c r="D1280" s="370">
        <v>686.33</v>
      </c>
      <c r="E1280" s="370"/>
      <c r="F1280" s="370">
        <v>686.33</v>
      </c>
      <c r="G1280" s="1">
        <v>9</v>
      </c>
    </row>
    <row r="1281" spans="1:7" ht="38.25">
      <c r="A1281" s="367" t="s">
        <v>2466</v>
      </c>
      <c r="B1281" s="368" t="s">
        <v>27</v>
      </c>
      <c r="C1281" s="369" t="s">
        <v>56</v>
      </c>
      <c r="D1281" s="370">
        <v>831.75</v>
      </c>
      <c r="E1281" s="370"/>
      <c r="F1281" s="370">
        <v>831.75</v>
      </c>
      <c r="G1281" s="1">
        <v>9</v>
      </c>
    </row>
    <row r="1282" spans="1:7" ht="51">
      <c r="A1282" s="367" t="s">
        <v>2467</v>
      </c>
      <c r="B1282" s="368" t="s">
        <v>26</v>
      </c>
      <c r="C1282" s="369" t="s">
        <v>56</v>
      </c>
      <c r="D1282" s="370">
        <v>852.33</v>
      </c>
      <c r="E1282" s="370"/>
      <c r="F1282" s="370">
        <v>852.33</v>
      </c>
      <c r="G1282" s="1">
        <v>9</v>
      </c>
    </row>
    <row r="1283" spans="1:7">
      <c r="A1283" s="367" t="s">
        <v>2468</v>
      </c>
      <c r="B1283" s="368" t="s">
        <v>2469</v>
      </c>
      <c r="C1283" s="369"/>
      <c r="D1283" s="370"/>
      <c r="E1283" s="370"/>
      <c r="F1283" s="370"/>
      <c r="G1283" s="1">
        <v>5</v>
      </c>
    </row>
    <row r="1284" spans="1:7">
      <c r="A1284" s="367" t="s">
        <v>2470</v>
      </c>
      <c r="B1284" s="368" t="s">
        <v>2471</v>
      </c>
      <c r="C1284" s="369" t="s">
        <v>56</v>
      </c>
      <c r="D1284" s="370"/>
      <c r="E1284" s="370">
        <v>48.62</v>
      </c>
      <c r="F1284" s="370">
        <v>48.62</v>
      </c>
      <c r="G1284" s="1">
        <v>9</v>
      </c>
    </row>
    <row r="1285" spans="1:7">
      <c r="A1285" s="367" t="s">
        <v>2472</v>
      </c>
      <c r="B1285" s="368" t="s">
        <v>2473</v>
      </c>
      <c r="C1285" s="369" t="s">
        <v>56</v>
      </c>
      <c r="D1285" s="370"/>
      <c r="E1285" s="370">
        <v>59.84</v>
      </c>
      <c r="F1285" s="370">
        <v>59.84</v>
      </c>
      <c r="G1285" s="1">
        <v>9</v>
      </c>
    </row>
    <row r="1286" spans="1:7">
      <c r="A1286" s="367" t="s">
        <v>2474</v>
      </c>
      <c r="B1286" s="368" t="s">
        <v>2475</v>
      </c>
      <c r="C1286" s="369" t="s">
        <v>162</v>
      </c>
      <c r="D1286" s="370"/>
      <c r="E1286" s="370">
        <v>1.87</v>
      </c>
      <c r="F1286" s="370">
        <v>1.87</v>
      </c>
      <c r="G1286" s="1">
        <v>9</v>
      </c>
    </row>
    <row r="1287" spans="1:7">
      <c r="A1287" s="367" t="s">
        <v>2476</v>
      </c>
      <c r="B1287" s="368" t="s">
        <v>2477</v>
      </c>
      <c r="C1287" s="369" t="s">
        <v>162</v>
      </c>
      <c r="D1287" s="370">
        <v>45.57</v>
      </c>
      <c r="E1287" s="370">
        <v>11.22</v>
      </c>
      <c r="F1287" s="370">
        <v>56.79</v>
      </c>
      <c r="G1287" s="1">
        <v>9</v>
      </c>
    </row>
    <row r="1288" spans="1:7">
      <c r="A1288" s="367" t="s">
        <v>2478</v>
      </c>
      <c r="B1288" s="368" t="s">
        <v>2479</v>
      </c>
      <c r="C1288" s="369" t="s">
        <v>106</v>
      </c>
      <c r="D1288" s="370">
        <v>1336.24</v>
      </c>
      <c r="E1288" s="370">
        <v>149.6</v>
      </c>
      <c r="F1288" s="370">
        <v>1485.84</v>
      </c>
      <c r="G1288" s="1">
        <v>9</v>
      </c>
    </row>
    <row r="1289" spans="1:7">
      <c r="A1289" s="367" t="s">
        <v>2480</v>
      </c>
      <c r="B1289" s="368" t="s">
        <v>2481</v>
      </c>
      <c r="C1289" s="369" t="s">
        <v>162</v>
      </c>
      <c r="D1289" s="370">
        <v>6.88</v>
      </c>
      <c r="E1289" s="370">
        <v>1.87</v>
      </c>
      <c r="F1289" s="370">
        <v>8.75</v>
      </c>
      <c r="G1289" s="1">
        <v>9</v>
      </c>
    </row>
    <row r="1290" spans="1:7">
      <c r="A1290" s="367" t="s">
        <v>2482</v>
      </c>
      <c r="B1290" s="368" t="s">
        <v>2483</v>
      </c>
      <c r="C1290" s="369" t="s">
        <v>56</v>
      </c>
      <c r="D1290" s="370">
        <v>277.67</v>
      </c>
      <c r="E1290" s="370"/>
      <c r="F1290" s="370">
        <v>277.67</v>
      </c>
      <c r="G1290" s="1">
        <v>9</v>
      </c>
    </row>
    <row r="1291" spans="1:7">
      <c r="A1291" s="367" t="s">
        <v>2484</v>
      </c>
      <c r="B1291" s="368" t="s">
        <v>2485</v>
      </c>
      <c r="C1291" s="369" t="s">
        <v>106</v>
      </c>
      <c r="D1291" s="370">
        <v>1281.94</v>
      </c>
      <c r="E1291" s="370">
        <v>18.71</v>
      </c>
      <c r="F1291" s="370">
        <v>1300.6500000000001</v>
      </c>
      <c r="G1291" s="1">
        <v>9</v>
      </c>
    </row>
    <row r="1292" spans="1:7">
      <c r="A1292" s="367" t="s">
        <v>2486</v>
      </c>
      <c r="B1292" s="368" t="s">
        <v>2487</v>
      </c>
      <c r="C1292" s="369" t="s">
        <v>106</v>
      </c>
      <c r="D1292" s="370">
        <v>216.87</v>
      </c>
      <c r="E1292" s="370">
        <v>18.71</v>
      </c>
      <c r="F1292" s="370">
        <v>235.58</v>
      </c>
      <c r="G1292" s="1">
        <v>9</v>
      </c>
    </row>
    <row r="1293" spans="1:7">
      <c r="A1293" s="367" t="s">
        <v>2488</v>
      </c>
      <c r="B1293" s="368" t="s">
        <v>2489</v>
      </c>
      <c r="C1293" s="369" t="s">
        <v>106</v>
      </c>
      <c r="D1293" s="370">
        <v>470.97</v>
      </c>
      <c r="E1293" s="370">
        <v>18.71</v>
      </c>
      <c r="F1293" s="370">
        <v>489.68</v>
      </c>
      <c r="G1293" s="1">
        <v>9</v>
      </c>
    </row>
    <row r="1294" spans="1:7">
      <c r="A1294" s="367" t="s">
        <v>2490</v>
      </c>
      <c r="B1294" s="368" t="s">
        <v>2491</v>
      </c>
      <c r="C1294" s="369" t="s">
        <v>56</v>
      </c>
      <c r="D1294" s="370">
        <v>231.53</v>
      </c>
      <c r="E1294" s="370">
        <v>56.11</v>
      </c>
      <c r="F1294" s="370">
        <v>287.64</v>
      </c>
      <c r="G1294" s="1">
        <v>9</v>
      </c>
    </row>
    <row r="1295" spans="1:7">
      <c r="A1295" s="367" t="s">
        <v>2492</v>
      </c>
      <c r="B1295" s="368" t="s">
        <v>2493</v>
      </c>
      <c r="C1295" s="369" t="s">
        <v>56</v>
      </c>
      <c r="D1295" s="370">
        <v>218.29</v>
      </c>
      <c r="E1295" s="370">
        <v>56.11</v>
      </c>
      <c r="F1295" s="370">
        <v>274.39999999999998</v>
      </c>
      <c r="G1295" s="1">
        <v>9</v>
      </c>
    </row>
    <row r="1296" spans="1:7">
      <c r="A1296" s="367" t="s">
        <v>2494</v>
      </c>
      <c r="B1296" s="368" t="s">
        <v>2495</v>
      </c>
      <c r="C1296" s="369" t="s">
        <v>56</v>
      </c>
      <c r="D1296" s="370">
        <v>227.38</v>
      </c>
      <c r="E1296" s="370">
        <v>56.11</v>
      </c>
      <c r="F1296" s="370">
        <v>283.49</v>
      </c>
      <c r="G1296" s="1">
        <v>9</v>
      </c>
    </row>
    <row r="1297" spans="1:7">
      <c r="A1297" s="367" t="s">
        <v>2496</v>
      </c>
      <c r="B1297" s="368" t="s">
        <v>2497</v>
      </c>
      <c r="C1297" s="369" t="s">
        <v>56</v>
      </c>
      <c r="D1297" s="370">
        <v>254.92</v>
      </c>
      <c r="E1297" s="370">
        <v>56.11</v>
      </c>
      <c r="F1297" s="370">
        <v>311.02999999999997</v>
      </c>
      <c r="G1297" s="1">
        <v>9</v>
      </c>
    </row>
    <row r="1298" spans="1:7" ht="25.5">
      <c r="A1298" s="367" t="s">
        <v>2498</v>
      </c>
      <c r="B1298" s="368" t="s">
        <v>2499</v>
      </c>
      <c r="C1298" s="369" t="s">
        <v>56</v>
      </c>
      <c r="D1298" s="370">
        <v>928.36</v>
      </c>
      <c r="E1298" s="370">
        <v>56.11</v>
      </c>
      <c r="F1298" s="370">
        <v>984.47</v>
      </c>
      <c r="G1298" s="1">
        <v>9</v>
      </c>
    </row>
    <row r="1299" spans="1:7" ht="25.5">
      <c r="A1299" s="367" t="s">
        <v>2500</v>
      </c>
      <c r="B1299" s="368" t="s">
        <v>2501</v>
      </c>
      <c r="C1299" s="369" t="s">
        <v>56</v>
      </c>
      <c r="D1299" s="370">
        <v>1057.3900000000001</v>
      </c>
      <c r="E1299" s="370">
        <v>56.11</v>
      </c>
      <c r="F1299" s="370">
        <v>1113.5</v>
      </c>
      <c r="G1299" s="1">
        <v>9</v>
      </c>
    </row>
    <row r="1300" spans="1:7" ht="25.5">
      <c r="A1300" s="367" t="s">
        <v>2502</v>
      </c>
      <c r="B1300" s="368" t="s">
        <v>2503</v>
      </c>
      <c r="C1300" s="369" t="s">
        <v>56</v>
      </c>
      <c r="D1300" s="370">
        <v>1040.68</v>
      </c>
      <c r="E1300" s="370">
        <v>56.11</v>
      </c>
      <c r="F1300" s="370">
        <v>1096.79</v>
      </c>
      <c r="G1300" s="1">
        <v>9</v>
      </c>
    </row>
    <row r="1301" spans="1:7">
      <c r="A1301" s="367" t="s">
        <v>2504</v>
      </c>
      <c r="B1301" s="368" t="s">
        <v>2505</v>
      </c>
      <c r="C1301" s="369" t="s">
        <v>106</v>
      </c>
      <c r="D1301" s="370">
        <v>1290.1600000000001</v>
      </c>
      <c r="E1301" s="370">
        <v>56.11</v>
      </c>
      <c r="F1301" s="370">
        <v>1346.27</v>
      </c>
      <c r="G1301" s="1">
        <v>9</v>
      </c>
    </row>
    <row r="1302" spans="1:7">
      <c r="A1302" s="367" t="s">
        <v>2506</v>
      </c>
      <c r="B1302" s="368" t="s">
        <v>2507</v>
      </c>
      <c r="C1302" s="369"/>
      <c r="D1302" s="370"/>
      <c r="E1302" s="370"/>
      <c r="F1302" s="370"/>
      <c r="G1302" s="1">
        <v>2</v>
      </c>
    </row>
    <row r="1303" spans="1:7">
      <c r="A1303" s="367" t="s">
        <v>2508</v>
      </c>
      <c r="B1303" s="368" t="s">
        <v>2509</v>
      </c>
      <c r="C1303" s="369"/>
      <c r="D1303" s="370"/>
      <c r="E1303" s="370"/>
      <c r="F1303" s="370"/>
      <c r="G1303" s="1">
        <v>5</v>
      </c>
    </row>
    <row r="1304" spans="1:7">
      <c r="A1304" s="367" t="s">
        <v>2510</v>
      </c>
      <c r="B1304" s="368" t="s">
        <v>2511</v>
      </c>
      <c r="C1304" s="369" t="s">
        <v>106</v>
      </c>
      <c r="D1304" s="370">
        <v>732.68</v>
      </c>
      <c r="E1304" s="370">
        <v>23.74</v>
      </c>
      <c r="F1304" s="370">
        <v>756.42</v>
      </c>
      <c r="G1304" s="1">
        <v>9</v>
      </c>
    </row>
    <row r="1305" spans="1:7">
      <c r="A1305" s="367" t="s">
        <v>2512</v>
      </c>
      <c r="B1305" s="368" t="s">
        <v>2513</v>
      </c>
      <c r="C1305" s="369" t="s">
        <v>106</v>
      </c>
      <c r="D1305" s="370">
        <v>1045</v>
      </c>
      <c r="E1305" s="370">
        <v>23.74</v>
      </c>
      <c r="F1305" s="370">
        <v>1068.74</v>
      </c>
      <c r="G1305" s="1">
        <v>9</v>
      </c>
    </row>
    <row r="1306" spans="1:7">
      <c r="A1306" s="367" t="s">
        <v>2514</v>
      </c>
      <c r="B1306" s="368" t="s">
        <v>2515</v>
      </c>
      <c r="C1306" s="369" t="s">
        <v>106</v>
      </c>
      <c r="D1306" s="370">
        <v>893.9</v>
      </c>
      <c r="E1306" s="370">
        <v>23.74</v>
      </c>
      <c r="F1306" s="370">
        <v>917.64</v>
      </c>
      <c r="G1306" s="1">
        <v>9</v>
      </c>
    </row>
    <row r="1307" spans="1:7">
      <c r="A1307" s="367" t="s">
        <v>2516</v>
      </c>
      <c r="B1307" s="368" t="s">
        <v>2517</v>
      </c>
      <c r="C1307" s="369" t="s">
        <v>106</v>
      </c>
      <c r="D1307" s="370">
        <v>843.41</v>
      </c>
      <c r="E1307" s="370">
        <v>23.74</v>
      </c>
      <c r="F1307" s="370">
        <v>867.15</v>
      </c>
      <c r="G1307" s="1">
        <v>9</v>
      </c>
    </row>
    <row r="1308" spans="1:7">
      <c r="A1308" s="367" t="s">
        <v>2518</v>
      </c>
      <c r="B1308" s="368" t="s">
        <v>2519</v>
      </c>
      <c r="C1308" s="369" t="s">
        <v>106</v>
      </c>
      <c r="D1308" s="370">
        <v>556.57000000000005</v>
      </c>
      <c r="E1308" s="370">
        <v>23.74</v>
      </c>
      <c r="F1308" s="370">
        <v>580.30999999999995</v>
      </c>
      <c r="G1308" s="1">
        <v>9</v>
      </c>
    </row>
    <row r="1309" spans="1:7">
      <c r="A1309" s="367" t="s">
        <v>2520</v>
      </c>
      <c r="B1309" s="368" t="s">
        <v>2521</v>
      </c>
      <c r="C1309" s="369" t="s">
        <v>106</v>
      </c>
      <c r="D1309" s="370">
        <v>884.82</v>
      </c>
      <c r="E1309" s="370">
        <v>23.74</v>
      </c>
      <c r="F1309" s="370">
        <v>908.56</v>
      </c>
      <c r="G1309" s="1">
        <v>9</v>
      </c>
    </row>
    <row r="1310" spans="1:7" ht="25.5">
      <c r="A1310" s="367" t="s">
        <v>2522</v>
      </c>
      <c r="B1310" s="368" t="s">
        <v>2523</v>
      </c>
      <c r="C1310" s="369" t="s">
        <v>106</v>
      </c>
      <c r="D1310" s="370">
        <v>272.41000000000003</v>
      </c>
      <c r="E1310" s="370"/>
      <c r="F1310" s="370">
        <v>272.41000000000003</v>
      </c>
      <c r="G1310" s="1">
        <v>9</v>
      </c>
    </row>
    <row r="1311" spans="1:7" ht="25.5">
      <c r="A1311" s="367" t="s">
        <v>2524</v>
      </c>
      <c r="B1311" s="368" t="s">
        <v>2525</v>
      </c>
      <c r="C1311" s="369" t="s">
        <v>106</v>
      </c>
      <c r="D1311" s="370">
        <v>690.2</v>
      </c>
      <c r="E1311" s="370">
        <v>22.85</v>
      </c>
      <c r="F1311" s="370">
        <v>713.05</v>
      </c>
      <c r="G1311" s="1">
        <v>9</v>
      </c>
    </row>
    <row r="1312" spans="1:7" ht="25.5">
      <c r="A1312" s="367" t="s">
        <v>2526</v>
      </c>
      <c r="B1312" s="368" t="s">
        <v>2527</v>
      </c>
      <c r="C1312" s="369" t="s">
        <v>106</v>
      </c>
      <c r="D1312" s="370">
        <v>429.35</v>
      </c>
      <c r="E1312" s="370">
        <v>22.85</v>
      </c>
      <c r="F1312" s="370">
        <v>452.2</v>
      </c>
      <c r="G1312" s="1">
        <v>9</v>
      </c>
    </row>
    <row r="1313" spans="1:7" ht="25.5">
      <c r="A1313" s="367" t="s">
        <v>2528</v>
      </c>
      <c r="B1313" s="368" t="s">
        <v>2529</v>
      </c>
      <c r="C1313" s="369" t="s">
        <v>106</v>
      </c>
      <c r="D1313" s="370">
        <v>1448.76</v>
      </c>
      <c r="E1313" s="370">
        <v>60.49</v>
      </c>
      <c r="F1313" s="370">
        <v>1509.25</v>
      </c>
      <c r="G1313" s="1">
        <v>9</v>
      </c>
    </row>
    <row r="1314" spans="1:7">
      <c r="A1314" s="367" t="s">
        <v>2530</v>
      </c>
      <c r="B1314" s="368" t="s">
        <v>2531</v>
      </c>
      <c r="C1314" s="369" t="s">
        <v>106</v>
      </c>
      <c r="D1314" s="370">
        <v>1413.84</v>
      </c>
      <c r="E1314" s="370">
        <v>78.459999999999994</v>
      </c>
      <c r="F1314" s="370">
        <v>1492.3</v>
      </c>
      <c r="G1314" s="1">
        <v>9</v>
      </c>
    </row>
    <row r="1315" spans="1:7">
      <c r="A1315" s="367" t="s">
        <v>2532</v>
      </c>
      <c r="B1315" s="368" t="s">
        <v>2533</v>
      </c>
      <c r="C1315" s="369"/>
      <c r="D1315" s="370"/>
      <c r="E1315" s="370"/>
      <c r="F1315" s="370"/>
      <c r="G1315" s="1">
        <v>5</v>
      </c>
    </row>
    <row r="1316" spans="1:7">
      <c r="A1316" s="367" t="s">
        <v>2534</v>
      </c>
      <c r="B1316" s="368" t="s">
        <v>2535</v>
      </c>
      <c r="C1316" s="369" t="s">
        <v>106</v>
      </c>
      <c r="D1316" s="370">
        <v>973.25</v>
      </c>
      <c r="E1316" s="370">
        <v>71.14</v>
      </c>
      <c r="F1316" s="370">
        <v>1044.3900000000001</v>
      </c>
      <c r="G1316" s="1">
        <v>9</v>
      </c>
    </row>
    <row r="1317" spans="1:7">
      <c r="A1317" s="367" t="s">
        <v>2536</v>
      </c>
      <c r="B1317" s="368" t="s">
        <v>2537</v>
      </c>
      <c r="C1317" s="369" t="s">
        <v>106</v>
      </c>
      <c r="D1317" s="370">
        <v>954.37</v>
      </c>
      <c r="E1317" s="370">
        <v>71.14</v>
      </c>
      <c r="F1317" s="370">
        <v>1025.51</v>
      </c>
      <c r="G1317" s="1">
        <v>9</v>
      </c>
    </row>
    <row r="1318" spans="1:7" ht="25.5">
      <c r="A1318" s="367" t="s">
        <v>2538</v>
      </c>
      <c r="B1318" s="368" t="s">
        <v>2539</v>
      </c>
      <c r="C1318" s="369" t="s">
        <v>56</v>
      </c>
      <c r="D1318" s="370">
        <v>1376.18</v>
      </c>
      <c r="E1318" s="370">
        <v>125.41</v>
      </c>
      <c r="F1318" s="370">
        <v>1501.59</v>
      </c>
      <c r="G1318" s="1">
        <v>9</v>
      </c>
    </row>
    <row r="1319" spans="1:7" ht="25.5">
      <c r="A1319" s="367" t="s">
        <v>2540</v>
      </c>
      <c r="B1319" s="368" t="s">
        <v>2541</v>
      </c>
      <c r="C1319" s="369" t="s">
        <v>56</v>
      </c>
      <c r="D1319" s="370">
        <v>1378.45</v>
      </c>
      <c r="E1319" s="370">
        <v>125.41</v>
      </c>
      <c r="F1319" s="370">
        <v>1503.86</v>
      </c>
      <c r="G1319" s="1">
        <v>9</v>
      </c>
    </row>
    <row r="1320" spans="1:7" ht="25.5">
      <c r="A1320" s="367" t="s">
        <v>2542</v>
      </c>
      <c r="B1320" s="368" t="s">
        <v>2543</v>
      </c>
      <c r="C1320" s="369" t="s">
        <v>106</v>
      </c>
      <c r="D1320" s="370">
        <v>1301.29</v>
      </c>
      <c r="E1320" s="370">
        <v>125.41</v>
      </c>
      <c r="F1320" s="370">
        <v>1426.7</v>
      </c>
      <c r="G1320" s="1">
        <v>9</v>
      </c>
    </row>
    <row r="1321" spans="1:7" ht="25.5">
      <c r="A1321" s="367" t="s">
        <v>2544</v>
      </c>
      <c r="B1321" s="368" t="s">
        <v>2545</v>
      </c>
      <c r="C1321" s="369" t="s">
        <v>56</v>
      </c>
      <c r="D1321" s="370">
        <v>1507.75</v>
      </c>
      <c r="E1321" s="370">
        <v>136.38999999999999</v>
      </c>
      <c r="F1321" s="370">
        <v>1644.14</v>
      </c>
      <c r="G1321" s="1">
        <v>9</v>
      </c>
    </row>
    <row r="1322" spans="1:7" ht="25.5">
      <c r="A1322" s="367" t="s">
        <v>2546</v>
      </c>
      <c r="B1322" s="368" t="s">
        <v>2547</v>
      </c>
      <c r="C1322" s="369" t="s">
        <v>56</v>
      </c>
      <c r="D1322" s="370">
        <v>1454.01</v>
      </c>
      <c r="E1322" s="370">
        <v>136.38999999999999</v>
      </c>
      <c r="F1322" s="370">
        <v>1590.4</v>
      </c>
      <c r="G1322" s="1">
        <v>9</v>
      </c>
    </row>
    <row r="1323" spans="1:7">
      <c r="A1323" s="367" t="s">
        <v>2548</v>
      </c>
      <c r="B1323" s="368" t="s">
        <v>2549</v>
      </c>
      <c r="C1323" s="369" t="s">
        <v>106</v>
      </c>
      <c r="D1323" s="370">
        <v>952.32</v>
      </c>
      <c r="E1323" s="370">
        <v>71.14</v>
      </c>
      <c r="F1323" s="370">
        <v>1023.46</v>
      </c>
      <c r="G1323" s="1">
        <v>9</v>
      </c>
    </row>
    <row r="1324" spans="1:7">
      <c r="A1324" s="367" t="s">
        <v>2550</v>
      </c>
      <c r="B1324" s="368" t="s">
        <v>2551</v>
      </c>
      <c r="C1324" s="369" t="s">
        <v>106</v>
      </c>
      <c r="D1324" s="370">
        <v>457.94</v>
      </c>
      <c r="E1324" s="370">
        <v>71.14</v>
      </c>
      <c r="F1324" s="370">
        <v>529.08000000000004</v>
      </c>
      <c r="G1324" s="1">
        <v>9</v>
      </c>
    </row>
    <row r="1325" spans="1:7">
      <c r="A1325" s="367" t="s">
        <v>2552</v>
      </c>
      <c r="B1325" s="368" t="s">
        <v>2553</v>
      </c>
      <c r="C1325" s="369" t="s">
        <v>106</v>
      </c>
      <c r="D1325" s="370">
        <v>1587.94</v>
      </c>
      <c r="E1325" s="370">
        <v>71.14</v>
      </c>
      <c r="F1325" s="370">
        <v>1659.08</v>
      </c>
      <c r="G1325" s="1">
        <v>9</v>
      </c>
    </row>
    <row r="1326" spans="1:7" ht="25.5">
      <c r="A1326" s="367" t="s">
        <v>2554</v>
      </c>
      <c r="B1326" s="368" t="s">
        <v>2555</v>
      </c>
      <c r="C1326" s="369" t="s">
        <v>106</v>
      </c>
      <c r="D1326" s="370">
        <v>661.22</v>
      </c>
      <c r="E1326" s="370">
        <v>54.27</v>
      </c>
      <c r="F1326" s="370">
        <v>715.49</v>
      </c>
      <c r="G1326" s="1">
        <v>9</v>
      </c>
    </row>
    <row r="1327" spans="1:7" ht="25.5">
      <c r="A1327" s="367" t="s">
        <v>2556</v>
      </c>
      <c r="B1327" s="368" t="s">
        <v>2557</v>
      </c>
      <c r="C1327" s="369" t="s">
        <v>106</v>
      </c>
      <c r="D1327" s="370">
        <v>559.51</v>
      </c>
      <c r="E1327" s="370">
        <v>71.14</v>
      </c>
      <c r="F1327" s="370">
        <v>630.65</v>
      </c>
      <c r="G1327" s="1">
        <v>9</v>
      </c>
    </row>
    <row r="1328" spans="1:7">
      <c r="A1328" s="367" t="s">
        <v>2558</v>
      </c>
      <c r="B1328" s="368" t="s">
        <v>2559</v>
      </c>
      <c r="C1328" s="369" t="s">
        <v>106</v>
      </c>
      <c r="D1328" s="370">
        <v>537.27</v>
      </c>
      <c r="E1328" s="370">
        <v>71.14</v>
      </c>
      <c r="F1328" s="370">
        <v>608.41</v>
      </c>
      <c r="G1328" s="1">
        <v>9</v>
      </c>
    </row>
    <row r="1329" spans="1:7">
      <c r="A1329" s="367" t="s">
        <v>2560</v>
      </c>
      <c r="B1329" s="368" t="s">
        <v>2561</v>
      </c>
      <c r="C1329" s="369" t="s">
        <v>106</v>
      </c>
      <c r="D1329" s="370">
        <v>1323.55</v>
      </c>
      <c r="E1329" s="370">
        <v>71.14</v>
      </c>
      <c r="F1329" s="370">
        <v>1394.69</v>
      </c>
      <c r="G1329" s="1">
        <v>9</v>
      </c>
    </row>
    <row r="1330" spans="1:7">
      <c r="A1330" s="367" t="s">
        <v>2562</v>
      </c>
      <c r="B1330" s="371" t="s">
        <v>2563</v>
      </c>
      <c r="C1330" s="369" t="s">
        <v>106</v>
      </c>
      <c r="D1330" s="370">
        <v>1708.36</v>
      </c>
      <c r="E1330" s="370">
        <v>71.14</v>
      </c>
      <c r="F1330" s="370">
        <v>1779.5</v>
      </c>
      <c r="G1330" s="1">
        <v>9</v>
      </c>
    </row>
    <row r="1331" spans="1:7" ht="25.5">
      <c r="A1331" s="367" t="s">
        <v>2564</v>
      </c>
      <c r="B1331" s="368" t="s">
        <v>2565</v>
      </c>
      <c r="C1331" s="369" t="s">
        <v>106</v>
      </c>
      <c r="D1331" s="370">
        <v>1431.6</v>
      </c>
      <c r="E1331" s="370">
        <v>71.14</v>
      </c>
      <c r="F1331" s="370">
        <v>1502.74</v>
      </c>
      <c r="G1331" s="1">
        <v>9</v>
      </c>
    </row>
    <row r="1332" spans="1:7">
      <c r="A1332" s="367" t="s">
        <v>2566</v>
      </c>
      <c r="B1332" s="368" t="s">
        <v>2567</v>
      </c>
      <c r="C1332" s="369" t="s">
        <v>106</v>
      </c>
      <c r="D1332" s="370">
        <v>994.27</v>
      </c>
      <c r="E1332" s="370">
        <v>47.28</v>
      </c>
      <c r="F1332" s="370">
        <v>1041.55</v>
      </c>
      <c r="G1332" s="1">
        <v>9</v>
      </c>
    </row>
    <row r="1333" spans="1:7">
      <c r="A1333" s="367" t="s">
        <v>2568</v>
      </c>
      <c r="B1333" s="368" t="s">
        <v>2569</v>
      </c>
      <c r="C1333" s="369" t="s">
        <v>106</v>
      </c>
      <c r="D1333" s="370">
        <v>747.41</v>
      </c>
      <c r="E1333" s="370">
        <v>57.93</v>
      </c>
      <c r="F1333" s="370">
        <v>805.34</v>
      </c>
      <c r="G1333" s="1">
        <v>9</v>
      </c>
    </row>
    <row r="1334" spans="1:7" ht="25.5">
      <c r="A1334" s="367" t="s">
        <v>2570</v>
      </c>
      <c r="B1334" s="368" t="s">
        <v>2571</v>
      </c>
      <c r="C1334" s="369" t="s">
        <v>106</v>
      </c>
      <c r="D1334" s="370">
        <v>1704.79</v>
      </c>
      <c r="E1334" s="370">
        <v>47.28</v>
      </c>
      <c r="F1334" s="370">
        <v>1752.07</v>
      </c>
      <c r="G1334" s="1">
        <v>9</v>
      </c>
    </row>
    <row r="1335" spans="1:7" ht="25.5">
      <c r="A1335" s="367" t="s">
        <v>2572</v>
      </c>
      <c r="B1335" s="368" t="s">
        <v>2573</v>
      </c>
      <c r="C1335" s="369" t="s">
        <v>106</v>
      </c>
      <c r="D1335" s="370">
        <v>1286.6099999999999</v>
      </c>
      <c r="E1335" s="370">
        <v>47.28</v>
      </c>
      <c r="F1335" s="370">
        <v>1333.89</v>
      </c>
      <c r="G1335" s="1">
        <v>9</v>
      </c>
    </row>
    <row r="1336" spans="1:7">
      <c r="A1336" s="367" t="s">
        <v>2574</v>
      </c>
      <c r="B1336" s="368" t="s">
        <v>2575</v>
      </c>
      <c r="C1336" s="369" t="s">
        <v>106</v>
      </c>
      <c r="D1336" s="370">
        <v>1530.61</v>
      </c>
      <c r="E1336" s="370">
        <v>23.74</v>
      </c>
      <c r="F1336" s="370">
        <v>1554.35</v>
      </c>
      <c r="G1336" s="1">
        <v>9</v>
      </c>
    </row>
    <row r="1337" spans="1:7">
      <c r="A1337" s="367" t="s">
        <v>2576</v>
      </c>
      <c r="B1337" s="368" t="s">
        <v>2577</v>
      </c>
      <c r="C1337" s="369" t="s">
        <v>106</v>
      </c>
      <c r="D1337" s="370">
        <v>299.95999999999998</v>
      </c>
      <c r="E1337" s="370">
        <v>37.4</v>
      </c>
      <c r="F1337" s="370">
        <v>337.36</v>
      </c>
      <c r="G1337" s="1">
        <v>9</v>
      </c>
    </row>
    <row r="1338" spans="1:7" ht="25.5">
      <c r="A1338" s="367" t="s">
        <v>2578</v>
      </c>
      <c r="B1338" s="368" t="s">
        <v>2579</v>
      </c>
      <c r="C1338" s="369" t="s">
        <v>106</v>
      </c>
      <c r="D1338" s="370">
        <v>669.4</v>
      </c>
      <c r="E1338" s="370">
        <v>71.14</v>
      </c>
      <c r="F1338" s="370">
        <v>740.54</v>
      </c>
      <c r="G1338" s="1">
        <v>9</v>
      </c>
    </row>
    <row r="1339" spans="1:7" ht="25.5">
      <c r="A1339" s="367" t="s">
        <v>2580</v>
      </c>
      <c r="B1339" s="368" t="s">
        <v>2581</v>
      </c>
      <c r="C1339" s="369" t="s">
        <v>106</v>
      </c>
      <c r="D1339" s="370">
        <v>1264.18</v>
      </c>
      <c r="E1339" s="370">
        <v>112.9</v>
      </c>
      <c r="F1339" s="370">
        <v>1377.08</v>
      </c>
      <c r="G1339" s="1">
        <v>9</v>
      </c>
    </row>
    <row r="1340" spans="1:7" ht="25.5">
      <c r="A1340" s="367" t="s">
        <v>8230</v>
      </c>
      <c r="B1340" s="368" t="s">
        <v>8231</v>
      </c>
      <c r="C1340" s="369" t="s">
        <v>106</v>
      </c>
      <c r="D1340" s="370">
        <v>5677.62</v>
      </c>
      <c r="E1340" s="370">
        <v>139.34</v>
      </c>
      <c r="F1340" s="370">
        <v>5816.96</v>
      </c>
      <c r="G1340" s="1">
        <v>9</v>
      </c>
    </row>
    <row r="1341" spans="1:7">
      <c r="A1341" s="367" t="s">
        <v>2582</v>
      </c>
      <c r="B1341" s="368" t="s">
        <v>2583</v>
      </c>
      <c r="C1341" s="369" t="s">
        <v>106</v>
      </c>
      <c r="D1341" s="370">
        <v>906.3</v>
      </c>
      <c r="E1341" s="370">
        <v>50.71</v>
      </c>
      <c r="F1341" s="370">
        <v>957.01</v>
      </c>
      <c r="G1341" s="1">
        <v>9</v>
      </c>
    </row>
    <row r="1342" spans="1:7">
      <c r="A1342" s="367" t="s">
        <v>2584</v>
      </c>
      <c r="B1342" s="368" t="s">
        <v>2585</v>
      </c>
      <c r="C1342" s="369" t="s">
        <v>106</v>
      </c>
      <c r="D1342" s="370">
        <v>1796.21</v>
      </c>
      <c r="E1342" s="370">
        <v>54.03</v>
      </c>
      <c r="F1342" s="370">
        <v>1850.24</v>
      </c>
      <c r="G1342" s="1">
        <v>9</v>
      </c>
    </row>
    <row r="1343" spans="1:7" ht="25.5">
      <c r="A1343" s="367" t="s">
        <v>2586</v>
      </c>
      <c r="B1343" s="368" t="s">
        <v>2587</v>
      </c>
      <c r="C1343" s="369" t="s">
        <v>106</v>
      </c>
      <c r="D1343" s="370">
        <v>785.4</v>
      </c>
      <c r="E1343" s="370">
        <v>71.14</v>
      </c>
      <c r="F1343" s="370">
        <v>856.54</v>
      </c>
      <c r="G1343" s="1">
        <v>9</v>
      </c>
    </row>
    <row r="1344" spans="1:7">
      <c r="A1344" s="367" t="s">
        <v>2588</v>
      </c>
      <c r="B1344" s="368" t="s">
        <v>2589</v>
      </c>
      <c r="C1344" s="369"/>
      <c r="D1344" s="370"/>
      <c r="E1344" s="370"/>
      <c r="F1344" s="370"/>
      <c r="G1344" s="1">
        <v>5</v>
      </c>
    </row>
    <row r="1345" spans="1:7">
      <c r="A1345" s="367" t="s">
        <v>2590</v>
      </c>
      <c r="B1345" s="368" t="s">
        <v>2591</v>
      </c>
      <c r="C1345" s="369" t="s">
        <v>162</v>
      </c>
      <c r="D1345" s="370">
        <v>869.81</v>
      </c>
      <c r="E1345" s="370">
        <v>37.4</v>
      </c>
      <c r="F1345" s="370">
        <v>907.21</v>
      </c>
      <c r="G1345" s="1">
        <v>9</v>
      </c>
    </row>
    <row r="1346" spans="1:7">
      <c r="A1346" s="367" t="s">
        <v>2592</v>
      </c>
      <c r="B1346" s="368" t="s">
        <v>2593</v>
      </c>
      <c r="C1346" s="369" t="s">
        <v>162</v>
      </c>
      <c r="D1346" s="370">
        <v>756.58</v>
      </c>
      <c r="E1346" s="370">
        <v>14.96</v>
      </c>
      <c r="F1346" s="370">
        <v>771.54</v>
      </c>
      <c r="G1346" s="1">
        <v>9</v>
      </c>
    </row>
    <row r="1347" spans="1:7">
      <c r="A1347" s="367" t="s">
        <v>2594</v>
      </c>
      <c r="B1347" s="368" t="s">
        <v>2595</v>
      </c>
      <c r="C1347" s="369" t="s">
        <v>162</v>
      </c>
      <c r="D1347" s="370">
        <v>1197.67</v>
      </c>
      <c r="E1347" s="370">
        <v>37.4</v>
      </c>
      <c r="F1347" s="370">
        <v>1235.07</v>
      </c>
      <c r="G1347" s="1">
        <v>9</v>
      </c>
    </row>
    <row r="1348" spans="1:7">
      <c r="A1348" s="367" t="s">
        <v>2596</v>
      </c>
      <c r="B1348" s="368" t="s">
        <v>2597</v>
      </c>
      <c r="C1348" s="369" t="s">
        <v>106</v>
      </c>
      <c r="D1348" s="370">
        <v>1303.6199999999999</v>
      </c>
      <c r="E1348" s="370">
        <v>74.8</v>
      </c>
      <c r="F1348" s="370">
        <v>1378.42</v>
      </c>
      <c r="G1348" s="1">
        <v>9</v>
      </c>
    </row>
    <row r="1349" spans="1:7" ht="25.5">
      <c r="A1349" s="367" t="s">
        <v>2598</v>
      </c>
      <c r="B1349" s="368" t="s">
        <v>2599</v>
      </c>
      <c r="C1349" s="369" t="s">
        <v>106</v>
      </c>
      <c r="D1349" s="370">
        <v>1052.8599999999999</v>
      </c>
      <c r="E1349" s="370">
        <v>12.34</v>
      </c>
      <c r="F1349" s="370">
        <v>1065.2</v>
      </c>
      <c r="G1349" s="1">
        <v>9</v>
      </c>
    </row>
    <row r="1350" spans="1:7">
      <c r="A1350" s="367" t="s">
        <v>2600</v>
      </c>
      <c r="B1350" s="368" t="s">
        <v>2601</v>
      </c>
      <c r="C1350" s="369" t="s">
        <v>106</v>
      </c>
      <c r="D1350" s="370">
        <v>815.62</v>
      </c>
      <c r="E1350" s="370">
        <v>37.4</v>
      </c>
      <c r="F1350" s="370">
        <v>853.02</v>
      </c>
      <c r="G1350" s="1">
        <v>9</v>
      </c>
    </row>
    <row r="1351" spans="1:7" ht="25.5">
      <c r="A1351" s="367" t="s">
        <v>2602</v>
      </c>
      <c r="B1351" s="368" t="s">
        <v>2603</v>
      </c>
      <c r="C1351" s="369" t="s">
        <v>106</v>
      </c>
      <c r="D1351" s="370">
        <v>1229.3399999999999</v>
      </c>
      <c r="E1351" s="370">
        <v>23.74</v>
      </c>
      <c r="F1351" s="370">
        <v>1253.08</v>
      </c>
      <c r="G1351" s="1">
        <v>9</v>
      </c>
    </row>
    <row r="1352" spans="1:7" ht="25.5">
      <c r="A1352" s="367" t="s">
        <v>2604</v>
      </c>
      <c r="B1352" s="368" t="s">
        <v>2605</v>
      </c>
      <c r="C1352" s="369" t="s">
        <v>106</v>
      </c>
      <c r="D1352" s="370">
        <v>620.22</v>
      </c>
      <c r="E1352" s="370">
        <v>47.28</v>
      </c>
      <c r="F1352" s="370">
        <v>667.5</v>
      </c>
      <c r="G1352" s="1">
        <v>9</v>
      </c>
    </row>
    <row r="1353" spans="1:7">
      <c r="A1353" s="367" t="s">
        <v>2606</v>
      </c>
      <c r="B1353" s="368" t="s">
        <v>2607</v>
      </c>
      <c r="C1353" s="369" t="s">
        <v>162</v>
      </c>
      <c r="D1353" s="370">
        <v>193.07</v>
      </c>
      <c r="E1353" s="370">
        <v>18.71</v>
      </c>
      <c r="F1353" s="370">
        <v>211.78</v>
      </c>
      <c r="G1353" s="1">
        <v>9</v>
      </c>
    </row>
    <row r="1354" spans="1:7">
      <c r="A1354" s="367" t="s">
        <v>2608</v>
      </c>
      <c r="B1354" s="368" t="s">
        <v>2609</v>
      </c>
      <c r="C1354" s="369" t="s">
        <v>162</v>
      </c>
      <c r="D1354" s="370">
        <v>237.4</v>
      </c>
      <c r="E1354" s="370">
        <v>18.71</v>
      </c>
      <c r="F1354" s="370">
        <v>256.11</v>
      </c>
      <c r="G1354" s="1">
        <v>9</v>
      </c>
    </row>
    <row r="1355" spans="1:7" ht="25.5">
      <c r="A1355" s="367" t="s">
        <v>2610</v>
      </c>
      <c r="B1355" s="368" t="s">
        <v>2611</v>
      </c>
      <c r="C1355" s="369" t="s">
        <v>106</v>
      </c>
      <c r="D1355" s="370">
        <v>1161.07</v>
      </c>
      <c r="E1355" s="370">
        <v>54.27</v>
      </c>
      <c r="F1355" s="370">
        <v>1215.3399999999999</v>
      </c>
      <c r="G1355" s="1">
        <v>9</v>
      </c>
    </row>
    <row r="1356" spans="1:7" ht="25.5">
      <c r="A1356" s="367" t="s">
        <v>2612</v>
      </c>
      <c r="B1356" s="368" t="s">
        <v>2613</v>
      </c>
      <c r="C1356" s="369" t="s">
        <v>106</v>
      </c>
      <c r="D1356" s="370">
        <v>1219.49</v>
      </c>
      <c r="E1356" s="370">
        <v>23.74</v>
      </c>
      <c r="F1356" s="370">
        <v>1243.23</v>
      </c>
      <c r="G1356" s="1">
        <v>9</v>
      </c>
    </row>
    <row r="1357" spans="1:7" ht="25.5">
      <c r="A1357" s="367" t="s">
        <v>2614</v>
      </c>
      <c r="B1357" s="368" t="s">
        <v>2615</v>
      </c>
      <c r="C1357" s="369" t="s">
        <v>106</v>
      </c>
      <c r="D1357" s="370">
        <v>1004.13</v>
      </c>
      <c r="E1357" s="370">
        <v>47.28</v>
      </c>
      <c r="F1357" s="370">
        <v>1051.4100000000001</v>
      </c>
      <c r="G1357" s="1">
        <v>9</v>
      </c>
    </row>
    <row r="1358" spans="1:7" ht="25.5">
      <c r="A1358" s="367" t="s">
        <v>2616</v>
      </c>
      <c r="B1358" s="368" t="s">
        <v>2617</v>
      </c>
      <c r="C1358" s="369" t="s">
        <v>106</v>
      </c>
      <c r="D1358" s="370">
        <v>781.07</v>
      </c>
      <c r="E1358" s="370">
        <v>14.96</v>
      </c>
      <c r="F1358" s="370">
        <v>796.03</v>
      </c>
      <c r="G1358" s="1">
        <v>9</v>
      </c>
    </row>
    <row r="1359" spans="1:7" ht="25.5">
      <c r="A1359" s="367" t="s">
        <v>2618</v>
      </c>
      <c r="B1359" s="368" t="s">
        <v>2619</v>
      </c>
      <c r="C1359" s="369" t="s">
        <v>106</v>
      </c>
      <c r="D1359" s="370">
        <v>595.02</v>
      </c>
      <c r="E1359" s="370"/>
      <c r="F1359" s="370">
        <v>595.02</v>
      </c>
      <c r="G1359" s="1">
        <v>9</v>
      </c>
    </row>
    <row r="1360" spans="1:7">
      <c r="A1360" s="367" t="s">
        <v>2620</v>
      </c>
      <c r="B1360" s="368" t="s">
        <v>2621</v>
      </c>
      <c r="C1360" s="369"/>
      <c r="D1360" s="370"/>
      <c r="E1360" s="370"/>
      <c r="F1360" s="370"/>
      <c r="G1360" s="1">
        <v>5</v>
      </c>
    </row>
    <row r="1361" spans="1:7" ht="25.5">
      <c r="A1361" s="367" t="s">
        <v>2622</v>
      </c>
      <c r="B1361" s="368" t="s">
        <v>2623</v>
      </c>
      <c r="C1361" s="369" t="s">
        <v>106</v>
      </c>
      <c r="D1361" s="370">
        <v>3045.66</v>
      </c>
      <c r="E1361" s="370">
        <v>52.69</v>
      </c>
      <c r="F1361" s="370">
        <v>3098.35</v>
      </c>
      <c r="G1361" s="1">
        <v>9</v>
      </c>
    </row>
    <row r="1362" spans="1:7" ht="25.5">
      <c r="A1362" s="367" t="s">
        <v>2624</v>
      </c>
      <c r="B1362" s="368" t="s">
        <v>2625</v>
      </c>
      <c r="C1362" s="369" t="s">
        <v>106</v>
      </c>
      <c r="D1362" s="370">
        <v>1793.07</v>
      </c>
      <c r="E1362" s="370">
        <v>52.69</v>
      </c>
      <c r="F1362" s="370">
        <v>1845.76</v>
      </c>
      <c r="G1362" s="1">
        <v>9</v>
      </c>
    </row>
    <row r="1363" spans="1:7" ht="25.5">
      <c r="A1363" s="367" t="s">
        <v>2626</v>
      </c>
      <c r="B1363" s="368" t="s">
        <v>2627</v>
      </c>
      <c r="C1363" s="369" t="s">
        <v>106</v>
      </c>
      <c r="D1363" s="370">
        <v>1923.17</v>
      </c>
      <c r="E1363" s="370">
        <v>52.69</v>
      </c>
      <c r="F1363" s="370">
        <v>1975.86</v>
      </c>
      <c r="G1363" s="1">
        <v>9</v>
      </c>
    </row>
    <row r="1364" spans="1:7" ht="25.5">
      <c r="A1364" s="367" t="s">
        <v>2628</v>
      </c>
      <c r="B1364" s="368" t="s">
        <v>2629</v>
      </c>
      <c r="C1364" s="369" t="s">
        <v>106</v>
      </c>
      <c r="D1364" s="370">
        <v>2913.21</v>
      </c>
      <c r="E1364" s="370">
        <v>52.69</v>
      </c>
      <c r="F1364" s="370">
        <v>2965.9</v>
      </c>
      <c r="G1364" s="1">
        <v>9</v>
      </c>
    </row>
    <row r="1365" spans="1:7" ht="25.5">
      <c r="A1365" s="367" t="s">
        <v>2630</v>
      </c>
      <c r="B1365" s="368" t="s">
        <v>2631</v>
      </c>
      <c r="C1365" s="369" t="s">
        <v>106</v>
      </c>
      <c r="D1365" s="370">
        <v>2348.4699999999998</v>
      </c>
      <c r="E1365" s="370">
        <v>96.54</v>
      </c>
      <c r="F1365" s="370">
        <v>2445.0100000000002</v>
      </c>
      <c r="G1365" s="1">
        <v>9</v>
      </c>
    </row>
    <row r="1366" spans="1:7" ht="25.5">
      <c r="A1366" s="367" t="s">
        <v>2632</v>
      </c>
      <c r="B1366" s="368" t="s">
        <v>2633</v>
      </c>
      <c r="C1366" s="369" t="s">
        <v>106</v>
      </c>
      <c r="D1366" s="370">
        <v>3538.35</v>
      </c>
      <c r="E1366" s="370">
        <v>96.54</v>
      </c>
      <c r="F1366" s="370">
        <v>3634.89</v>
      </c>
      <c r="G1366" s="1">
        <v>9</v>
      </c>
    </row>
    <row r="1367" spans="1:7" ht="38.25">
      <c r="A1367" s="367" t="s">
        <v>2634</v>
      </c>
      <c r="B1367" s="368" t="s">
        <v>2635</v>
      </c>
      <c r="C1367" s="369" t="s">
        <v>106</v>
      </c>
      <c r="D1367" s="370">
        <v>2830.03</v>
      </c>
      <c r="E1367" s="370">
        <v>96.54</v>
      </c>
      <c r="F1367" s="370">
        <v>2926.57</v>
      </c>
      <c r="G1367" s="1">
        <v>9</v>
      </c>
    </row>
    <row r="1368" spans="1:7" ht="25.5">
      <c r="A1368" s="367" t="s">
        <v>2636</v>
      </c>
      <c r="B1368" s="368" t="s">
        <v>2637</v>
      </c>
      <c r="C1368" s="369" t="s">
        <v>106</v>
      </c>
      <c r="D1368" s="370">
        <v>3581.85</v>
      </c>
      <c r="E1368" s="370">
        <v>96.54</v>
      </c>
      <c r="F1368" s="370">
        <v>3678.39</v>
      </c>
      <c r="G1368" s="1">
        <v>9</v>
      </c>
    </row>
    <row r="1369" spans="1:7" ht="25.5">
      <c r="A1369" s="367" t="s">
        <v>2638</v>
      </c>
      <c r="B1369" s="368" t="s">
        <v>2639</v>
      </c>
      <c r="C1369" s="369" t="s">
        <v>106</v>
      </c>
      <c r="D1369" s="370">
        <v>2292.7600000000002</v>
      </c>
      <c r="E1369" s="370">
        <v>52.69</v>
      </c>
      <c r="F1369" s="370">
        <v>2345.4499999999998</v>
      </c>
      <c r="G1369" s="1">
        <v>9</v>
      </c>
    </row>
    <row r="1370" spans="1:7" ht="25.5">
      <c r="A1370" s="367" t="s">
        <v>2640</v>
      </c>
      <c r="B1370" s="368" t="s">
        <v>2641</v>
      </c>
      <c r="C1370" s="369" t="s">
        <v>106</v>
      </c>
      <c r="D1370" s="370">
        <v>2314.19</v>
      </c>
      <c r="E1370" s="370">
        <v>52.69</v>
      </c>
      <c r="F1370" s="370">
        <v>2366.88</v>
      </c>
      <c r="G1370" s="1">
        <v>9</v>
      </c>
    </row>
    <row r="1371" spans="1:7" ht="25.5">
      <c r="A1371" s="367" t="s">
        <v>2642</v>
      </c>
      <c r="B1371" s="368" t="s">
        <v>2643</v>
      </c>
      <c r="C1371" s="369" t="s">
        <v>106</v>
      </c>
      <c r="D1371" s="370">
        <v>3450.14</v>
      </c>
      <c r="E1371" s="370">
        <v>52.69</v>
      </c>
      <c r="F1371" s="370">
        <v>3502.83</v>
      </c>
      <c r="G1371" s="1">
        <v>9</v>
      </c>
    </row>
    <row r="1372" spans="1:7" ht="25.5">
      <c r="A1372" s="367" t="s">
        <v>2644</v>
      </c>
      <c r="B1372" s="368" t="s">
        <v>2645</v>
      </c>
      <c r="C1372" s="369" t="s">
        <v>106</v>
      </c>
      <c r="D1372" s="370">
        <v>2864.13</v>
      </c>
      <c r="E1372" s="370">
        <v>96.54</v>
      </c>
      <c r="F1372" s="370">
        <v>2960.67</v>
      </c>
      <c r="G1372" s="1">
        <v>9</v>
      </c>
    </row>
    <row r="1373" spans="1:7" ht="25.5">
      <c r="A1373" s="367" t="s">
        <v>2646</v>
      </c>
      <c r="B1373" s="368" t="s">
        <v>2647</v>
      </c>
      <c r="C1373" s="369" t="s">
        <v>106</v>
      </c>
      <c r="D1373" s="370">
        <v>4067.63</v>
      </c>
      <c r="E1373" s="370">
        <v>96.54</v>
      </c>
      <c r="F1373" s="370">
        <v>4164.17</v>
      </c>
      <c r="G1373" s="1">
        <v>9</v>
      </c>
    </row>
    <row r="1374" spans="1:7" ht="38.25">
      <c r="A1374" s="367" t="s">
        <v>2648</v>
      </c>
      <c r="B1374" s="368" t="s">
        <v>2649</v>
      </c>
      <c r="C1374" s="369" t="s">
        <v>106</v>
      </c>
      <c r="D1374" s="370">
        <v>3105.61</v>
      </c>
      <c r="E1374" s="370">
        <v>96.54</v>
      </c>
      <c r="F1374" s="370">
        <v>3202.15</v>
      </c>
      <c r="G1374" s="1">
        <v>9</v>
      </c>
    </row>
    <row r="1375" spans="1:7" ht="25.5">
      <c r="A1375" s="367" t="s">
        <v>2650</v>
      </c>
      <c r="B1375" s="368" t="s">
        <v>2651</v>
      </c>
      <c r="C1375" s="369" t="s">
        <v>106</v>
      </c>
      <c r="D1375" s="370">
        <v>4109.57</v>
      </c>
      <c r="E1375" s="370">
        <v>96.54</v>
      </c>
      <c r="F1375" s="370">
        <v>4206.1099999999997</v>
      </c>
      <c r="G1375" s="1">
        <v>9</v>
      </c>
    </row>
    <row r="1376" spans="1:7" ht="25.5">
      <c r="A1376" s="367" t="s">
        <v>2652</v>
      </c>
      <c r="B1376" s="368" t="s">
        <v>2653</v>
      </c>
      <c r="C1376" s="369" t="s">
        <v>106</v>
      </c>
      <c r="D1376" s="370">
        <v>4163.55</v>
      </c>
      <c r="E1376" s="370">
        <v>96.54</v>
      </c>
      <c r="F1376" s="370">
        <v>4260.09</v>
      </c>
      <c r="G1376" s="1">
        <v>9</v>
      </c>
    </row>
    <row r="1377" spans="1:7" ht="25.5">
      <c r="A1377" s="367" t="s">
        <v>2654</v>
      </c>
      <c r="B1377" s="368" t="s">
        <v>2655</v>
      </c>
      <c r="C1377" s="369" t="s">
        <v>106</v>
      </c>
      <c r="D1377" s="370">
        <v>4027.68</v>
      </c>
      <c r="E1377" s="370">
        <v>52.69</v>
      </c>
      <c r="F1377" s="370">
        <v>4080.37</v>
      </c>
      <c r="G1377" s="1">
        <v>9</v>
      </c>
    </row>
    <row r="1378" spans="1:7" ht="25.5">
      <c r="A1378" s="367" t="s">
        <v>2656</v>
      </c>
      <c r="B1378" s="368" t="s">
        <v>2657</v>
      </c>
      <c r="C1378" s="369" t="s">
        <v>106</v>
      </c>
      <c r="D1378" s="370">
        <v>3130.37</v>
      </c>
      <c r="E1378" s="370">
        <v>52.69</v>
      </c>
      <c r="F1378" s="370">
        <v>3183.06</v>
      </c>
      <c r="G1378" s="1">
        <v>9</v>
      </c>
    </row>
    <row r="1379" spans="1:7" ht="25.5">
      <c r="A1379" s="367" t="s">
        <v>2658</v>
      </c>
      <c r="B1379" s="368" t="s">
        <v>2659</v>
      </c>
      <c r="C1379" s="369" t="s">
        <v>106</v>
      </c>
      <c r="D1379" s="370">
        <v>4292.2</v>
      </c>
      <c r="E1379" s="370">
        <v>52.69</v>
      </c>
      <c r="F1379" s="370">
        <v>4344.8900000000003</v>
      </c>
      <c r="G1379" s="1">
        <v>9</v>
      </c>
    </row>
    <row r="1380" spans="1:7" ht="25.5">
      <c r="A1380" s="367" t="s">
        <v>2660</v>
      </c>
      <c r="B1380" s="368" t="s">
        <v>2661</v>
      </c>
      <c r="C1380" s="369" t="s">
        <v>106</v>
      </c>
      <c r="D1380" s="370">
        <v>3262.98</v>
      </c>
      <c r="E1380" s="370">
        <v>211.46</v>
      </c>
      <c r="F1380" s="370">
        <v>3474.44</v>
      </c>
      <c r="G1380" s="1">
        <v>9</v>
      </c>
    </row>
    <row r="1381" spans="1:7" ht="25.5">
      <c r="A1381" s="367" t="s">
        <v>2662</v>
      </c>
      <c r="B1381" s="368" t="s">
        <v>2663</v>
      </c>
      <c r="C1381" s="369" t="s">
        <v>106</v>
      </c>
      <c r="D1381" s="370">
        <v>2738.87</v>
      </c>
      <c r="E1381" s="370">
        <v>52.69</v>
      </c>
      <c r="F1381" s="370">
        <v>2791.56</v>
      </c>
      <c r="G1381" s="1">
        <v>9</v>
      </c>
    </row>
    <row r="1382" spans="1:7" ht="25.5">
      <c r="A1382" s="367" t="s">
        <v>2664</v>
      </c>
      <c r="B1382" s="368" t="s">
        <v>2665</v>
      </c>
      <c r="C1382" s="369" t="s">
        <v>106</v>
      </c>
      <c r="D1382" s="370">
        <v>1644.38</v>
      </c>
      <c r="E1382" s="370">
        <v>52.69</v>
      </c>
      <c r="F1382" s="370">
        <v>1697.07</v>
      </c>
      <c r="G1382" s="1">
        <v>9</v>
      </c>
    </row>
    <row r="1383" spans="1:7" ht="25.5">
      <c r="A1383" s="367" t="s">
        <v>2666</v>
      </c>
      <c r="B1383" s="368" t="s">
        <v>2667</v>
      </c>
      <c r="C1383" s="369" t="s">
        <v>106</v>
      </c>
      <c r="D1383" s="370">
        <v>2634.96</v>
      </c>
      <c r="E1383" s="370">
        <v>52.69</v>
      </c>
      <c r="F1383" s="370">
        <v>2687.65</v>
      </c>
      <c r="G1383" s="1">
        <v>9</v>
      </c>
    </row>
    <row r="1384" spans="1:7" ht="25.5">
      <c r="A1384" s="367" t="s">
        <v>2668</v>
      </c>
      <c r="B1384" s="368" t="s">
        <v>2669</v>
      </c>
      <c r="C1384" s="369" t="s">
        <v>106</v>
      </c>
      <c r="D1384" s="370">
        <v>2186.06</v>
      </c>
      <c r="E1384" s="370">
        <v>52.69</v>
      </c>
      <c r="F1384" s="370">
        <v>2238.75</v>
      </c>
      <c r="G1384" s="1">
        <v>9</v>
      </c>
    </row>
    <row r="1385" spans="1:7">
      <c r="A1385" s="367" t="s">
        <v>2670</v>
      </c>
      <c r="B1385" s="368" t="s">
        <v>2671</v>
      </c>
      <c r="C1385" s="369"/>
      <c r="D1385" s="370"/>
      <c r="E1385" s="370"/>
      <c r="F1385" s="370"/>
      <c r="G1385" s="1">
        <v>5</v>
      </c>
    </row>
    <row r="1386" spans="1:7" ht="25.5">
      <c r="A1386" s="367" t="s">
        <v>2672</v>
      </c>
      <c r="B1386" s="368" t="s">
        <v>2673</v>
      </c>
      <c r="C1386" s="369" t="s">
        <v>162</v>
      </c>
      <c r="D1386" s="370">
        <v>1329.94</v>
      </c>
      <c r="E1386" s="370">
        <v>43.85</v>
      </c>
      <c r="F1386" s="370">
        <v>1373.79</v>
      </c>
      <c r="G1386" s="1">
        <v>9</v>
      </c>
    </row>
    <row r="1387" spans="1:7">
      <c r="A1387" s="367" t="s">
        <v>2674</v>
      </c>
      <c r="B1387" s="368" t="s">
        <v>2675</v>
      </c>
      <c r="C1387" s="369"/>
      <c r="D1387" s="370"/>
      <c r="E1387" s="370"/>
      <c r="F1387" s="370"/>
      <c r="G1387" s="1">
        <v>5</v>
      </c>
    </row>
    <row r="1388" spans="1:7" ht="25.5">
      <c r="A1388" s="367" t="s">
        <v>2676</v>
      </c>
      <c r="B1388" s="368" t="s">
        <v>2677</v>
      </c>
      <c r="C1388" s="369" t="s">
        <v>106</v>
      </c>
      <c r="D1388" s="370">
        <v>793.47</v>
      </c>
      <c r="E1388" s="370">
        <v>37.4</v>
      </c>
      <c r="F1388" s="370">
        <v>830.87</v>
      </c>
      <c r="G1388" s="1">
        <v>9</v>
      </c>
    </row>
    <row r="1389" spans="1:7" ht="25.5">
      <c r="A1389" s="367" t="s">
        <v>2678</v>
      </c>
      <c r="B1389" s="368" t="s">
        <v>2679</v>
      </c>
      <c r="C1389" s="369" t="s">
        <v>106</v>
      </c>
      <c r="D1389" s="370">
        <v>976.84</v>
      </c>
      <c r="E1389" s="370">
        <v>105.04</v>
      </c>
      <c r="F1389" s="370">
        <v>1081.8800000000001</v>
      </c>
      <c r="G1389" s="1">
        <v>9</v>
      </c>
    </row>
    <row r="1390" spans="1:7">
      <c r="A1390" s="367" t="s">
        <v>2680</v>
      </c>
      <c r="B1390" s="368" t="s">
        <v>2681</v>
      </c>
      <c r="C1390" s="369"/>
      <c r="D1390" s="370"/>
      <c r="E1390" s="370"/>
      <c r="F1390" s="370"/>
      <c r="G1390" s="1">
        <v>5</v>
      </c>
    </row>
    <row r="1391" spans="1:7" ht="25.5">
      <c r="A1391" s="367" t="s">
        <v>2682</v>
      </c>
      <c r="B1391" s="368" t="s">
        <v>2683</v>
      </c>
      <c r="C1391" s="369" t="s">
        <v>162</v>
      </c>
      <c r="D1391" s="370">
        <v>737.84</v>
      </c>
      <c r="E1391" s="370">
        <v>44.88</v>
      </c>
      <c r="F1391" s="370">
        <v>782.72</v>
      </c>
      <c r="G1391" s="1">
        <v>9</v>
      </c>
    </row>
    <row r="1392" spans="1:7">
      <c r="A1392" s="367" t="s">
        <v>2684</v>
      </c>
      <c r="B1392" s="368" t="s">
        <v>2685</v>
      </c>
      <c r="C1392" s="369" t="s">
        <v>162</v>
      </c>
      <c r="D1392" s="370">
        <v>511.16</v>
      </c>
      <c r="E1392" s="370">
        <v>18.71</v>
      </c>
      <c r="F1392" s="370">
        <v>529.87</v>
      </c>
      <c r="G1392" s="1">
        <v>9</v>
      </c>
    </row>
    <row r="1393" spans="1:7" ht="25.5">
      <c r="A1393" s="367" t="s">
        <v>2686</v>
      </c>
      <c r="B1393" s="368" t="s">
        <v>2687</v>
      </c>
      <c r="C1393" s="369" t="s">
        <v>162</v>
      </c>
      <c r="D1393" s="370">
        <v>586.42999999999995</v>
      </c>
      <c r="E1393" s="370">
        <v>37.4</v>
      </c>
      <c r="F1393" s="370">
        <v>623.83000000000004</v>
      </c>
      <c r="G1393" s="1">
        <v>9</v>
      </c>
    </row>
    <row r="1394" spans="1:7">
      <c r="A1394" s="367" t="s">
        <v>2688</v>
      </c>
      <c r="B1394" s="368" t="s">
        <v>2689</v>
      </c>
      <c r="C1394" s="369"/>
      <c r="D1394" s="370"/>
      <c r="E1394" s="370"/>
      <c r="F1394" s="370"/>
      <c r="G1394" s="1">
        <v>5</v>
      </c>
    </row>
    <row r="1395" spans="1:7">
      <c r="A1395" s="367" t="s">
        <v>2690</v>
      </c>
      <c r="B1395" s="368" t="s">
        <v>2691</v>
      </c>
      <c r="C1395" s="369" t="s">
        <v>106</v>
      </c>
      <c r="D1395" s="370"/>
      <c r="E1395" s="370">
        <v>37.4</v>
      </c>
      <c r="F1395" s="370">
        <v>37.4</v>
      </c>
      <c r="G1395" s="1">
        <v>9</v>
      </c>
    </row>
    <row r="1396" spans="1:7">
      <c r="A1396" s="367" t="s">
        <v>2692</v>
      </c>
      <c r="B1396" s="368" t="s">
        <v>2693</v>
      </c>
      <c r="C1396" s="369" t="s">
        <v>162</v>
      </c>
      <c r="D1396" s="370">
        <v>1.75</v>
      </c>
      <c r="E1396" s="370">
        <v>9.73</v>
      </c>
      <c r="F1396" s="370">
        <v>11.48</v>
      </c>
      <c r="G1396" s="1">
        <v>9</v>
      </c>
    </row>
    <row r="1397" spans="1:7">
      <c r="A1397" s="367" t="s">
        <v>2694</v>
      </c>
      <c r="B1397" s="368" t="s">
        <v>2695</v>
      </c>
      <c r="C1397" s="369" t="s">
        <v>162</v>
      </c>
      <c r="D1397" s="370"/>
      <c r="E1397" s="370">
        <v>22.44</v>
      </c>
      <c r="F1397" s="370">
        <v>22.44</v>
      </c>
      <c r="G1397" s="1">
        <v>9</v>
      </c>
    </row>
    <row r="1398" spans="1:7">
      <c r="A1398" s="367" t="s">
        <v>2696</v>
      </c>
      <c r="B1398" s="368" t="s">
        <v>2697</v>
      </c>
      <c r="C1398" s="369" t="s">
        <v>162</v>
      </c>
      <c r="D1398" s="370">
        <v>31.7</v>
      </c>
      <c r="E1398" s="370">
        <v>23.37</v>
      </c>
      <c r="F1398" s="370">
        <v>55.07</v>
      </c>
      <c r="G1398" s="1">
        <v>9</v>
      </c>
    </row>
    <row r="1399" spans="1:7">
      <c r="A1399" s="367" t="s">
        <v>2698</v>
      </c>
      <c r="B1399" s="368" t="s">
        <v>2699</v>
      </c>
      <c r="C1399" s="369" t="s">
        <v>352</v>
      </c>
      <c r="D1399" s="370">
        <v>3788.13</v>
      </c>
      <c r="E1399" s="370">
        <v>87.7</v>
      </c>
      <c r="F1399" s="370">
        <v>3875.83</v>
      </c>
      <c r="G1399" s="1">
        <v>9</v>
      </c>
    </row>
    <row r="1400" spans="1:7">
      <c r="A1400" s="367" t="s">
        <v>2700</v>
      </c>
      <c r="B1400" s="368" t="s">
        <v>2701</v>
      </c>
      <c r="C1400" s="369" t="s">
        <v>162</v>
      </c>
      <c r="D1400" s="370">
        <v>125.28</v>
      </c>
      <c r="E1400" s="370">
        <v>9.73</v>
      </c>
      <c r="F1400" s="370">
        <v>135.01</v>
      </c>
      <c r="G1400" s="1">
        <v>9</v>
      </c>
    </row>
    <row r="1401" spans="1:7" ht="25.5">
      <c r="A1401" s="367" t="s">
        <v>2702</v>
      </c>
      <c r="B1401" s="368" t="s">
        <v>2703</v>
      </c>
      <c r="C1401" s="369" t="s">
        <v>162</v>
      </c>
      <c r="D1401" s="370">
        <v>455.92</v>
      </c>
      <c r="E1401" s="370">
        <v>9.73</v>
      </c>
      <c r="F1401" s="370">
        <v>465.65</v>
      </c>
      <c r="G1401" s="1">
        <v>9</v>
      </c>
    </row>
    <row r="1402" spans="1:7">
      <c r="A1402" s="367" t="s">
        <v>2704</v>
      </c>
      <c r="B1402" s="368" t="s">
        <v>2705</v>
      </c>
      <c r="C1402" s="369" t="s">
        <v>106</v>
      </c>
      <c r="D1402" s="370">
        <v>290.89</v>
      </c>
      <c r="E1402" s="370">
        <v>44.88</v>
      </c>
      <c r="F1402" s="370">
        <v>335.77</v>
      </c>
      <c r="G1402" s="1">
        <v>9</v>
      </c>
    </row>
    <row r="1403" spans="1:7">
      <c r="A1403" s="367" t="s">
        <v>2706</v>
      </c>
      <c r="B1403" s="368" t="s">
        <v>2707</v>
      </c>
      <c r="C1403" s="369" t="s">
        <v>106</v>
      </c>
      <c r="D1403" s="370">
        <v>133.81</v>
      </c>
      <c r="E1403" s="370">
        <v>8.14</v>
      </c>
      <c r="F1403" s="370">
        <v>141.94999999999999</v>
      </c>
      <c r="G1403" s="1">
        <v>9</v>
      </c>
    </row>
    <row r="1404" spans="1:7">
      <c r="A1404" s="367" t="s">
        <v>2708</v>
      </c>
      <c r="B1404" s="368" t="s">
        <v>2709</v>
      </c>
      <c r="C1404" s="369" t="s">
        <v>106</v>
      </c>
      <c r="D1404" s="370">
        <v>47.77</v>
      </c>
      <c r="E1404" s="370">
        <v>8.14</v>
      </c>
      <c r="F1404" s="370">
        <v>55.91</v>
      </c>
      <c r="G1404" s="1">
        <v>9</v>
      </c>
    </row>
    <row r="1405" spans="1:7" ht="25.5">
      <c r="A1405" s="367" t="s">
        <v>2710</v>
      </c>
      <c r="B1405" s="368" t="s">
        <v>2711</v>
      </c>
      <c r="C1405" s="369" t="s">
        <v>106</v>
      </c>
      <c r="D1405" s="370">
        <v>708.28</v>
      </c>
      <c r="E1405" s="370">
        <v>80.11</v>
      </c>
      <c r="F1405" s="370">
        <v>788.39</v>
      </c>
      <c r="G1405" s="1">
        <v>9</v>
      </c>
    </row>
    <row r="1406" spans="1:7" ht="25.5">
      <c r="A1406" s="367" t="s">
        <v>2712</v>
      </c>
      <c r="B1406" s="368" t="s">
        <v>2713</v>
      </c>
      <c r="C1406" s="369" t="s">
        <v>106</v>
      </c>
      <c r="D1406" s="370">
        <v>1307.97</v>
      </c>
      <c r="E1406" s="370">
        <v>80.11</v>
      </c>
      <c r="F1406" s="370">
        <v>1388.08</v>
      </c>
      <c r="G1406" s="1">
        <v>9</v>
      </c>
    </row>
    <row r="1407" spans="1:7">
      <c r="A1407" s="367" t="s">
        <v>2714</v>
      </c>
      <c r="B1407" s="368" t="s">
        <v>2715</v>
      </c>
      <c r="C1407" s="369"/>
      <c r="D1407" s="370"/>
      <c r="E1407" s="370"/>
      <c r="F1407" s="370"/>
      <c r="G1407" s="1">
        <v>2</v>
      </c>
    </row>
    <row r="1408" spans="1:7">
      <c r="A1408" s="367" t="s">
        <v>2716</v>
      </c>
      <c r="B1408" s="368" t="s">
        <v>2717</v>
      </c>
      <c r="C1408" s="369"/>
      <c r="D1408" s="370"/>
      <c r="E1408" s="370"/>
      <c r="F1408" s="370"/>
      <c r="G1408" s="1">
        <v>5</v>
      </c>
    </row>
    <row r="1409" spans="1:7">
      <c r="A1409" s="367" t="s">
        <v>2718</v>
      </c>
      <c r="B1409" s="368" t="s">
        <v>2719</v>
      </c>
      <c r="C1409" s="369" t="s">
        <v>106</v>
      </c>
      <c r="D1409" s="370">
        <v>820.29</v>
      </c>
      <c r="E1409" s="370">
        <v>56.11</v>
      </c>
      <c r="F1409" s="370">
        <v>876.4</v>
      </c>
      <c r="G1409" s="1">
        <v>9</v>
      </c>
    </row>
    <row r="1410" spans="1:7">
      <c r="A1410" s="367" t="s">
        <v>2720</v>
      </c>
      <c r="B1410" s="368" t="s">
        <v>2721</v>
      </c>
      <c r="C1410" s="369" t="s">
        <v>106</v>
      </c>
      <c r="D1410" s="370">
        <v>383.97</v>
      </c>
      <c r="E1410" s="370">
        <v>56.11</v>
      </c>
      <c r="F1410" s="370">
        <v>440.08</v>
      </c>
      <c r="G1410" s="1">
        <v>9</v>
      </c>
    </row>
    <row r="1411" spans="1:7">
      <c r="A1411" s="367" t="s">
        <v>2722</v>
      </c>
      <c r="B1411" s="368" t="s">
        <v>2723</v>
      </c>
      <c r="C1411" s="369" t="s">
        <v>106</v>
      </c>
      <c r="D1411" s="370">
        <v>1072.8599999999999</v>
      </c>
      <c r="E1411" s="370">
        <v>56.11</v>
      </c>
      <c r="F1411" s="370">
        <v>1128.97</v>
      </c>
      <c r="G1411" s="1">
        <v>9</v>
      </c>
    </row>
    <row r="1412" spans="1:7">
      <c r="A1412" s="367" t="s">
        <v>2724</v>
      </c>
      <c r="B1412" s="368" t="s">
        <v>2725</v>
      </c>
      <c r="C1412" s="369" t="s">
        <v>106</v>
      </c>
      <c r="D1412" s="370">
        <v>798.32</v>
      </c>
      <c r="E1412" s="370">
        <v>56.11</v>
      </c>
      <c r="F1412" s="370">
        <v>854.43</v>
      </c>
      <c r="G1412" s="1">
        <v>9</v>
      </c>
    </row>
    <row r="1413" spans="1:7">
      <c r="A1413" s="367" t="s">
        <v>2726</v>
      </c>
      <c r="B1413" s="368" t="s">
        <v>2727</v>
      </c>
      <c r="C1413" s="369" t="s">
        <v>106</v>
      </c>
      <c r="D1413" s="370">
        <v>849.43</v>
      </c>
      <c r="E1413" s="370">
        <v>56.11</v>
      </c>
      <c r="F1413" s="370">
        <v>905.54</v>
      </c>
      <c r="G1413" s="1">
        <v>9</v>
      </c>
    </row>
    <row r="1414" spans="1:7">
      <c r="A1414" s="367" t="s">
        <v>2728</v>
      </c>
      <c r="B1414" s="368" t="s">
        <v>2729</v>
      </c>
      <c r="C1414" s="369" t="s">
        <v>106</v>
      </c>
      <c r="D1414" s="370">
        <v>393.52</v>
      </c>
      <c r="E1414" s="370">
        <v>56.11</v>
      </c>
      <c r="F1414" s="370">
        <v>449.63</v>
      </c>
      <c r="G1414" s="1">
        <v>9</v>
      </c>
    </row>
    <row r="1415" spans="1:7">
      <c r="A1415" s="367" t="s">
        <v>2730</v>
      </c>
      <c r="B1415" s="368" t="s">
        <v>2731</v>
      </c>
      <c r="C1415" s="369" t="s">
        <v>106</v>
      </c>
      <c r="D1415" s="370">
        <v>939.81</v>
      </c>
      <c r="E1415" s="370">
        <v>56.11</v>
      </c>
      <c r="F1415" s="370">
        <v>995.92</v>
      </c>
      <c r="G1415" s="1">
        <v>9</v>
      </c>
    </row>
    <row r="1416" spans="1:7">
      <c r="A1416" s="367" t="s">
        <v>2732</v>
      </c>
      <c r="B1416" s="368" t="s">
        <v>2733</v>
      </c>
      <c r="C1416" s="369" t="s">
        <v>106</v>
      </c>
      <c r="D1416" s="370">
        <v>647.94000000000005</v>
      </c>
      <c r="E1416" s="370">
        <v>56.11</v>
      </c>
      <c r="F1416" s="370">
        <v>704.05</v>
      </c>
      <c r="G1416" s="1">
        <v>9</v>
      </c>
    </row>
    <row r="1417" spans="1:7">
      <c r="A1417" s="367" t="s">
        <v>2734</v>
      </c>
      <c r="B1417" s="368" t="s">
        <v>2735</v>
      </c>
      <c r="C1417" s="369" t="s">
        <v>106</v>
      </c>
      <c r="D1417" s="370">
        <v>1074.07</v>
      </c>
      <c r="E1417" s="370">
        <v>56.11</v>
      </c>
      <c r="F1417" s="370">
        <v>1130.18</v>
      </c>
      <c r="G1417" s="1">
        <v>9</v>
      </c>
    </row>
    <row r="1418" spans="1:7">
      <c r="A1418" s="367" t="s">
        <v>2736</v>
      </c>
      <c r="B1418" s="368" t="s">
        <v>2737</v>
      </c>
      <c r="C1418" s="369" t="s">
        <v>106</v>
      </c>
      <c r="D1418" s="370">
        <v>1128.58</v>
      </c>
      <c r="E1418" s="370">
        <v>56.11</v>
      </c>
      <c r="F1418" s="370">
        <v>1184.69</v>
      </c>
      <c r="G1418" s="1">
        <v>9</v>
      </c>
    </row>
    <row r="1419" spans="1:7" ht="25.5">
      <c r="A1419" s="367" t="s">
        <v>2738</v>
      </c>
      <c r="B1419" s="368" t="s">
        <v>2739</v>
      </c>
      <c r="C1419" s="369" t="s">
        <v>106</v>
      </c>
      <c r="D1419" s="370">
        <v>431.35</v>
      </c>
      <c r="E1419" s="370"/>
      <c r="F1419" s="370">
        <v>431.35</v>
      </c>
      <c r="G1419" s="1">
        <v>9</v>
      </c>
    </row>
    <row r="1420" spans="1:7">
      <c r="A1420" s="367" t="s">
        <v>2740</v>
      </c>
      <c r="B1420" s="368" t="s">
        <v>2741</v>
      </c>
      <c r="C1420" s="369" t="s">
        <v>106</v>
      </c>
      <c r="D1420" s="370">
        <v>1047.2</v>
      </c>
      <c r="E1420" s="370">
        <v>43.12</v>
      </c>
      <c r="F1420" s="370">
        <v>1090.32</v>
      </c>
      <c r="G1420" s="1">
        <v>9</v>
      </c>
    </row>
    <row r="1421" spans="1:7">
      <c r="A1421" s="367" t="s">
        <v>2742</v>
      </c>
      <c r="B1421" s="368" t="s">
        <v>2743</v>
      </c>
      <c r="C1421" s="369" t="s">
        <v>106</v>
      </c>
      <c r="D1421" s="370">
        <v>1831.38</v>
      </c>
      <c r="E1421" s="370">
        <v>56.11</v>
      </c>
      <c r="F1421" s="370">
        <v>1887.49</v>
      </c>
      <c r="G1421" s="1">
        <v>9</v>
      </c>
    </row>
    <row r="1422" spans="1:7">
      <c r="A1422" s="367" t="s">
        <v>2744</v>
      </c>
      <c r="B1422" s="368" t="s">
        <v>2745</v>
      </c>
      <c r="C1422" s="369" t="s">
        <v>106</v>
      </c>
      <c r="D1422" s="370">
        <v>1471.12</v>
      </c>
      <c r="E1422" s="370">
        <v>56.11</v>
      </c>
      <c r="F1422" s="370">
        <v>1527.23</v>
      </c>
      <c r="G1422" s="1">
        <v>9</v>
      </c>
    </row>
    <row r="1423" spans="1:7">
      <c r="A1423" s="367" t="s">
        <v>2746</v>
      </c>
      <c r="B1423" s="368" t="s">
        <v>2747</v>
      </c>
      <c r="C1423" s="369" t="s">
        <v>106</v>
      </c>
      <c r="D1423" s="370">
        <v>793.72</v>
      </c>
      <c r="E1423" s="370">
        <v>56.11</v>
      </c>
      <c r="F1423" s="370">
        <v>849.83</v>
      </c>
      <c r="G1423" s="1">
        <v>9</v>
      </c>
    </row>
    <row r="1424" spans="1:7">
      <c r="A1424" s="367" t="s">
        <v>2748</v>
      </c>
      <c r="B1424" s="368" t="s">
        <v>2749</v>
      </c>
      <c r="C1424" s="369" t="s">
        <v>106</v>
      </c>
      <c r="D1424" s="370">
        <v>717.16</v>
      </c>
      <c r="E1424" s="370">
        <v>43.12</v>
      </c>
      <c r="F1424" s="370">
        <v>760.28</v>
      </c>
      <c r="G1424" s="1">
        <v>9</v>
      </c>
    </row>
    <row r="1425" spans="1:7">
      <c r="A1425" s="367" t="s">
        <v>2750</v>
      </c>
      <c r="B1425" s="368" t="s">
        <v>2751</v>
      </c>
      <c r="C1425" s="369" t="s">
        <v>106</v>
      </c>
      <c r="D1425" s="370">
        <v>985.38</v>
      </c>
      <c r="E1425" s="370">
        <v>43.12</v>
      </c>
      <c r="F1425" s="370">
        <v>1028.5</v>
      </c>
      <c r="G1425" s="1">
        <v>9</v>
      </c>
    </row>
    <row r="1426" spans="1:7">
      <c r="A1426" s="367" t="s">
        <v>2752</v>
      </c>
      <c r="B1426" s="368" t="s">
        <v>2753</v>
      </c>
      <c r="C1426" s="369" t="s">
        <v>106</v>
      </c>
      <c r="D1426" s="370">
        <v>780.06</v>
      </c>
      <c r="E1426" s="370">
        <v>32.340000000000003</v>
      </c>
      <c r="F1426" s="370">
        <v>812.4</v>
      </c>
      <c r="G1426" s="1">
        <v>9</v>
      </c>
    </row>
    <row r="1427" spans="1:7">
      <c r="A1427" s="367" t="s">
        <v>2754</v>
      </c>
      <c r="B1427" s="368" t="s">
        <v>2755</v>
      </c>
      <c r="C1427" s="369" t="s">
        <v>106</v>
      </c>
      <c r="D1427" s="370">
        <v>854.93</v>
      </c>
      <c r="E1427" s="370">
        <v>32.340000000000003</v>
      </c>
      <c r="F1427" s="370">
        <v>887.27</v>
      </c>
      <c r="G1427" s="1">
        <v>9</v>
      </c>
    </row>
    <row r="1428" spans="1:7">
      <c r="A1428" s="367" t="s">
        <v>2756</v>
      </c>
      <c r="B1428" s="368" t="s">
        <v>2757</v>
      </c>
      <c r="C1428" s="369" t="s">
        <v>106</v>
      </c>
      <c r="D1428" s="370">
        <v>1162.3599999999999</v>
      </c>
      <c r="E1428" s="370">
        <v>32.340000000000003</v>
      </c>
      <c r="F1428" s="370">
        <v>1194.7</v>
      </c>
      <c r="G1428" s="1">
        <v>9</v>
      </c>
    </row>
    <row r="1429" spans="1:7">
      <c r="A1429" s="367" t="s">
        <v>2758</v>
      </c>
      <c r="B1429" s="368" t="s">
        <v>2759</v>
      </c>
      <c r="C1429" s="369" t="s">
        <v>106</v>
      </c>
      <c r="D1429" s="370">
        <v>848.49</v>
      </c>
      <c r="E1429" s="370"/>
      <c r="F1429" s="370">
        <v>848.49</v>
      </c>
      <c r="G1429" s="1">
        <v>9</v>
      </c>
    </row>
    <row r="1430" spans="1:7">
      <c r="A1430" s="367" t="s">
        <v>2760</v>
      </c>
      <c r="B1430" s="368" t="s">
        <v>2761</v>
      </c>
      <c r="C1430" s="369" t="s">
        <v>106</v>
      </c>
      <c r="D1430" s="370">
        <v>1410.92</v>
      </c>
      <c r="E1430" s="370"/>
      <c r="F1430" s="370">
        <v>1410.92</v>
      </c>
      <c r="G1430" s="1">
        <v>9</v>
      </c>
    </row>
    <row r="1431" spans="1:7" ht="25.5">
      <c r="A1431" s="367" t="s">
        <v>2762</v>
      </c>
      <c r="B1431" s="368" t="s">
        <v>2763</v>
      </c>
      <c r="C1431" s="369" t="s">
        <v>106</v>
      </c>
      <c r="D1431" s="370">
        <v>902.21</v>
      </c>
      <c r="E1431" s="370"/>
      <c r="F1431" s="370">
        <v>902.21</v>
      </c>
      <c r="G1431" s="1">
        <v>9</v>
      </c>
    </row>
    <row r="1432" spans="1:7" ht="25.5">
      <c r="A1432" s="367" t="s">
        <v>2764</v>
      </c>
      <c r="B1432" s="368" t="s">
        <v>2765</v>
      </c>
      <c r="C1432" s="369" t="s">
        <v>106</v>
      </c>
      <c r="D1432" s="370">
        <v>906.9</v>
      </c>
      <c r="E1432" s="370"/>
      <c r="F1432" s="370">
        <v>906.9</v>
      </c>
      <c r="G1432" s="1">
        <v>9</v>
      </c>
    </row>
    <row r="1433" spans="1:7">
      <c r="A1433" s="367" t="s">
        <v>2766</v>
      </c>
      <c r="B1433" s="368" t="s">
        <v>2767</v>
      </c>
      <c r="C1433" s="369" t="s">
        <v>106</v>
      </c>
      <c r="D1433" s="370">
        <v>930.17</v>
      </c>
      <c r="E1433" s="370">
        <v>56.11</v>
      </c>
      <c r="F1433" s="370">
        <v>986.28</v>
      </c>
      <c r="G1433" s="1">
        <v>9</v>
      </c>
    </row>
    <row r="1434" spans="1:7">
      <c r="A1434" s="367" t="s">
        <v>2768</v>
      </c>
      <c r="B1434" s="368" t="s">
        <v>2769</v>
      </c>
      <c r="C1434" s="369" t="s">
        <v>106</v>
      </c>
      <c r="D1434" s="370">
        <v>1163.07</v>
      </c>
      <c r="E1434" s="370">
        <v>56.11</v>
      </c>
      <c r="F1434" s="370">
        <v>1219.18</v>
      </c>
      <c r="G1434" s="1">
        <v>9</v>
      </c>
    </row>
    <row r="1435" spans="1:7">
      <c r="A1435" s="367" t="s">
        <v>2770</v>
      </c>
      <c r="B1435" s="368" t="s">
        <v>2771</v>
      </c>
      <c r="C1435" s="369" t="s">
        <v>106</v>
      </c>
      <c r="D1435" s="370">
        <v>1007.3</v>
      </c>
      <c r="E1435" s="370">
        <v>56.11</v>
      </c>
      <c r="F1435" s="370">
        <v>1063.4100000000001</v>
      </c>
      <c r="G1435" s="1">
        <v>9</v>
      </c>
    </row>
    <row r="1436" spans="1:7">
      <c r="A1436" s="367" t="s">
        <v>2772</v>
      </c>
      <c r="B1436" s="368" t="s">
        <v>2773</v>
      </c>
      <c r="C1436" s="369" t="s">
        <v>106</v>
      </c>
      <c r="D1436" s="370">
        <v>1000.74</v>
      </c>
      <c r="E1436" s="370">
        <v>56.11</v>
      </c>
      <c r="F1436" s="370">
        <v>1056.8499999999999</v>
      </c>
      <c r="G1436" s="1">
        <v>9</v>
      </c>
    </row>
    <row r="1437" spans="1:7">
      <c r="A1437" s="367" t="s">
        <v>2774</v>
      </c>
      <c r="B1437" s="368" t="s">
        <v>2775</v>
      </c>
      <c r="C1437" s="369"/>
      <c r="D1437" s="370"/>
      <c r="E1437" s="370"/>
      <c r="F1437" s="370"/>
      <c r="G1437" s="1">
        <v>5</v>
      </c>
    </row>
    <row r="1438" spans="1:7">
      <c r="A1438" s="367" t="s">
        <v>2776</v>
      </c>
      <c r="B1438" s="368" t="s">
        <v>2777</v>
      </c>
      <c r="C1438" s="369" t="s">
        <v>106</v>
      </c>
      <c r="D1438" s="370">
        <v>411.63</v>
      </c>
      <c r="E1438" s="370">
        <v>112.2</v>
      </c>
      <c r="F1438" s="370">
        <v>523.83000000000004</v>
      </c>
      <c r="G1438" s="1">
        <v>9</v>
      </c>
    </row>
    <row r="1439" spans="1:7">
      <c r="A1439" s="367" t="s">
        <v>2778</v>
      </c>
      <c r="B1439" s="368" t="s">
        <v>2779</v>
      </c>
      <c r="C1439" s="369" t="s">
        <v>106</v>
      </c>
      <c r="D1439" s="370">
        <v>1003.7</v>
      </c>
      <c r="E1439" s="370">
        <v>112.2</v>
      </c>
      <c r="F1439" s="370">
        <v>1115.9000000000001</v>
      </c>
      <c r="G1439" s="1">
        <v>9</v>
      </c>
    </row>
    <row r="1440" spans="1:7">
      <c r="A1440" s="367" t="s">
        <v>2780</v>
      </c>
      <c r="B1440" s="368" t="s">
        <v>2781</v>
      </c>
      <c r="C1440" s="369" t="s">
        <v>106</v>
      </c>
      <c r="D1440" s="370">
        <v>1124.93</v>
      </c>
      <c r="E1440" s="370">
        <v>112.2</v>
      </c>
      <c r="F1440" s="370">
        <v>1237.1300000000001</v>
      </c>
      <c r="G1440" s="1">
        <v>9</v>
      </c>
    </row>
    <row r="1441" spans="1:7">
      <c r="A1441" s="367" t="s">
        <v>2782</v>
      </c>
      <c r="B1441" s="368" t="s">
        <v>2783</v>
      </c>
      <c r="C1441" s="369" t="s">
        <v>106</v>
      </c>
      <c r="D1441" s="370">
        <v>709.23</v>
      </c>
      <c r="E1441" s="370">
        <v>56.11</v>
      </c>
      <c r="F1441" s="370">
        <v>765.34</v>
      </c>
      <c r="G1441" s="1">
        <v>9</v>
      </c>
    </row>
    <row r="1442" spans="1:7">
      <c r="A1442" s="367" t="s">
        <v>2784</v>
      </c>
      <c r="B1442" s="368" t="s">
        <v>2785</v>
      </c>
      <c r="C1442" s="369" t="s">
        <v>106</v>
      </c>
      <c r="D1442" s="370">
        <v>495.89</v>
      </c>
      <c r="E1442" s="370">
        <v>112.2</v>
      </c>
      <c r="F1442" s="370">
        <v>608.09</v>
      </c>
      <c r="G1442" s="1">
        <v>9</v>
      </c>
    </row>
    <row r="1443" spans="1:7">
      <c r="A1443" s="367" t="s">
        <v>2786</v>
      </c>
      <c r="B1443" s="368" t="s">
        <v>2787</v>
      </c>
      <c r="C1443" s="369" t="s">
        <v>106</v>
      </c>
      <c r="D1443" s="370">
        <v>840.6</v>
      </c>
      <c r="E1443" s="370">
        <v>112.2</v>
      </c>
      <c r="F1443" s="370">
        <v>952.8</v>
      </c>
      <c r="G1443" s="1">
        <v>9</v>
      </c>
    </row>
    <row r="1444" spans="1:7">
      <c r="A1444" s="367" t="s">
        <v>2788</v>
      </c>
      <c r="B1444" s="368" t="s">
        <v>2789</v>
      </c>
      <c r="C1444" s="369" t="s">
        <v>106</v>
      </c>
      <c r="D1444" s="370">
        <v>553.67999999999995</v>
      </c>
      <c r="E1444" s="370">
        <v>112.2</v>
      </c>
      <c r="F1444" s="370">
        <v>665.88</v>
      </c>
      <c r="G1444" s="1">
        <v>9</v>
      </c>
    </row>
    <row r="1445" spans="1:7">
      <c r="A1445" s="367" t="s">
        <v>2790</v>
      </c>
      <c r="B1445" s="368" t="s">
        <v>2791</v>
      </c>
      <c r="C1445" s="369" t="s">
        <v>106</v>
      </c>
      <c r="D1445" s="370">
        <v>926.1</v>
      </c>
      <c r="E1445" s="370">
        <v>112.2</v>
      </c>
      <c r="F1445" s="370">
        <v>1038.3</v>
      </c>
      <c r="G1445" s="1">
        <v>9</v>
      </c>
    </row>
    <row r="1446" spans="1:7">
      <c r="A1446" s="367" t="s">
        <v>2792</v>
      </c>
      <c r="B1446" s="368" t="s">
        <v>2793</v>
      </c>
      <c r="C1446" s="369" t="s">
        <v>106</v>
      </c>
      <c r="D1446" s="370">
        <v>510.95</v>
      </c>
      <c r="E1446" s="370">
        <v>112.2</v>
      </c>
      <c r="F1446" s="370">
        <v>623.15</v>
      </c>
      <c r="G1446" s="1">
        <v>9</v>
      </c>
    </row>
    <row r="1447" spans="1:7">
      <c r="A1447" s="367" t="s">
        <v>2794</v>
      </c>
      <c r="B1447" s="368" t="s">
        <v>2795</v>
      </c>
      <c r="C1447" s="369" t="s">
        <v>106</v>
      </c>
      <c r="D1447" s="370">
        <v>657.7</v>
      </c>
      <c r="E1447" s="370">
        <v>112.2</v>
      </c>
      <c r="F1447" s="370">
        <v>769.9</v>
      </c>
      <c r="G1447" s="1">
        <v>9</v>
      </c>
    </row>
    <row r="1448" spans="1:7">
      <c r="A1448" s="367" t="s">
        <v>2796</v>
      </c>
      <c r="B1448" s="368" t="s">
        <v>2797</v>
      </c>
      <c r="C1448" s="369" t="s">
        <v>106</v>
      </c>
      <c r="D1448" s="370">
        <v>1162.73</v>
      </c>
      <c r="E1448" s="370">
        <v>56.11</v>
      </c>
      <c r="F1448" s="370">
        <v>1218.8399999999999</v>
      </c>
      <c r="G1448" s="1">
        <v>9</v>
      </c>
    </row>
    <row r="1449" spans="1:7">
      <c r="A1449" s="367" t="s">
        <v>2798</v>
      </c>
      <c r="B1449" s="368" t="s">
        <v>2799</v>
      </c>
      <c r="C1449" s="369" t="s">
        <v>106</v>
      </c>
      <c r="D1449" s="370">
        <v>959.86</v>
      </c>
      <c r="E1449" s="370">
        <v>56.11</v>
      </c>
      <c r="F1449" s="370">
        <v>1015.97</v>
      </c>
      <c r="G1449" s="1">
        <v>9</v>
      </c>
    </row>
    <row r="1450" spans="1:7" ht="25.5">
      <c r="A1450" s="367" t="s">
        <v>2800</v>
      </c>
      <c r="B1450" s="368" t="s">
        <v>2801</v>
      </c>
      <c r="C1450" s="369" t="s">
        <v>106</v>
      </c>
      <c r="D1450" s="370">
        <v>1093.6099999999999</v>
      </c>
      <c r="E1450" s="370">
        <v>56.11</v>
      </c>
      <c r="F1450" s="370">
        <v>1149.72</v>
      </c>
      <c r="G1450" s="1">
        <v>9</v>
      </c>
    </row>
    <row r="1451" spans="1:7" ht="25.5">
      <c r="A1451" s="367" t="s">
        <v>2802</v>
      </c>
      <c r="B1451" s="368" t="s">
        <v>2803</v>
      </c>
      <c r="C1451" s="369" t="s">
        <v>106</v>
      </c>
      <c r="D1451" s="370">
        <v>1253.1400000000001</v>
      </c>
      <c r="E1451" s="370">
        <v>56.11</v>
      </c>
      <c r="F1451" s="370">
        <v>1309.25</v>
      </c>
      <c r="G1451" s="1">
        <v>9</v>
      </c>
    </row>
    <row r="1452" spans="1:7" ht="25.5">
      <c r="A1452" s="367" t="s">
        <v>2804</v>
      </c>
      <c r="B1452" s="368" t="s">
        <v>2805</v>
      </c>
      <c r="C1452" s="369" t="s">
        <v>106</v>
      </c>
      <c r="D1452" s="370">
        <v>1115.5899999999999</v>
      </c>
      <c r="E1452" s="370">
        <v>112.2</v>
      </c>
      <c r="F1452" s="370">
        <v>1227.79</v>
      </c>
      <c r="G1452" s="1">
        <v>9</v>
      </c>
    </row>
    <row r="1453" spans="1:7">
      <c r="A1453" s="367" t="s">
        <v>2806</v>
      </c>
      <c r="B1453" s="368" t="s">
        <v>2807</v>
      </c>
      <c r="C1453" s="369" t="s">
        <v>106</v>
      </c>
      <c r="D1453" s="370">
        <v>1240.04</v>
      </c>
      <c r="E1453" s="370">
        <v>112.2</v>
      </c>
      <c r="F1453" s="370">
        <v>1352.24</v>
      </c>
      <c r="G1453" s="1">
        <v>9</v>
      </c>
    </row>
    <row r="1454" spans="1:7">
      <c r="A1454" s="367" t="s">
        <v>2808</v>
      </c>
      <c r="B1454" s="368" t="s">
        <v>2809</v>
      </c>
      <c r="C1454" s="369"/>
      <c r="D1454" s="370"/>
      <c r="E1454" s="370"/>
      <c r="F1454" s="370"/>
      <c r="G1454" s="1">
        <v>5</v>
      </c>
    </row>
    <row r="1455" spans="1:7" ht="25.5">
      <c r="A1455" s="367" t="s">
        <v>2810</v>
      </c>
      <c r="B1455" s="368" t="s">
        <v>2811</v>
      </c>
      <c r="C1455" s="369" t="s">
        <v>106</v>
      </c>
      <c r="D1455" s="370">
        <v>153.13999999999999</v>
      </c>
      <c r="E1455" s="370"/>
      <c r="F1455" s="370">
        <v>153.13999999999999</v>
      </c>
      <c r="G1455" s="1">
        <v>9</v>
      </c>
    </row>
    <row r="1456" spans="1:7">
      <c r="A1456" s="367" t="s">
        <v>2812</v>
      </c>
      <c r="B1456" s="368" t="s">
        <v>2813</v>
      </c>
      <c r="C1456" s="369"/>
      <c r="D1456" s="370"/>
      <c r="E1456" s="370"/>
      <c r="F1456" s="370"/>
      <c r="G1456" s="1">
        <v>2</v>
      </c>
    </row>
    <row r="1457" spans="1:7">
      <c r="A1457" s="367" t="s">
        <v>2814</v>
      </c>
      <c r="B1457" s="368" t="s">
        <v>2815</v>
      </c>
      <c r="C1457" s="369"/>
      <c r="D1457" s="370"/>
      <c r="E1457" s="370"/>
      <c r="F1457" s="370"/>
      <c r="G1457" s="1">
        <v>5</v>
      </c>
    </row>
    <row r="1458" spans="1:7">
      <c r="A1458" s="367" t="s">
        <v>2816</v>
      </c>
      <c r="B1458" s="368" t="s">
        <v>2817</v>
      </c>
      <c r="C1458" s="369" t="s">
        <v>106</v>
      </c>
      <c r="D1458" s="370">
        <v>107.45</v>
      </c>
      <c r="E1458" s="370">
        <v>17.920000000000002</v>
      </c>
      <c r="F1458" s="370">
        <v>125.37</v>
      </c>
      <c r="G1458" s="1">
        <v>9</v>
      </c>
    </row>
    <row r="1459" spans="1:7">
      <c r="A1459" s="367" t="s">
        <v>2818</v>
      </c>
      <c r="B1459" s="368" t="s">
        <v>2819</v>
      </c>
      <c r="C1459" s="369" t="s">
        <v>106</v>
      </c>
      <c r="D1459" s="370">
        <v>138.97999999999999</v>
      </c>
      <c r="E1459" s="370">
        <v>17.920000000000002</v>
      </c>
      <c r="F1459" s="370">
        <v>156.9</v>
      </c>
      <c r="G1459" s="1">
        <v>9</v>
      </c>
    </row>
    <row r="1460" spans="1:7">
      <c r="A1460" s="367" t="s">
        <v>2820</v>
      </c>
      <c r="B1460" s="368" t="s">
        <v>2821</v>
      </c>
      <c r="C1460" s="369" t="s">
        <v>106</v>
      </c>
      <c r="D1460" s="370">
        <v>139.13</v>
      </c>
      <c r="E1460" s="370">
        <v>17.920000000000002</v>
      </c>
      <c r="F1460" s="370">
        <v>157.05000000000001</v>
      </c>
      <c r="G1460" s="1">
        <v>9</v>
      </c>
    </row>
    <row r="1461" spans="1:7">
      <c r="A1461" s="367" t="s">
        <v>2822</v>
      </c>
      <c r="B1461" s="368" t="s">
        <v>2823</v>
      </c>
      <c r="C1461" s="369" t="s">
        <v>106</v>
      </c>
      <c r="D1461" s="370">
        <v>168.35</v>
      </c>
      <c r="E1461" s="370">
        <v>23.44</v>
      </c>
      <c r="F1461" s="370">
        <v>191.79</v>
      </c>
      <c r="G1461" s="1">
        <v>9</v>
      </c>
    </row>
    <row r="1462" spans="1:7">
      <c r="A1462" s="367" t="s">
        <v>2824</v>
      </c>
      <c r="B1462" s="368" t="s">
        <v>2825</v>
      </c>
      <c r="C1462" s="369" t="s">
        <v>106</v>
      </c>
      <c r="D1462" s="370">
        <v>389.82</v>
      </c>
      <c r="E1462" s="370">
        <v>23.44</v>
      </c>
      <c r="F1462" s="370">
        <v>413.26</v>
      </c>
      <c r="G1462" s="1">
        <v>9</v>
      </c>
    </row>
    <row r="1463" spans="1:7">
      <c r="A1463" s="367" t="s">
        <v>8279</v>
      </c>
      <c r="B1463" s="368" t="s">
        <v>8280</v>
      </c>
      <c r="C1463" s="369" t="s">
        <v>106</v>
      </c>
      <c r="D1463" s="370">
        <v>512.65</v>
      </c>
      <c r="E1463" s="370">
        <v>26.89</v>
      </c>
      <c r="F1463" s="370">
        <v>539.54</v>
      </c>
      <c r="G1463" s="1">
        <v>9</v>
      </c>
    </row>
    <row r="1464" spans="1:7">
      <c r="A1464" s="367" t="s">
        <v>2826</v>
      </c>
      <c r="B1464" s="368" t="s">
        <v>2827</v>
      </c>
      <c r="C1464" s="369" t="s">
        <v>106</v>
      </c>
      <c r="D1464" s="370">
        <v>550.59</v>
      </c>
      <c r="E1464" s="370">
        <v>28.29</v>
      </c>
      <c r="F1464" s="370">
        <v>578.88</v>
      </c>
      <c r="G1464" s="1">
        <v>9</v>
      </c>
    </row>
    <row r="1465" spans="1:7">
      <c r="A1465" s="367" t="s">
        <v>2828</v>
      </c>
      <c r="B1465" s="368" t="s">
        <v>2829</v>
      </c>
      <c r="C1465" s="369" t="s">
        <v>106</v>
      </c>
      <c r="D1465" s="370">
        <v>441.08</v>
      </c>
      <c r="E1465" s="370">
        <v>23.44</v>
      </c>
      <c r="F1465" s="370">
        <v>464.52</v>
      </c>
      <c r="G1465" s="1">
        <v>9</v>
      </c>
    </row>
    <row r="1466" spans="1:7">
      <c r="A1466" s="367" t="s">
        <v>2830</v>
      </c>
      <c r="B1466" s="368" t="s">
        <v>2831</v>
      </c>
      <c r="C1466" s="369" t="s">
        <v>106</v>
      </c>
      <c r="D1466" s="370">
        <v>268.66000000000003</v>
      </c>
      <c r="E1466" s="370">
        <v>23.44</v>
      </c>
      <c r="F1466" s="370">
        <v>292.10000000000002</v>
      </c>
      <c r="G1466" s="1">
        <v>9</v>
      </c>
    </row>
    <row r="1467" spans="1:7">
      <c r="A1467" s="367" t="s">
        <v>2832</v>
      </c>
      <c r="B1467" s="368" t="s">
        <v>2833</v>
      </c>
      <c r="C1467" s="369" t="s">
        <v>106</v>
      </c>
      <c r="D1467" s="370">
        <v>305.95999999999998</v>
      </c>
      <c r="E1467" s="370">
        <v>26.89</v>
      </c>
      <c r="F1467" s="370">
        <v>332.85</v>
      </c>
      <c r="G1467" s="1">
        <v>9</v>
      </c>
    </row>
    <row r="1468" spans="1:7">
      <c r="A1468" s="367" t="s">
        <v>2834</v>
      </c>
      <c r="B1468" s="368" t="s">
        <v>2835</v>
      </c>
      <c r="C1468" s="369" t="s">
        <v>106</v>
      </c>
      <c r="D1468" s="370">
        <v>396.66</v>
      </c>
      <c r="E1468" s="370">
        <v>28.29</v>
      </c>
      <c r="F1468" s="370">
        <v>424.95</v>
      </c>
      <c r="G1468" s="1">
        <v>9</v>
      </c>
    </row>
    <row r="1469" spans="1:7">
      <c r="A1469" s="367" t="s">
        <v>2836</v>
      </c>
      <c r="B1469" s="368" t="s">
        <v>2837</v>
      </c>
      <c r="C1469" s="369" t="s">
        <v>106</v>
      </c>
      <c r="D1469" s="370">
        <v>506.81</v>
      </c>
      <c r="E1469" s="370">
        <v>23.44</v>
      </c>
      <c r="F1469" s="370">
        <v>530.25</v>
      </c>
      <c r="G1469" s="1">
        <v>9</v>
      </c>
    </row>
    <row r="1470" spans="1:7">
      <c r="A1470" s="367" t="s">
        <v>2838</v>
      </c>
      <c r="B1470" s="368" t="s">
        <v>2839</v>
      </c>
      <c r="C1470" s="369" t="s">
        <v>106</v>
      </c>
      <c r="D1470" s="370">
        <v>142.11000000000001</v>
      </c>
      <c r="E1470" s="370">
        <v>17.920000000000002</v>
      </c>
      <c r="F1470" s="370">
        <v>160.03</v>
      </c>
      <c r="G1470" s="1">
        <v>9</v>
      </c>
    </row>
    <row r="1471" spans="1:7">
      <c r="A1471" s="367" t="s">
        <v>2840</v>
      </c>
      <c r="B1471" s="368" t="s">
        <v>2841</v>
      </c>
      <c r="C1471" s="369" t="s">
        <v>106</v>
      </c>
      <c r="D1471" s="370">
        <v>3906.55</v>
      </c>
      <c r="E1471" s="370"/>
      <c r="F1471" s="370">
        <v>3906.55</v>
      </c>
      <c r="G1471" s="1">
        <v>9</v>
      </c>
    </row>
    <row r="1472" spans="1:7" ht="25.5">
      <c r="A1472" s="367" t="s">
        <v>2842</v>
      </c>
      <c r="B1472" s="368" t="s">
        <v>2843</v>
      </c>
      <c r="C1472" s="369" t="s">
        <v>106</v>
      </c>
      <c r="D1472" s="370">
        <v>5103.3599999999997</v>
      </c>
      <c r="E1472" s="370">
        <v>70.569999999999993</v>
      </c>
      <c r="F1472" s="370">
        <v>5173.93</v>
      </c>
      <c r="G1472" s="1">
        <v>9</v>
      </c>
    </row>
    <row r="1473" spans="1:7">
      <c r="A1473" s="367" t="s">
        <v>2844</v>
      </c>
      <c r="B1473" s="368" t="s">
        <v>2845</v>
      </c>
      <c r="C1473" s="369" t="s">
        <v>106</v>
      </c>
      <c r="D1473" s="370">
        <v>202.58</v>
      </c>
      <c r="E1473" s="370">
        <v>23.44</v>
      </c>
      <c r="F1473" s="370">
        <v>226.02</v>
      </c>
      <c r="G1473" s="1">
        <v>9</v>
      </c>
    </row>
    <row r="1474" spans="1:7">
      <c r="A1474" s="367" t="s">
        <v>2846</v>
      </c>
      <c r="B1474" s="368" t="s">
        <v>2847</v>
      </c>
      <c r="C1474" s="369"/>
      <c r="D1474" s="370"/>
      <c r="E1474" s="370"/>
      <c r="F1474" s="370"/>
      <c r="G1474" s="1">
        <v>5</v>
      </c>
    </row>
    <row r="1475" spans="1:7">
      <c r="A1475" s="367" t="s">
        <v>2848</v>
      </c>
      <c r="B1475" s="368" t="s">
        <v>2849</v>
      </c>
      <c r="C1475" s="369" t="s">
        <v>106</v>
      </c>
      <c r="D1475" s="370">
        <v>222.95</v>
      </c>
      <c r="E1475" s="370">
        <v>23.44</v>
      </c>
      <c r="F1475" s="370">
        <v>246.39</v>
      </c>
      <c r="G1475" s="1">
        <v>9</v>
      </c>
    </row>
    <row r="1476" spans="1:7">
      <c r="A1476" s="367" t="s">
        <v>2850</v>
      </c>
      <c r="B1476" s="368" t="s">
        <v>2851</v>
      </c>
      <c r="C1476" s="369" t="s">
        <v>106</v>
      </c>
      <c r="D1476" s="370">
        <v>244.34</v>
      </c>
      <c r="E1476" s="370">
        <v>26.89</v>
      </c>
      <c r="F1476" s="370">
        <v>271.23</v>
      </c>
      <c r="G1476" s="1">
        <v>9</v>
      </c>
    </row>
    <row r="1477" spans="1:7">
      <c r="A1477" s="367" t="s">
        <v>2852</v>
      </c>
      <c r="B1477" s="368" t="s">
        <v>2853</v>
      </c>
      <c r="C1477" s="369" t="s">
        <v>106</v>
      </c>
      <c r="D1477" s="370">
        <v>270.89</v>
      </c>
      <c r="E1477" s="370">
        <v>28.29</v>
      </c>
      <c r="F1477" s="370">
        <v>299.18</v>
      </c>
      <c r="G1477" s="1">
        <v>9</v>
      </c>
    </row>
    <row r="1478" spans="1:7">
      <c r="A1478" s="367" t="s">
        <v>2854</v>
      </c>
      <c r="B1478" s="368" t="s">
        <v>2855</v>
      </c>
      <c r="C1478" s="369" t="s">
        <v>106</v>
      </c>
      <c r="D1478" s="370">
        <v>276.14</v>
      </c>
      <c r="E1478" s="370">
        <v>23.43</v>
      </c>
      <c r="F1478" s="370">
        <v>299.57</v>
      </c>
      <c r="G1478" s="1">
        <v>9</v>
      </c>
    </row>
    <row r="1479" spans="1:7">
      <c r="A1479" s="367" t="s">
        <v>2856</v>
      </c>
      <c r="B1479" s="368" t="s">
        <v>2857</v>
      </c>
      <c r="C1479" s="369" t="s">
        <v>106</v>
      </c>
      <c r="D1479" s="370">
        <v>339.57</v>
      </c>
      <c r="E1479" s="370">
        <v>26.89</v>
      </c>
      <c r="F1479" s="370">
        <v>366.46</v>
      </c>
      <c r="G1479" s="1">
        <v>9</v>
      </c>
    </row>
    <row r="1480" spans="1:7">
      <c r="A1480" s="367" t="s">
        <v>2858</v>
      </c>
      <c r="B1480" s="368" t="s">
        <v>2859</v>
      </c>
      <c r="C1480" s="369" t="s">
        <v>106</v>
      </c>
      <c r="D1480" s="370">
        <v>426.57</v>
      </c>
      <c r="E1480" s="370">
        <v>28.29</v>
      </c>
      <c r="F1480" s="370">
        <v>454.86</v>
      </c>
      <c r="G1480" s="1">
        <v>9</v>
      </c>
    </row>
    <row r="1481" spans="1:7">
      <c r="A1481" s="367" t="s">
        <v>2860</v>
      </c>
      <c r="B1481" s="368" t="s">
        <v>2861</v>
      </c>
      <c r="C1481" s="369" t="s">
        <v>106</v>
      </c>
      <c r="D1481" s="370">
        <v>563.51</v>
      </c>
      <c r="E1481" s="370">
        <v>26.89</v>
      </c>
      <c r="F1481" s="370">
        <v>590.4</v>
      </c>
      <c r="G1481" s="1">
        <v>9</v>
      </c>
    </row>
    <row r="1482" spans="1:7">
      <c r="A1482" s="367" t="s">
        <v>2862</v>
      </c>
      <c r="B1482" s="368" t="s">
        <v>2863</v>
      </c>
      <c r="C1482" s="369" t="s">
        <v>106</v>
      </c>
      <c r="D1482" s="370">
        <v>470.2</v>
      </c>
      <c r="E1482" s="370">
        <v>28.29</v>
      </c>
      <c r="F1482" s="370">
        <v>498.49</v>
      </c>
      <c r="G1482" s="1">
        <v>9</v>
      </c>
    </row>
    <row r="1483" spans="1:7">
      <c r="A1483" s="367" t="s">
        <v>2864</v>
      </c>
      <c r="B1483" s="368" t="s">
        <v>2865</v>
      </c>
      <c r="C1483" s="369"/>
      <c r="D1483" s="370"/>
      <c r="E1483" s="370"/>
      <c r="F1483" s="370"/>
      <c r="G1483" s="1">
        <v>5</v>
      </c>
    </row>
    <row r="1484" spans="1:7">
      <c r="A1484" s="367" t="s">
        <v>2866</v>
      </c>
      <c r="B1484" s="368" t="s">
        <v>2867</v>
      </c>
      <c r="C1484" s="369" t="s">
        <v>106</v>
      </c>
      <c r="D1484" s="370">
        <v>486.89</v>
      </c>
      <c r="E1484" s="370">
        <v>26.89</v>
      </c>
      <c r="F1484" s="370">
        <v>513.78</v>
      </c>
      <c r="G1484" s="1">
        <v>9</v>
      </c>
    </row>
    <row r="1485" spans="1:7">
      <c r="A1485" s="367" t="s">
        <v>2868</v>
      </c>
      <c r="B1485" s="368" t="s">
        <v>2869</v>
      </c>
      <c r="C1485" s="369" t="s">
        <v>106</v>
      </c>
      <c r="D1485" s="370">
        <v>1160.94</v>
      </c>
      <c r="E1485" s="370">
        <v>35.85</v>
      </c>
      <c r="F1485" s="370">
        <v>1196.79</v>
      </c>
      <c r="G1485" s="1">
        <v>9</v>
      </c>
    </row>
    <row r="1486" spans="1:7">
      <c r="A1486" s="367" t="s">
        <v>2870</v>
      </c>
      <c r="B1486" s="368" t="s">
        <v>2871</v>
      </c>
      <c r="C1486" s="369" t="s">
        <v>106</v>
      </c>
      <c r="D1486" s="370">
        <v>538.27</v>
      </c>
      <c r="E1486" s="370">
        <v>26.89</v>
      </c>
      <c r="F1486" s="370">
        <v>565.16</v>
      </c>
      <c r="G1486" s="1">
        <v>9</v>
      </c>
    </row>
    <row r="1487" spans="1:7">
      <c r="A1487" s="367" t="s">
        <v>2872</v>
      </c>
      <c r="B1487" s="368" t="s">
        <v>2873</v>
      </c>
      <c r="C1487" s="369" t="s">
        <v>106</v>
      </c>
      <c r="D1487" s="370">
        <v>988.79</v>
      </c>
      <c r="E1487" s="370">
        <v>31.74</v>
      </c>
      <c r="F1487" s="370">
        <v>1020.53</v>
      </c>
      <c r="G1487" s="1">
        <v>9</v>
      </c>
    </row>
    <row r="1488" spans="1:7">
      <c r="A1488" s="367" t="s">
        <v>2874</v>
      </c>
      <c r="B1488" s="368" t="s">
        <v>2875</v>
      </c>
      <c r="C1488" s="369"/>
      <c r="D1488" s="370"/>
      <c r="E1488" s="370"/>
      <c r="F1488" s="370"/>
      <c r="G1488" s="1">
        <v>5</v>
      </c>
    </row>
    <row r="1489" spans="1:7">
      <c r="A1489" s="367" t="s">
        <v>2876</v>
      </c>
      <c r="B1489" s="368" t="s">
        <v>2877</v>
      </c>
      <c r="C1489" s="369" t="s">
        <v>106</v>
      </c>
      <c r="D1489" s="370">
        <v>513.91999999999996</v>
      </c>
      <c r="E1489" s="370"/>
      <c r="F1489" s="370">
        <v>513.91999999999996</v>
      </c>
      <c r="G1489" s="1">
        <v>9</v>
      </c>
    </row>
    <row r="1490" spans="1:7">
      <c r="A1490" s="367" t="s">
        <v>2878</v>
      </c>
      <c r="B1490" s="368" t="s">
        <v>2879</v>
      </c>
      <c r="C1490" s="369" t="s">
        <v>106</v>
      </c>
      <c r="D1490" s="370">
        <v>660.1</v>
      </c>
      <c r="E1490" s="370">
        <v>18.71</v>
      </c>
      <c r="F1490" s="370">
        <v>678.81</v>
      </c>
      <c r="G1490" s="1">
        <v>9</v>
      </c>
    </row>
    <row r="1491" spans="1:7">
      <c r="A1491" s="367" t="s">
        <v>2880</v>
      </c>
      <c r="B1491" s="368" t="s">
        <v>2881</v>
      </c>
      <c r="C1491" s="369"/>
      <c r="D1491" s="370"/>
      <c r="E1491" s="370"/>
      <c r="F1491" s="370"/>
      <c r="G1491" s="1">
        <v>5</v>
      </c>
    </row>
    <row r="1492" spans="1:7">
      <c r="A1492" s="367" t="s">
        <v>2882</v>
      </c>
      <c r="B1492" s="368" t="s">
        <v>2883</v>
      </c>
      <c r="C1492" s="369" t="s">
        <v>162</v>
      </c>
      <c r="D1492" s="370">
        <v>1.38</v>
      </c>
      <c r="E1492" s="370">
        <v>3.69</v>
      </c>
      <c r="F1492" s="370">
        <v>5.07</v>
      </c>
      <c r="G1492" s="1">
        <v>9</v>
      </c>
    </row>
    <row r="1493" spans="1:7" ht="25.5">
      <c r="A1493" s="367" t="s">
        <v>2884</v>
      </c>
      <c r="B1493" s="368" t="s">
        <v>2885</v>
      </c>
      <c r="C1493" s="369" t="s">
        <v>106</v>
      </c>
      <c r="D1493" s="370">
        <v>6.88</v>
      </c>
      <c r="E1493" s="370">
        <v>49.2</v>
      </c>
      <c r="F1493" s="370">
        <v>56.08</v>
      </c>
      <c r="G1493" s="1">
        <v>9</v>
      </c>
    </row>
    <row r="1494" spans="1:7">
      <c r="A1494" s="367" t="s">
        <v>2886</v>
      </c>
      <c r="B1494" s="368" t="s">
        <v>2887</v>
      </c>
      <c r="C1494" s="369"/>
      <c r="D1494" s="370"/>
      <c r="E1494" s="370"/>
      <c r="F1494" s="370"/>
      <c r="G1494" s="1">
        <v>2</v>
      </c>
    </row>
    <row r="1495" spans="1:7">
      <c r="A1495" s="367" t="s">
        <v>2888</v>
      </c>
      <c r="B1495" s="368" t="s">
        <v>2889</v>
      </c>
      <c r="C1495" s="369"/>
      <c r="D1495" s="370"/>
      <c r="E1495" s="370"/>
      <c r="F1495" s="370"/>
      <c r="G1495" s="1">
        <v>5</v>
      </c>
    </row>
    <row r="1496" spans="1:7">
      <c r="A1496" s="367" t="s">
        <v>2890</v>
      </c>
      <c r="B1496" s="368" t="s">
        <v>8397</v>
      </c>
      <c r="C1496" s="369" t="s">
        <v>106</v>
      </c>
      <c r="D1496" s="370">
        <v>606.72</v>
      </c>
      <c r="E1496" s="370">
        <v>86.38</v>
      </c>
      <c r="F1496" s="370">
        <v>693.1</v>
      </c>
      <c r="G1496" s="1">
        <v>9</v>
      </c>
    </row>
    <row r="1497" spans="1:7">
      <c r="A1497" s="367" t="s">
        <v>2891</v>
      </c>
      <c r="B1497" s="368" t="s">
        <v>2892</v>
      </c>
      <c r="C1497" s="369" t="s">
        <v>106</v>
      </c>
      <c r="D1497" s="370">
        <v>478.01</v>
      </c>
      <c r="E1497" s="370">
        <v>86.38</v>
      </c>
      <c r="F1497" s="370">
        <v>564.39</v>
      </c>
      <c r="G1497" s="1">
        <v>9</v>
      </c>
    </row>
    <row r="1498" spans="1:7">
      <c r="A1498" s="367" t="s">
        <v>2893</v>
      </c>
      <c r="B1498" s="368" t="s">
        <v>2894</v>
      </c>
      <c r="C1498" s="369" t="s">
        <v>106</v>
      </c>
      <c r="D1498" s="370">
        <v>778.66</v>
      </c>
      <c r="E1498" s="370">
        <v>86.38</v>
      </c>
      <c r="F1498" s="370">
        <v>865.04</v>
      </c>
      <c r="G1498" s="1">
        <v>9</v>
      </c>
    </row>
    <row r="1499" spans="1:7">
      <c r="A1499" s="367" t="s">
        <v>2895</v>
      </c>
      <c r="B1499" s="368" t="s">
        <v>2896</v>
      </c>
      <c r="C1499" s="369" t="s">
        <v>106</v>
      </c>
      <c r="D1499" s="370">
        <v>78.61</v>
      </c>
      <c r="E1499" s="370">
        <v>86.38</v>
      </c>
      <c r="F1499" s="370">
        <v>164.99</v>
      </c>
      <c r="G1499" s="1">
        <v>9</v>
      </c>
    </row>
    <row r="1500" spans="1:7">
      <c r="A1500" s="367" t="s">
        <v>2897</v>
      </c>
      <c r="B1500" s="368" t="s">
        <v>2898</v>
      </c>
      <c r="C1500" s="369"/>
      <c r="D1500" s="370"/>
      <c r="E1500" s="370"/>
      <c r="F1500" s="370"/>
      <c r="G1500" s="1">
        <v>5</v>
      </c>
    </row>
    <row r="1501" spans="1:7">
      <c r="A1501" s="367" t="s">
        <v>2899</v>
      </c>
      <c r="B1501" s="368" t="s">
        <v>2900</v>
      </c>
      <c r="C1501" s="369" t="s">
        <v>106</v>
      </c>
      <c r="D1501" s="370">
        <v>183.27</v>
      </c>
      <c r="E1501" s="370">
        <v>49.2</v>
      </c>
      <c r="F1501" s="370">
        <v>232.47</v>
      </c>
      <c r="G1501" s="1">
        <v>9</v>
      </c>
    </row>
    <row r="1502" spans="1:7">
      <c r="A1502" s="367" t="s">
        <v>2901</v>
      </c>
      <c r="B1502" s="368" t="s">
        <v>2902</v>
      </c>
      <c r="C1502" s="369"/>
      <c r="D1502" s="370"/>
      <c r="E1502" s="370"/>
      <c r="F1502" s="370"/>
      <c r="G1502" s="1">
        <v>5</v>
      </c>
    </row>
    <row r="1503" spans="1:7">
      <c r="A1503" s="367" t="s">
        <v>2903</v>
      </c>
      <c r="B1503" s="368" t="s">
        <v>2904</v>
      </c>
      <c r="C1503" s="369" t="s">
        <v>106</v>
      </c>
      <c r="D1503" s="370">
        <v>2531.94</v>
      </c>
      <c r="E1503" s="370">
        <v>85.34</v>
      </c>
      <c r="F1503" s="370">
        <v>2617.2800000000002</v>
      </c>
      <c r="G1503" s="1">
        <v>9</v>
      </c>
    </row>
    <row r="1504" spans="1:7" ht="25.5">
      <c r="A1504" s="367" t="s">
        <v>2905</v>
      </c>
      <c r="B1504" s="368" t="s">
        <v>2906</v>
      </c>
      <c r="C1504" s="369" t="s">
        <v>162</v>
      </c>
      <c r="D1504" s="370">
        <v>366.96</v>
      </c>
      <c r="E1504" s="370">
        <v>69</v>
      </c>
      <c r="F1504" s="370">
        <v>435.96</v>
      </c>
      <c r="G1504" s="1">
        <v>9</v>
      </c>
    </row>
    <row r="1505" spans="1:7" ht="25.5">
      <c r="A1505" s="367" t="s">
        <v>2907</v>
      </c>
      <c r="B1505" s="368" t="s">
        <v>2908</v>
      </c>
      <c r="C1505" s="369" t="s">
        <v>162</v>
      </c>
      <c r="D1505" s="370">
        <v>84.53</v>
      </c>
      <c r="E1505" s="370">
        <v>22.44</v>
      </c>
      <c r="F1505" s="370">
        <v>106.97</v>
      </c>
      <c r="G1505" s="1">
        <v>9</v>
      </c>
    </row>
    <row r="1506" spans="1:7" ht="25.5">
      <c r="A1506" s="367" t="s">
        <v>2909</v>
      </c>
      <c r="B1506" s="368" t="s">
        <v>2910</v>
      </c>
      <c r="C1506" s="369" t="s">
        <v>162</v>
      </c>
      <c r="D1506" s="370">
        <v>107.45</v>
      </c>
      <c r="E1506" s="370">
        <v>10.27</v>
      </c>
      <c r="F1506" s="370">
        <v>117.72</v>
      </c>
      <c r="G1506" s="1">
        <v>9</v>
      </c>
    </row>
    <row r="1507" spans="1:7">
      <c r="A1507" s="367" t="s">
        <v>2911</v>
      </c>
      <c r="B1507" s="368" t="s">
        <v>2912</v>
      </c>
      <c r="C1507" s="369" t="s">
        <v>162</v>
      </c>
      <c r="D1507" s="370">
        <v>72.45</v>
      </c>
      <c r="E1507" s="370">
        <v>5.61</v>
      </c>
      <c r="F1507" s="370">
        <v>78.06</v>
      </c>
      <c r="G1507" s="1">
        <v>9</v>
      </c>
    </row>
    <row r="1508" spans="1:7" ht="25.5">
      <c r="A1508" s="367" t="s">
        <v>2913</v>
      </c>
      <c r="B1508" s="368" t="s">
        <v>2914</v>
      </c>
      <c r="C1508" s="369" t="s">
        <v>162</v>
      </c>
      <c r="D1508" s="370">
        <v>164.66</v>
      </c>
      <c r="E1508" s="370">
        <v>61.17</v>
      </c>
      <c r="F1508" s="370">
        <v>225.83</v>
      </c>
      <c r="G1508" s="1">
        <v>9</v>
      </c>
    </row>
    <row r="1509" spans="1:7" ht="25.5">
      <c r="A1509" s="367" t="s">
        <v>2915</v>
      </c>
      <c r="B1509" s="368" t="s">
        <v>2916</v>
      </c>
      <c r="C1509" s="369" t="s">
        <v>162</v>
      </c>
      <c r="D1509" s="370">
        <v>128.79</v>
      </c>
      <c r="E1509" s="370">
        <v>31.24</v>
      </c>
      <c r="F1509" s="370">
        <v>160.03</v>
      </c>
      <c r="G1509" s="1">
        <v>9</v>
      </c>
    </row>
    <row r="1510" spans="1:7">
      <c r="A1510" s="367" t="s">
        <v>2917</v>
      </c>
      <c r="B1510" s="368" t="s">
        <v>2918</v>
      </c>
      <c r="C1510" s="369"/>
      <c r="D1510" s="370"/>
      <c r="E1510" s="370"/>
      <c r="F1510" s="370"/>
      <c r="G1510" s="1">
        <v>2</v>
      </c>
    </row>
    <row r="1511" spans="1:7">
      <c r="A1511" s="367" t="s">
        <v>2919</v>
      </c>
      <c r="B1511" s="368" t="s">
        <v>2920</v>
      </c>
      <c r="C1511" s="369"/>
      <c r="D1511" s="370"/>
      <c r="E1511" s="370"/>
      <c r="F1511" s="370"/>
      <c r="G1511" s="1">
        <v>5</v>
      </c>
    </row>
    <row r="1512" spans="1:7" ht="25.5">
      <c r="A1512" s="367" t="s">
        <v>2921</v>
      </c>
      <c r="B1512" s="368" t="s">
        <v>2922</v>
      </c>
      <c r="C1512" s="369" t="s">
        <v>352</v>
      </c>
      <c r="D1512" s="370">
        <v>349.15</v>
      </c>
      <c r="E1512" s="370">
        <v>56.11</v>
      </c>
      <c r="F1512" s="370">
        <v>405.26</v>
      </c>
      <c r="G1512" s="1">
        <v>9</v>
      </c>
    </row>
    <row r="1513" spans="1:7" ht="25.5">
      <c r="A1513" s="367" t="s">
        <v>2923</v>
      </c>
      <c r="B1513" s="368" t="s">
        <v>2924</v>
      </c>
      <c r="C1513" s="369" t="s">
        <v>352</v>
      </c>
      <c r="D1513" s="370">
        <v>637.27</v>
      </c>
      <c r="E1513" s="370">
        <v>74.8</v>
      </c>
      <c r="F1513" s="370">
        <v>712.07</v>
      </c>
      <c r="G1513" s="1">
        <v>9</v>
      </c>
    </row>
    <row r="1514" spans="1:7" ht="25.5">
      <c r="A1514" s="367" t="s">
        <v>2925</v>
      </c>
      <c r="B1514" s="368" t="s">
        <v>2926</v>
      </c>
      <c r="C1514" s="369" t="s">
        <v>352</v>
      </c>
      <c r="D1514" s="370">
        <v>249.34</v>
      </c>
      <c r="E1514" s="370">
        <v>56.11</v>
      </c>
      <c r="F1514" s="370">
        <v>305.45</v>
      </c>
      <c r="G1514" s="1">
        <v>9</v>
      </c>
    </row>
    <row r="1515" spans="1:7" ht="25.5">
      <c r="A1515" s="367" t="s">
        <v>2927</v>
      </c>
      <c r="B1515" s="368" t="s">
        <v>2928</v>
      </c>
      <c r="C1515" s="369" t="s">
        <v>352</v>
      </c>
      <c r="D1515" s="370">
        <v>491.59</v>
      </c>
      <c r="E1515" s="370">
        <v>74.8</v>
      </c>
      <c r="F1515" s="370">
        <v>566.39</v>
      </c>
      <c r="G1515" s="1">
        <v>9</v>
      </c>
    </row>
    <row r="1516" spans="1:7">
      <c r="A1516" s="367" t="s">
        <v>2929</v>
      </c>
      <c r="B1516" s="368" t="s">
        <v>2930</v>
      </c>
      <c r="C1516" s="369" t="s">
        <v>352</v>
      </c>
      <c r="D1516" s="370">
        <v>208.77</v>
      </c>
      <c r="E1516" s="370">
        <v>56.11</v>
      </c>
      <c r="F1516" s="370">
        <v>264.88</v>
      </c>
      <c r="G1516" s="1">
        <v>9</v>
      </c>
    </row>
    <row r="1517" spans="1:7">
      <c r="A1517" s="367" t="s">
        <v>2931</v>
      </c>
      <c r="B1517" s="368" t="s">
        <v>2932</v>
      </c>
      <c r="C1517" s="369" t="s">
        <v>352</v>
      </c>
      <c r="D1517" s="370">
        <v>266.01</v>
      </c>
      <c r="E1517" s="370"/>
      <c r="F1517" s="370">
        <v>266.01</v>
      </c>
      <c r="G1517" s="1">
        <v>9</v>
      </c>
    </row>
    <row r="1518" spans="1:7">
      <c r="A1518" s="367" t="s">
        <v>2933</v>
      </c>
      <c r="B1518" s="368" t="s">
        <v>2934</v>
      </c>
      <c r="C1518" s="369" t="s">
        <v>352</v>
      </c>
      <c r="D1518" s="370">
        <v>417.53</v>
      </c>
      <c r="E1518" s="370"/>
      <c r="F1518" s="370">
        <v>417.53</v>
      </c>
      <c r="G1518" s="1">
        <v>9</v>
      </c>
    </row>
    <row r="1519" spans="1:7">
      <c r="A1519" s="367" t="s">
        <v>2935</v>
      </c>
      <c r="B1519" s="368" t="s">
        <v>2936</v>
      </c>
      <c r="C1519" s="369" t="s">
        <v>56</v>
      </c>
      <c r="D1519" s="370">
        <v>373.22</v>
      </c>
      <c r="E1519" s="370">
        <v>62.21</v>
      </c>
      <c r="F1519" s="370">
        <v>435.43</v>
      </c>
      <c r="G1519" s="1">
        <v>9</v>
      </c>
    </row>
    <row r="1520" spans="1:7" ht="25.5">
      <c r="A1520" s="367" t="s">
        <v>2937</v>
      </c>
      <c r="B1520" s="368" t="s">
        <v>2938</v>
      </c>
      <c r="C1520" s="369" t="s">
        <v>352</v>
      </c>
      <c r="D1520" s="370">
        <v>483.31</v>
      </c>
      <c r="E1520" s="370">
        <v>62.21</v>
      </c>
      <c r="F1520" s="370">
        <v>545.52</v>
      </c>
      <c r="G1520" s="1">
        <v>9</v>
      </c>
    </row>
    <row r="1521" spans="1:7">
      <c r="A1521" s="367" t="s">
        <v>2939</v>
      </c>
      <c r="B1521" s="368" t="s">
        <v>2940</v>
      </c>
      <c r="C1521" s="369" t="s">
        <v>56</v>
      </c>
      <c r="D1521" s="370">
        <v>316.99</v>
      </c>
      <c r="E1521" s="370">
        <v>17.54</v>
      </c>
      <c r="F1521" s="370">
        <v>334.53</v>
      </c>
      <c r="G1521" s="1">
        <v>9</v>
      </c>
    </row>
    <row r="1522" spans="1:7">
      <c r="A1522" s="367" t="s">
        <v>2941</v>
      </c>
      <c r="B1522" s="368" t="s">
        <v>2942</v>
      </c>
      <c r="C1522" s="369" t="s">
        <v>56</v>
      </c>
      <c r="D1522" s="370">
        <v>298.2</v>
      </c>
      <c r="E1522" s="370">
        <v>17.54</v>
      </c>
      <c r="F1522" s="370">
        <v>315.74</v>
      </c>
      <c r="G1522" s="1">
        <v>9</v>
      </c>
    </row>
    <row r="1523" spans="1:7">
      <c r="A1523" s="367" t="s">
        <v>2943</v>
      </c>
      <c r="B1523" s="368" t="s">
        <v>2944</v>
      </c>
      <c r="C1523" s="369" t="s">
        <v>56</v>
      </c>
      <c r="D1523" s="370">
        <v>2573.2199999999998</v>
      </c>
      <c r="E1523" s="370">
        <v>43.85</v>
      </c>
      <c r="F1523" s="370">
        <v>2617.0700000000002</v>
      </c>
      <c r="G1523" s="1">
        <v>9</v>
      </c>
    </row>
    <row r="1524" spans="1:7">
      <c r="A1524" s="367" t="s">
        <v>2945</v>
      </c>
      <c r="B1524" s="368" t="s">
        <v>2946</v>
      </c>
      <c r="C1524" s="369" t="s">
        <v>56</v>
      </c>
      <c r="D1524" s="370">
        <v>445.54</v>
      </c>
      <c r="E1524" s="370">
        <v>32.89</v>
      </c>
      <c r="F1524" s="370">
        <v>478.43</v>
      </c>
      <c r="G1524" s="1">
        <v>9</v>
      </c>
    </row>
    <row r="1525" spans="1:7">
      <c r="A1525" s="367" t="s">
        <v>2947</v>
      </c>
      <c r="B1525" s="368" t="s">
        <v>2948</v>
      </c>
      <c r="C1525" s="369" t="s">
        <v>56</v>
      </c>
      <c r="D1525" s="370">
        <v>28.54</v>
      </c>
      <c r="E1525" s="370">
        <v>11.22</v>
      </c>
      <c r="F1525" s="370">
        <v>39.76</v>
      </c>
      <c r="G1525" s="1">
        <v>9</v>
      </c>
    </row>
    <row r="1526" spans="1:7" ht="25.5">
      <c r="A1526" s="367" t="s">
        <v>2949</v>
      </c>
      <c r="B1526" s="368" t="s">
        <v>2950</v>
      </c>
      <c r="C1526" s="369" t="s">
        <v>56</v>
      </c>
      <c r="D1526" s="370">
        <v>1010.16</v>
      </c>
      <c r="E1526" s="370">
        <v>43.85</v>
      </c>
      <c r="F1526" s="370">
        <v>1054.01</v>
      </c>
      <c r="G1526" s="1">
        <v>9</v>
      </c>
    </row>
    <row r="1527" spans="1:7" ht="25.5">
      <c r="A1527" s="367" t="s">
        <v>2951</v>
      </c>
      <c r="B1527" s="368" t="s">
        <v>2952</v>
      </c>
      <c r="C1527" s="369" t="s">
        <v>56</v>
      </c>
      <c r="D1527" s="370">
        <v>1000.89</v>
      </c>
      <c r="E1527" s="370">
        <v>87.7</v>
      </c>
      <c r="F1527" s="370">
        <v>1088.5899999999999</v>
      </c>
      <c r="G1527" s="1">
        <v>9</v>
      </c>
    </row>
    <row r="1528" spans="1:7" ht="25.5">
      <c r="A1528" s="367" t="s">
        <v>2953</v>
      </c>
      <c r="B1528" s="368" t="s">
        <v>2954</v>
      </c>
      <c r="C1528" s="369" t="s">
        <v>56</v>
      </c>
      <c r="D1528" s="370">
        <v>328.44</v>
      </c>
      <c r="E1528" s="370">
        <v>56.11</v>
      </c>
      <c r="F1528" s="370">
        <v>384.55</v>
      </c>
      <c r="G1528" s="1">
        <v>9</v>
      </c>
    </row>
    <row r="1529" spans="1:7">
      <c r="A1529" s="367" t="s">
        <v>2955</v>
      </c>
      <c r="B1529" s="368" t="s">
        <v>2956</v>
      </c>
      <c r="C1529" s="369"/>
      <c r="D1529" s="370"/>
      <c r="E1529" s="370"/>
      <c r="F1529" s="370"/>
      <c r="G1529" s="1">
        <v>5</v>
      </c>
    </row>
    <row r="1530" spans="1:7">
      <c r="A1530" s="367" t="s">
        <v>2957</v>
      </c>
      <c r="B1530" s="368" t="s">
        <v>2958</v>
      </c>
      <c r="C1530" s="369" t="s">
        <v>56</v>
      </c>
      <c r="D1530" s="370">
        <v>20.59</v>
      </c>
      <c r="E1530" s="370"/>
      <c r="F1530" s="370">
        <v>20.59</v>
      </c>
      <c r="G1530" s="1">
        <v>9</v>
      </c>
    </row>
    <row r="1531" spans="1:7">
      <c r="A1531" s="367" t="s">
        <v>2959</v>
      </c>
      <c r="B1531" s="368" t="s">
        <v>2960</v>
      </c>
      <c r="C1531" s="369" t="s">
        <v>56</v>
      </c>
      <c r="D1531" s="370">
        <v>29.59</v>
      </c>
      <c r="E1531" s="370"/>
      <c r="F1531" s="370">
        <v>29.59</v>
      </c>
      <c r="G1531" s="1">
        <v>9</v>
      </c>
    </row>
    <row r="1532" spans="1:7">
      <c r="A1532" s="367" t="s">
        <v>2961</v>
      </c>
      <c r="B1532" s="368" t="s">
        <v>2962</v>
      </c>
      <c r="C1532" s="369" t="s">
        <v>56</v>
      </c>
      <c r="D1532" s="370">
        <v>52.34</v>
      </c>
      <c r="E1532" s="370"/>
      <c r="F1532" s="370">
        <v>52.34</v>
      </c>
      <c r="G1532" s="1">
        <v>9</v>
      </c>
    </row>
    <row r="1533" spans="1:7" ht="25.5">
      <c r="A1533" s="367" t="s">
        <v>2963</v>
      </c>
      <c r="B1533" s="368" t="s">
        <v>2964</v>
      </c>
      <c r="C1533" s="369" t="s">
        <v>56</v>
      </c>
      <c r="D1533" s="370">
        <v>187.9</v>
      </c>
      <c r="E1533" s="370"/>
      <c r="F1533" s="370">
        <v>187.9</v>
      </c>
      <c r="G1533" s="1">
        <v>9</v>
      </c>
    </row>
    <row r="1534" spans="1:7">
      <c r="A1534" s="367" t="s">
        <v>2965</v>
      </c>
      <c r="B1534" s="368" t="s">
        <v>2966</v>
      </c>
      <c r="C1534" s="369" t="s">
        <v>56</v>
      </c>
      <c r="D1534" s="370">
        <v>83.47</v>
      </c>
      <c r="E1534" s="370"/>
      <c r="F1534" s="370">
        <v>83.47</v>
      </c>
      <c r="G1534" s="1">
        <v>9</v>
      </c>
    </row>
    <row r="1535" spans="1:7">
      <c r="A1535" s="367" t="s">
        <v>2967</v>
      </c>
      <c r="B1535" s="368" t="s">
        <v>2968</v>
      </c>
      <c r="C1535" s="369"/>
      <c r="D1535" s="370"/>
      <c r="E1535" s="370"/>
      <c r="F1535" s="370"/>
      <c r="G1535" s="1">
        <v>5</v>
      </c>
    </row>
    <row r="1536" spans="1:7">
      <c r="A1536" s="367" t="s">
        <v>2969</v>
      </c>
      <c r="B1536" s="368" t="s">
        <v>2970</v>
      </c>
      <c r="C1536" s="369" t="s">
        <v>56</v>
      </c>
      <c r="D1536" s="370"/>
      <c r="E1536" s="370">
        <v>56.11</v>
      </c>
      <c r="F1536" s="370">
        <v>56.11</v>
      </c>
      <c r="G1536" s="1">
        <v>9</v>
      </c>
    </row>
    <row r="1537" spans="1:7">
      <c r="A1537" s="367" t="s">
        <v>2971</v>
      </c>
      <c r="B1537" s="368" t="s">
        <v>2972</v>
      </c>
      <c r="C1537" s="369" t="s">
        <v>56</v>
      </c>
      <c r="D1537" s="370">
        <v>886.32</v>
      </c>
      <c r="E1537" s="370">
        <v>43.85</v>
      </c>
      <c r="F1537" s="370">
        <v>930.17</v>
      </c>
      <c r="G1537" s="1">
        <v>9</v>
      </c>
    </row>
    <row r="1538" spans="1:7">
      <c r="A1538" s="367" t="s">
        <v>2973</v>
      </c>
      <c r="B1538" s="368" t="s">
        <v>2974</v>
      </c>
      <c r="C1538" s="369" t="s">
        <v>56</v>
      </c>
      <c r="D1538" s="370"/>
      <c r="E1538" s="370">
        <v>48.24</v>
      </c>
      <c r="F1538" s="370">
        <v>48.24</v>
      </c>
      <c r="G1538" s="1">
        <v>9</v>
      </c>
    </row>
    <row r="1539" spans="1:7">
      <c r="A1539" s="367" t="s">
        <v>2975</v>
      </c>
      <c r="B1539" s="368" t="s">
        <v>2976</v>
      </c>
      <c r="C1539" s="369" t="s">
        <v>352</v>
      </c>
      <c r="D1539" s="370">
        <v>1298.02</v>
      </c>
      <c r="E1539" s="370">
        <v>57</v>
      </c>
      <c r="F1539" s="370">
        <v>1355.02</v>
      </c>
      <c r="G1539" s="1">
        <v>9</v>
      </c>
    </row>
    <row r="1540" spans="1:7">
      <c r="A1540" s="367" t="s">
        <v>2977</v>
      </c>
      <c r="B1540" s="368" t="s">
        <v>2978</v>
      </c>
      <c r="C1540" s="369" t="s">
        <v>56</v>
      </c>
      <c r="D1540" s="370"/>
      <c r="E1540" s="370">
        <v>6.36</v>
      </c>
      <c r="F1540" s="370">
        <v>6.36</v>
      </c>
      <c r="G1540" s="1">
        <v>9</v>
      </c>
    </row>
    <row r="1541" spans="1:7">
      <c r="A1541" s="367" t="s">
        <v>2979</v>
      </c>
      <c r="B1541" s="368" t="s">
        <v>2980</v>
      </c>
      <c r="C1541" s="369" t="s">
        <v>352</v>
      </c>
      <c r="D1541" s="370">
        <v>477.17</v>
      </c>
      <c r="E1541" s="370">
        <v>112.2</v>
      </c>
      <c r="F1541" s="370">
        <v>589.37</v>
      </c>
      <c r="G1541" s="1">
        <v>9</v>
      </c>
    </row>
    <row r="1542" spans="1:7">
      <c r="A1542" s="367" t="s">
        <v>2981</v>
      </c>
      <c r="B1542" s="368" t="s">
        <v>2982</v>
      </c>
      <c r="C1542" s="369" t="s">
        <v>56</v>
      </c>
      <c r="D1542" s="370">
        <v>153.76</v>
      </c>
      <c r="E1542" s="370">
        <v>21.25</v>
      </c>
      <c r="F1542" s="370">
        <v>175.01</v>
      </c>
      <c r="G1542" s="1">
        <v>9</v>
      </c>
    </row>
    <row r="1543" spans="1:7">
      <c r="A1543" s="367" t="s">
        <v>2983</v>
      </c>
      <c r="B1543" s="368" t="s">
        <v>2984</v>
      </c>
      <c r="C1543" s="369" t="s">
        <v>352</v>
      </c>
      <c r="D1543" s="370">
        <v>4150.58</v>
      </c>
      <c r="E1543" s="370">
        <v>131.55000000000001</v>
      </c>
      <c r="F1543" s="370">
        <v>4282.13</v>
      </c>
      <c r="G1543" s="1">
        <v>9</v>
      </c>
    </row>
    <row r="1544" spans="1:7">
      <c r="A1544" s="367" t="s">
        <v>2985</v>
      </c>
      <c r="B1544" s="368" t="s">
        <v>2986</v>
      </c>
      <c r="C1544" s="369" t="s">
        <v>56</v>
      </c>
      <c r="D1544" s="370">
        <v>403.36</v>
      </c>
      <c r="E1544" s="370">
        <v>43.85</v>
      </c>
      <c r="F1544" s="370">
        <v>447.21</v>
      </c>
      <c r="G1544" s="1">
        <v>9</v>
      </c>
    </row>
    <row r="1545" spans="1:7">
      <c r="A1545" s="367" t="s">
        <v>2987</v>
      </c>
      <c r="B1545" s="368" t="s">
        <v>2988</v>
      </c>
      <c r="C1545" s="369" t="s">
        <v>56</v>
      </c>
      <c r="D1545" s="370">
        <v>213.21</v>
      </c>
      <c r="E1545" s="370">
        <v>32.89</v>
      </c>
      <c r="F1545" s="370">
        <v>246.1</v>
      </c>
      <c r="G1545" s="1">
        <v>9</v>
      </c>
    </row>
    <row r="1546" spans="1:7">
      <c r="A1546" s="367" t="s">
        <v>2989</v>
      </c>
      <c r="B1546" s="368" t="s">
        <v>2990</v>
      </c>
      <c r="C1546" s="369" t="s">
        <v>56</v>
      </c>
      <c r="D1546" s="370">
        <v>105.08</v>
      </c>
      <c r="E1546" s="370">
        <v>7.46</v>
      </c>
      <c r="F1546" s="370">
        <v>112.54</v>
      </c>
      <c r="G1546" s="1">
        <v>9</v>
      </c>
    </row>
    <row r="1547" spans="1:7">
      <c r="A1547" s="367" t="s">
        <v>2991</v>
      </c>
      <c r="B1547" s="368" t="s">
        <v>2992</v>
      </c>
      <c r="C1547" s="369" t="s">
        <v>56</v>
      </c>
      <c r="D1547" s="370">
        <v>68.599999999999994</v>
      </c>
      <c r="E1547" s="370">
        <v>7.46</v>
      </c>
      <c r="F1547" s="370">
        <v>76.06</v>
      </c>
      <c r="G1547" s="1">
        <v>9</v>
      </c>
    </row>
    <row r="1548" spans="1:7">
      <c r="A1548" s="367" t="s">
        <v>2993</v>
      </c>
      <c r="B1548" s="368" t="s">
        <v>2994</v>
      </c>
      <c r="C1548" s="369" t="s">
        <v>56</v>
      </c>
      <c r="D1548" s="370">
        <v>174.52</v>
      </c>
      <c r="E1548" s="370">
        <v>7.46</v>
      </c>
      <c r="F1548" s="370">
        <v>181.98</v>
      </c>
      <c r="G1548" s="1">
        <v>9</v>
      </c>
    </row>
    <row r="1549" spans="1:7">
      <c r="A1549" s="367" t="s">
        <v>2995</v>
      </c>
      <c r="B1549" s="368" t="s">
        <v>2996</v>
      </c>
      <c r="C1549" s="369" t="s">
        <v>352</v>
      </c>
      <c r="D1549" s="370">
        <v>29.11</v>
      </c>
      <c r="E1549" s="370">
        <v>6.36</v>
      </c>
      <c r="F1549" s="370">
        <v>35.47</v>
      </c>
      <c r="G1549" s="1">
        <v>9</v>
      </c>
    </row>
    <row r="1550" spans="1:7">
      <c r="A1550" s="367" t="s">
        <v>2997</v>
      </c>
      <c r="B1550" s="368" t="s">
        <v>2998</v>
      </c>
      <c r="C1550" s="369" t="s">
        <v>56</v>
      </c>
      <c r="D1550" s="370">
        <v>42.52</v>
      </c>
      <c r="E1550" s="370">
        <v>6.36</v>
      </c>
      <c r="F1550" s="370">
        <v>48.88</v>
      </c>
      <c r="G1550" s="1">
        <v>9</v>
      </c>
    </row>
    <row r="1551" spans="1:7" ht="25.5">
      <c r="A1551" s="367" t="s">
        <v>2999</v>
      </c>
      <c r="B1551" s="368" t="s">
        <v>3000</v>
      </c>
      <c r="C1551" s="369" t="s">
        <v>56</v>
      </c>
      <c r="D1551" s="370">
        <v>64.25</v>
      </c>
      <c r="E1551" s="370">
        <v>6.36</v>
      </c>
      <c r="F1551" s="370">
        <v>70.61</v>
      </c>
      <c r="G1551" s="1">
        <v>9</v>
      </c>
    </row>
    <row r="1552" spans="1:7">
      <c r="A1552" s="367" t="s">
        <v>3001</v>
      </c>
      <c r="B1552" s="368" t="s">
        <v>3002</v>
      </c>
      <c r="C1552" s="369" t="s">
        <v>352</v>
      </c>
      <c r="D1552" s="370">
        <v>261.29000000000002</v>
      </c>
      <c r="E1552" s="370">
        <v>13.46</v>
      </c>
      <c r="F1552" s="370">
        <v>274.75</v>
      </c>
      <c r="G1552" s="1">
        <v>9</v>
      </c>
    </row>
    <row r="1553" spans="1:7">
      <c r="A1553" s="367" t="s">
        <v>3003</v>
      </c>
      <c r="B1553" s="368" t="s">
        <v>3004</v>
      </c>
      <c r="C1553" s="369" t="s">
        <v>56</v>
      </c>
      <c r="D1553" s="370">
        <v>72.69</v>
      </c>
      <c r="E1553" s="370">
        <v>7.46</v>
      </c>
      <c r="F1553" s="370">
        <v>80.150000000000006</v>
      </c>
      <c r="G1553" s="1">
        <v>9</v>
      </c>
    </row>
    <row r="1554" spans="1:7">
      <c r="A1554" s="367" t="s">
        <v>3005</v>
      </c>
      <c r="B1554" s="368" t="s">
        <v>3006</v>
      </c>
      <c r="C1554" s="369" t="s">
        <v>56</v>
      </c>
      <c r="D1554" s="370">
        <v>89.42</v>
      </c>
      <c r="E1554" s="370">
        <v>7.46</v>
      </c>
      <c r="F1554" s="370">
        <v>96.88</v>
      </c>
      <c r="G1554" s="1">
        <v>9</v>
      </c>
    </row>
    <row r="1555" spans="1:7">
      <c r="A1555" s="367" t="s">
        <v>3007</v>
      </c>
      <c r="B1555" s="368" t="s">
        <v>3008</v>
      </c>
      <c r="C1555" s="369" t="s">
        <v>56</v>
      </c>
      <c r="D1555" s="370">
        <v>190.87</v>
      </c>
      <c r="E1555" s="370">
        <v>5.4</v>
      </c>
      <c r="F1555" s="370">
        <v>196.27</v>
      </c>
      <c r="G1555" s="1">
        <v>9</v>
      </c>
    </row>
    <row r="1556" spans="1:7">
      <c r="A1556" s="367" t="s">
        <v>3009</v>
      </c>
      <c r="B1556" s="368" t="s">
        <v>8629</v>
      </c>
      <c r="C1556" s="369" t="s">
        <v>56</v>
      </c>
      <c r="D1556" s="370">
        <v>217.04</v>
      </c>
      <c r="E1556" s="370">
        <v>7.46</v>
      </c>
      <c r="F1556" s="370">
        <v>224.5</v>
      </c>
      <c r="G1556" s="1">
        <v>9</v>
      </c>
    </row>
    <row r="1557" spans="1:7" ht="25.5">
      <c r="A1557" s="367" t="s">
        <v>3010</v>
      </c>
      <c r="B1557" s="368" t="s">
        <v>3011</v>
      </c>
      <c r="C1557" s="369" t="s">
        <v>56</v>
      </c>
      <c r="D1557" s="370">
        <v>600.19000000000005</v>
      </c>
      <c r="E1557" s="370">
        <v>65.78</v>
      </c>
      <c r="F1557" s="370">
        <v>665.97</v>
      </c>
      <c r="G1557" s="1">
        <v>9</v>
      </c>
    </row>
    <row r="1558" spans="1:7">
      <c r="A1558" s="367" t="s">
        <v>8281</v>
      </c>
      <c r="B1558" s="368" t="s">
        <v>8282</v>
      </c>
      <c r="C1558" s="369" t="s">
        <v>56</v>
      </c>
      <c r="D1558" s="370">
        <v>132.88</v>
      </c>
      <c r="E1558" s="370">
        <v>65.78</v>
      </c>
      <c r="F1558" s="370">
        <v>198.66</v>
      </c>
      <c r="G1558" s="1">
        <v>9</v>
      </c>
    </row>
    <row r="1559" spans="1:7">
      <c r="A1559" s="367" t="s">
        <v>3012</v>
      </c>
      <c r="B1559" s="368" t="s">
        <v>3013</v>
      </c>
      <c r="C1559" s="369" t="s">
        <v>56</v>
      </c>
      <c r="D1559" s="370">
        <v>27.53</v>
      </c>
      <c r="E1559" s="370">
        <v>42.51</v>
      </c>
      <c r="F1559" s="370">
        <v>70.040000000000006</v>
      </c>
      <c r="G1559" s="1">
        <v>9</v>
      </c>
    </row>
    <row r="1560" spans="1:7">
      <c r="A1560" s="367" t="s">
        <v>3014</v>
      </c>
      <c r="B1560" s="368" t="s">
        <v>3015</v>
      </c>
      <c r="C1560" s="369" t="s">
        <v>56</v>
      </c>
      <c r="D1560" s="370">
        <v>177.99</v>
      </c>
      <c r="E1560" s="370">
        <v>7.46</v>
      </c>
      <c r="F1560" s="370">
        <v>185.45</v>
      </c>
      <c r="G1560" s="1">
        <v>9</v>
      </c>
    </row>
    <row r="1561" spans="1:7">
      <c r="A1561" s="367" t="s">
        <v>3016</v>
      </c>
      <c r="B1561" s="368" t="s">
        <v>3017</v>
      </c>
      <c r="C1561" s="369" t="s">
        <v>56</v>
      </c>
      <c r="D1561" s="370">
        <v>10982.81</v>
      </c>
      <c r="E1561" s="370"/>
      <c r="F1561" s="370">
        <v>10982.81</v>
      </c>
      <c r="G1561" s="1">
        <v>9</v>
      </c>
    </row>
    <row r="1562" spans="1:7" ht="25.5">
      <c r="A1562" s="367" t="s">
        <v>3018</v>
      </c>
      <c r="B1562" s="368" t="s">
        <v>3019</v>
      </c>
      <c r="C1562" s="369" t="s">
        <v>56</v>
      </c>
      <c r="D1562" s="370">
        <v>14426.47</v>
      </c>
      <c r="E1562" s="370"/>
      <c r="F1562" s="370">
        <v>14426.47</v>
      </c>
      <c r="G1562" s="1">
        <v>9</v>
      </c>
    </row>
    <row r="1563" spans="1:7" ht="25.5">
      <c r="A1563" s="367" t="s">
        <v>3020</v>
      </c>
      <c r="B1563" s="368" t="s">
        <v>3021</v>
      </c>
      <c r="C1563" s="369" t="s">
        <v>352</v>
      </c>
      <c r="D1563" s="370">
        <v>727.12</v>
      </c>
      <c r="E1563" s="370">
        <v>87.7</v>
      </c>
      <c r="F1563" s="370">
        <v>814.82</v>
      </c>
      <c r="G1563" s="1">
        <v>9</v>
      </c>
    </row>
    <row r="1564" spans="1:7" ht="25.5">
      <c r="A1564" s="367" t="s">
        <v>3022</v>
      </c>
      <c r="B1564" s="368" t="s">
        <v>3023</v>
      </c>
      <c r="C1564" s="369" t="s">
        <v>352</v>
      </c>
      <c r="D1564" s="370">
        <v>1447.67</v>
      </c>
      <c r="E1564" s="370">
        <v>175.4</v>
      </c>
      <c r="F1564" s="370">
        <v>1623.07</v>
      </c>
      <c r="G1564" s="1">
        <v>9</v>
      </c>
    </row>
    <row r="1565" spans="1:7" ht="38.25">
      <c r="A1565" s="367" t="s">
        <v>3024</v>
      </c>
      <c r="B1565" s="368" t="s">
        <v>3025</v>
      </c>
      <c r="C1565" s="369" t="s">
        <v>352</v>
      </c>
      <c r="D1565" s="370">
        <v>1065.1600000000001</v>
      </c>
      <c r="E1565" s="370">
        <v>175.4</v>
      </c>
      <c r="F1565" s="370">
        <v>1240.56</v>
      </c>
      <c r="G1565" s="1">
        <v>9</v>
      </c>
    </row>
    <row r="1566" spans="1:7" ht="38.25">
      <c r="A1566" s="367" t="s">
        <v>3026</v>
      </c>
      <c r="B1566" s="368" t="s">
        <v>3027</v>
      </c>
      <c r="C1566" s="369" t="s">
        <v>352</v>
      </c>
      <c r="D1566" s="370">
        <v>1165.3900000000001</v>
      </c>
      <c r="E1566" s="370">
        <v>175.4</v>
      </c>
      <c r="F1566" s="370">
        <v>1340.79</v>
      </c>
      <c r="G1566" s="1">
        <v>9</v>
      </c>
    </row>
    <row r="1567" spans="1:7">
      <c r="A1567" s="367" t="s">
        <v>3028</v>
      </c>
      <c r="B1567" s="368" t="s">
        <v>3029</v>
      </c>
      <c r="C1567" s="369" t="s">
        <v>162</v>
      </c>
      <c r="D1567" s="370">
        <v>44.68</v>
      </c>
      <c r="E1567" s="370">
        <v>10.27</v>
      </c>
      <c r="F1567" s="370">
        <v>54.95</v>
      </c>
      <c r="G1567" s="1">
        <v>9</v>
      </c>
    </row>
    <row r="1568" spans="1:7">
      <c r="A1568" s="367" t="s">
        <v>3030</v>
      </c>
      <c r="B1568" s="368" t="s">
        <v>3031</v>
      </c>
      <c r="C1568" s="369"/>
      <c r="D1568" s="370"/>
      <c r="E1568" s="370"/>
      <c r="F1568" s="370"/>
      <c r="G1568" s="1">
        <v>2</v>
      </c>
    </row>
    <row r="1569" spans="1:7">
      <c r="A1569" s="367" t="s">
        <v>3032</v>
      </c>
      <c r="B1569" s="368" t="s">
        <v>3033</v>
      </c>
      <c r="C1569" s="369"/>
      <c r="D1569" s="370"/>
      <c r="E1569" s="370"/>
      <c r="F1569" s="370"/>
      <c r="G1569" s="1">
        <v>5</v>
      </c>
    </row>
    <row r="1570" spans="1:7">
      <c r="A1570" s="367" t="s">
        <v>3034</v>
      </c>
      <c r="B1570" s="368" t="s">
        <v>3035</v>
      </c>
      <c r="C1570" s="369" t="s">
        <v>162</v>
      </c>
      <c r="D1570" s="370">
        <v>6.33</v>
      </c>
      <c r="E1570" s="370">
        <v>13.27</v>
      </c>
      <c r="F1570" s="370">
        <v>19.600000000000001</v>
      </c>
      <c r="G1570" s="1">
        <v>9</v>
      </c>
    </row>
    <row r="1571" spans="1:7">
      <c r="A1571" s="367" t="s">
        <v>3036</v>
      </c>
      <c r="B1571" s="368" t="s">
        <v>3037</v>
      </c>
      <c r="C1571" s="369" t="s">
        <v>593</v>
      </c>
      <c r="D1571" s="370">
        <v>37.01</v>
      </c>
      <c r="E1571" s="370">
        <v>59.37</v>
      </c>
      <c r="F1571" s="370">
        <v>96.38</v>
      </c>
      <c r="G1571" s="1">
        <v>9</v>
      </c>
    </row>
    <row r="1572" spans="1:7">
      <c r="A1572" s="367" t="s">
        <v>3038</v>
      </c>
      <c r="B1572" s="368" t="s">
        <v>3039</v>
      </c>
      <c r="C1572" s="369" t="s">
        <v>162</v>
      </c>
      <c r="D1572" s="370">
        <v>7.88</v>
      </c>
      <c r="E1572" s="370">
        <v>13.27</v>
      </c>
      <c r="F1572" s="370">
        <v>21.15</v>
      </c>
      <c r="G1572" s="1">
        <v>9</v>
      </c>
    </row>
    <row r="1573" spans="1:7">
      <c r="A1573" s="367" t="s">
        <v>3040</v>
      </c>
      <c r="B1573" s="368" t="s">
        <v>3041</v>
      </c>
      <c r="C1573" s="369" t="s">
        <v>593</v>
      </c>
      <c r="D1573" s="370">
        <v>18.059999999999999</v>
      </c>
      <c r="E1573" s="370">
        <v>13.27</v>
      </c>
      <c r="F1573" s="370">
        <v>31.33</v>
      </c>
      <c r="G1573" s="1">
        <v>9</v>
      </c>
    </row>
    <row r="1574" spans="1:7">
      <c r="A1574" s="367" t="s">
        <v>3042</v>
      </c>
      <c r="B1574" s="368" t="s">
        <v>3043</v>
      </c>
      <c r="C1574" s="369" t="s">
        <v>593</v>
      </c>
      <c r="D1574" s="370">
        <v>12.91</v>
      </c>
      <c r="E1574" s="370">
        <v>13.27</v>
      </c>
      <c r="F1574" s="370">
        <v>26.18</v>
      </c>
      <c r="G1574" s="1">
        <v>9</v>
      </c>
    </row>
    <row r="1575" spans="1:7">
      <c r="A1575" s="367" t="s">
        <v>3044</v>
      </c>
      <c r="B1575" s="368" t="s">
        <v>3045</v>
      </c>
      <c r="C1575" s="369"/>
      <c r="D1575" s="370"/>
      <c r="E1575" s="370"/>
      <c r="F1575" s="370"/>
      <c r="G1575" s="1">
        <v>5</v>
      </c>
    </row>
    <row r="1576" spans="1:7" ht="25.5">
      <c r="A1576" s="367" t="s">
        <v>3046</v>
      </c>
      <c r="B1576" s="368" t="s">
        <v>3047</v>
      </c>
      <c r="C1576" s="369" t="s">
        <v>162</v>
      </c>
      <c r="D1576" s="370">
        <v>8.9</v>
      </c>
      <c r="E1576" s="370">
        <v>11.22</v>
      </c>
      <c r="F1576" s="370">
        <v>20.12</v>
      </c>
      <c r="G1576" s="1">
        <v>9</v>
      </c>
    </row>
    <row r="1577" spans="1:7" ht="25.5">
      <c r="A1577" s="367" t="s">
        <v>3048</v>
      </c>
      <c r="B1577" s="368" t="s">
        <v>3049</v>
      </c>
      <c r="C1577" s="369" t="s">
        <v>162</v>
      </c>
      <c r="D1577" s="370">
        <v>14.62</v>
      </c>
      <c r="E1577" s="370">
        <v>11.22</v>
      </c>
      <c r="F1577" s="370">
        <v>25.84</v>
      </c>
      <c r="G1577" s="1">
        <v>9</v>
      </c>
    </row>
    <row r="1578" spans="1:7">
      <c r="A1578" s="367" t="s">
        <v>3050</v>
      </c>
      <c r="B1578" s="368" t="s">
        <v>3051</v>
      </c>
      <c r="C1578" s="369" t="s">
        <v>162</v>
      </c>
      <c r="D1578" s="370">
        <v>9.81</v>
      </c>
      <c r="E1578" s="370">
        <v>11.22</v>
      </c>
      <c r="F1578" s="370">
        <v>21.03</v>
      </c>
      <c r="G1578" s="1">
        <v>9</v>
      </c>
    </row>
    <row r="1579" spans="1:7">
      <c r="A1579" s="367" t="s">
        <v>3052</v>
      </c>
      <c r="B1579" s="368" t="s">
        <v>3053</v>
      </c>
      <c r="C1579" s="369" t="s">
        <v>162</v>
      </c>
      <c r="D1579" s="370">
        <v>20.66</v>
      </c>
      <c r="E1579" s="370">
        <v>11.22</v>
      </c>
      <c r="F1579" s="370">
        <v>31.88</v>
      </c>
      <c r="G1579" s="1">
        <v>9</v>
      </c>
    </row>
    <row r="1580" spans="1:7">
      <c r="A1580" s="367" t="s">
        <v>3054</v>
      </c>
      <c r="B1580" s="368" t="s">
        <v>3055</v>
      </c>
      <c r="C1580" s="369"/>
      <c r="D1580" s="370"/>
      <c r="E1580" s="370"/>
      <c r="F1580" s="370"/>
      <c r="G1580" s="1">
        <v>5</v>
      </c>
    </row>
    <row r="1581" spans="1:7">
      <c r="A1581" s="367" t="s">
        <v>3056</v>
      </c>
      <c r="B1581" s="368" t="s">
        <v>3057</v>
      </c>
      <c r="C1581" s="369" t="s">
        <v>593</v>
      </c>
      <c r="D1581" s="370">
        <v>54.07</v>
      </c>
      <c r="E1581" s="370">
        <v>13.66</v>
      </c>
      <c r="F1581" s="370">
        <v>67.73</v>
      </c>
      <c r="G1581" s="1">
        <v>9</v>
      </c>
    </row>
    <row r="1582" spans="1:7">
      <c r="A1582" s="367" t="s">
        <v>3058</v>
      </c>
      <c r="B1582" s="368" t="s">
        <v>3059</v>
      </c>
      <c r="C1582" s="369"/>
      <c r="D1582" s="370"/>
      <c r="E1582" s="370"/>
      <c r="F1582" s="370"/>
      <c r="G1582" s="1">
        <v>2</v>
      </c>
    </row>
    <row r="1583" spans="1:7">
      <c r="A1583" s="367" t="s">
        <v>3060</v>
      </c>
      <c r="B1583" s="368" t="s">
        <v>3061</v>
      </c>
      <c r="C1583" s="369"/>
      <c r="D1583" s="370"/>
      <c r="E1583" s="370"/>
      <c r="F1583" s="370"/>
      <c r="G1583" s="1">
        <v>5</v>
      </c>
    </row>
    <row r="1584" spans="1:7" ht="25.5">
      <c r="A1584" s="367" t="s">
        <v>3062</v>
      </c>
      <c r="B1584" s="368" t="s">
        <v>3063</v>
      </c>
      <c r="C1584" s="369" t="s">
        <v>162</v>
      </c>
      <c r="D1584" s="370">
        <v>180.24</v>
      </c>
      <c r="E1584" s="370">
        <v>11.22</v>
      </c>
      <c r="F1584" s="370">
        <v>191.46</v>
      </c>
      <c r="G1584" s="1">
        <v>9</v>
      </c>
    </row>
    <row r="1585" spans="1:7" ht="25.5">
      <c r="A1585" s="367" t="s">
        <v>3064</v>
      </c>
      <c r="B1585" s="368" t="s">
        <v>3065</v>
      </c>
      <c r="C1585" s="369" t="s">
        <v>56</v>
      </c>
      <c r="D1585" s="370">
        <v>111.73</v>
      </c>
      <c r="E1585" s="370">
        <v>11.22</v>
      </c>
      <c r="F1585" s="370">
        <v>122.95</v>
      </c>
      <c r="G1585" s="1">
        <v>9</v>
      </c>
    </row>
    <row r="1586" spans="1:7" ht="25.5">
      <c r="A1586" s="367" t="s">
        <v>3066</v>
      </c>
      <c r="B1586" s="368" t="s">
        <v>3067</v>
      </c>
      <c r="C1586" s="369" t="s">
        <v>56</v>
      </c>
      <c r="D1586" s="370">
        <v>150.19999999999999</v>
      </c>
      <c r="E1586" s="370">
        <v>11.22</v>
      </c>
      <c r="F1586" s="370">
        <v>161.41999999999999</v>
      </c>
      <c r="G1586" s="1">
        <v>9</v>
      </c>
    </row>
    <row r="1587" spans="1:7" ht="25.5">
      <c r="A1587" s="367" t="s">
        <v>3068</v>
      </c>
      <c r="B1587" s="368" t="s">
        <v>3069</v>
      </c>
      <c r="C1587" s="369" t="s">
        <v>56</v>
      </c>
      <c r="D1587" s="370">
        <v>350.98</v>
      </c>
      <c r="E1587" s="370">
        <v>11.22</v>
      </c>
      <c r="F1587" s="370">
        <v>362.2</v>
      </c>
      <c r="G1587" s="1">
        <v>9</v>
      </c>
    </row>
    <row r="1588" spans="1:7" ht="25.5">
      <c r="A1588" s="367" t="s">
        <v>3070</v>
      </c>
      <c r="B1588" s="368" t="s">
        <v>3071</v>
      </c>
      <c r="C1588" s="369" t="s">
        <v>56</v>
      </c>
      <c r="D1588" s="370">
        <v>204.88</v>
      </c>
      <c r="E1588" s="370">
        <v>11.22</v>
      </c>
      <c r="F1588" s="370">
        <v>216.1</v>
      </c>
      <c r="G1588" s="1">
        <v>9</v>
      </c>
    </row>
    <row r="1589" spans="1:7" ht="25.5">
      <c r="A1589" s="367" t="s">
        <v>3072</v>
      </c>
      <c r="B1589" s="368" t="s">
        <v>3073</v>
      </c>
      <c r="C1589" s="369" t="s">
        <v>56</v>
      </c>
      <c r="D1589" s="370">
        <v>172.18</v>
      </c>
      <c r="E1589" s="370">
        <v>11.22</v>
      </c>
      <c r="F1589" s="370">
        <v>183.4</v>
      </c>
      <c r="G1589" s="1">
        <v>9</v>
      </c>
    </row>
    <row r="1590" spans="1:7" ht="38.25">
      <c r="A1590" s="367" t="s">
        <v>3074</v>
      </c>
      <c r="B1590" s="368" t="s">
        <v>3075</v>
      </c>
      <c r="C1590" s="369" t="s">
        <v>56</v>
      </c>
      <c r="D1590" s="370">
        <v>386.01</v>
      </c>
      <c r="E1590" s="370">
        <v>11.22</v>
      </c>
      <c r="F1590" s="370">
        <v>397.23</v>
      </c>
      <c r="G1590" s="1">
        <v>9</v>
      </c>
    </row>
    <row r="1591" spans="1:7" ht="25.5">
      <c r="A1591" s="367" t="s">
        <v>3076</v>
      </c>
      <c r="B1591" s="368" t="s">
        <v>3077</v>
      </c>
      <c r="C1591" s="369" t="s">
        <v>56</v>
      </c>
      <c r="D1591" s="370">
        <v>312.75</v>
      </c>
      <c r="E1591" s="370">
        <v>11.22</v>
      </c>
      <c r="F1591" s="370">
        <v>323.97000000000003</v>
      </c>
      <c r="G1591" s="1">
        <v>9</v>
      </c>
    </row>
    <row r="1592" spans="1:7" ht="25.5">
      <c r="A1592" s="367" t="s">
        <v>3078</v>
      </c>
      <c r="B1592" s="368" t="s">
        <v>3079</v>
      </c>
      <c r="C1592" s="369" t="s">
        <v>56</v>
      </c>
      <c r="D1592" s="370">
        <v>138.31</v>
      </c>
      <c r="E1592" s="370">
        <v>11.22</v>
      </c>
      <c r="F1592" s="370">
        <v>149.53</v>
      </c>
      <c r="G1592" s="1">
        <v>9</v>
      </c>
    </row>
    <row r="1593" spans="1:7" ht="25.5">
      <c r="A1593" s="367" t="s">
        <v>3080</v>
      </c>
      <c r="B1593" s="368" t="s">
        <v>3081</v>
      </c>
      <c r="C1593" s="369" t="s">
        <v>56</v>
      </c>
      <c r="D1593" s="370">
        <v>462.97</v>
      </c>
      <c r="E1593" s="370">
        <v>18.71</v>
      </c>
      <c r="F1593" s="370">
        <v>481.68</v>
      </c>
      <c r="G1593" s="1">
        <v>9</v>
      </c>
    </row>
    <row r="1594" spans="1:7">
      <c r="A1594" s="367" t="s">
        <v>3082</v>
      </c>
      <c r="B1594" s="368" t="s">
        <v>3083</v>
      </c>
      <c r="C1594" s="369"/>
      <c r="D1594" s="370"/>
      <c r="E1594" s="370"/>
      <c r="F1594" s="370"/>
      <c r="G1594" s="1">
        <v>5</v>
      </c>
    </row>
    <row r="1595" spans="1:7" ht="25.5">
      <c r="A1595" s="367" t="s">
        <v>3084</v>
      </c>
      <c r="B1595" s="368" t="s">
        <v>3085</v>
      </c>
      <c r="C1595" s="369" t="s">
        <v>56</v>
      </c>
      <c r="D1595" s="370">
        <v>2622.95</v>
      </c>
      <c r="E1595" s="370">
        <v>58.34</v>
      </c>
      <c r="F1595" s="370">
        <v>2681.29</v>
      </c>
      <c r="G1595" s="1">
        <v>9</v>
      </c>
    </row>
    <row r="1596" spans="1:7" ht="25.5">
      <c r="A1596" s="367" t="s">
        <v>3086</v>
      </c>
      <c r="B1596" s="368" t="s">
        <v>3087</v>
      </c>
      <c r="C1596" s="369" t="s">
        <v>56</v>
      </c>
      <c r="D1596" s="370">
        <v>3550.61</v>
      </c>
      <c r="E1596" s="370">
        <v>58.34</v>
      </c>
      <c r="F1596" s="370">
        <v>3608.95</v>
      </c>
      <c r="G1596" s="1">
        <v>9</v>
      </c>
    </row>
    <row r="1597" spans="1:7">
      <c r="A1597" s="367" t="s">
        <v>3088</v>
      </c>
      <c r="B1597" s="368" t="s">
        <v>3089</v>
      </c>
      <c r="C1597" s="369"/>
      <c r="D1597" s="370"/>
      <c r="E1597" s="370"/>
      <c r="F1597" s="370"/>
      <c r="G1597" s="1">
        <v>5</v>
      </c>
    </row>
    <row r="1598" spans="1:7" ht="25.5">
      <c r="A1598" s="367" t="s">
        <v>3090</v>
      </c>
      <c r="B1598" s="368" t="s">
        <v>3091</v>
      </c>
      <c r="C1598" s="369" t="s">
        <v>106</v>
      </c>
      <c r="D1598" s="370">
        <v>339.34</v>
      </c>
      <c r="E1598" s="370">
        <v>20.56</v>
      </c>
      <c r="F1598" s="370">
        <v>359.9</v>
      </c>
      <c r="G1598" s="1">
        <v>9</v>
      </c>
    </row>
    <row r="1599" spans="1:7" ht="25.5">
      <c r="A1599" s="367" t="s">
        <v>3092</v>
      </c>
      <c r="B1599" s="368" t="s">
        <v>3093</v>
      </c>
      <c r="C1599" s="369" t="s">
        <v>106</v>
      </c>
      <c r="D1599" s="370">
        <v>184.95</v>
      </c>
      <c r="E1599" s="370">
        <v>8.6</v>
      </c>
      <c r="F1599" s="370">
        <v>193.55</v>
      </c>
      <c r="G1599" s="1">
        <v>9</v>
      </c>
    </row>
    <row r="1600" spans="1:7" ht="25.5">
      <c r="A1600" s="367" t="s">
        <v>3094</v>
      </c>
      <c r="B1600" s="368" t="s">
        <v>8283</v>
      </c>
      <c r="C1600" s="369" t="s">
        <v>106</v>
      </c>
      <c r="D1600" s="370">
        <v>116.92</v>
      </c>
      <c r="E1600" s="370">
        <v>24.13</v>
      </c>
      <c r="F1600" s="370">
        <v>141.05000000000001</v>
      </c>
      <c r="G1600" s="1">
        <v>9</v>
      </c>
    </row>
    <row r="1601" spans="1:7" ht="25.5">
      <c r="A1601" s="367" t="s">
        <v>8284</v>
      </c>
      <c r="B1601" s="368" t="s">
        <v>8285</v>
      </c>
      <c r="C1601" s="369" t="s">
        <v>106</v>
      </c>
      <c r="D1601" s="370">
        <v>123.46</v>
      </c>
      <c r="E1601" s="370">
        <v>24.13</v>
      </c>
      <c r="F1601" s="370">
        <v>147.59</v>
      </c>
      <c r="G1601" s="1">
        <v>9</v>
      </c>
    </row>
    <row r="1602" spans="1:7" ht="25.5">
      <c r="A1602" s="367" t="s">
        <v>3095</v>
      </c>
      <c r="B1602" s="368" t="s">
        <v>3096</v>
      </c>
      <c r="C1602" s="369" t="s">
        <v>56</v>
      </c>
      <c r="D1602" s="370">
        <v>4.54</v>
      </c>
      <c r="E1602" s="370">
        <v>1.31</v>
      </c>
      <c r="F1602" s="370">
        <v>5.85</v>
      </c>
      <c r="G1602" s="1">
        <v>9</v>
      </c>
    </row>
    <row r="1603" spans="1:7" ht="25.5">
      <c r="A1603" s="367" t="s">
        <v>3097</v>
      </c>
      <c r="B1603" s="368" t="s">
        <v>3098</v>
      </c>
      <c r="C1603" s="369" t="s">
        <v>162</v>
      </c>
      <c r="D1603" s="370">
        <v>499.33</v>
      </c>
      <c r="E1603" s="370"/>
      <c r="F1603" s="370">
        <v>499.33</v>
      </c>
      <c r="G1603" s="1">
        <v>9</v>
      </c>
    </row>
    <row r="1604" spans="1:7" ht="25.5">
      <c r="A1604" s="367" t="s">
        <v>3099</v>
      </c>
      <c r="B1604" s="368" t="s">
        <v>8286</v>
      </c>
      <c r="C1604" s="369" t="s">
        <v>106</v>
      </c>
      <c r="D1604" s="370">
        <v>5.43</v>
      </c>
      <c r="E1604" s="370">
        <v>8.5</v>
      </c>
      <c r="F1604" s="370">
        <v>13.93</v>
      </c>
      <c r="G1604" s="1">
        <v>9</v>
      </c>
    </row>
    <row r="1605" spans="1:7" ht="25.5">
      <c r="A1605" s="367" t="s">
        <v>3100</v>
      </c>
      <c r="B1605" s="368" t="s">
        <v>3101</v>
      </c>
      <c r="C1605" s="369" t="s">
        <v>56</v>
      </c>
      <c r="D1605" s="370">
        <v>0.5</v>
      </c>
      <c r="E1605" s="370">
        <v>13.69</v>
      </c>
      <c r="F1605" s="370">
        <v>14.19</v>
      </c>
      <c r="G1605" s="1">
        <v>9</v>
      </c>
    </row>
    <row r="1606" spans="1:7" ht="25.5">
      <c r="A1606" s="367" t="s">
        <v>3102</v>
      </c>
      <c r="B1606" s="368" t="s">
        <v>3103</v>
      </c>
      <c r="C1606" s="369" t="s">
        <v>106</v>
      </c>
      <c r="D1606" s="370">
        <v>82.5</v>
      </c>
      <c r="E1606" s="370">
        <v>13.32</v>
      </c>
      <c r="F1606" s="370">
        <v>95.82</v>
      </c>
      <c r="G1606" s="1">
        <v>9</v>
      </c>
    </row>
    <row r="1607" spans="1:7">
      <c r="A1607" s="367" t="s">
        <v>3104</v>
      </c>
      <c r="B1607" s="368" t="s">
        <v>3105</v>
      </c>
      <c r="C1607" s="369"/>
      <c r="D1607" s="370"/>
      <c r="E1607" s="370"/>
      <c r="F1607" s="370"/>
      <c r="G1607" s="1">
        <v>5</v>
      </c>
    </row>
    <row r="1608" spans="1:7">
      <c r="A1608" s="367" t="s">
        <v>3106</v>
      </c>
      <c r="B1608" s="368" t="s">
        <v>3107</v>
      </c>
      <c r="C1608" s="369" t="s">
        <v>56</v>
      </c>
      <c r="D1608" s="370">
        <v>11.6</v>
      </c>
      <c r="E1608" s="370">
        <v>1.31</v>
      </c>
      <c r="F1608" s="370">
        <v>12.91</v>
      </c>
      <c r="G1608" s="1">
        <v>9</v>
      </c>
    </row>
    <row r="1609" spans="1:7">
      <c r="A1609" s="367" t="s">
        <v>3108</v>
      </c>
      <c r="B1609" s="368" t="s">
        <v>3109</v>
      </c>
      <c r="C1609" s="369" t="s">
        <v>56</v>
      </c>
      <c r="D1609" s="370">
        <v>11.44</v>
      </c>
      <c r="E1609" s="370">
        <v>1.31</v>
      </c>
      <c r="F1609" s="370">
        <v>12.75</v>
      </c>
      <c r="G1609" s="1">
        <v>9</v>
      </c>
    </row>
    <row r="1610" spans="1:7" ht="25.5">
      <c r="A1610" s="367" t="s">
        <v>3110</v>
      </c>
      <c r="B1610" s="368" t="s">
        <v>3111</v>
      </c>
      <c r="C1610" s="369" t="s">
        <v>56</v>
      </c>
      <c r="D1610" s="370">
        <v>24.27</v>
      </c>
      <c r="E1610" s="370">
        <v>1.31</v>
      </c>
      <c r="F1610" s="370">
        <v>25.58</v>
      </c>
      <c r="G1610" s="1">
        <v>9</v>
      </c>
    </row>
    <row r="1611" spans="1:7" ht="25.5">
      <c r="A1611" s="367" t="s">
        <v>3112</v>
      </c>
      <c r="B1611" s="368" t="s">
        <v>3113</v>
      </c>
      <c r="C1611" s="369" t="s">
        <v>162</v>
      </c>
      <c r="D1611" s="370">
        <v>32.65</v>
      </c>
      <c r="E1611" s="370">
        <v>20.74</v>
      </c>
      <c r="F1611" s="370">
        <v>53.39</v>
      </c>
      <c r="G1611" s="1">
        <v>9</v>
      </c>
    </row>
    <row r="1612" spans="1:7" ht="25.5">
      <c r="A1612" s="367" t="s">
        <v>3114</v>
      </c>
      <c r="B1612" s="368" t="s">
        <v>3115</v>
      </c>
      <c r="C1612" s="369" t="s">
        <v>352</v>
      </c>
      <c r="D1612" s="370">
        <v>242.32</v>
      </c>
      <c r="E1612" s="370">
        <v>20.74</v>
      </c>
      <c r="F1612" s="370">
        <v>263.06</v>
      </c>
      <c r="G1612" s="1">
        <v>9</v>
      </c>
    </row>
    <row r="1613" spans="1:7" ht="25.5">
      <c r="A1613" s="367" t="s">
        <v>3116</v>
      </c>
      <c r="B1613" s="368" t="s">
        <v>3117</v>
      </c>
      <c r="C1613" s="369" t="s">
        <v>352</v>
      </c>
      <c r="D1613" s="370">
        <v>697.92</v>
      </c>
      <c r="E1613" s="370">
        <v>20.74</v>
      </c>
      <c r="F1613" s="370">
        <v>718.66</v>
      </c>
      <c r="G1613" s="1">
        <v>9</v>
      </c>
    </row>
    <row r="1614" spans="1:7" ht="25.5">
      <c r="A1614" s="367" t="s">
        <v>3118</v>
      </c>
      <c r="B1614" s="368" t="s">
        <v>3119</v>
      </c>
      <c r="C1614" s="369" t="s">
        <v>56</v>
      </c>
      <c r="D1614" s="370">
        <v>28.98</v>
      </c>
      <c r="E1614" s="370">
        <v>3.37</v>
      </c>
      <c r="F1614" s="370">
        <v>32.35</v>
      </c>
      <c r="G1614" s="1">
        <v>9</v>
      </c>
    </row>
    <row r="1615" spans="1:7" ht="25.5">
      <c r="A1615" s="367" t="s">
        <v>3120</v>
      </c>
      <c r="B1615" s="368" t="s">
        <v>3121</v>
      </c>
      <c r="C1615" s="369" t="s">
        <v>56</v>
      </c>
      <c r="D1615" s="370">
        <v>685.28</v>
      </c>
      <c r="E1615" s="370">
        <v>4.22</v>
      </c>
      <c r="F1615" s="370">
        <v>689.5</v>
      </c>
      <c r="G1615" s="1">
        <v>9</v>
      </c>
    </row>
    <row r="1616" spans="1:7">
      <c r="A1616" s="367" t="s">
        <v>3122</v>
      </c>
      <c r="B1616" s="368" t="s">
        <v>3123</v>
      </c>
      <c r="C1616" s="369" t="s">
        <v>56</v>
      </c>
      <c r="D1616" s="370">
        <v>146.38999999999999</v>
      </c>
      <c r="E1616" s="370">
        <v>72.569999999999993</v>
      </c>
      <c r="F1616" s="370">
        <v>218.96</v>
      </c>
      <c r="G1616" s="1">
        <v>9</v>
      </c>
    </row>
    <row r="1617" spans="1:7" ht="25.5">
      <c r="A1617" s="367" t="s">
        <v>3124</v>
      </c>
      <c r="B1617" s="368" t="s">
        <v>3125</v>
      </c>
      <c r="C1617" s="369" t="s">
        <v>56</v>
      </c>
      <c r="D1617" s="370">
        <v>294.29000000000002</v>
      </c>
      <c r="E1617" s="370">
        <v>165.88</v>
      </c>
      <c r="F1617" s="370">
        <v>460.17</v>
      </c>
      <c r="G1617" s="1">
        <v>9</v>
      </c>
    </row>
    <row r="1618" spans="1:7" ht="25.5">
      <c r="A1618" s="367" t="s">
        <v>3126</v>
      </c>
      <c r="B1618" s="368" t="s">
        <v>3127</v>
      </c>
      <c r="C1618" s="369" t="s">
        <v>56</v>
      </c>
      <c r="D1618" s="370">
        <v>228.16</v>
      </c>
      <c r="E1618" s="370">
        <v>18.71</v>
      </c>
      <c r="F1618" s="370">
        <v>246.87</v>
      </c>
      <c r="G1618" s="1">
        <v>9</v>
      </c>
    </row>
    <row r="1619" spans="1:7" ht="25.5">
      <c r="A1619" s="367" t="s">
        <v>3128</v>
      </c>
      <c r="B1619" s="368" t="s">
        <v>3129</v>
      </c>
      <c r="C1619" s="369" t="s">
        <v>56</v>
      </c>
      <c r="D1619" s="370">
        <v>23.53</v>
      </c>
      <c r="E1619" s="370">
        <v>3.37</v>
      </c>
      <c r="F1619" s="370">
        <v>26.9</v>
      </c>
      <c r="G1619" s="1">
        <v>9</v>
      </c>
    </row>
    <row r="1620" spans="1:7">
      <c r="A1620" s="367" t="s">
        <v>3130</v>
      </c>
      <c r="B1620" s="368" t="s">
        <v>3131</v>
      </c>
      <c r="C1620" s="369"/>
      <c r="D1620" s="370"/>
      <c r="E1620" s="370"/>
      <c r="F1620" s="370"/>
      <c r="G1620" s="1">
        <v>5</v>
      </c>
    </row>
    <row r="1621" spans="1:7" ht="25.5">
      <c r="A1621" s="367" t="s">
        <v>3132</v>
      </c>
      <c r="B1621" s="368" t="s">
        <v>3133</v>
      </c>
      <c r="C1621" s="369" t="s">
        <v>56</v>
      </c>
      <c r="D1621" s="370">
        <v>978.26</v>
      </c>
      <c r="E1621" s="370">
        <v>4.22</v>
      </c>
      <c r="F1621" s="370">
        <v>982.48</v>
      </c>
      <c r="G1621" s="1">
        <v>9</v>
      </c>
    </row>
    <row r="1622" spans="1:7" ht="25.5">
      <c r="A1622" s="367" t="s">
        <v>3134</v>
      </c>
      <c r="B1622" s="368" t="s">
        <v>3135</v>
      </c>
      <c r="C1622" s="369" t="s">
        <v>56</v>
      </c>
      <c r="D1622" s="370">
        <v>1470.58</v>
      </c>
      <c r="E1622" s="370">
        <v>58.34</v>
      </c>
      <c r="F1622" s="370">
        <v>1528.92</v>
      </c>
      <c r="G1622" s="1">
        <v>9</v>
      </c>
    </row>
    <row r="1623" spans="1:7" ht="25.5">
      <c r="A1623" s="367" t="s">
        <v>3136</v>
      </c>
      <c r="B1623" s="368" t="s">
        <v>8398</v>
      </c>
      <c r="C1623" s="369" t="s">
        <v>56</v>
      </c>
      <c r="D1623" s="370">
        <v>3369.72</v>
      </c>
      <c r="E1623" s="370">
        <v>304.20999999999998</v>
      </c>
      <c r="F1623" s="370">
        <v>3673.93</v>
      </c>
      <c r="G1623" s="1">
        <v>9</v>
      </c>
    </row>
    <row r="1624" spans="1:7" ht="25.5">
      <c r="A1624" s="367" t="s">
        <v>3137</v>
      </c>
      <c r="B1624" s="368" t="s">
        <v>3138</v>
      </c>
      <c r="C1624" s="369" t="s">
        <v>56</v>
      </c>
      <c r="D1624" s="370">
        <v>1038.28</v>
      </c>
      <c r="E1624" s="370">
        <v>49.91</v>
      </c>
      <c r="F1624" s="370">
        <v>1088.19</v>
      </c>
      <c r="G1624" s="1">
        <v>9</v>
      </c>
    </row>
    <row r="1625" spans="1:7">
      <c r="A1625" s="367" t="s">
        <v>3139</v>
      </c>
      <c r="B1625" s="368" t="s">
        <v>3140</v>
      </c>
      <c r="C1625" s="369"/>
      <c r="D1625" s="370"/>
      <c r="E1625" s="370"/>
      <c r="F1625" s="370"/>
      <c r="G1625" s="1">
        <v>5</v>
      </c>
    </row>
    <row r="1626" spans="1:7" ht="25.5">
      <c r="A1626" s="367" t="s">
        <v>3141</v>
      </c>
      <c r="B1626" s="368" t="s">
        <v>3142</v>
      </c>
      <c r="C1626" s="369" t="s">
        <v>352</v>
      </c>
      <c r="D1626" s="370">
        <v>132283.84</v>
      </c>
      <c r="E1626" s="370"/>
      <c r="F1626" s="370">
        <v>132283.84</v>
      </c>
      <c r="G1626" s="1">
        <v>9</v>
      </c>
    </row>
    <row r="1627" spans="1:7" ht="25.5">
      <c r="A1627" s="367" t="s">
        <v>3143</v>
      </c>
      <c r="B1627" s="368" t="s">
        <v>3144</v>
      </c>
      <c r="C1627" s="369" t="s">
        <v>352</v>
      </c>
      <c r="D1627" s="370">
        <v>139839.29999999999</v>
      </c>
      <c r="E1627" s="370"/>
      <c r="F1627" s="370">
        <v>139839.29999999999</v>
      </c>
      <c r="G1627" s="1">
        <v>9</v>
      </c>
    </row>
    <row r="1628" spans="1:7" ht="25.5">
      <c r="A1628" s="367" t="s">
        <v>3145</v>
      </c>
      <c r="B1628" s="368" t="s">
        <v>3146</v>
      </c>
      <c r="C1628" s="369" t="s">
        <v>352</v>
      </c>
      <c r="D1628" s="370">
        <v>46652.25</v>
      </c>
      <c r="E1628" s="370"/>
      <c r="F1628" s="370">
        <v>46652.25</v>
      </c>
      <c r="G1628" s="1">
        <v>9</v>
      </c>
    </row>
    <row r="1629" spans="1:7" ht="25.5">
      <c r="A1629" s="367" t="s">
        <v>3147</v>
      </c>
      <c r="B1629" s="368" t="s">
        <v>3148</v>
      </c>
      <c r="C1629" s="369" t="s">
        <v>352</v>
      </c>
      <c r="D1629" s="370">
        <v>36149.870000000003</v>
      </c>
      <c r="E1629" s="370"/>
      <c r="F1629" s="370">
        <v>36149.870000000003</v>
      </c>
      <c r="G1629" s="1">
        <v>9</v>
      </c>
    </row>
    <row r="1630" spans="1:7">
      <c r="A1630" s="367" t="s">
        <v>3149</v>
      </c>
      <c r="B1630" s="368" t="s">
        <v>3150</v>
      </c>
      <c r="C1630" s="369"/>
      <c r="D1630" s="370"/>
      <c r="E1630" s="370"/>
      <c r="F1630" s="370"/>
      <c r="G1630" s="1">
        <v>2</v>
      </c>
    </row>
    <row r="1631" spans="1:7">
      <c r="A1631" s="367" t="s">
        <v>3151</v>
      </c>
      <c r="B1631" s="368" t="s">
        <v>3152</v>
      </c>
      <c r="C1631" s="369"/>
      <c r="D1631" s="370"/>
      <c r="E1631" s="370"/>
      <c r="F1631" s="370"/>
      <c r="G1631" s="1">
        <v>5</v>
      </c>
    </row>
    <row r="1632" spans="1:7">
      <c r="A1632" s="367" t="s">
        <v>3153</v>
      </c>
      <c r="B1632" s="368" t="s">
        <v>3154</v>
      </c>
      <c r="C1632" s="369" t="s">
        <v>106</v>
      </c>
      <c r="D1632" s="370">
        <v>20.97</v>
      </c>
      <c r="E1632" s="370">
        <v>3.37</v>
      </c>
      <c r="F1632" s="370">
        <v>24.34</v>
      </c>
      <c r="G1632" s="1">
        <v>9</v>
      </c>
    </row>
    <row r="1633" spans="1:7">
      <c r="A1633" s="367" t="s">
        <v>3155</v>
      </c>
      <c r="B1633" s="368" t="s">
        <v>3156</v>
      </c>
      <c r="C1633" s="369" t="s">
        <v>106</v>
      </c>
      <c r="D1633" s="370">
        <v>26.89</v>
      </c>
      <c r="E1633" s="370">
        <v>3.37</v>
      </c>
      <c r="F1633" s="370">
        <v>30.26</v>
      </c>
      <c r="G1633" s="1">
        <v>9</v>
      </c>
    </row>
    <row r="1634" spans="1:7">
      <c r="A1634" s="367" t="s">
        <v>3157</v>
      </c>
      <c r="B1634" s="368" t="s">
        <v>3158</v>
      </c>
      <c r="C1634" s="369" t="s">
        <v>185</v>
      </c>
      <c r="D1634" s="370">
        <v>567</v>
      </c>
      <c r="E1634" s="370">
        <v>47.24</v>
      </c>
      <c r="F1634" s="370">
        <v>614.24</v>
      </c>
      <c r="G1634" s="1">
        <v>9</v>
      </c>
    </row>
    <row r="1635" spans="1:7" ht="25.5">
      <c r="A1635" s="367" t="s">
        <v>3159</v>
      </c>
      <c r="B1635" s="368" t="s">
        <v>3160</v>
      </c>
      <c r="C1635" s="369" t="s">
        <v>106</v>
      </c>
      <c r="D1635" s="370">
        <v>132.30000000000001</v>
      </c>
      <c r="E1635" s="370">
        <v>6.21</v>
      </c>
      <c r="F1635" s="370">
        <v>138.51</v>
      </c>
      <c r="G1635" s="1">
        <v>9</v>
      </c>
    </row>
    <row r="1636" spans="1:7" ht="25.5">
      <c r="A1636" s="367" t="s">
        <v>3161</v>
      </c>
      <c r="B1636" s="368" t="s">
        <v>3162</v>
      </c>
      <c r="C1636" s="369" t="s">
        <v>106</v>
      </c>
      <c r="D1636" s="370">
        <v>19.21</v>
      </c>
      <c r="E1636" s="370">
        <v>9.17</v>
      </c>
      <c r="F1636" s="370">
        <v>28.38</v>
      </c>
      <c r="G1636" s="1">
        <v>9</v>
      </c>
    </row>
    <row r="1637" spans="1:7">
      <c r="A1637" s="367" t="s">
        <v>3163</v>
      </c>
      <c r="B1637" s="368" t="s">
        <v>3164</v>
      </c>
      <c r="C1637" s="369" t="s">
        <v>106</v>
      </c>
      <c r="D1637" s="370">
        <v>89.31</v>
      </c>
      <c r="E1637" s="370"/>
      <c r="F1637" s="370">
        <v>89.31</v>
      </c>
      <c r="G1637" s="1">
        <v>9</v>
      </c>
    </row>
    <row r="1638" spans="1:7" ht="25.5">
      <c r="A1638" s="367" t="s">
        <v>3165</v>
      </c>
      <c r="B1638" s="368" t="s">
        <v>3166</v>
      </c>
      <c r="C1638" s="369" t="s">
        <v>106</v>
      </c>
      <c r="D1638" s="370">
        <v>920.35</v>
      </c>
      <c r="E1638" s="370"/>
      <c r="F1638" s="370">
        <v>920.35</v>
      </c>
      <c r="G1638" s="1">
        <v>9</v>
      </c>
    </row>
    <row r="1639" spans="1:7" ht="25.5">
      <c r="A1639" s="367" t="s">
        <v>3167</v>
      </c>
      <c r="B1639" s="368" t="s">
        <v>3168</v>
      </c>
      <c r="C1639" s="369" t="s">
        <v>106</v>
      </c>
      <c r="D1639" s="370">
        <v>78.989999999999995</v>
      </c>
      <c r="E1639" s="370">
        <v>24.88</v>
      </c>
      <c r="F1639" s="370">
        <v>103.87</v>
      </c>
      <c r="G1639" s="1">
        <v>9</v>
      </c>
    </row>
    <row r="1640" spans="1:7" ht="25.5">
      <c r="A1640" s="367" t="s">
        <v>3169</v>
      </c>
      <c r="B1640" s="368" t="s">
        <v>3170</v>
      </c>
      <c r="C1640" s="369" t="s">
        <v>106</v>
      </c>
      <c r="D1640" s="370">
        <v>456.83</v>
      </c>
      <c r="E1640" s="370"/>
      <c r="F1640" s="370">
        <v>456.83</v>
      </c>
      <c r="G1640" s="1">
        <v>9</v>
      </c>
    </row>
    <row r="1641" spans="1:7">
      <c r="A1641" s="367" t="s">
        <v>3171</v>
      </c>
      <c r="B1641" s="368" t="s">
        <v>3172</v>
      </c>
      <c r="C1641" s="369"/>
      <c r="D1641" s="370"/>
      <c r="E1641" s="370"/>
      <c r="F1641" s="370"/>
      <c r="G1641" s="1">
        <v>5</v>
      </c>
    </row>
    <row r="1642" spans="1:7">
      <c r="A1642" s="367" t="s">
        <v>3173</v>
      </c>
      <c r="B1642" s="368" t="s">
        <v>3174</v>
      </c>
      <c r="C1642" s="369" t="s">
        <v>162</v>
      </c>
      <c r="D1642" s="370">
        <v>1.58</v>
      </c>
      <c r="E1642" s="370">
        <v>6.15</v>
      </c>
      <c r="F1642" s="370">
        <v>7.73</v>
      </c>
      <c r="G1642" s="1">
        <v>9</v>
      </c>
    </row>
    <row r="1643" spans="1:7">
      <c r="A1643" s="367" t="s">
        <v>3175</v>
      </c>
      <c r="B1643" s="368" t="s">
        <v>3176</v>
      </c>
      <c r="C1643" s="369" t="s">
        <v>162</v>
      </c>
      <c r="D1643" s="370">
        <v>71.11</v>
      </c>
      <c r="E1643" s="370">
        <v>6.15</v>
      </c>
      <c r="F1643" s="370">
        <v>77.260000000000005</v>
      </c>
      <c r="G1643" s="1">
        <v>9</v>
      </c>
    </row>
    <row r="1644" spans="1:7" ht="25.5">
      <c r="A1644" s="367" t="s">
        <v>3177</v>
      </c>
      <c r="B1644" s="368" t="s">
        <v>3178</v>
      </c>
      <c r="C1644" s="369" t="s">
        <v>162</v>
      </c>
      <c r="D1644" s="370">
        <v>6.12</v>
      </c>
      <c r="E1644" s="370">
        <v>2.57</v>
      </c>
      <c r="F1644" s="370">
        <v>8.69</v>
      </c>
      <c r="G1644" s="1">
        <v>9</v>
      </c>
    </row>
    <row r="1645" spans="1:7">
      <c r="A1645" s="367" t="s">
        <v>3179</v>
      </c>
      <c r="B1645" s="368" t="s">
        <v>3180</v>
      </c>
      <c r="C1645" s="369" t="s">
        <v>3181</v>
      </c>
      <c r="D1645" s="370">
        <v>0.17</v>
      </c>
      <c r="E1645" s="370">
        <v>0.05</v>
      </c>
      <c r="F1645" s="370">
        <v>0.22</v>
      </c>
      <c r="G1645" s="1">
        <v>9</v>
      </c>
    </row>
    <row r="1646" spans="1:7">
      <c r="A1646" s="367" t="s">
        <v>3182</v>
      </c>
      <c r="B1646" s="368" t="s">
        <v>3183</v>
      </c>
      <c r="C1646" s="369" t="s">
        <v>162</v>
      </c>
      <c r="D1646" s="370">
        <v>6.68</v>
      </c>
      <c r="E1646" s="370">
        <v>4.1100000000000003</v>
      </c>
      <c r="F1646" s="370">
        <v>10.79</v>
      </c>
      <c r="G1646" s="1">
        <v>9</v>
      </c>
    </row>
    <row r="1647" spans="1:7">
      <c r="A1647" s="367" t="s">
        <v>3184</v>
      </c>
      <c r="B1647" s="368" t="s">
        <v>3185</v>
      </c>
      <c r="C1647" s="369" t="s">
        <v>3181</v>
      </c>
      <c r="D1647" s="370">
        <v>0.19</v>
      </c>
      <c r="E1647" s="370">
        <v>0.1</v>
      </c>
      <c r="F1647" s="370">
        <v>0.28999999999999998</v>
      </c>
      <c r="G1647" s="1">
        <v>9</v>
      </c>
    </row>
    <row r="1648" spans="1:7" ht="25.5">
      <c r="A1648" s="367" t="s">
        <v>3186</v>
      </c>
      <c r="B1648" s="368" t="s">
        <v>3187</v>
      </c>
      <c r="C1648" s="369" t="s">
        <v>162</v>
      </c>
      <c r="D1648" s="370">
        <v>241.41</v>
      </c>
      <c r="E1648" s="370">
        <v>3.74</v>
      </c>
      <c r="F1648" s="370">
        <v>245.15</v>
      </c>
      <c r="G1648" s="1">
        <v>9</v>
      </c>
    </row>
    <row r="1649" spans="1:7" ht="25.5">
      <c r="A1649" s="367" t="s">
        <v>3188</v>
      </c>
      <c r="B1649" s="368" t="s">
        <v>3189</v>
      </c>
      <c r="C1649" s="369" t="s">
        <v>162</v>
      </c>
      <c r="D1649" s="370">
        <v>335.92</v>
      </c>
      <c r="E1649" s="370">
        <v>3.74</v>
      </c>
      <c r="F1649" s="370">
        <v>339.66</v>
      </c>
      <c r="G1649" s="1">
        <v>9</v>
      </c>
    </row>
    <row r="1650" spans="1:7" ht="25.5">
      <c r="A1650" s="367" t="s">
        <v>3190</v>
      </c>
      <c r="B1650" s="368" t="s">
        <v>3191</v>
      </c>
      <c r="C1650" s="369" t="s">
        <v>162</v>
      </c>
      <c r="D1650" s="370">
        <v>129.31</v>
      </c>
      <c r="E1650" s="370">
        <v>3.74</v>
      </c>
      <c r="F1650" s="370">
        <v>133.05000000000001</v>
      </c>
      <c r="G1650" s="1">
        <v>9</v>
      </c>
    </row>
    <row r="1651" spans="1:7" ht="38.25">
      <c r="A1651" s="367" t="s">
        <v>3192</v>
      </c>
      <c r="B1651" s="368" t="s">
        <v>3193</v>
      </c>
      <c r="C1651" s="369" t="s">
        <v>162</v>
      </c>
      <c r="D1651" s="370">
        <v>118.98</v>
      </c>
      <c r="E1651" s="370">
        <v>3.74</v>
      </c>
      <c r="F1651" s="370">
        <v>122.72</v>
      </c>
      <c r="G1651" s="1">
        <v>9</v>
      </c>
    </row>
    <row r="1652" spans="1:7">
      <c r="A1652" s="367" t="s">
        <v>3194</v>
      </c>
      <c r="B1652" s="368" t="s">
        <v>3195</v>
      </c>
      <c r="C1652" s="369"/>
      <c r="D1652" s="370"/>
      <c r="E1652" s="370"/>
      <c r="F1652" s="370"/>
      <c r="G1652" s="1">
        <v>5</v>
      </c>
    </row>
    <row r="1653" spans="1:7" ht="25.5">
      <c r="A1653" s="367" t="s">
        <v>3196</v>
      </c>
      <c r="B1653" s="368" t="s">
        <v>3197</v>
      </c>
      <c r="C1653" s="369" t="s">
        <v>106</v>
      </c>
      <c r="D1653" s="370">
        <v>9.51</v>
      </c>
      <c r="E1653" s="370">
        <v>2.5299999999999998</v>
      </c>
      <c r="F1653" s="370">
        <v>12.04</v>
      </c>
      <c r="G1653" s="1">
        <v>9</v>
      </c>
    </row>
    <row r="1654" spans="1:7" ht="25.5">
      <c r="A1654" s="367" t="s">
        <v>3198</v>
      </c>
      <c r="B1654" s="368" t="s">
        <v>3199</v>
      </c>
      <c r="C1654" s="369" t="s">
        <v>106</v>
      </c>
      <c r="D1654" s="370">
        <v>18.96</v>
      </c>
      <c r="E1654" s="370">
        <v>2.5299999999999998</v>
      </c>
      <c r="F1654" s="370">
        <v>21.49</v>
      </c>
      <c r="G1654" s="1">
        <v>9</v>
      </c>
    </row>
    <row r="1655" spans="1:7">
      <c r="A1655" s="367" t="s">
        <v>3200</v>
      </c>
      <c r="B1655" s="368" t="s">
        <v>3201</v>
      </c>
      <c r="C1655" s="369" t="s">
        <v>162</v>
      </c>
      <c r="D1655" s="370">
        <v>53.47</v>
      </c>
      <c r="E1655" s="370">
        <v>17.38</v>
      </c>
      <c r="F1655" s="370">
        <v>70.849999999999994</v>
      </c>
      <c r="G1655" s="1">
        <v>9</v>
      </c>
    </row>
    <row r="1656" spans="1:7">
      <c r="A1656" s="367" t="s">
        <v>3202</v>
      </c>
      <c r="B1656" s="368" t="s">
        <v>3203</v>
      </c>
      <c r="C1656" s="369" t="s">
        <v>162</v>
      </c>
      <c r="D1656" s="370">
        <v>110.17</v>
      </c>
      <c r="E1656" s="370">
        <v>17.38</v>
      </c>
      <c r="F1656" s="370">
        <v>127.55</v>
      </c>
      <c r="G1656" s="1">
        <v>9</v>
      </c>
    </row>
    <row r="1657" spans="1:7" ht="25.5">
      <c r="A1657" s="367" t="s">
        <v>3204</v>
      </c>
      <c r="B1657" s="368" t="s">
        <v>3205</v>
      </c>
      <c r="C1657" s="369" t="s">
        <v>162</v>
      </c>
      <c r="D1657" s="370">
        <v>172.69</v>
      </c>
      <c r="E1657" s="370"/>
      <c r="F1657" s="370">
        <v>172.69</v>
      </c>
      <c r="G1657" s="1">
        <v>9</v>
      </c>
    </row>
    <row r="1658" spans="1:7" ht="25.5">
      <c r="A1658" s="367" t="s">
        <v>3206</v>
      </c>
      <c r="B1658" s="368" t="s">
        <v>3207</v>
      </c>
      <c r="C1658" s="369" t="s">
        <v>162</v>
      </c>
      <c r="D1658" s="370">
        <v>351.48</v>
      </c>
      <c r="E1658" s="370"/>
      <c r="F1658" s="370">
        <v>351.48</v>
      </c>
      <c r="G1658" s="1">
        <v>9</v>
      </c>
    </row>
    <row r="1659" spans="1:7" ht="25.5">
      <c r="A1659" s="367" t="s">
        <v>3208</v>
      </c>
      <c r="B1659" s="368" t="s">
        <v>3209</v>
      </c>
      <c r="C1659" s="369" t="s">
        <v>162</v>
      </c>
      <c r="D1659" s="370">
        <v>765.28</v>
      </c>
      <c r="E1659" s="370">
        <v>8.44</v>
      </c>
      <c r="F1659" s="370">
        <v>773.72</v>
      </c>
      <c r="G1659" s="1">
        <v>9</v>
      </c>
    </row>
    <row r="1660" spans="1:7" ht="25.5">
      <c r="A1660" s="367" t="s">
        <v>3210</v>
      </c>
      <c r="B1660" s="368" t="s">
        <v>3211</v>
      </c>
      <c r="C1660" s="369" t="s">
        <v>162</v>
      </c>
      <c r="D1660" s="370">
        <v>1104.1500000000001</v>
      </c>
      <c r="E1660" s="370">
        <v>8.44</v>
      </c>
      <c r="F1660" s="370">
        <v>1112.5899999999999</v>
      </c>
      <c r="G1660" s="1">
        <v>9</v>
      </c>
    </row>
    <row r="1661" spans="1:7">
      <c r="A1661" s="367" t="s">
        <v>3212</v>
      </c>
      <c r="B1661" s="368" t="s">
        <v>3213</v>
      </c>
      <c r="C1661" s="369" t="s">
        <v>162</v>
      </c>
      <c r="D1661" s="370">
        <v>251.25</v>
      </c>
      <c r="E1661" s="370"/>
      <c r="F1661" s="370">
        <v>251.25</v>
      </c>
      <c r="G1661" s="1">
        <v>9</v>
      </c>
    </row>
    <row r="1662" spans="1:7">
      <c r="A1662" s="367" t="s">
        <v>3214</v>
      </c>
      <c r="B1662" s="368" t="s">
        <v>3215</v>
      </c>
      <c r="C1662" s="369"/>
      <c r="D1662" s="370"/>
      <c r="E1662" s="370"/>
      <c r="F1662" s="370"/>
      <c r="G1662" s="1">
        <v>5</v>
      </c>
    </row>
    <row r="1663" spans="1:7">
      <c r="A1663" s="367" t="s">
        <v>3216</v>
      </c>
      <c r="B1663" s="368" t="s">
        <v>3217</v>
      </c>
      <c r="C1663" s="369" t="s">
        <v>593</v>
      </c>
      <c r="D1663" s="370">
        <v>12.63</v>
      </c>
      <c r="E1663" s="370">
        <v>11.22</v>
      </c>
      <c r="F1663" s="370">
        <v>23.85</v>
      </c>
      <c r="G1663" s="1">
        <v>9</v>
      </c>
    </row>
    <row r="1664" spans="1:7">
      <c r="A1664" s="367" t="s">
        <v>3218</v>
      </c>
      <c r="B1664" s="368" t="s">
        <v>3219</v>
      </c>
      <c r="C1664" s="369" t="s">
        <v>3220</v>
      </c>
      <c r="D1664" s="370">
        <v>130.66999999999999</v>
      </c>
      <c r="E1664" s="370">
        <v>7.48</v>
      </c>
      <c r="F1664" s="370">
        <v>138.15</v>
      </c>
      <c r="G1664" s="1">
        <v>9</v>
      </c>
    </row>
    <row r="1665" spans="1:7">
      <c r="A1665" s="367" t="s">
        <v>3221</v>
      </c>
      <c r="B1665" s="368" t="s">
        <v>3222</v>
      </c>
      <c r="C1665" s="369"/>
      <c r="D1665" s="370"/>
      <c r="E1665" s="370"/>
      <c r="F1665" s="370"/>
      <c r="G1665" s="1">
        <v>5</v>
      </c>
    </row>
    <row r="1666" spans="1:7" ht="25.5">
      <c r="A1666" s="367" t="s">
        <v>3223</v>
      </c>
      <c r="B1666" s="368" t="s">
        <v>3224</v>
      </c>
      <c r="C1666" s="369" t="s">
        <v>162</v>
      </c>
      <c r="D1666" s="370">
        <v>4.45</v>
      </c>
      <c r="E1666" s="370">
        <v>2.2799999999999998</v>
      </c>
      <c r="F1666" s="370">
        <v>6.73</v>
      </c>
      <c r="G1666" s="1">
        <v>9</v>
      </c>
    </row>
    <row r="1667" spans="1:7" ht="25.5">
      <c r="A1667" s="367" t="s">
        <v>3225</v>
      </c>
      <c r="B1667" s="368" t="s">
        <v>3226</v>
      </c>
      <c r="C1667" s="369" t="s">
        <v>162</v>
      </c>
      <c r="D1667" s="370">
        <v>8.91</v>
      </c>
      <c r="E1667" s="370">
        <v>4.55</v>
      </c>
      <c r="F1667" s="370">
        <v>13.46</v>
      </c>
      <c r="G1667" s="1">
        <v>9</v>
      </c>
    </row>
    <row r="1668" spans="1:7" ht="25.5">
      <c r="A1668" s="367" t="s">
        <v>3227</v>
      </c>
      <c r="B1668" s="368" t="s">
        <v>3228</v>
      </c>
      <c r="C1668" s="369" t="s">
        <v>162</v>
      </c>
      <c r="D1668" s="370">
        <v>13.38</v>
      </c>
      <c r="E1668" s="370">
        <v>6.83</v>
      </c>
      <c r="F1668" s="370">
        <v>20.21</v>
      </c>
      <c r="G1668" s="1">
        <v>9</v>
      </c>
    </row>
    <row r="1669" spans="1:7" ht="25.5">
      <c r="A1669" s="367" t="s">
        <v>3229</v>
      </c>
      <c r="B1669" s="368" t="s">
        <v>3230</v>
      </c>
      <c r="C1669" s="369" t="s">
        <v>162</v>
      </c>
      <c r="D1669" s="370">
        <v>17.82</v>
      </c>
      <c r="E1669" s="370">
        <v>9.11</v>
      </c>
      <c r="F1669" s="370">
        <v>26.93</v>
      </c>
      <c r="G1669" s="1">
        <v>9</v>
      </c>
    </row>
    <row r="1670" spans="1:7" ht="25.5">
      <c r="A1670" s="367" t="s">
        <v>3231</v>
      </c>
      <c r="B1670" s="368" t="s">
        <v>3232</v>
      </c>
      <c r="C1670" s="369" t="s">
        <v>162</v>
      </c>
      <c r="D1670" s="370">
        <v>26.77</v>
      </c>
      <c r="E1670" s="370">
        <v>13.68</v>
      </c>
      <c r="F1670" s="370">
        <v>40.450000000000003</v>
      </c>
      <c r="G1670" s="1">
        <v>9</v>
      </c>
    </row>
    <row r="1671" spans="1:7" ht="25.5">
      <c r="A1671" s="367" t="s">
        <v>3233</v>
      </c>
      <c r="B1671" s="368" t="s">
        <v>3234</v>
      </c>
      <c r="C1671" s="369" t="s">
        <v>162</v>
      </c>
      <c r="D1671" s="370">
        <v>25.7</v>
      </c>
      <c r="E1671" s="370">
        <v>1.41</v>
      </c>
      <c r="F1671" s="370">
        <v>27.11</v>
      </c>
      <c r="G1671" s="1">
        <v>9</v>
      </c>
    </row>
    <row r="1672" spans="1:7" ht="25.5">
      <c r="A1672" s="367" t="s">
        <v>3235</v>
      </c>
      <c r="B1672" s="368" t="s">
        <v>3236</v>
      </c>
      <c r="C1672" s="369" t="s">
        <v>162</v>
      </c>
      <c r="D1672" s="370">
        <v>46.35</v>
      </c>
      <c r="E1672" s="370">
        <v>1.97</v>
      </c>
      <c r="F1672" s="370">
        <v>48.32</v>
      </c>
      <c r="G1672" s="1">
        <v>9</v>
      </c>
    </row>
    <row r="1673" spans="1:7" ht="25.5">
      <c r="A1673" s="367" t="s">
        <v>3237</v>
      </c>
      <c r="B1673" s="368" t="s">
        <v>3238</v>
      </c>
      <c r="C1673" s="369" t="s">
        <v>162</v>
      </c>
      <c r="D1673" s="370">
        <v>70.16</v>
      </c>
      <c r="E1673" s="370">
        <v>2.5299999999999998</v>
      </c>
      <c r="F1673" s="370">
        <v>72.69</v>
      </c>
      <c r="G1673" s="1">
        <v>9</v>
      </c>
    </row>
    <row r="1674" spans="1:7">
      <c r="A1674" s="367" t="s">
        <v>3239</v>
      </c>
      <c r="B1674" s="368" t="s">
        <v>3240</v>
      </c>
      <c r="C1674" s="369"/>
      <c r="D1674" s="370"/>
      <c r="E1674" s="370"/>
      <c r="F1674" s="370"/>
      <c r="G1674" s="1">
        <v>5</v>
      </c>
    </row>
    <row r="1675" spans="1:7">
      <c r="A1675" s="367" t="s">
        <v>3241</v>
      </c>
      <c r="B1675" s="368" t="s">
        <v>3242</v>
      </c>
      <c r="C1675" s="369" t="s">
        <v>106</v>
      </c>
      <c r="D1675" s="370">
        <v>37.43</v>
      </c>
      <c r="E1675" s="370">
        <v>9.5399999999999991</v>
      </c>
      <c r="F1675" s="370">
        <v>46.97</v>
      </c>
      <c r="G1675" s="1">
        <v>9</v>
      </c>
    </row>
    <row r="1676" spans="1:7" ht="25.5">
      <c r="A1676" s="367" t="s">
        <v>3243</v>
      </c>
      <c r="B1676" s="368" t="s">
        <v>3244</v>
      </c>
      <c r="C1676" s="369" t="s">
        <v>162</v>
      </c>
      <c r="D1676" s="370">
        <v>1.26</v>
      </c>
      <c r="E1676" s="370">
        <v>9.5399999999999991</v>
      </c>
      <c r="F1676" s="370">
        <v>10.8</v>
      </c>
      <c r="G1676" s="1">
        <v>9</v>
      </c>
    </row>
    <row r="1677" spans="1:7" ht="25.5">
      <c r="A1677" s="367" t="s">
        <v>3245</v>
      </c>
      <c r="B1677" s="368" t="s">
        <v>3246</v>
      </c>
      <c r="C1677" s="369" t="s">
        <v>162</v>
      </c>
      <c r="D1677" s="370">
        <v>1.94</v>
      </c>
      <c r="E1677" s="370">
        <v>9.5399999999999991</v>
      </c>
      <c r="F1677" s="370">
        <v>11.48</v>
      </c>
      <c r="G1677" s="1">
        <v>9</v>
      </c>
    </row>
    <row r="1678" spans="1:7" ht="25.5">
      <c r="A1678" s="367" t="s">
        <v>3247</v>
      </c>
      <c r="B1678" s="368" t="s">
        <v>3248</v>
      </c>
      <c r="C1678" s="369" t="s">
        <v>162</v>
      </c>
      <c r="D1678" s="370">
        <v>2.2799999999999998</v>
      </c>
      <c r="E1678" s="370">
        <v>9.5399999999999991</v>
      </c>
      <c r="F1678" s="370">
        <v>11.82</v>
      </c>
      <c r="G1678" s="1">
        <v>9</v>
      </c>
    </row>
    <row r="1679" spans="1:7" ht="25.5">
      <c r="A1679" s="367" t="s">
        <v>3249</v>
      </c>
      <c r="B1679" s="368" t="s">
        <v>3250</v>
      </c>
      <c r="C1679" s="369" t="s">
        <v>162</v>
      </c>
      <c r="D1679" s="370">
        <v>2.5099999999999998</v>
      </c>
      <c r="E1679" s="370">
        <v>9.5399999999999991</v>
      </c>
      <c r="F1679" s="370">
        <v>12.05</v>
      </c>
      <c r="G1679" s="1">
        <v>9</v>
      </c>
    </row>
    <row r="1680" spans="1:7" ht="25.5">
      <c r="A1680" s="367" t="s">
        <v>3251</v>
      </c>
      <c r="B1680" s="368" t="s">
        <v>3252</v>
      </c>
      <c r="C1680" s="369" t="s">
        <v>162</v>
      </c>
      <c r="D1680" s="370">
        <v>4.16</v>
      </c>
      <c r="E1680" s="370">
        <v>9.5399999999999991</v>
      </c>
      <c r="F1680" s="370">
        <v>13.7</v>
      </c>
      <c r="G1680" s="1">
        <v>9</v>
      </c>
    </row>
    <row r="1681" spans="1:7" ht="25.5">
      <c r="A1681" s="367" t="s">
        <v>3253</v>
      </c>
      <c r="B1681" s="368" t="s">
        <v>3254</v>
      </c>
      <c r="C1681" s="369" t="s">
        <v>162</v>
      </c>
      <c r="D1681" s="370">
        <v>5.17</v>
      </c>
      <c r="E1681" s="370">
        <v>9.5399999999999991</v>
      </c>
      <c r="F1681" s="370">
        <v>14.71</v>
      </c>
      <c r="G1681" s="1">
        <v>9</v>
      </c>
    </row>
    <row r="1682" spans="1:7" ht="25.5">
      <c r="A1682" s="367" t="s">
        <v>3255</v>
      </c>
      <c r="B1682" s="368" t="s">
        <v>3256</v>
      </c>
      <c r="C1682" s="369" t="s">
        <v>162</v>
      </c>
      <c r="D1682" s="370">
        <v>6.57</v>
      </c>
      <c r="E1682" s="370">
        <v>9.5399999999999991</v>
      </c>
      <c r="F1682" s="370">
        <v>16.11</v>
      </c>
      <c r="G1682" s="1">
        <v>9</v>
      </c>
    </row>
    <row r="1683" spans="1:7" ht="25.5">
      <c r="A1683" s="367" t="s">
        <v>3257</v>
      </c>
      <c r="B1683" s="368" t="s">
        <v>3258</v>
      </c>
      <c r="C1683" s="369" t="s">
        <v>162</v>
      </c>
      <c r="D1683" s="370">
        <v>6.86</v>
      </c>
      <c r="E1683" s="370">
        <v>9.5399999999999991</v>
      </c>
      <c r="F1683" s="370">
        <v>16.399999999999999</v>
      </c>
      <c r="G1683" s="1">
        <v>9</v>
      </c>
    </row>
    <row r="1684" spans="1:7" ht="25.5">
      <c r="A1684" s="367" t="s">
        <v>3259</v>
      </c>
      <c r="B1684" s="368" t="s">
        <v>3260</v>
      </c>
      <c r="C1684" s="369" t="s">
        <v>162</v>
      </c>
      <c r="D1684" s="370">
        <v>7.83</v>
      </c>
      <c r="E1684" s="370">
        <v>9.5399999999999991</v>
      </c>
      <c r="F1684" s="370">
        <v>17.37</v>
      </c>
      <c r="G1684" s="1">
        <v>9</v>
      </c>
    </row>
    <row r="1685" spans="1:7" ht="25.5">
      <c r="A1685" s="367" t="s">
        <v>3261</v>
      </c>
      <c r="B1685" s="368" t="s">
        <v>3262</v>
      </c>
      <c r="C1685" s="369" t="s">
        <v>162</v>
      </c>
      <c r="D1685" s="370">
        <v>8.86</v>
      </c>
      <c r="E1685" s="370">
        <v>9.5399999999999991</v>
      </c>
      <c r="F1685" s="370">
        <v>18.399999999999999</v>
      </c>
      <c r="G1685" s="1">
        <v>9</v>
      </c>
    </row>
    <row r="1686" spans="1:7" ht="25.5">
      <c r="A1686" s="367" t="s">
        <v>3263</v>
      </c>
      <c r="B1686" s="368" t="s">
        <v>3264</v>
      </c>
      <c r="C1686" s="369" t="s">
        <v>162</v>
      </c>
      <c r="D1686" s="370">
        <v>20.84</v>
      </c>
      <c r="E1686" s="370">
        <v>9.5399999999999991</v>
      </c>
      <c r="F1686" s="370">
        <v>30.38</v>
      </c>
      <c r="G1686" s="1">
        <v>9</v>
      </c>
    </row>
    <row r="1687" spans="1:7" ht="25.5">
      <c r="A1687" s="367" t="s">
        <v>3265</v>
      </c>
      <c r="B1687" s="368" t="s">
        <v>3266</v>
      </c>
      <c r="C1687" s="369" t="s">
        <v>162</v>
      </c>
      <c r="D1687" s="370">
        <v>25.53</v>
      </c>
      <c r="E1687" s="370">
        <v>9.5399999999999991</v>
      </c>
      <c r="F1687" s="370">
        <v>35.07</v>
      </c>
      <c r="G1687" s="1">
        <v>9</v>
      </c>
    </row>
    <row r="1688" spans="1:7" ht="25.5">
      <c r="A1688" s="367" t="s">
        <v>3267</v>
      </c>
      <c r="B1688" s="368" t="s">
        <v>3268</v>
      </c>
      <c r="C1688" s="369" t="s">
        <v>162</v>
      </c>
      <c r="D1688" s="370">
        <v>29.82</v>
      </c>
      <c r="E1688" s="370">
        <v>9.5399999999999991</v>
      </c>
      <c r="F1688" s="370">
        <v>39.36</v>
      </c>
      <c r="G1688" s="1">
        <v>9</v>
      </c>
    </row>
    <row r="1689" spans="1:7" ht="25.5">
      <c r="A1689" s="367" t="s">
        <v>3269</v>
      </c>
      <c r="B1689" s="368" t="s">
        <v>3270</v>
      </c>
      <c r="C1689" s="369" t="s">
        <v>162</v>
      </c>
      <c r="D1689" s="370">
        <v>32.520000000000003</v>
      </c>
      <c r="E1689" s="370">
        <v>9.5399999999999991</v>
      </c>
      <c r="F1689" s="370">
        <v>42.06</v>
      </c>
      <c r="G1689" s="1">
        <v>9</v>
      </c>
    </row>
    <row r="1690" spans="1:7" ht="25.5">
      <c r="A1690" s="367" t="s">
        <v>3271</v>
      </c>
      <c r="B1690" s="368" t="s">
        <v>3272</v>
      </c>
      <c r="C1690" s="369" t="s">
        <v>162</v>
      </c>
      <c r="D1690" s="370">
        <v>35.99</v>
      </c>
      <c r="E1690" s="370">
        <v>9.5399999999999991</v>
      </c>
      <c r="F1690" s="370">
        <v>45.53</v>
      </c>
      <c r="G1690" s="1">
        <v>9</v>
      </c>
    </row>
    <row r="1691" spans="1:7" ht="25.5">
      <c r="A1691" s="367" t="s">
        <v>3273</v>
      </c>
      <c r="B1691" s="368" t="s">
        <v>3274</v>
      </c>
      <c r="C1691" s="369" t="s">
        <v>162</v>
      </c>
      <c r="D1691" s="370">
        <v>41.65</v>
      </c>
      <c r="E1691" s="370">
        <v>9.5399999999999991</v>
      </c>
      <c r="F1691" s="370">
        <v>51.19</v>
      </c>
      <c r="G1691" s="1">
        <v>9</v>
      </c>
    </row>
    <row r="1692" spans="1:7" ht="25.5">
      <c r="A1692" s="367" t="s">
        <v>3275</v>
      </c>
      <c r="B1692" s="368" t="s">
        <v>3276</v>
      </c>
      <c r="C1692" s="369" t="s">
        <v>162</v>
      </c>
      <c r="D1692" s="370">
        <v>49.74</v>
      </c>
      <c r="E1692" s="370">
        <v>9.5399999999999991</v>
      </c>
      <c r="F1692" s="370">
        <v>59.28</v>
      </c>
      <c r="G1692" s="1">
        <v>9</v>
      </c>
    </row>
    <row r="1693" spans="1:7" ht="25.5">
      <c r="A1693" s="367" t="s">
        <v>3277</v>
      </c>
      <c r="B1693" s="368" t="s">
        <v>3278</v>
      </c>
      <c r="C1693" s="369" t="s">
        <v>162</v>
      </c>
      <c r="D1693" s="370">
        <v>55.45</v>
      </c>
      <c r="E1693" s="370">
        <v>9.5399999999999991</v>
      </c>
      <c r="F1693" s="370">
        <v>64.989999999999995</v>
      </c>
      <c r="G1693" s="1">
        <v>9</v>
      </c>
    </row>
    <row r="1694" spans="1:7" ht="25.5">
      <c r="A1694" s="367" t="s">
        <v>3279</v>
      </c>
      <c r="B1694" s="368" t="s">
        <v>3280</v>
      </c>
      <c r="C1694" s="369" t="s">
        <v>162</v>
      </c>
      <c r="D1694" s="370">
        <v>79.180000000000007</v>
      </c>
      <c r="E1694" s="370">
        <v>9.5399999999999991</v>
      </c>
      <c r="F1694" s="370">
        <v>88.72</v>
      </c>
      <c r="G1694" s="1">
        <v>9</v>
      </c>
    </row>
    <row r="1695" spans="1:7" ht="25.5">
      <c r="A1695" s="367" t="s">
        <v>3281</v>
      </c>
      <c r="B1695" s="368" t="s">
        <v>3282</v>
      </c>
      <c r="C1695" s="369" t="s">
        <v>162</v>
      </c>
      <c r="D1695" s="370">
        <v>97.07</v>
      </c>
      <c r="E1695" s="370">
        <v>9.5399999999999991</v>
      </c>
      <c r="F1695" s="370">
        <v>106.61</v>
      </c>
      <c r="G1695" s="1">
        <v>9</v>
      </c>
    </row>
    <row r="1696" spans="1:7" ht="25.5">
      <c r="A1696" s="367" t="s">
        <v>3283</v>
      </c>
      <c r="B1696" s="368" t="s">
        <v>3284</v>
      </c>
      <c r="C1696" s="369" t="s">
        <v>162</v>
      </c>
      <c r="D1696" s="370">
        <v>125.7</v>
      </c>
      <c r="E1696" s="370">
        <v>9.5399999999999991</v>
      </c>
      <c r="F1696" s="370">
        <v>135.24</v>
      </c>
      <c r="G1696" s="1">
        <v>9</v>
      </c>
    </row>
    <row r="1697" spans="1:7" ht="25.5">
      <c r="A1697" s="367" t="s">
        <v>3285</v>
      </c>
      <c r="B1697" s="368" t="s">
        <v>3286</v>
      </c>
      <c r="C1697" s="369" t="s">
        <v>106</v>
      </c>
      <c r="D1697" s="370">
        <v>197.07</v>
      </c>
      <c r="E1697" s="370">
        <v>17.5</v>
      </c>
      <c r="F1697" s="370">
        <v>214.57</v>
      </c>
      <c r="G1697" s="1">
        <v>9</v>
      </c>
    </row>
    <row r="1698" spans="1:7" ht="25.5">
      <c r="A1698" s="367" t="s">
        <v>3287</v>
      </c>
      <c r="B1698" s="368" t="s">
        <v>3288</v>
      </c>
      <c r="C1698" s="369" t="s">
        <v>162</v>
      </c>
      <c r="D1698" s="370">
        <v>15.05</v>
      </c>
      <c r="E1698" s="370">
        <v>9.5399999999999991</v>
      </c>
      <c r="F1698" s="370">
        <v>24.59</v>
      </c>
      <c r="G1698" s="1">
        <v>9</v>
      </c>
    </row>
    <row r="1699" spans="1:7" ht="25.5">
      <c r="A1699" s="367" t="s">
        <v>3289</v>
      </c>
      <c r="B1699" s="368" t="s">
        <v>3290</v>
      </c>
      <c r="C1699" s="369" t="s">
        <v>162</v>
      </c>
      <c r="D1699" s="370">
        <v>17.89</v>
      </c>
      <c r="E1699" s="370">
        <v>9.5399999999999991</v>
      </c>
      <c r="F1699" s="370">
        <v>27.43</v>
      </c>
      <c r="G1699" s="1">
        <v>9</v>
      </c>
    </row>
    <row r="1700" spans="1:7">
      <c r="A1700" s="367" t="s">
        <v>3291</v>
      </c>
      <c r="B1700" s="368" t="s">
        <v>3292</v>
      </c>
      <c r="C1700" s="369"/>
      <c r="D1700" s="370"/>
      <c r="E1700" s="370"/>
      <c r="F1700" s="370"/>
      <c r="G1700" s="1">
        <v>5</v>
      </c>
    </row>
    <row r="1701" spans="1:7" ht="25.5">
      <c r="A1701" s="367" t="s">
        <v>3293</v>
      </c>
      <c r="B1701" s="368" t="s">
        <v>3294</v>
      </c>
      <c r="C1701" s="369" t="s">
        <v>106</v>
      </c>
      <c r="D1701" s="370">
        <v>60.02</v>
      </c>
      <c r="E1701" s="370">
        <v>16.28</v>
      </c>
      <c r="F1701" s="370">
        <v>76.3</v>
      </c>
      <c r="G1701" s="1">
        <v>9</v>
      </c>
    </row>
    <row r="1702" spans="1:7" ht="25.5">
      <c r="A1702" s="367" t="s">
        <v>3295</v>
      </c>
      <c r="B1702" s="368" t="s">
        <v>3296</v>
      </c>
      <c r="C1702" s="369" t="s">
        <v>106</v>
      </c>
      <c r="D1702" s="370">
        <v>65.31</v>
      </c>
      <c r="E1702" s="370">
        <v>16.28</v>
      </c>
      <c r="F1702" s="370">
        <v>81.59</v>
      </c>
      <c r="G1702" s="1">
        <v>9</v>
      </c>
    </row>
    <row r="1703" spans="1:7" ht="25.5">
      <c r="A1703" s="367" t="s">
        <v>3297</v>
      </c>
      <c r="B1703" s="368" t="s">
        <v>3298</v>
      </c>
      <c r="C1703" s="369" t="s">
        <v>106</v>
      </c>
      <c r="D1703" s="370">
        <v>135.41</v>
      </c>
      <c r="E1703" s="370">
        <v>20.5</v>
      </c>
      <c r="F1703" s="370">
        <v>155.91</v>
      </c>
      <c r="G1703" s="1">
        <v>9</v>
      </c>
    </row>
    <row r="1704" spans="1:7" ht="38.25">
      <c r="A1704" s="367" t="s">
        <v>3299</v>
      </c>
      <c r="B1704" s="368" t="s">
        <v>3300</v>
      </c>
      <c r="C1704" s="369" t="s">
        <v>106</v>
      </c>
      <c r="D1704" s="370">
        <v>141.63999999999999</v>
      </c>
      <c r="E1704" s="370">
        <v>20.5</v>
      </c>
      <c r="F1704" s="370">
        <v>162.13999999999999</v>
      </c>
      <c r="G1704" s="1">
        <v>9</v>
      </c>
    </row>
    <row r="1705" spans="1:7" ht="25.5">
      <c r="A1705" s="367" t="s">
        <v>3301</v>
      </c>
      <c r="B1705" s="368" t="s">
        <v>3302</v>
      </c>
      <c r="C1705" s="369" t="s">
        <v>106</v>
      </c>
      <c r="D1705" s="370">
        <v>113.27</v>
      </c>
      <c r="E1705" s="370"/>
      <c r="F1705" s="370">
        <v>113.27</v>
      </c>
      <c r="G1705" s="1">
        <v>9</v>
      </c>
    </row>
    <row r="1706" spans="1:7">
      <c r="A1706" s="367" t="s">
        <v>3303</v>
      </c>
      <c r="B1706" s="368" t="s">
        <v>3304</v>
      </c>
      <c r="C1706" s="369"/>
      <c r="D1706" s="370"/>
      <c r="E1706" s="370"/>
      <c r="F1706" s="370"/>
      <c r="G1706" s="1">
        <v>5</v>
      </c>
    </row>
    <row r="1707" spans="1:7" ht="25.5">
      <c r="A1707" s="367" t="s">
        <v>3305</v>
      </c>
      <c r="B1707" s="368" t="s">
        <v>3306</v>
      </c>
      <c r="C1707" s="369" t="s">
        <v>106</v>
      </c>
      <c r="D1707" s="370">
        <v>10.94</v>
      </c>
      <c r="E1707" s="370">
        <v>6.75</v>
      </c>
      <c r="F1707" s="370">
        <v>17.690000000000001</v>
      </c>
      <c r="G1707" s="1">
        <v>9</v>
      </c>
    </row>
    <row r="1708" spans="1:7" ht="25.5">
      <c r="A1708" s="367" t="s">
        <v>3307</v>
      </c>
      <c r="B1708" s="368" t="s">
        <v>3308</v>
      </c>
      <c r="C1708" s="369" t="s">
        <v>106</v>
      </c>
      <c r="D1708" s="370">
        <v>7.65</v>
      </c>
      <c r="E1708" s="370">
        <v>6.75</v>
      </c>
      <c r="F1708" s="370">
        <v>14.4</v>
      </c>
      <c r="G1708" s="1">
        <v>9</v>
      </c>
    </row>
    <row r="1709" spans="1:7" ht="25.5">
      <c r="A1709" s="367" t="s">
        <v>3309</v>
      </c>
      <c r="B1709" s="368" t="s">
        <v>3310</v>
      </c>
      <c r="C1709" s="369" t="s">
        <v>106</v>
      </c>
      <c r="D1709" s="370">
        <v>50.15</v>
      </c>
      <c r="E1709" s="370">
        <v>6.75</v>
      </c>
      <c r="F1709" s="370">
        <v>56.9</v>
      </c>
      <c r="G1709" s="1">
        <v>9</v>
      </c>
    </row>
    <row r="1710" spans="1:7" ht="25.5">
      <c r="A1710" s="367" t="s">
        <v>3311</v>
      </c>
      <c r="B1710" s="368" t="s">
        <v>3312</v>
      </c>
      <c r="C1710" s="369" t="s">
        <v>106</v>
      </c>
      <c r="D1710" s="370">
        <v>72.760000000000005</v>
      </c>
      <c r="E1710" s="370">
        <v>18.71</v>
      </c>
      <c r="F1710" s="370">
        <v>91.47</v>
      </c>
      <c r="G1710" s="1">
        <v>9</v>
      </c>
    </row>
    <row r="1711" spans="1:7" ht="25.5">
      <c r="A1711" s="367" t="s">
        <v>3313</v>
      </c>
      <c r="B1711" s="368" t="s">
        <v>3314</v>
      </c>
      <c r="C1711" s="369" t="s">
        <v>106</v>
      </c>
      <c r="D1711" s="370">
        <v>51.38</v>
      </c>
      <c r="E1711" s="370">
        <v>6.75</v>
      </c>
      <c r="F1711" s="370">
        <v>58.13</v>
      </c>
      <c r="G1711" s="1">
        <v>9</v>
      </c>
    </row>
    <row r="1712" spans="1:7" ht="25.5">
      <c r="A1712" s="367" t="s">
        <v>3315</v>
      </c>
      <c r="B1712" s="368" t="s">
        <v>3316</v>
      </c>
      <c r="C1712" s="369" t="s">
        <v>106</v>
      </c>
      <c r="D1712" s="370">
        <v>74.48</v>
      </c>
      <c r="E1712" s="370">
        <v>18.71</v>
      </c>
      <c r="F1712" s="370">
        <v>93.19</v>
      </c>
      <c r="G1712" s="1">
        <v>9</v>
      </c>
    </row>
    <row r="1713" spans="1:7" ht="25.5">
      <c r="A1713" s="367" t="s">
        <v>3317</v>
      </c>
      <c r="B1713" s="368" t="s">
        <v>3318</v>
      </c>
      <c r="C1713" s="369" t="s">
        <v>106</v>
      </c>
      <c r="D1713" s="370">
        <v>36.15</v>
      </c>
      <c r="E1713" s="370">
        <v>22.08</v>
      </c>
      <c r="F1713" s="370">
        <v>58.23</v>
      </c>
      <c r="G1713" s="1">
        <v>9</v>
      </c>
    </row>
    <row r="1714" spans="1:7">
      <c r="A1714" s="367" t="s">
        <v>3319</v>
      </c>
      <c r="B1714" s="368" t="s">
        <v>3320</v>
      </c>
      <c r="C1714" s="369"/>
      <c r="D1714" s="370"/>
      <c r="E1714" s="370"/>
      <c r="F1714" s="370"/>
      <c r="G1714" s="1">
        <v>5</v>
      </c>
    </row>
    <row r="1715" spans="1:7">
      <c r="A1715" s="367" t="s">
        <v>3321</v>
      </c>
      <c r="B1715" s="368" t="s">
        <v>3322</v>
      </c>
      <c r="C1715" s="369" t="s">
        <v>185</v>
      </c>
      <c r="D1715" s="370">
        <v>483.36</v>
      </c>
      <c r="E1715" s="370">
        <v>291.88</v>
      </c>
      <c r="F1715" s="370">
        <v>775.24</v>
      </c>
      <c r="G1715" s="1">
        <v>9</v>
      </c>
    </row>
    <row r="1716" spans="1:7" ht="25.5">
      <c r="A1716" s="367" t="s">
        <v>3323</v>
      </c>
      <c r="B1716" s="368" t="s">
        <v>3324</v>
      </c>
      <c r="C1716" s="369" t="s">
        <v>185</v>
      </c>
      <c r="D1716" s="370">
        <v>457.98</v>
      </c>
      <c r="E1716" s="370"/>
      <c r="F1716" s="370">
        <v>457.98</v>
      </c>
      <c r="G1716" s="1">
        <v>9</v>
      </c>
    </row>
    <row r="1717" spans="1:7" ht="25.5">
      <c r="A1717" s="367" t="s">
        <v>3325</v>
      </c>
      <c r="B1717" s="368" t="s">
        <v>3326</v>
      </c>
      <c r="C1717" s="369" t="s">
        <v>106</v>
      </c>
      <c r="D1717" s="370">
        <v>5.52</v>
      </c>
      <c r="E1717" s="370">
        <v>7.11</v>
      </c>
      <c r="F1717" s="370">
        <v>12.63</v>
      </c>
      <c r="G1717" s="1">
        <v>9</v>
      </c>
    </row>
    <row r="1718" spans="1:7" ht="25.5">
      <c r="A1718" s="367" t="s">
        <v>3327</v>
      </c>
      <c r="B1718" s="368" t="s">
        <v>3328</v>
      </c>
      <c r="C1718" s="369" t="s">
        <v>106</v>
      </c>
      <c r="D1718" s="370">
        <v>13.59</v>
      </c>
      <c r="E1718" s="370">
        <v>14.23</v>
      </c>
      <c r="F1718" s="370">
        <v>27.82</v>
      </c>
      <c r="G1718" s="1">
        <v>9</v>
      </c>
    </row>
    <row r="1719" spans="1:7" ht="25.5">
      <c r="A1719" s="367" t="s">
        <v>3329</v>
      </c>
      <c r="B1719" s="368" t="s">
        <v>3330</v>
      </c>
      <c r="C1719" s="369" t="s">
        <v>106</v>
      </c>
      <c r="D1719" s="370">
        <v>51.58</v>
      </c>
      <c r="E1719" s="370">
        <v>7.11</v>
      </c>
      <c r="F1719" s="370">
        <v>58.69</v>
      </c>
      <c r="G1719" s="1">
        <v>9</v>
      </c>
    </row>
    <row r="1720" spans="1:7">
      <c r="A1720" s="367" t="s">
        <v>3331</v>
      </c>
      <c r="B1720" s="368" t="s">
        <v>3332</v>
      </c>
      <c r="C1720" s="369"/>
      <c r="D1720" s="370"/>
      <c r="E1720" s="370"/>
      <c r="F1720" s="370"/>
      <c r="G1720" s="1">
        <v>5</v>
      </c>
    </row>
    <row r="1721" spans="1:7">
      <c r="A1721" s="367" t="s">
        <v>3333</v>
      </c>
      <c r="B1721" s="368" t="s">
        <v>3334</v>
      </c>
      <c r="C1721" s="369" t="s">
        <v>185</v>
      </c>
      <c r="D1721" s="370"/>
      <c r="E1721" s="370">
        <v>67.48</v>
      </c>
      <c r="F1721" s="370">
        <v>67.48</v>
      </c>
      <c r="G1721" s="1">
        <v>9</v>
      </c>
    </row>
    <row r="1722" spans="1:7">
      <c r="A1722" s="367" t="s">
        <v>3335</v>
      </c>
      <c r="B1722" s="368" t="s">
        <v>3336</v>
      </c>
      <c r="C1722" s="369" t="s">
        <v>106</v>
      </c>
      <c r="D1722" s="370">
        <v>4.5199999999999996</v>
      </c>
      <c r="E1722" s="370">
        <v>3.37</v>
      </c>
      <c r="F1722" s="370">
        <v>7.89</v>
      </c>
      <c r="G1722" s="1">
        <v>9</v>
      </c>
    </row>
    <row r="1723" spans="1:7" ht="25.5">
      <c r="A1723" s="367" t="s">
        <v>3337</v>
      </c>
      <c r="B1723" s="368" t="s">
        <v>3338</v>
      </c>
      <c r="C1723" s="369" t="s">
        <v>106</v>
      </c>
      <c r="D1723" s="370">
        <v>2.2799999999999998</v>
      </c>
      <c r="E1723" s="370">
        <v>3.37</v>
      </c>
      <c r="F1723" s="370">
        <v>5.65</v>
      </c>
      <c r="G1723" s="1">
        <v>9</v>
      </c>
    </row>
    <row r="1724" spans="1:7" ht="25.5">
      <c r="A1724" s="367" t="s">
        <v>3339</v>
      </c>
      <c r="B1724" s="368" t="s">
        <v>3340</v>
      </c>
      <c r="C1724" s="369" t="s">
        <v>106</v>
      </c>
      <c r="D1724" s="370">
        <v>13.11</v>
      </c>
      <c r="E1724" s="370">
        <v>3.37</v>
      </c>
      <c r="F1724" s="370">
        <v>16.48</v>
      </c>
      <c r="G1724" s="1">
        <v>9</v>
      </c>
    </row>
    <row r="1725" spans="1:7">
      <c r="A1725" s="367" t="s">
        <v>3341</v>
      </c>
      <c r="B1725" s="368" t="s">
        <v>3342</v>
      </c>
      <c r="C1725" s="369"/>
      <c r="D1725" s="370"/>
      <c r="E1725" s="370"/>
      <c r="F1725" s="370"/>
      <c r="G1725" s="1">
        <v>2</v>
      </c>
    </row>
    <row r="1726" spans="1:7">
      <c r="A1726" s="367" t="s">
        <v>3343</v>
      </c>
      <c r="B1726" s="368" t="s">
        <v>3344</v>
      </c>
      <c r="C1726" s="369"/>
      <c r="D1726" s="370"/>
      <c r="E1726" s="370"/>
      <c r="F1726" s="370"/>
      <c r="G1726" s="1">
        <v>5</v>
      </c>
    </row>
    <row r="1727" spans="1:7">
      <c r="A1727" s="367" t="s">
        <v>3345</v>
      </c>
      <c r="B1727" s="368" t="s">
        <v>3346</v>
      </c>
      <c r="C1727" s="369" t="s">
        <v>106</v>
      </c>
      <c r="D1727" s="370">
        <v>7.4</v>
      </c>
      <c r="E1727" s="370">
        <v>28.97</v>
      </c>
      <c r="F1727" s="370">
        <v>36.369999999999997</v>
      </c>
      <c r="G1727" s="1">
        <v>9</v>
      </c>
    </row>
    <row r="1728" spans="1:7">
      <c r="A1728" s="367" t="s">
        <v>3347</v>
      </c>
      <c r="B1728" s="368" t="s">
        <v>3348</v>
      </c>
      <c r="C1728" s="369" t="s">
        <v>106</v>
      </c>
      <c r="D1728" s="370">
        <v>4.3099999999999996</v>
      </c>
      <c r="E1728" s="370">
        <v>28.97</v>
      </c>
      <c r="F1728" s="370">
        <v>33.28</v>
      </c>
      <c r="G1728" s="1">
        <v>9</v>
      </c>
    </row>
    <row r="1729" spans="1:7">
      <c r="A1729" s="367" t="s">
        <v>3349</v>
      </c>
      <c r="B1729" s="368" t="s">
        <v>3350</v>
      </c>
      <c r="C1729" s="369" t="s">
        <v>106</v>
      </c>
      <c r="D1729" s="370">
        <v>6.37</v>
      </c>
      <c r="E1729" s="370">
        <v>7.38</v>
      </c>
      <c r="F1729" s="370">
        <v>13.75</v>
      </c>
      <c r="G1729" s="1">
        <v>9</v>
      </c>
    </row>
    <row r="1730" spans="1:7">
      <c r="A1730" s="367" t="s">
        <v>3351</v>
      </c>
      <c r="B1730" s="368" t="s">
        <v>3352</v>
      </c>
      <c r="C1730" s="369" t="s">
        <v>162</v>
      </c>
      <c r="D1730" s="370">
        <v>25.73</v>
      </c>
      <c r="E1730" s="370">
        <v>20.74</v>
      </c>
      <c r="F1730" s="370">
        <v>46.47</v>
      </c>
      <c r="G1730" s="1">
        <v>9</v>
      </c>
    </row>
    <row r="1731" spans="1:7">
      <c r="A1731" s="367" t="s">
        <v>3353</v>
      </c>
      <c r="B1731" s="368" t="s">
        <v>3354</v>
      </c>
      <c r="C1731" s="369" t="s">
        <v>106</v>
      </c>
      <c r="D1731" s="370">
        <v>7.46</v>
      </c>
      <c r="E1731" s="370">
        <v>7.92</v>
      </c>
      <c r="F1731" s="370">
        <v>15.38</v>
      </c>
      <c r="G1731" s="1">
        <v>9</v>
      </c>
    </row>
    <row r="1732" spans="1:7">
      <c r="A1732" s="367" t="s">
        <v>3355</v>
      </c>
      <c r="B1732" s="368" t="s">
        <v>3356</v>
      </c>
      <c r="C1732" s="369"/>
      <c r="D1732" s="370"/>
      <c r="E1732" s="370"/>
      <c r="F1732" s="370"/>
      <c r="G1732" s="1">
        <v>5</v>
      </c>
    </row>
    <row r="1733" spans="1:7">
      <c r="A1733" s="367" t="s">
        <v>3357</v>
      </c>
      <c r="B1733" s="368" t="s">
        <v>3358</v>
      </c>
      <c r="C1733" s="369" t="s">
        <v>106</v>
      </c>
      <c r="D1733" s="370">
        <v>2.62</v>
      </c>
      <c r="E1733" s="370">
        <v>9.98</v>
      </c>
      <c r="F1733" s="370">
        <v>12.6</v>
      </c>
      <c r="G1733" s="1">
        <v>9</v>
      </c>
    </row>
    <row r="1734" spans="1:7">
      <c r="A1734" s="367" t="s">
        <v>3359</v>
      </c>
      <c r="B1734" s="368" t="s">
        <v>3360</v>
      </c>
      <c r="C1734" s="369" t="s">
        <v>106</v>
      </c>
      <c r="D1734" s="370">
        <v>4.97</v>
      </c>
      <c r="E1734" s="370">
        <v>9.98</v>
      </c>
      <c r="F1734" s="370">
        <v>14.95</v>
      </c>
      <c r="G1734" s="1">
        <v>9</v>
      </c>
    </row>
    <row r="1735" spans="1:7">
      <c r="A1735" s="367" t="s">
        <v>3361</v>
      </c>
      <c r="B1735" s="368" t="s">
        <v>3362</v>
      </c>
      <c r="C1735" s="369"/>
      <c r="D1735" s="370"/>
      <c r="E1735" s="370"/>
      <c r="F1735" s="370"/>
      <c r="G1735" s="1">
        <v>5</v>
      </c>
    </row>
    <row r="1736" spans="1:7">
      <c r="A1736" s="367" t="s">
        <v>3363</v>
      </c>
      <c r="B1736" s="368" t="s">
        <v>3364</v>
      </c>
      <c r="C1736" s="369" t="s">
        <v>106</v>
      </c>
      <c r="D1736" s="370">
        <v>6</v>
      </c>
      <c r="E1736" s="370">
        <v>21.97</v>
      </c>
      <c r="F1736" s="370">
        <v>27.97</v>
      </c>
      <c r="G1736" s="1">
        <v>9</v>
      </c>
    </row>
    <row r="1737" spans="1:7">
      <c r="A1737" s="367" t="s">
        <v>3365</v>
      </c>
      <c r="B1737" s="368" t="s">
        <v>3366</v>
      </c>
      <c r="C1737" s="369" t="s">
        <v>106</v>
      </c>
      <c r="D1737" s="370">
        <v>7.84</v>
      </c>
      <c r="E1737" s="370">
        <v>18.66</v>
      </c>
      <c r="F1737" s="370">
        <v>26.5</v>
      </c>
      <c r="G1737" s="1">
        <v>9</v>
      </c>
    </row>
    <row r="1738" spans="1:7">
      <c r="A1738" s="367" t="s">
        <v>3367</v>
      </c>
      <c r="B1738" s="368" t="s">
        <v>3368</v>
      </c>
      <c r="C1738" s="369" t="s">
        <v>106</v>
      </c>
      <c r="D1738" s="370">
        <v>15.63</v>
      </c>
      <c r="E1738" s="370">
        <v>10.37</v>
      </c>
      <c r="F1738" s="370">
        <v>26</v>
      </c>
      <c r="G1738" s="1">
        <v>9</v>
      </c>
    </row>
    <row r="1739" spans="1:7">
      <c r="A1739" s="367" t="s">
        <v>3369</v>
      </c>
      <c r="B1739" s="368" t="s">
        <v>3370</v>
      </c>
      <c r="C1739" s="369" t="s">
        <v>106</v>
      </c>
      <c r="D1739" s="370">
        <v>18.02</v>
      </c>
      <c r="E1739" s="370">
        <v>17.82</v>
      </c>
      <c r="F1739" s="370">
        <v>35.840000000000003</v>
      </c>
      <c r="G1739" s="1">
        <v>9</v>
      </c>
    </row>
    <row r="1740" spans="1:7" ht="25.5">
      <c r="A1740" s="367" t="s">
        <v>3371</v>
      </c>
      <c r="B1740" s="368" t="s">
        <v>3372</v>
      </c>
      <c r="C1740" s="369" t="s">
        <v>106</v>
      </c>
      <c r="D1740" s="370">
        <v>8.59</v>
      </c>
      <c r="E1740" s="370">
        <v>13.21</v>
      </c>
      <c r="F1740" s="370">
        <v>21.8</v>
      </c>
      <c r="G1740" s="1">
        <v>9</v>
      </c>
    </row>
    <row r="1741" spans="1:7" ht="25.5">
      <c r="A1741" s="367" t="s">
        <v>3373</v>
      </c>
      <c r="B1741" s="368" t="s">
        <v>3374</v>
      </c>
      <c r="C1741" s="369" t="s">
        <v>106</v>
      </c>
      <c r="D1741" s="370">
        <v>37.75</v>
      </c>
      <c r="E1741" s="370">
        <v>13.21</v>
      </c>
      <c r="F1741" s="370">
        <v>50.96</v>
      </c>
      <c r="G1741" s="1">
        <v>9</v>
      </c>
    </row>
    <row r="1742" spans="1:7">
      <c r="A1742" s="367" t="s">
        <v>3375</v>
      </c>
      <c r="B1742" s="368" t="s">
        <v>3376</v>
      </c>
      <c r="C1742" s="369" t="s">
        <v>106</v>
      </c>
      <c r="D1742" s="370">
        <v>22.15</v>
      </c>
      <c r="E1742" s="370">
        <v>17.82</v>
      </c>
      <c r="F1742" s="370">
        <v>39.97</v>
      </c>
      <c r="G1742" s="1">
        <v>9</v>
      </c>
    </row>
    <row r="1743" spans="1:7">
      <c r="A1743" s="367" t="s">
        <v>3377</v>
      </c>
      <c r="B1743" s="368" t="s">
        <v>3378</v>
      </c>
      <c r="C1743" s="369"/>
      <c r="D1743" s="370"/>
      <c r="E1743" s="370"/>
      <c r="F1743" s="370"/>
      <c r="G1743" s="1">
        <v>5</v>
      </c>
    </row>
    <row r="1744" spans="1:7">
      <c r="A1744" s="367" t="s">
        <v>3379</v>
      </c>
      <c r="B1744" s="368" t="s">
        <v>3380</v>
      </c>
      <c r="C1744" s="369" t="s">
        <v>106</v>
      </c>
      <c r="D1744" s="370">
        <v>7.28</v>
      </c>
      <c r="E1744" s="370">
        <v>13.21</v>
      </c>
      <c r="F1744" s="370">
        <v>20.49</v>
      </c>
      <c r="G1744" s="1">
        <v>9</v>
      </c>
    </row>
    <row r="1745" spans="1:7">
      <c r="A1745" s="367" t="s">
        <v>3381</v>
      </c>
      <c r="B1745" s="368" t="s">
        <v>3382</v>
      </c>
      <c r="C1745" s="369" t="s">
        <v>162</v>
      </c>
      <c r="D1745" s="370">
        <v>2.84</v>
      </c>
      <c r="E1745" s="370">
        <v>2.46</v>
      </c>
      <c r="F1745" s="370">
        <v>5.3</v>
      </c>
      <c r="G1745" s="1">
        <v>9</v>
      </c>
    </row>
    <row r="1746" spans="1:7">
      <c r="A1746" s="367" t="s">
        <v>3383</v>
      </c>
      <c r="B1746" s="368" t="s">
        <v>3384</v>
      </c>
      <c r="C1746" s="369" t="s">
        <v>106</v>
      </c>
      <c r="D1746" s="370">
        <v>9.5299999999999994</v>
      </c>
      <c r="E1746" s="370">
        <v>14.9</v>
      </c>
      <c r="F1746" s="370">
        <v>24.43</v>
      </c>
      <c r="G1746" s="1">
        <v>9</v>
      </c>
    </row>
    <row r="1747" spans="1:7">
      <c r="A1747" s="367" t="s">
        <v>3385</v>
      </c>
      <c r="B1747" s="368" t="s">
        <v>3386</v>
      </c>
      <c r="C1747" s="369" t="s">
        <v>162</v>
      </c>
      <c r="D1747" s="370">
        <v>2.5299999999999998</v>
      </c>
      <c r="E1747" s="370">
        <v>1.97</v>
      </c>
      <c r="F1747" s="370">
        <v>4.5</v>
      </c>
      <c r="G1747" s="1">
        <v>9</v>
      </c>
    </row>
    <row r="1748" spans="1:7">
      <c r="A1748" s="367" t="s">
        <v>3387</v>
      </c>
      <c r="B1748" s="368" t="s">
        <v>3388</v>
      </c>
      <c r="C1748" s="369"/>
      <c r="D1748" s="370"/>
      <c r="E1748" s="370"/>
      <c r="F1748" s="370"/>
      <c r="G1748" s="1">
        <v>5</v>
      </c>
    </row>
    <row r="1749" spans="1:7">
      <c r="A1749" s="367" t="s">
        <v>3389</v>
      </c>
      <c r="B1749" s="368" t="s">
        <v>3390</v>
      </c>
      <c r="C1749" s="369" t="s">
        <v>106</v>
      </c>
      <c r="D1749" s="370">
        <v>3.98</v>
      </c>
      <c r="E1749" s="370">
        <v>17.82</v>
      </c>
      <c r="F1749" s="370">
        <v>21.8</v>
      </c>
      <c r="G1749" s="1">
        <v>9</v>
      </c>
    </row>
    <row r="1750" spans="1:7">
      <c r="A1750" s="367" t="s">
        <v>3391</v>
      </c>
      <c r="B1750" s="368" t="s">
        <v>3392</v>
      </c>
      <c r="C1750" s="369"/>
      <c r="D1750" s="370"/>
      <c r="E1750" s="370"/>
      <c r="F1750" s="370"/>
      <c r="G1750" s="1">
        <v>5</v>
      </c>
    </row>
    <row r="1751" spans="1:7">
      <c r="A1751" s="367" t="s">
        <v>3393</v>
      </c>
      <c r="B1751" s="368" t="s">
        <v>3394</v>
      </c>
      <c r="C1751" s="369" t="s">
        <v>106</v>
      </c>
      <c r="D1751" s="370">
        <v>10.81</v>
      </c>
      <c r="E1751" s="370">
        <v>33.18</v>
      </c>
      <c r="F1751" s="370">
        <v>43.99</v>
      </c>
      <c r="G1751" s="1">
        <v>9</v>
      </c>
    </row>
    <row r="1752" spans="1:7">
      <c r="A1752" s="367" t="s">
        <v>3395</v>
      </c>
      <c r="B1752" s="368" t="s">
        <v>3396</v>
      </c>
      <c r="C1752" s="369" t="s">
        <v>593</v>
      </c>
      <c r="D1752" s="370">
        <v>4.7</v>
      </c>
      <c r="E1752" s="370"/>
      <c r="F1752" s="370">
        <v>4.7</v>
      </c>
      <c r="G1752" s="1">
        <v>9</v>
      </c>
    </row>
    <row r="1753" spans="1:7">
      <c r="A1753" s="367" t="s">
        <v>3397</v>
      </c>
      <c r="B1753" s="368" t="s">
        <v>3398</v>
      </c>
      <c r="C1753" s="369" t="s">
        <v>593</v>
      </c>
      <c r="D1753" s="370">
        <v>4</v>
      </c>
      <c r="E1753" s="370"/>
      <c r="F1753" s="370">
        <v>4</v>
      </c>
      <c r="G1753" s="1">
        <v>9</v>
      </c>
    </row>
    <row r="1754" spans="1:7" ht="38.25">
      <c r="A1754" s="367" t="s">
        <v>3399</v>
      </c>
      <c r="B1754" s="368" t="s">
        <v>3400</v>
      </c>
      <c r="C1754" s="369" t="s">
        <v>106</v>
      </c>
      <c r="D1754" s="370">
        <v>155.44</v>
      </c>
      <c r="E1754" s="370">
        <v>164.82</v>
      </c>
      <c r="F1754" s="370">
        <v>320.26</v>
      </c>
      <c r="G1754" s="1">
        <v>9</v>
      </c>
    </row>
    <row r="1755" spans="1:7" ht="38.25">
      <c r="A1755" s="367" t="s">
        <v>3401</v>
      </c>
      <c r="B1755" s="368" t="s">
        <v>3402</v>
      </c>
      <c r="C1755" s="369" t="s">
        <v>106</v>
      </c>
      <c r="D1755" s="370">
        <v>745.58</v>
      </c>
      <c r="E1755" s="370">
        <v>191.08</v>
      </c>
      <c r="F1755" s="370">
        <v>936.66</v>
      </c>
      <c r="G1755" s="1">
        <v>9</v>
      </c>
    </row>
    <row r="1756" spans="1:7">
      <c r="A1756" s="367" t="s">
        <v>3403</v>
      </c>
      <c r="B1756" s="368" t="s">
        <v>3404</v>
      </c>
      <c r="C1756" s="369"/>
      <c r="D1756" s="370"/>
      <c r="E1756" s="370"/>
      <c r="F1756" s="370"/>
      <c r="G1756" s="1">
        <v>5</v>
      </c>
    </row>
    <row r="1757" spans="1:7">
      <c r="A1757" s="367" t="s">
        <v>3405</v>
      </c>
      <c r="B1757" s="368" t="s">
        <v>3406</v>
      </c>
      <c r="C1757" s="369" t="s">
        <v>162</v>
      </c>
      <c r="D1757" s="370">
        <v>1.53</v>
      </c>
      <c r="E1757" s="370">
        <v>1.35</v>
      </c>
      <c r="F1757" s="370">
        <v>2.88</v>
      </c>
      <c r="G1757" s="1">
        <v>9</v>
      </c>
    </row>
    <row r="1758" spans="1:7">
      <c r="A1758" s="367" t="s">
        <v>3407</v>
      </c>
      <c r="B1758" s="368" t="s">
        <v>3408</v>
      </c>
      <c r="C1758" s="369" t="s">
        <v>162</v>
      </c>
      <c r="D1758" s="370">
        <v>0.97</v>
      </c>
      <c r="E1758" s="370">
        <v>2.67</v>
      </c>
      <c r="F1758" s="370">
        <v>3.64</v>
      </c>
      <c r="G1758" s="1">
        <v>9</v>
      </c>
    </row>
    <row r="1759" spans="1:7" ht="25.5">
      <c r="A1759" s="367" t="s">
        <v>3409</v>
      </c>
      <c r="B1759" s="368" t="s">
        <v>3410</v>
      </c>
      <c r="C1759" s="369"/>
      <c r="D1759" s="370"/>
      <c r="E1759" s="370"/>
      <c r="F1759" s="370"/>
      <c r="G1759" s="1">
        <v>5</v>
      </c>
    </row>
    <row r="1760" spans="1:7">
      <c r="A1760" s="367" t="s">
        <v>3411</v>
      </c>
      <c r="B1760" s="368" t="s">
        <v>3412</v>
      </c>
      <c r="C1760" s="369" t="s">
        <v>106</v>
      </c>
      <c r="D1760" s="370">
        <v>7.11</v>
      </c>
      <c r="E1760" s="370">
        <v>17.82</v>
      </c>
      <c r="F1760" s="370">
        <v>24.93</v>
      </c>
      <c r="G1760" s="1">
        <v>9</v>
      </c>
    </row>
    <row r="1761" spans="1:7">
      <c r="A1761" s="367" t="s">
        <v>3413</v>
      </c>
      <c r="B1761" s="368" t="s">
        <v>3414</v>
      </c>
      <c r="C1761" s="369" t="s">
        <v>106</v>
      </c>
      <c r="D1761" s="370">
        <v>8.94</v>
      </c>
      <c r="E1761" s="370">
        <v>17.82</v>
      </c>
      <c r="F1761" s="370">
        <v>26.76</v>
      </c>
      <c r="G1761" s="1">
        <v>9</v>
      </c>
    </row>
    <row r="1762" spans="1:7">
      <c r="A1762" s="367" t="s">
        <v>3415</v>
      </c>
      <c r="B1762" s="368" t="s">
        <v>3416</v>
      </c>
      <c r="C1762" s="369" t="s">
        <v>106</v>
      </c>
      <c r="D1762" s="370">
        <v>10.26</v>
      </c>
      <c r="E1762" s="370">
        <v>17.82</v>
      </c>
      <c r="F1762" s="370">
        <v>28.08</v>
      </c>
      <c r="G1762" s="1">
        <v>9</v>
      </c>
    </row>
    <row r="1763" spans="1:7">
      <c r="A1763" s="367" t="s">
        <v>3417</v>
      </c>
      <c r="B1763" s="368" t="s">
        <v>3418</v>
      </c>
      <c r="C1763" s="369" t="s">
        <v>106</v>
      </c>
      <c r="D1763" s="370">
        <v>12.87</v>
      </c>
      <c r="E1763" s="370">
        <v>17.82</v>
      </c>
      <c r="F1763" s="370">
        <v>30.69</v>
      </c>
      <c r="G1763" s="1">
        <v>9</v>
      </c>
    </row>
    <row r="1764" spans="1:7">
      <c r="A1764" s="367" t="s">
        <v>3419</v>
      </c>
      <c r="B1764" s="368" t="s">
        <v>3420</v>
      </c>
      <c r="C1764" s="369" t="s">
        <v>106</v>
      </c>
      <c r="D1764" s="370">
        <v>10.029999999999999</v>
      </c>
      <c r="E1764" s="370">
        <v>17.82</v>
      </c>
      <c r="F1764" s="370">
        <v>27.85</v>
      </c>
      <c r="G1764" s="1">
        <v>9</v>
      </c>
    </row>
    <row r="1765" spans="1:7">
      <c r="A1765" s="367" t="s">
        <v>3421</v>
      </c>
      <c r="B1765" s="368" t="s">
        <v>3422</v>
      </c>
      <c r="C1765" s="369" t="s">
        <v>106</v>
      </c>
      <c r="D1765" s="370">
        <v>65.52</v>
      </c>
      <c r="E1765" s="370">
        <v>37.32</v>
      </c>
      <c r="F1765" s="370">
        <v>102.84</v>
      </c>
      <c r="G1765" s="1">
        <v>9</v>
      </c>
    </row>
    <row r="1766" spans="1:7">
      <c r="A1766" s="367" t="s">
        <v>3423</v>
      </c>
      <c r="B1766" s="368" t="s">
        <v>3424</v>
      </c>
      <c r="C1766" s="369" t="s">
        <v>106</v>
      </c>
      <c r="D1766" s="370">
        <v>17.68</v>
      </c>
      <c r="E1766" s="370">
        <v>17.82</v>
      </c>
      <c r="F1766" s="370">
        <v>35.5</v>
      </c>
      <c r="G1766" s="1">
        <v>9</v>
      </c>
    </row>
    <row r="1767" spans="1:7">
      <c r="A1767" s="367" t="s">
        <v>3425</v>
      </c>
      <c r="B1767" s="368" t="s">
        <v>3426</v>
      </c>
      <c r="C1767" s="369" t="s">
        <v>106</v>
      </c>
      <c r="D1767" s="370">
        <v>13.94</v>
      </c>
      <c r="E1767" s="370">
        <v>24.88</v>
      </c>
      <c r="F1767" s="370">
        <v>38.82</v>
      </c>
      <c r="G1767" s="1">
        <v>9</v>
      </c>
    </row>
    <row r="1768" spans="1:7" ht="38.25">
      <c r="A1768" s="367" t="s">
        <v>3427</v>
      </c>
      <c r="B1768" s="368" t="s">
        <v>25</v>
      </c>
      <c r="C1768" s="369" t="s">
        <v>106</v>
      </c>
      <c r="D1768" s="370">
        <v>216.21</v>
      </c>
      <c r="E1768" s="370"/>
      <c r="F1768" s="370">
        <v>216.21</v>
      </c>
      <c r="G1768" s="1">
        <v>9</v>
      </c>
    </row>
    <row r="1769" spans="1:7" ht="38.25">
      <c r="A1769" s="367" t="s">
        <v>3428</v>
      </c>
      <c r="B1769" s="368" t="s">
        <v>36</v>
      </c>
      <c r="C1769" s="369" t="s">
        <v>106</v>
      </c>
      <c r="D1769" s="370">
        <v>428.69</v>
      </c>
      <c r="E1769" s="370"/>
      <c r="F1769" s="370">
        <v>428.69</v>
      </c>
      <c r="G1769" s="1">
        <v>9</v>
      </c>
    </row>
    <row r="1770" spans="1:7">
      <c r="A1770" s="367" t="s">
        <v>3429</v>
      </c>
      <c r="B1770" s="368" t="s">
        <v>3430</v>
      </c>
      <c r="C1770" s="369"/>
      <c r="D1770" s="370"/>
      <c r="E1770" s="370"/>
      <c r="F1770" s="370"/>
      <c r="G1770" s="1">
        <v>5</v>
      </c>
    </row>
    <row r="1771" spans="1:7">
      <c r="A1771" s="367" t="s">
        <v>3431</v>
      </c>
      <c r="B1771" s="368" t="s">
        <v>3432</v>
      </c>
      <c r="C1771" s="369" t="s">
        <v>106</v>
      </c>
      <c r="D1771" s="370">
        <v>16.41</v>
      </c>
      <c r="E1771" s="370">
        <v>24.88</v>
      </c>
      <c r="F1771" s="370">
        <v>41.29</v>
      </c>
      <c r="G1771" s="1">
        <v>9</v>
      </c>
    </row>
    <row r="1772" spans="1:7">
      <c r="A1772" s="367" t="s">
        <v>3433</v>
      </c>
      <c r="B1772" s="368" t="s">
        <v>3434</v>
      </c>
      <c r="C1772" s="369"/>
      <c r="D1772" s="370"/>
      <c r="E1772" s="370"/>
      <c r="F1772" s="370"/>
      <c r="G1772" s="1">
        <v>5</v>
      </c>
    </row>
    <row r="1773" spans="1:7">
      <c r="A1773" s="367" t="s">
        <v>3435</v>
      </c>
      <c r="B1773" s="368" t="s">
        <v>3436</v>
      </c>
      <c r="C1773" s="369" t="s">
        <v>106</v>
      </c>
      <c r="D1773" s="370">
        <v>16.78</v>
      </c>
      <c r="E1773" s="370">
        <v>24.88</v>
      </c>
      <c r="F1773" s="370">
        <v>41.66</v>
      </c>
      <c r="G1773" s="1">
        <v>9</v>
      </c>
    </row>
    <row r="1774" spans="1:7">
      <c r="A1774" s="367" t="s">
        <v>3437</v>
      </c>
      <c r="B1774" s="368" t="s">
        <v>3438</v>
      </c>
      <c r="C1774" s="369"/>
      <c r="D1774" s="370"/>
      <c r="E1774" s="370"/>
      <c r="F1774" s="370"/>
      <c r="G1774" s="1">
        <v>2</v>
      </c>
    </row>
    <row r="1775" spans="1:7">
      <c r="A1775" s="367" t="s">
        <v>3439</v>
      </c>
      <c r="B1775" s="368" t="s">
        <v>3440</v>
      </c>
      <c r="C1775" s="369"/>
      <c r="D1775" s="370"/>
      <c r="E1775" s="370"/>
      <c r="F1775" s="370"/>
      <c r="G1775" s="1">
        <v>5</v>
      </c>
    </row>
    <row r="1776" spans="1:7">
      <c r="A1776" s="367" t="s">
        <v>3441</v>
      </c>
      <c r="B1776" s="368" t="s">
        <v>3442</v>
      </c>
      <c r="C1776" s="369" t="s">
        <v>185</v>
      </c>
      <c r="D1776" s="370">
        <v>149.66</v>
      </c>
      <c r="E1776" s="370">
        <v>42.18</v>
      </c>
      <c r="F1776" s="370">
        <v>191.84</v>
      </c>
      <c r="G1776" s="1">
        <v>9</v>
      </c>
    </row>
    <row r="1777" spans="1:7" ht="25.5">
      <c r="A1777" s="367" t="s">
        <v>3443</v>
      </c>
      <c r="B1777" s="368" t="s">
        <v>3444</v>
      </c>
      <c r="C1777" s="369" t="s">
        <v>106</v>
      </c>
      <c r="D1777" s="370"/>
      <c r="E1777" s="370">
        <v>1.69</v>
      </c>
      <c r="F1777" s="370">
        <v>1.69</v>
      </c>
      <c r="G1777" s="1">
        <v>9</v>
      </c>
    </row>
    <row r="1778" spans="1:7">
      <c r="A1778" s="367" t="s">
        <v>3445</v>
      </c>
      <c r="B1778" s="368" t="s">
        <v>3446</v>
      </c>
      <c r="C1778" s="369"/>
      <c r="D1778" s="370"/>
      <c r="E1778" s="370"/>
      <c r="F1778" s="370"/>
      <c r="G1778" s="1">
        <v>5</v>
      </c>
    </row>
    <row r="1779" spans="1:7">
      <c r="A1779" s="367" t="s">
        <v>3447</v>
      </c>
      <c r="B1779" s="368" t="s">
        <v>3448</v>
      </c>
      <c r="C1779" s="369" t="s">
        <v>106</v>
      </c>
      <c r="D1779" s="370">
        <v>10.050000000000001</v>
      </c>
      <c r="E1779" s="370">
        <v>2.84</v>
      </c>
      <c r="F1779" s="370">
        <v>12.89</v>
      </c>
      <c r="G1779" s="1">
        <v>9</v>
      </c>
    </row>
    <row r="1780" spans="1:7">
      <c r="A1780" s="367" t="s">
        <v>3449</v>
      </c>
      <c r="B1780" s="368" t="s">
        <v>3450</v>
      </c>
      <c r="C1780" s="369" t="s">
        <v>106</v>
      </c>
      <c r="D1780" s="370">
        <v>9.08</v>
      </c>
      <c r="E1780" s="370">
        <v>4.2699999999999996</v>
      </c>
      <c r="F1780" s="370">
        <v>13.35</v>
      </c>
      <c r="G1780" s="1">
        <v>9</v>
      </c>
    </row>
    <row r="1781" spans="1:7">
      <c r="A1781" s="367" t="s">
        <v>3451</v>
      </c>
      <c r="B1781" s="368" t="s">
        <v>3452</v>
      </c>
      <c r="C1781" s="369" t="s">
        <v>106</v>
      </c>
      <c r="D1781" s="370">
        <v>66.459999999999994</v>
      </c>
      <c r="E1781" s="370">
        <v>5.42</v>
      </c>
      <c r="F1781" s="370">
        <v>71.88</v>
      </c>
      <c r="G1781" s="1">
        <v>9</v>
      </c>
    </row>
    <row r="1782" spans="1:7">
      <c r="A1782" s="367" t="s">
        <v>3453</v>
      </c>
      <c r="B1782" s="368" t="s">
        <v>3454</v>
      </c>
      <c r="C1782" s="369" t="s">
        <v>106</v>
      </c>
      <c r="D1782" s="370">
        <v>17.440000000000001</v>
      </c>
      <c r="E1782" s="370">
        <v>4.2699999999999996</v>
      </c>
      <c r="F1782" s="370">
        <v>21.71</v>
      </c>
      <c r="G1782" s="1">
        <v>9</v>
      </c>
    </row>
    <row r="1783" spans="1:7">
      <c r="A1783" s="367" t="s">
        <v>3455</v>
      </c>
      <c r="B1783" s="368" t="s">
        <v>3456</v>
      </c>
      <c r="C1783" s="369" t="s">
        <v>106</v>
      </c>
      <c r="D1783" s="370">
        <v>44.68</v>
      </c>
      <c r="E1783" s="370">
        <v>5.42</v>
      </c>
      <c r="F1783" s="370">
        <v>50.1</v>
      </c>
      <c r="G1783" s="1">
        <v>9</v>
      </c>
    </row>
    <row r="1784" spans="1:7">
      <c r="A1784" s="367" t="s">
        <v>3457</v>
      </c>
      <c r="B1784" s="368" t="s">
        <v>3458</v>
      </c>
      <c r="C1784" s="369" t="s">
        <v>106</v>
      </c>
      <c r="D1784" s="370">
        <v>9.68</v>
      </c>
      <c r="E1784" s="370">
        <v>4.2699999999999996</v>
      </c>
      <c r="F1784" s="370">
        <v>13.95</v>
      </c>
      <c r="G1784" s="1">
        <v>9</v>
      </c>
    </row>
    <row r="1785" spans="1:7">
      <c r="A1785" s="367" t="s">
        <v>3459</v>
      </c>
      <c r="B1785" s="368" t="s">
        <v>3460</v>
      </c>
      <c r="C1785" s="369" t="s">
        <v>106</v>
      </c>
      <c r="D1785" s="370">
        <v>46.56</v>
      </c>
      <c r="E1785" s="370">
        <v>5.42</v>
      </c>
      <c r="F1785" s="370">
        <v>51.98</v>
      </c>
      <c r="G1785" s="1">
        <v>9</v>
      </c>
    </row>
    <row r="1786" spans="1:7">
      <c r="A1786" s="367" t="s">
        <v>3461</v>
      </c>
      <c r="B1786" s="368" t="s">
        <v>3462</v>
      </c>
      <c r="C1786" s="369" t="s">
        <v>106</v>
      </c>
      <c r="D1786" s="370">
        <v>7.63</v>
      </c>
      <c r="E1786" s="370"/>
      <c r="F1786" s="370">
        <v>7.63</v>
      </c>
      <c r="G1786" s="1">
        <v>9</v>
      </c>
    </row>
    <row r="1787" spans="1:7">
      <c r="A1787" s="367" t="s">
        <v>3463</v>
      </c>
      <c r="B1787" s="368" t="s">
        <v>3464</v>
      </c>
      <c r="C1787" s="369"/>
      <c r="D1787" s="370"/>
      <c r="E1787" s="370"/>
      <c r="F1787" s="370"/>
      <c r="G1787" s="1">
        <v>5</v>
      </c>
    </row>
    <row r="1788" spans="1:7">
      <c r="A1788" s="367" t="s">
        <v>3465</v>
      </c>
      <c r="B1788" s="368" t="s">
        <v>3466</v>
      </c>
      <c r="C1788" s="369" t="s">
        <v>56</v>
      </c>
      <c r="D1788" s="370">
        <v>48.33</v>
      </c>
      <c r="E1788" s="370">
        <v>3.13</v>
      </c>
      <c r="F1788" s="370">
        <v>51.46</v>
      </c>
      <c r="G1788" s="1">
        <v>9</v>
      </c>
    </row>
    <row r="1789" spans="1:7">
      <c r="A1789" s="367" t="s">
        <v>3467</v>
      </c>
      <c r="B1789" s="368" t="s">
        <v>3468</v>
      </c>
      <c r="C1789" s="369" t="s">
        <v>56</v>
      </c>
      <c r="D1789" s="370">
        <v>34.74</v>
      </c>
      <c r="E1789" s="370">
        <v>3.13</v>
      </c>
      <c r="F1789" s="370">
        <v>37.869999999999997</v>
      </c>
      <c r="G1789" s="1">
        <v>9</v>
      </c>
    </row>
    <row r="1790" spans="1:7">
      <c r="A1790" s="367" t="s">
        <v>3469</v>
      </c>
      <c r="B1790" s="368" t="s">
        <v>3470</v>
      </c>
      <c r="C1790" s="369" t="s">
        <v>56</v>
      </c>
      <c r="D1790" s="370">
        <v>35.28</v>
      </c>
      <c r="E1790" s="370">
        <v>3.13</v>
      </c>
      <c r="F1790" s="370">
        <v>38.409999999999997</v>
      </c>
      <c r="G1790" s="1">
        <v>9</v>
      </c>
    </row>
    <row r="1791" spans="1:7">
      <c r="A1791" s="367" t="s">
        <v>3471</v>
      </c>
      <c r="B1791" s="368" t="s">
        <v>3472</v>
      </c>
      <c r="C1791" s="369" t="s">
        <v>56</v>
      </c>
      <c r="D1791" s="370">
        <v>50.57</v>
      </c>
      <c r="E1791" s="370">
        <v>3.13</v>
      </c>
      <c r="F1791" s="370">
        <v>53.7</v>
      </c>
      <c r="G1791" s="1">
        <v>9</v>
      </c>
    </row>
    <row r="1792" spans="1:7">
      <c r="A1792" s="367" t="s">
        <v>3473</v>
      </c>
      <c r="B1792" s="368" t="s">
        <v>3474</v>
      </c>
      <c r="C1792" s="369"/>
      <c r="D1792" s="370"/>
      <c r="E1792" s="370"/>
      <c r="F1792" s="370"/>
      <c r="G1792" s="1">
        <v>5</v>
      </c>
    </row>
    <row r="1793" spans="1:7">
      <c r="A1793" s="367" t="s">
        <v>3475</v>
      </c>
      <c r="B1793" s="368" t="s">
        <v>3476</v>
      </c>
      <c r="C1793" s="369" t="s">
        <v>56</v>
      </c>
      <c r="D1793" s="370">
        <v>70.52</v>
      </c>
      <c r="E1793" s="370">
        <v>27.14</v>
      </c>
      <c r="F1793" s="370">
        <v>97.66</v>
      </c>
      <c r="G1793" s="1">
        <v>9</v>
      </c>
    </row>
    <row r="1794" spans="1:7">
      <c r="A1794" s="367" t="s">
        <v>3477</v>
      </c>
      <c r="B1794" s="368" t="s">
        <v>3478</v>
      </c>
      <c r="C1794" s="369" t="s">
        <v>56</v>
      </c>
      <c r="D1794" s="370">
        <v>87.11</v>
      </c>
      <c r="E1794" s="370">
        <v>27.14</v>
      </c>
      <c r="F1794" s="370">
        <v>114.25</v>
      </c>
      <c r="G1794" s="1">
        <v>9</v>
      </c>
    </row>
    <row r="1795" spans="1:7">
      <c r="A1795" s="367" t="s">
        <v>3479</v>
      </c>
      <c r="B1795" s="368" t="s">
        <v>3480</v>
      </c>
      <c r="C1795" s="369" t="s">
        <v>56</v>
      </c>
      <c r="D1795" s="370">
        <v>111.98</v>
      </c>
      <c r="E1795" s="370">
        <v>27.14</v>
      </c>
      <c r="F1795" s="370">
        <v>139.12</v>
      </c>
      <c r="G1795" s="1">
        <v>9</v>
      </c>
    </row>
    <row r="1796" spans="1:7">
      <c r="A1796" s="367" t="s">
        <v>3481</v>
      </c>
      <c r="B1796" s="368" t="s">
        <v>8399</v>
      </c>
      <c r="C1796" s="369" t="s">
        <v>56</v>
      </c>
      <c r="D1796" s="370">
        <v>213.67</v>
      </c>
      <c r="E1796" s="370">
        <v>3.06</v>
      </c>
      <c r="F1796" s="370">
        <v>216.73</v>
      </c>
      <c r="G1796" s="1">
        <v>9</v>
      </c>
    </row>
    <row r="1797" spans="1:7">
      <c r="A1797" s="367" t="s">
        <v>3482</v>
      </c>
      <c r="B1797" s="368" t="s">
        <v>3483</v>
      </c>
      <c r="C1797" s="369" t="s">
        <v>56</v>
      </c>
      <c r="D1797" s="370">
        <v>105.35</v>
      </c>
      <c r="E1797" s="370">
        <v>3.06</v>
      </c>
      <c r="F1797" s="370">
        <v>108.41</v>
      </c>
      <c r="G1797" s="1">
        <v>9</v>
      </c>
    </row>
    <row r="1798" spans="1:7">
      <c r="A1798" s="367" t="s">
        <v>3484</v>
      </c>
      <c r="B1798" s="368" t="s">
        <v>8400</v>
      </c>
      <c r="C1798" s="369" t="s">
        <v>56</v>
      </c>
      <c r="D1798" s="370">
        <v>126.27</v>
      </c>
      <c r="E1798" s="370">
        <v>27.14</v>
      </c>
      <c r="F1798" s="370">
        <v>153.41</v>
      </c>
      <c r="G1798" s="1">
        <v>9</v>
      </c>
    </row>
    <row r="1799" spans="1:7">
      <c r="A1799" s="367" t="s">
        <v>3485</v>
      </c>
      <c r="B1799" s="368" t="s">
        <v>3486</v>
      </c>
      <c r="C1799" s="369" t="s">
        <v>56</v>
      </c>
      <c r="D1799" s="370">
        <v>274.18</v>
      </c>
      <c r="E1799" s="370">
        <v>27.14</v>
      </c>
      <c r="F1799" s="370">
        <v>301.32</v>
      </c>
      <c r="G1799" s="1">
        <v>9</v>
      </c>
    </row>
    <row r="1800" spans="1:7" ht="25.5">
      <c r="A1800" s="367" t="s">
        <v>3487</v>
      </c>
      <c r="B1800" s="368" t="s">
        <v>3488</v>
      </c>
      <c r="C1800" s="369" t="s">
        <v>56</v>
      </c>
      <c r="D1800" s="370">
        <v>51.82</v>
      </c>
      <c r="E1800" s="370">
        <v>27.14</v>
      </c>
      <c r="F1800" s="370">
        <v>78.959999999999994</v>
      </c>
      <c r="G1800" s="1">
        <v>9</v>
      </c>
    </row>
    <row r="1801" spans="1:7">
      <c r="A1801" s="367" t="s">
        <v>3489</v>
      </c>
      <c r="B1801" s="368" t="s">
        <v>3490</v>
      </c>
      <c r="C1801" s="369"/>
      <c r="D1801" s="370"/>
      <c r="E1801" s="370"/>
      <c r="F1801" s="370"/>
      <c r="G1801" s="1">
        <v>5</v>
      </c>
    </row>
    <row r="1802" spans="1:7">
      <c r="A1802" s="367" t="s">
        <v>3491</v>
      </c>
      <c r="B1802" s="368" t="s">
        <v>3492</v>
      </c>
      <c r="C1802" s="369" t="s">
        <v>162</v>
      </c>
      <c r="D1802" s="370">
        <v>30.22</v>
      </c>
      <c r="E1802" s="370">
        <v>27.14</v>
      </c>
      <c r="F1802" s="370">
        <v>57.36</v>
      </c>
      <c r="G1802" s="1">
        <v>9</v>
      </c>
    </row>
    <row r="1803" spans="1:7" ht="25.5">
      <c r="A1803" s="367" t="s">
        <v>3493</v>
      </c>
      <c r="B1803" s="368" t="s">
        <v>3494</v>
      </c>
      <c r="C1803" s="369" t="s">
        <v>162</v>
      </c>
      <c r="D1803" s="370">
        <v>42.62</v>
      </c>
      <c r="E1803" s="370">
        <v>27.14</v>
      </c>
      <c r="F1803" s="370">
        <v>69.760000000000005</v>
      </c>
      <c r="G1803" s="1">
        <v>9</v>
      </c>
    </row>
    <row r="1804" spans="1:7" ht="25.5">
      <c r="A1804" s="367" t="s">
        <v>3495</v>
      </c>
      <c r="B1804" s="368" t="s">
        <v>3496</v>
      </c>
      <c r="C1804" s="369" t="s">
        <v>162</v>
      </c>
      <c r="D1804" s="370">
        <v>48.46</v>
      </c>
      <c r="E1804" s="370">
        <v>27.14</v>
      </c>
      <c r="F1804" s="370">
        <v>75.599999999999994</v>
      </c>
      <c r="G1804" s="1">
        <v>9</v>
      </c>
    </row>
    <row r="1805" spans="1:7" ht="25.5">
      <c r="A1805" s="367" t="s">
        <v>3497</v>
      </c>
      <c r="B1805" s="368" t="s">
        <v>3498</v>
      </c>
      <c r="C1805" s="369" t="s">
        <v>162</v>
      </c>
      <c r="D1805" s="370">
        <v>180.33</v>
      </c>
      <c r="E1805" s="370">
        <v>43.53</v>
      </c>
      <c r="F1805" s="370">
        <v>223.86</v>
      </c>
      <c r="G1805" s="1">
        <v>9</v>
      </c>
    </row>
    <row r="1806" spans="1:7" ht="25.5">
      <c r="A1806" s="367" t="s">
        <v>3499</v>
      </c>
      <c r="B1806" s="368" t="s">
        <v>3500</v>
      </c>
      <c r="C1806" s="369" t="s">
        <v>106</v>
      </c>
      <c r="D1806" s="370">
        <v>238.32</v>
      </c>
      <c r="E1806" s="370"/>
      <c r="F1806" s="370">
        <v>238.32</v>
      </c>
      <c r="G1806" s="1">
        <v>9</v>
      </c>
    </row>
    <row r="1807" spans="1:7" ht="25.5">
      <c r="A1807" s="367" t="s">
        <v>3501</v>
      </c>
      <c r="B1807" s="368" t="s">
        <v>3502</v>
      </c>
      <c r="C1807" s="369" t="s">
        <v>106</v>
      </c>
      <c r="D1807" s="370">
        <v>251.66</v>
      </c>
      <c r="E1807" s="370"/>
      <c r="F1807" s="370">
        <v>251.66</v>
      </c>
      <c r="G1807" s="1">
        <v>9</v>
      </c>
    </row>
    <row r="1808" spans="1:7" ht="25.5">
      <c r="A1808" s="367" t="s">
        <v>3503</v>
      </c>
      <c r="B1808" s="368" t="s">
        <v>3504</v>
      </c>
      <c r="C1808" s="369" t="s">
        <v>106</v>
      </c>
      <c r="D1808" s="370">
        <v>250.15</v>
      </c>
      <c r="E1808" s="370"/>
      <c r="F1808" s="370">
        <v>250.15</v>
      </c>
      <c r="G1808" s="1">
        <v>9</v>
      </c>
    </row>
    <row r="1809" spans="1:7">
      <c r="A1809" s="367" t="s">
        <v>3505</v>
      </c>
      <c r="B1809" s="368" t="s">
        <v>3506</v>
      </c>
      <c r="C1809" s="369" t="s">
        <v>162</v>
      </c>
      <c r="D1809" s="370">
        <v>36.94</v>
      </c>
      <c r="E1809" s="370"/>
      <c r="F1809" s="370">
        <v>36.94</v>
      </c>
      <c r="G1809" s="1">
        <v>9</v>
      </c>
    </row>
    <row r="1810" spans="1:7" ht="25.5">
      <c r="A1810" s="367" t="s">
        <v>3507</v>
      </c>
      <c r="B1810" s="368" t="s">
        <v>3508</v>
      </c>
      <c r="C1810" s="369" t="s">
        <v>106</v>
      </c>
      <c r="D1810" s="370">
        <v>292.70999999999998</v>
      </c>
      <c r="E1810" s="370"/>
      <c r="F1810" s="370">
        <v>292.70999999999998</v>
      </c>
      <c r="G1810" s="1">
        <v>9</v>
      </c>
    </row>
    <row r="1811" spans="1:7" ht="25.5">
      <c r="A1811" s="367" t="s">
        <v>3509</v>
      </c>
      <c r="B1811" s="368" t="s">
        <v>3510</v>
      </c>
      <c r="C1811" s="369" t="s">
        <v>106</v>
      </c>
      <c r="D1811" s="370">
        <v>364.1</v>
      </c>
      <c r="E1811" s="370">
        <v>55.99</v>
      </c>
      <c r="F1811" s="370">
        <v>420.09</v>
      </c>
      <c r="G1811" s="1">
        <v>9</v>
      </c>
    </row>
    <row r="1812" spans="1:7">
      <c r="A1812" s="367" t="s">
        <v>3511</v>
      </c>
      <c r="B1812" s="368" t="s">
        <v>3512</v>
      </c>
      <c r="C1812" s="369" t="s">
        <v>106</v>
      </c>
      <c r="D1812" s="370">
        <v>271.61</v>
      </c>
      <c r="E1812" s="370"/>
      <c r="F1812" s="370">
        <v>271.61</v>
      </c>
      <c r="G1812" s="1">
        <v>9</v>
      </c>
    </row>
    <row r="1813" spans="1:7" ht="25.5">
      <c r="A1813" s="367" t="s">
        <v>3513</v>
      </c>
      <c r="B1813" s="368" t="s">
        <v>3514</v>
      </c>
      <c r="C1813" s="369" t="s">
        <v>106</v>
      </c>
      <c r="D1813" s="370">
        <v>2191.0700000000002</v>
      </c>
      <c r="E1813" s="370">
        <v>83.6</v>
      </c>
      <c r="F1813" s="370">
        <v>2274.67</v>
      </c>
      <c r="G1813" s="1">
        <v>9</v>
      </c>
    </row>
    <row r="1814" spans="1:7" ht="25.5">
      <c r="A1814" s="367" t="s">
        <v>3515</v>
      </c>
      <c r="B1814" s="368" t="s">
        <v>3516</v>
      </c>
      <c r="C1814" s="369" t="s">
        <v>106</v>
      </c>
      <c r="D1814" s="370">
        <v>1242.07</v>
      </c>
      <c r="E1814" s="370">
        <v>83.6</v>
      </c>
      <c r="F1814" s="370">
        <v>1325.67</v>
      </c>
      <c r="G1814" s="1">
        <v>9</v>
      </c>
    </row>
    <row r="1815" spans="1:7">
      <c r="A1815" s="367" t="s">
        <v>3517</v>
      </c>
      <c r="B1815" s="368" t="s">
        <v>3518</v>
      </c>
      <c r="C1815" s="369" t="s">
        <v>106</v>
      </c>
      <c r="D1815" s="370">
        <v>584.52</v>
      </c>
      <c r="E1815" s="370">
        <v>32.840000000000003</v>
      </c>
      <c r="F1815" s="370">
        <v>617.36</v>
      </c>
      <c r="G1815" s="1">
        <v>9</v>
      </c>
    </row>
    <row r="1816" spans="1:7">
      <c r="A1816" s="367" t="s">
        <v>3519</v>
      </c>
      <c r="B1816" s="368" t="s">
        <v>3520</v>
      </c>
      <c r="C1816" s="369" t="s">
        <v>106</v>
      </c>
      <c r="D1816" s="370">
        <v>812.72</v>
      </c>
      <c r="E1816" s="370">
        <v>28.48</v>
      </c>
      <c r="F1816" s="370">
        <v>841.2</v>
      </c>
      <c r="G1816" s="1">
        <v>9</v>
      </c>
    </row>
    <row r="1817" spans="1:7">
      <c r="A1817" s="367" t="s">
        <v>3521</v>
      </c>
      <c r="B1817" s="368" t="s">
        <v>3522</v>
      </c>
      <c r="C1817" s="369" t="s">
        <v>106</v>
      </c>
      <c r="D1817" s="370">
        <v>1380.66</v>
      </c>
      <c r="E1817" s="370">
        <v>67.459999999999994</v>
      </c>
      <c r="F1817" s="370">
        <v>1448.12</v>
      </c>
      <c r="G1817" s="1">
        <v>9</v>
      </c>
    </row>
    <row r="1818" spans="1:7">
      <c r="A1818" s="367" t="s">
        <v>3523</v>
      </c>
      <c r="B1818" s="368" t="s">
        <v>3524</v>
      </c>
      <c r="C1818" s="369" t="s">
        <v>106</v>
      </c>
      <c r="D1818" s="370">
        <v>132.72</v>
      </c>
      <c r="E1818" s="370">
        <v>82.49</v>
      </c>
      <c r="F1818" s="370">
        <v>215.21</v>
      </c>
      <c r="G1818" s="1">
        <v>9</v>
      </c>
    </row>
    <row r="1819" spans="1:7">
      <c r="A1819" s="367" t="s">
        <v>3525</v>
      </c>
      <c r="B1819" s="368" t="s">
        <v>3526</v>
      </c>
      <c r="C1819" s="369" t="s">
        <v>162</v>
      </c>
      <c r="D1819" s="370">
        <v>167.69</v>
      </c>
      <c r="E1819" s="370">
        <v>43.84</v>
      </c>
      <c r="F1819" s="370">
        <v>211.53</v>
      </c>
      <c r="G1819" s="1">
        <v>9</v>
      </c>
    </row>
    <row r="1820" spans="1:7">
      <c r="A1820" s="367" t="s">
        <v>3527</v>
      </c>
      <c r="B1820" s="368" t="s">
        <v>3528</v>
      </c>
      <c r="C1820" s="369"/>
      <c r="D1820" s="370"/>
      <c r="E1820" s="370"/>
      <c r="F1820" s="370"/>
      <c r="G1820" s="1">
        <v>5</v>
      </c>
    </row>
    <row r="1821" spans="1:7" ht="25.5">
      <c r="A1821" s="367" t="s">
        <v>3529</v>
      </c>
      <c r="B1821" s="368" t="s">
        <v>3530</v>
      </c>
      <c r="C1821" s="369" t="s">
        <v>56</v>
      </c>
      <c r="D1821" s="370">
        <v>138.02000000000001</v>
      </c>
      <c r="E1821" s="370">
        <v>131.68</v>
      </c>
      <c r="F1821" s="370">
        <v>269.7</v>
      </c>
      <c r="G1821" s="1">
        <v>9</v>
      </c>
    </row>
    <row r="1822" spans="1:7" ht="25.5">
      <c r="A1822" s="367" t="s">
        <v>3531</v>
      </c>
      <c r="B1822" s="368" t="s">
        <v>3532</v>
      </c>
      <c r="C1822" s="369" t="s">
        <v>56</v>
      </c>
      <c r="D1822" s="370">
        <v>600.97</v>
      </c>
      <c r="E1822" s="370">
        <v>162.13999999999999</v>
      </c>
      <c r="F1822" s="370">
        <v>763.11</v>
      </c>
      <c r="G1822" s="1">
        <v>9</v>
      </c>
    </row>
    <row r="1823" spans="1:7" ht="25.5">
      <c r="A1823" s="367" t="s">
        <v>3533</v>
      </c>
      <c r="B1823" s="368" t="s">
        <v>3534</v>
      </c>
      <c r="C1823" s="369" t="s">
        <v>56</v>
      </c>
      <c r="D1823" s="370">
        <v>1886.98</v>
      </c>
      <c r="E1823" s="370">
        <v>293.82</v>
      </c>
      <c r="F1823" s="370">
        <v>2180.8000000000002</v>
      </c>
      <c r="G1823" s="1">
        <v>9</v>
      </c>
    </row>
    <row r="1824" spans="1:7" ht="25.5">
      <c r="A1824" s="367" t="s">
        <v>3535</v>
      </c>
      <c r="B1824" s="368" t="s">
        <v>3536</v>
      </c>
      <c r="C1824" s="369" t="s">
        <v>56</v>
      </c>
      <c r="D1824" s="370">
        <v>2724.09</v>
      </c>
      <c r="E1824" s="370">
        <v>796.64</v>
      </c>
      <c r="F1824" s="370">
        <v>3520.73</v>
      </c>
      <c r="G1824" s="1">
        <v>9</v>
      </c>
    </row>
    <row r="1825" spans="1:7" ht="25.5">
      <c r="A1825" s="367" t="s">
        <v>3537</v>
      </c>
      <c r="B1825" s="368" t="s">
        <v>3538</v>
      </c>
      <c r="C1825" s="369" t="s">
        <v>56</v>
      </c>
      <c r="D1825" s="370">
        <v>5468.76</v>
      </c>
      <c r="E1825" s="370">
        <v>1593.28</v>
      </c>
      <c r="F1825" s="370">
        <v>7062.04</v>
      </c>
      <c r="G1825" s="1">
        <v>9</v>
      </c>
    </row>
    <row r="1826" spans="1:7" ht="25.5">
      <c r="A1826" s="367" t="s">
        <v>3539</v>
      </c>
      <c r="B1826" s="368" t="s">
        <v>3540</v>
      </c>
      <c r="C1826" s="369" t="s">
        <v>56</v>
      </c>
      <c r="D1826" s="370">
        <v>8051.83</v>
      </c>
      <c r="E1826" s="370">
        <v>1850.08</v>
      </c>
      <c r="F1826" s="370">
        <v>9901.91</v>
      </c>
      <c r="G1826" s="1">
        <v>9</v>
      </c>
    </row>
    <row r="1827" spans="1:7">
      <c r="A1827" s="367" t="s">
        <v>3541</v>
      </c>
      <c r="B1827" s="368" t="s">
        <v>3542</v>
      </c>
      <c r="C1827" s="369"/>
      <c r="D1827" s="370"/>
      <c r="E1827" s="370"/>
      <c r="F1827" s="370"/>
      <c r="G1827" s="1">
        <v>5</v>
      </c>
    </row>
    <row r="1828" spans="1:7">
      <c r="A1828" s="367" t="s">
        <v>3543</v>
      </c>
      <c r="B1828" s="368" t="s">
        <v>3544</v>
      </c>
      <c r="C1828" s="369" t="s">
        <v>106</v>
      </c>
      <c r="D1828" s="370">
        <v>10.38</v>
      </c>
      <c r="E1828" s="370">
        <v>6.58</v>
      </c>
      <c r="F1828" s="370">
        <v>16.96</v>
      </c>
      <c r="G1828" s="1">
        <v>9</v>
      </c>
    </row>
    <row r="1829" spans="1:7" ht="25.5">
      <c r="A1829" s="367" t="s">
        <v>3545</v>
      </c>
      <c r="B1829" s="368" t="s">
        <v>3546</v>
      </c>
      <c r="C1829" s="369" t="s">
        <v>106</v>
      </c>
      <c r="D1829" s="370">
        <v>79.77</v>
      </c>
      <c r="E1829" s="370">
        <v>9.11</v>
      </c>
      <c r="F1829" s="370">
        <v>88.88</v>
      </c>
      <c r="G1829" s="1">
        <v>9</v>
      </c>
    </row>
    <row r="1830" spans="1:7">
      <c r="A1830" s="367" t="s">
        <v>3547</v>
      </c>
      <c r="B1830" s="368" t="s">
        <v>3548</v>
      </c>
      <c r="C1830" s="369" t="s">
        <v>162</v>
      </c>
      <c r="D1830" s="370">
        <v>14.87</v>
      </c>
      <c r="E1830" s="370"/>
      <c r="F1830" s="370">
        <v>14.87</v>
      </c>
      <c r="G1830" s="1">
        <v>9</v>
      </c>
    </row>
    <row r="1831" spans="1:7">
      <c r="A1831" s="367" t="s">
        <v>3549</v>
      </c>
      <c r="B1831" s="368" t="s">
        <v>3550</v>
      </c>
      <c r="C1831" s="369" t="s">
        <v>106</v>
      </c>
      <c r="D1831" s="370">
        <v>2.38</v>
      </c>
      <c r="E1831" s="370">
        <v>13.8</v>
      </c>
      <c r="F1831" s="370">
        <v>16.18</v>
      </c>
      <c r="G1831" s="1">
        <v>9</v>
      </c>
    </row>
    <row r="1832" spans="1:7">
      <c r="A1832" s="367" t="s">
        <v>3551</v>
      </c>
      <c r="B1832" s="368" t="s">
        <v>3552</v>
      </c>
      <c r="C1832" s="369" t="s">
        <v>106</v>
      </c>
      <c r="D1832" s="370">
        <v>2.46</v>
      </c>
      <c r="E1832" s="370">
        <v>18.489999999999998</v>
      </c>
      <c r="F1832" s="370">
        <v>20.95</v>
      </c>
      <c r="G1832" s="1">
        <v>9</v>
      </c>
    </row>
    <row r="1833" spans="1:7" ht="25.5">
      <c r="A1833" s="367" t="s">
        <v>3553</v>
      </c>
      <c r="B1833" s="368" t="s">
        <v>3554</v>
      </c>
      <c r="C1833" s="369" t="s">
        <v>56</v>
      </c>
      <c r="D1833" s="370">
        <v>487.62</v>
      </c>
      <c r="E1833" s="370">
        <v>150.26</v>
      </c>
      <c r="F1833" s="370">
        <v>637.88</v>
      </c>
      <c r="G1833" s="1">
        <v>9</v>
      </c>
    </row>
    <row r="1834" spans="1:7">
      <c r="A1834" s="367" t="s">
        <v>3555</v>
      </c>
      <c r="B1834" s="368" t="s">
        <v>3556</v>
      </c>
      <c r="C1834" s="369" t="s">
        <v>106</v>
      </c>
      <c r="D1834" s="370">
        <v>846.2</v>
      </c>
      <c r="E1834" s="370">
        <v>18.71</v>
      </c>
      <c r="F1834" s="370">
        <v>864.91</v>
      </c>
      <c r="G1834" s="1">
        <v>9</v>
      </c>
    </row>
    <row r="1835" spans="1:7">
      <c r="A1835" s="367" t="s">
        <v>3557</v>
      </c>
      <c r="B1835" s="368" t="s">
        <v>3558</v>
      </c>
      <c r="C1835" s="369"/>
      <c r="D1835" s="370"/>
      <c r="E1835" s="370"/>
      <c r="F1835" s="370"/>
      <c r="G1835" s="1">
        <v>2</v>
      </c>
    </row>
    <row r="1836" spans="1:7">
      <c r="A1836" s="367" t="s">
        <v>3559</v>
      </c>
      <c r="B1836" s="368" t="s">
        <v>3560</v>
      </c>
      <c r="C1836" s="369"/>
      <c r="D1836" s="370"/>
      <c r="E1836" s="370"/>
      <c r="F1836" s="370"/>
      <c r="G1836" s="1">
        <v>5</v>
      </c>
    </row>
    <row r="1837" spans="1:7">
      <c r="A1837" s="367" t="s">
        <v>3561</v>
      </c>
      <c r="B1837" s="368" t="s">
        <v>3562</v>
      </c>
      <c r="C1837" s="369" t="s">
        <v>106</v>
      </c>
      <c r="D1837" s="370">
        <v>53.25</v>
      </c>
      <c r="E1837" s="370">
        <v>5.61</v>
      </c>
      <c r="F1837" s="370">
        <v>58.86</v>
      </c>
      <c r="G1837" s="1">
        <v>9</v>
      </c>
    </row>
    <row r="1838" spans="1:7">
      <c r="A1838" s="367" t="s">
        <v>3563</v>
      </c>
      <c r="B1838" s="368" t="s">
        <v>3564</v>
      </c>
      <c r="C1838" s="369" t="s">
        <v>352</v>
      </c>
      <c r="D1838" s="370">
        <v>1809.16</v>
      </c>
      <c r="E1838" s="370">
        <v>134.63999999999999</v>
      </c>
      <c r="F1838" s="370">
        <v>1943.8</v>
      </c>
      <c r="G1838" s="1">
        <v>9</v>
      </c>
    </row>
    <row r="1839" spans="1:7">
      <c r="A1839" s="367" t="s">
        <v>3565</v>
      </c>
      <c r="B1839" s="368" t="s">
        <v>3566</v>
      </c>
      <c r="C1839" s="369" t="s">
        <v>56</v>
      </c>
      <c r="D1839" s="370">
        <v>2308.23</v>
      </c>
      <c r="E1839" s="370">
        <v>1695.81</v>
      </c>
      <c r="F1839" s="370">
        <v>4004.04</v>
      </c>
      <c r="G1839" s="1">
        <v>9</v>
      </c>
    </row>
    <row r="1840" spans="1:7">
      <c r="A1840" s="367" t="s">
        <v>3567</v>
      </c>
      <c r="B1840" s="368" t="s">
        <v>3568</v>
      </c>
      <c r="C1840" s="369" t="s">
        <v>352</v>
      </c>
      <c r="D1840" s="370">
        <v>1456.45</v>
      </c>
      <c r="E1840" s="370">
        <v>134.63999999999999</v>
      </c>
      <c r="F1840" s="370">
        <v>1591.09</v>
      </c>
      <c r="G1840" s="1">
        <v>9</v>
      </c>
    </row>
    <row r="1841" spans="1:7" ht="25.5">
      <c r="A1841" s="367" t="s">
        <v>3569</v>
      </c>
      <c r="B1841" s="368" t="s">
        <v>3570</v>
      </c>
      <c r="C1841" s="369" t="s">
        <v>106</v>
      </c>
      <c r="D1841" s="370">
        <v>151.61000000000001</v>
      </c>
      <c r="E1841" s="370">
        <v>27.7</v>
      </c>
      <c r="F1841" s="370">
        <v>179.31</v>
      </c>
      <c r="G1841" s="1">
        <v>9</v>
      </c>
    </row>
    <row r="1842" spans="1:7">
      <c r="A1842" s="367" t="s">
        <v>3571</v>
      </c>
      <c r="B1842" s="368" t="s">
        <v>3572</v>
      </c>
      <c r="C1842" s="369"/>
      <c r="D1842" s="370"/>
      <c r="E1842" s="370"/>
      <c r="F1842" s="370"/>
      <c r="G1842" s="1">
        <v>5</v>
      </c>
    </row>
    <row r="1843" spans="1:7" ht="25.5">
      <c r="A1843" s="367" t="s">
        <v>3573</v>
      </c>
      <c r="B1843" s="368" t="s">
        <v>3574</v>
      </c>
      <c r="C1843" s="369" t="s">
        <v>56</v>
      </c>
      <c r="D1843" s="370">
        <v>3631.33</v>
      </c>
      <c r="E1843" s="370">
        <v>79.63</v>
      </c>
      <c r="F1843" s="370">
        <v>3710.96</v>
      </c>
      <c r="G1843" s="1">
        <v>9</v>
      </c>
    </row>
    <row r="1844" spans="1:7">
      <c r="A1844" s="367" t="s">
        <v>3575</v>
      </c>
      <c r="B1844" s="368" t="s">
        <v>3576</v>
      </c>
      <c r="C1844" s="369"/>
      <c r="D1844" s="370"/>
      <c r="E1844" s="370"/>
      <c r="F1844" s="370"/>
      <c r="G1844" s="1">
        <v>5</v>
      </c>
    </row>
    <row r="1845" spans="1:7">
      <c r="A1845" s="367" t="s">
        <v>3577</v>
      </c>
      <c r="B1845" s="368" t="s">
        <v>3578</v>
      </c>
      <c r="C1845" s="369" t="s">
        <v>162</v>
      </c>
      <c r="D1845" s="370">
        <v>144.21</v>
      </c>
      <c r="E1845" s="370">
        <v>81.19</v>
      </c>
      <c r="F1845" s="370">
        <v>225.4</v>
      </c>
      <c r="G1845" s="1">
        <v>9</v>
      </c>
    </row>
    <row r="1846" spans="1:7">
      <c r="A1846" s="367" t="s">
        <v>3579</v>
      </c>
      <c r="B1846" s="368" t="s">
        <v>3580</v>
      </c>
      <c r="C1846" s="369" t="s">
        <v>56</v>
      </c>
      <c r="D1846" s="370">
        <v>496.9</v>
      </c>
      <c r="E1846" s="370">
        <v>18.079999999999998</v>
      </c>
      <c r="F1846" s="370">
        <v>514.98</v>
      </c>
      <c r="G1846" s="1">
        <v>9</v>
      </c>
    </row>
    <row r="1847" spans="1:7">
      <c r="A1847" s="367" t="s">
        <v>3581</v>
      </c>
      <c r="B1847" s="368" t="s">
        <v>3582</v>
      </c>
      <c r="C1847" s="369" t="s">
        <v>106</v>
      </c>
      <c r="D1847" s="370">
        <v>202.98</v>
      </c>
      <c r="E1847" s="370">
        <v>50.61</v>
      </c>
      <c r="F1847" s="370">
        <v>253.59</v>
      </c>
      <c r="G1847" s="1">
        <v>9</v>
      </c>
    </row>
    <row r="1848" spans="1:7" ht="25.5">
      <c r="A1848" s="367" t="s">
        <v>3583</v>
      </c>
      <c r="B1848" s="368" t="s">
        <v>3584</v>
      </c>
      <c r="C1848" s="369" t="s">
        <v>56</v>
      </c>
      <c r="D1848" s="370">
        <v>528.70000000000005</v>
      </c>
      <c r="E1848" s="370">
        <v>25.41</v>
      </c>
      <c r="F1848" s="370">
        <v>554.11</v>
      </c>
      <c r="G1848" s="1">
        <v>9</v>
      </c>
    </row>
    <row r="1849" spans="1:7">
      <c r="A1849" s="367" t="s">
        <v>3585</v>
      </c>
      <c r="B1849" s="368" t="s">
        <v>3586</v>
      </c>
      <c r="C1849" s="369" t="s">
        <v>56</v>
      </c>
      <c r="D1849" s="370">
        <v>826.38</v>
      </c>
      <c r="E1849" s="370">
        <v>38.130000000000003</v>
      </c>
      <c r="F1849" s="370">
        <v>864.51</v>
      </c>
      <c r="G1849" s="1">
        <v>9</v>
      </c>
    </row>
    <row r="1850" spans="1:7">
      <c r="A1850" s="367" t="s">
        <v>3587</v>
      </c>
      <c r="B1850" s="368" t="s">
        <v>3588</v>
      </c>
      <c r="C1850" s="369"/>
      <c r="D1850" s="370"/>
      <c r="E1850" s="370"/>
      <c r="F1850" s="370"/>
      <c r="G1850" s="1">
        <v>5</v>
      </c>
    </row>
    <row r="1851" spans="1:7">
      <c r="A1851" s="367" t="s">
        <v>3589</v>
      </c>
      <c r="B1851" s="368" t="s">
        <v>3590</v>
      </c>
      <c r="C1851" s="369" t="s">
        <v>352</v>
      </c>
      <c r="D1851" s="370">
        <v>4454.6000000000004</v>
      </c>
      <c r="E1851" s="370">
        <v>179.52</v>
      </c>
      <c r="F1851" s="370">
        <v>4634.12</v>
      </c>
      <c r="G1851" s="1">
        <v>9</v>
      </c>
    </row>
    <row r="1852" spans="1:7">
      <c r="A1852" s="367" t="s">
        <v>3591</v>
      </c>
      <c r="B1852" s="368" t="s">
        <v>3592</v>
      </c>
      <c r="C1852" s="369" t="s">
        <v>352</v>
      </c>
      <c r="D1852" s="370">
        <v>1358.61</v>
      </c>
      <c r="E1852" s="370">
        <v>179.52</v>
      </c>
      <c r="F1852" s="370">
        <v>1538.13</v>
      </c>
      <c r="G1852" s="1">
        <v>9</v>
      </c>
    </row>
    <row r="1853" spans="1:7">
      <c r="A1853" s="367" t="s">
        <v>3593</v>
      </c>
      <c r="B1853" s="368" t="s">
        <v>3594</v>
      </c>
      <c r="C1853" s="369" t="s">
        <v>352</v>
      </c>
      <c r="D1853" s="370">
        <v>1103.79</v>
      </c>
      <c r="E1853" s="370">
        <v>179.52</v>
      </c>
      <c r="F1853" s="370">
        <v>1283.31</v>
      </c>
      <c r="G1853" s="1">
        <v>9</v>
      </c>
    </row>
    <row r="1854" spans="1:7">
      <c r="A1854" s="367" t="s">
        <v>3595</v>
      </c>
      <c r="B1854" s="368" t="s">
        <v>3596</v>
      </c>
      <c r="C1854" s="369" t="s">
        <v>352</v>
      </c>
      <c r="D1854" s="370">
        <v>1372.75</v>
      </c>
      <c r="E1854" s="370">
        <v>179.52</v>
      </c>
      <c r="F1854" s="370">
        <v>1552.27</v>
      </c>
      <c r="G1854" s="1">
        <v>9</v>
      </c>
    </row>
    <row r="1855" spans="1:7">
      <c r="A1855" s="367" t="s">
        <v>3597</v>
      </c>
      <c r="B1855" s="368" t="s">
        <v>3598</v>
      </c>
      <c r="C1855" s="369"/>
      <c r="D1855" s="370"/>
      <c r="E1855" s="370"/>
      <c r="F1855" s="370"/>
      <c r="G1855" s="1">
        <v>5</v>
      </c>
    </row>
    <row r="1856" spans="1:7">
      <c r="A1856" s="367" t="s">
        <v>3599</v>
      </c>
      <c r="B1856" s="368" t="s">
        <v>3600</v>
      </c>
      <c r="C1856" s="369" t="s">
        <v>352</v>
      </c>
      <c r="D1856" s="370">
        <v>5435.11</v>
      </c>
      <c r="E1856" s="370">
        <v>285.36</v>
      </c>
      <c r="F1856" s="370">
        <v>5720.47</v>
      </c>
      <c r="G1856" s="1">
        <v>9</v>
      </c>
    </row>
    <row r="1857" spans="1:7">
      <c r="A1857" s="367" t="s">
        <v>3601</v>
      </c>
      <c r="B1857" s="368" t="s">
        <v>3602</v>
      </c>
      <c r="C1857" s="369" t="s">
        <v>352</v>
      </c>
      <c r="D1857" s="370">
        <v>11062.72</v>
      </c>
      <c r="E1857" s="370">
        <v>285.36</v>
      </c>
      <c r="F1857" s="370">
        <v>11348.08</v>
      </c>
      <c r="G1857" s="1">
        <v>9</v>
      </c>
    </row>
    <row r="1858" spans="1:7">
      <c r="A1858" s="367" t="s">
        <v>3603</v>
      </c>
      <c r="B1858" s="368" t="s">
        <v>3604</v>
      </c>
      <c r="C1858" s="369" t="s">
        <v>56</v>
      </c>
      <c r="D1858" s="370">
        <v>3661.2</v>
      </c>
      <c r="E1858" s="370">
        <v>42.14</v>
      </c>
      <c r="F1858" s="370">
        <v>3703.34</v>
      </c>
      <c r="G1858" s="1">
        <v>9</v>
      </c>
    </row>
    <row r="1859" spans="1:7">
      <c r="A1859" s="367" t="s">
        <v>3605</v>
      </c>
      <c r="B1859" s="368" t="s">
        <v>3606</v>
      </c>
      <c r="C1859" s="369" t="s">
        <v>56</v>
      </c>
      <c r="D1859" s="370">
        <v>1785.38</v>
      </c>
      <c r="E1859" s="370">
        <v>42.14</v>
      </c>
      <c r="F1859" s="370">
        <v>1827.52</v>
      </c>
      <c r="G1859" s="1">
        <v>9</v>
      </c>
    </row>
    <row r="1860" spans="1:7">
      <c r="A1860" s="367" t="s">
        <v>3607</v>
      </c>
      <c r="B1860" s="368" t="s">
        <v>3608</v>
      </c>
      <c r="C1860" s="369"/>
      <c r="D1860" s="370"/>
      <c r="E1860" s="370"/>
      <c r="F1860" s="370"/>
      <c r="G1860" s="1">
        <v>5</v>
      </c>
    </row>
    <row r="1861" spans="1:7">
      <c r="A1861" s="367" t="s">
        <v>3609</v>
      </c>
      <c r="B1861" s="368" t="s">
        <v>8064</v>
      </c>
      <c r="C1861" s="369" t="s">
        <v>106</v>
      </c>
      <c r="D1861" s="370">
        <v>11.16</v>
      </c>
      <c r="E1861" s="370"/>
      <c r="F1861" s="370">
        <v>11.16</v>
      </c>
      <c r="G1861" s="1">
        <v>9</v>
      </c>
    </row>
    <row r="1862" spans="1:7" ht="25.5">
      <c r="A1862" s="367" t="s">
        <v>3610</v>
      </c>
      <c r="B1862" s="368" t="s">
        <v>3611</v>
      </c>
      <c r="C1862" s="369" t="s">
        <v>56</v>
      </c>
      <c r="D1862" s="370">
        <v>1110.96</v>
      </c>
      <c r="E1862" s="370">
        <v>28.05</v>
      </c>
      <c r="F1862" s="370">
        <v>1139.01</v>
      </c>
      <c r="G1862" s="1">
        <v>9</v>
      </c>
    </row>
    <row r="1863" spans="1:7">
      <c r="A1863" s="367" t="s">
        <v>3612</v>
      </c>
      <c r="B1863" s="368" t="s">
        <v>3613</v>
      </c>
      <c r="C1863" s="369"/>
      <c r="D1863" s="370"/>
      <c r="E1863" s="370"/>
      <c r="F1863" s="370"/>
      <c r="G1863" s="1">
        <v>2</v>
      </c>
    </row>
    <row r="1864" spans="1:7">
      <c r="A1864" s="367" t="s">
        <v>3614</v>
      </c>
      <c r="B1864" s="368" t="s">
        <v>3615</v>
      </c>
      <c r="C1864" s="369"/>
      <c r="D1864" s="370"/>
      <c r="E1864" s="370"/>
      <c r="F1864" s="370"/>
      <c r="G1864" s="1">
        <v>5</v>
      </c>
    </row>
    <row r="1865" spans="1:7">
      <c r="A1865" s="367" t="s">
        <v>3616</v>
      </c>
      <c r="B1865" s="368" t="s">
        <v>3617</v>
      </c>
      <c r="C1865" s="369" t="s">
        <v>352</v>
      </c>
      <c r="D1865" s="370">
        <v>149803.70000000001</v>
      </c>
      <c r="E1865" s="370">
        <v>219.91</v>
      </c>
      <c r="F1865" s="370">
        <v>150023.60999999999</v>
      </c>
      <c r="G1865" s="1">
        <v>9</v>
      </c>
    </row>
    <row r="1866" spans="1:7">
      <c r="A1866" s="367" t="s">
        <v>3618</v>
      </c>
      <c r="B1866" s="368" t="s">
        <v>3619</v>
      </c>
      <c r="C1866" s="369" t="s">
        <v>352</v>
      </c>
      <c r="D1866" s="370">
        <v>120423.64</v>
      </c>
      <c r="E1866" s="370">
        <v>219.91</v>
      </c>
      <c r="F1866" s="370">
        <v>120643.55</v>
      </c>
      <c r="G1866" s="1">
        <v>9</v>
      </c>
    </row>
    <row r="1867" spans="1:7">
      <c r="A1867" s="367" t="s">
        <v>3620</v>
      </c>
      <c r="B1867" s="368" t="s">
        <v>3621</v>
      </c>
      <c r="C1867" s="369" t="s">
        <v>352</v>
      </c>
      <c r="D1867" s="370">
        <v>137787.62</v>
      </c>
      <c r="E1867" s="370">
        <v>439.82</v>
      </c>
      <c r="F1867" s="370">
        <v>138227.44</v>
      </c>
      <c r="G1867" s="1">
        <v>9</v>
      </c>
    </row>
    <row r="1868" spans="1:7">
      <c r="A1868" s="367" t="s">
        <v>3622</v>
      </c>
      <c r="B1868" s="368" t="s">
        <v>3623</v>
      </c>
      <c r="C1868" s="369"/>
      <c r="D1868" s="370"/>
      <c r="E1868" s="370"/>
      <c r="F1868" s="370"/>
      <c r="G1868" s="1">
        <v>5</v>
      </c>
    </row>
    <row r="1869" spans="1:7">
      <c r="A1869" s="367" t="s">
        <v>3624</v>
      </c>
      <c r="B1869" s="368" t="s">
        <v>3625</v>
      </c>
      <c r="C1869" s="369" t="s">
        <v>56</v>
      </c>
      <c r="D1869" s="370">
        <v>158.55000000000001</v>
      </c>
      <c r="E1869" s="370">
        <v>143.69999999999999</v>
      </c>
      <c r="F1869" s="370">
        <v>302.25</v>
      </c>
      <c r="G1869" s="1">
        <v>9</v>
      </c>
    </row>
    <row r="1870" spans="1:7" ht="25.5">
      <c r="A1870" s="367" t="s">
        <v>3626</v>
      </c>
      <c r="B1870" s="368" t="s">
        <v>3627</v>
      </c>
      <c r="C1870" s="369" t="s">
        <v>56</v>
      </c>
      <c r="D1870" s="370">
        <v>258.85000000000002</v>
      </c>
      <c r="E1870" s="370">
        <v>143.69999999999999</v>
      </c>
      <c r="F1870" s="370">
        <v>402.55</v>
      </c>
      <c r="G1870" s="1">
        <v>9</v>
      </c>
    </row>
    <row r="1871" spans="1:7" ht="25.5">
      <c r="A1871" s="367" t="s">
        <v>3628</v>
      </c>
      <c r="B1871" s="368" t="s">
        <v>3629</v>
      </c>
      <c r="C1871" s="369" t="s">
        <v>56</v>
      </c>
      <c r="D1871" s="370">
        <v>1016.79</v>
      </c>
      <c r="E1871" s="370">
        <v>165.88</v>
      </c>
      <c r="F1871" s="370">
        <v>1182.67</v>
      </c>
      <c r="G1871" s="1">
        <v>9</v>
      </c>
    </row>
    <row r="1872" spans="1:7" ht="25.5">
      <c r="A1872" s="367" t="s">
        <v>3630</v>
      </c>
      <c r="B1872" s="368" t="s">
        <v>3631</v>
      </c>
      <c r="C1872" s="369" t="s">
        <v>56</v>
      </c>
      <c r="D1872" s="370">
        <v>2652.5</v>
      </c>
      <c r="E1872" s="370">
        <v>165.88</v>
      </c>
      <c r="F1872" s="370">
        <v>2818.38</v>
      </c>
      <c r="G1872" s="1">
        <v>9</v>
      </c>
    </row>
    <row r="1873" spans="1:7" ht="25.5">
      <c r="A1873" s="367" t="s">
        <v>3632</v>
      </c>
      <c r="B1873" s="368" t="s">
        <v>3633</v>
      </c>
      <c r="C1873" s="369" t="s">
        <v>56</v>
      </c>
      <c r="D1873" s="370">
        <v>1609.8</v>
      </c>
      <c r="E1873" s="370">
        <v>165.88</v>
      </c>
      <c r="F1873" s="370">
        <v>1775.68</v>
      </c>
      <c r="G1873" s="1">
        <v>9</v>
      </c>
    </row>
    <row r="1874" spans="1:7" ht="25.5">
      <c r="A1874" s="367" t="s">
        <v>3634</v>
      </c>
      <c r="B1874" s="368" t="s">
        <v>3635</v>
      </c>
      <c r="C1874" s="369" t="s">
        <v>56</v>
      </c>
      <c r="D1874" s="370">
        <v>616.66999999999996</v>
      </c>
      <c r="E1874" s="370">
        <v>124.41</v>
      </c>
      <c r="F1874" s="370">
        <v>741.08</v>
      </c>
      <c r="G1874" s="1">
        <v>9</v>
      </c>
    </row>
    <row r="1875" spans="1:7" ht="25.5">
      <c r="A1875" s="367" t="s">
        <v>3636</v>
      </c>
      <c r="B1875" s="368" t="s">
        <v>3637</v>
      </c>
      <c r="C1875" s="369" t="s">
        <v>56</v>
      </c>
      <c r="D1875" s="370">
        <v>2363.56</v>
      </c>
      <c r="E1875" s="370">
        <v>172.87</v>
      </c>
      <c r="F1875" s="370">
        <v>2536.4299999999998</v>
      </c>
      <c r="G1875" s="1">
        <v>9</v>
      </c>
    </row>
    <row r="1876" spans="1:7" ht="25.5">
      <c r="A1876" s="367" t="s">
        <v>3638</v>
      </c>
      <c r="B1876" s="368" t="s">
        <v>3639</v>
      </c>
      <c r="C1876" s="369" t="s">
        <v>56</v>
      </c>
      <c r="D1876" s="370">
        <v>1094.3399999999999</v>
      </c>
      <c r="E1876" s="370">
        <v>165.88</v>
      </c>
      <c r="F1876" s="370">
        <v>1260.22</v>
      </c>
      <c r="G1876" s="1">
        <v>9</v>
      </c>
    </row>
    <row r="1877" spans="1:7" ht="25.5">
      <c r="A1877" s="367" t="s">
        <v>3640</v>
      </c>
      <c r="B1877" s="368" t="s">
        <v>3641</v>
      </c>
      <c r="C1877" s="369" t="s">
        <v>56</v>
      </c>
      <c r="D1877" s="370">
        <v>137.88</v>
      </c>
      <c r="E1877" s="370">
        <v>82.94</v>
      </c>
      <c r="F1877" s="370">
        <v>220.82</v>
      </c>
      <c r="G1877" s="1">
        <v>9</v>
      </c>
    </row>
    <row r="1878" spans="1:7" ht="25.5">
      <c r="A1878" s="367" t="s">
        <v>3642</v>
      </c>
      <c r="B1878" s="368" t="s">
        <v>3643</v>
      </c>
      <c r="C1878" s="369" t="s">
        <v>56</v>
      </c>
      <c r="D1878" s="370">
        <v>248.65</v>
      </c>
      <c r="E1878" s="370">
        <v>143.69999999999999</v>
      </c>
      <c r="F1878" s="370">
        <v>392.35</v>
      </c>
      <c r="G1878" s="1">
        <v>9</v>
      </c>
    </row>
    <row r="1879" spans="1:7">
      <c r="A1879" s="367" t="s">
        <v>3644</v>
      </c>
      <c r="B1879" s="368" t="s">
        <v>3645</v>
      </c>
      <c r="C1879" s="369" t="s">
        <v>56</v>
      </c>
      <c r="D1879" s="370">
        <v>722.24</v>
      </c>
      <c r="E1879" s="370">
        <v>165.88</v>
      </c>
      <c r="F1879" s="370">
        <v>888.12</v>
      </c>
      <c r="G1879" s="1">
        <v>9</v>
      </c>
    </row>
    <row r="1880" spans="1:7">
      <c r="A1880" s="367" t="s">
        <v>3646</v>
      </c>
      <c r="B1880" s="368" t="s">
        <v>3647</v>
      </c>
      <c r="C1880" s="369"/>
      <c r="D1880" s="370"/>
      <c r="E1880" s="370"/>
      <c r="F1880" s="370"/>
      <c r="G1880" s="1">
        <v>5</v>
      </c>
    </row>
    <row r="1881" spans="1:7">
      <c r="A1881" s="367" t="s">
        <v>3648</v>
      </c>
      <c r="B1881" s="368" t="s">
        <v>3649</v>
      </c>
      <c r="C1881" s="369" t="s">
        <v>56</v>
      </c>
      <c r="D1881" s="370">
        <v>32.79</v>
      </c>
      <c r="E1881" s="370">
        <v>12.44</v>
      </c>
      <c r="F1881" s="370">
        <v>45.23</v>
      </c>
      <c r="G1881" s="1">
        <v>9</v>
      </c>
    </row>
    <row r="1882" spans="1:7">
      <c r="A1882" s="367" t="s">
        <v>3650</v>
      </c>
      <c r="B1882" s="368" t="s">
        <v>3651</v>
      </c>
      <c r="C1882" s="369" t="s">
        <v>56</v>
      </c>
      <c r="D1882" s="370">
        <v>40.17</v>
      </c>
      <c r="E1882" s="370">
        <v>12.44</v>
      </c>
      <c r="F1882" s="370">
        <v>52.61</v>
      </c>
      <c r="G1882" s="1">
        <v>9</v>
      </c>
    </row>
    <row r="1883" spans="1:7">
      <c r="A1883" s="367" t="s">
        <v>3652</v>
      </c>
      <c r="B1883" s="368" t="s">
        <v>3653</v>
      </c>
      <c r="C1883" s="369" t="s">
        <v>56</v>
      </c>
      <c r="D1883" s="370">
        <v>56.68</v>
      </c>
      <c r="E1883" s="370">
        <v>12.44</v>
      </c>
      <c r="F1883" s="370">
        <v>69.12</v>
      </c>
      <c r="G1883" s="1">
        <v>9</v>
      </c>
    </row>
    <row r="1884" spans="1:7">
      <c r="A1884" s="367" t="s">
        <v>3654</v>
      </c>
      <c r="B1884" s="368" t="s">
        <v>3655</v>
      </c>
      <c r="C1884" s="369" t="s">
        <v>56</v>
      </c>
      <c r="D1884" s="370">
        <v>84.71</v>
      </c>
      <c r="E1884" s="370">
        <v>12.44</v>
      </c>
      <c r="F1884" s="370">
        <v>97.15</v>
      </c>
      <c r="G1884" s="1">
        <v>9</v>
      </c>
    </row>
    <row r="1885" spans="1:7">
      <c r="A1885" s="367" t="s">
        <v>3656</v>
      </c>
      <c r="B1885" s="368" t="s">
        <v>3657</v>
      </c>
      <c r="C1885" s="369"/>
      <c r="D1885" s="370"/>
      <c r="E1885" s="370"/>
      <c r="F1885" s="370"/>
      <c r="G1885" s="1">
        <v>5</v>
      </c>
    </row>
    <row r="1886" spans="1:7">
      <c r="A1886" s="367" t="s">
        <v>3658</v>
      </c>
      <c r="B1886" s="368" t="s">
        <v>3659</v>
      </c>
      <c r="C1886" s="369" t="s">
        <v>56</v>
      </c>
      <c r="D1886" s="370">
        <v>41.45</v>
      </c>
      <c r="E1886" s="370">
        <v>8.2899999999999991</v>
      </c>
      <c r="F1886" s="370">
        <v>49.74</v>
      </c>
      <c r="G1886" s="1">
        <v>9</v>
      </c>
    </row>
    <row r="1887" spans="1:7">
      <c r="A1887" s="367" t="s">
        <v>3660</v>
      </c>
      <c r="B1887" s="368" t="s">
        <v>3661</v>
      </c>
      <c r="C1887" s="369" t="s">
        <v>56</v>
      </c>
      <c r="D1887" s="370">
        <v>89.83</v>
      </c>
      <c r="E1887" s="370">
        <v>8.2899999999999991</v>
      </c>
      <c r="F1887" s="370">
        <v>98.12</v>
      </c>
      <c r="G1887" s="1">
        <v>9</v>
      </c>
    </row>
    <row r="1888" spans="1:7">
      <c r="A1888" s="367" t="s">
        <v>3662</v>
      </c>
      <c r="B1888" s="368" t="s">
        <v>3663</v>
      </c>
      <c r="C1888" s="369" t="s">
        <v>56</v>
      </c>
      <c r="D1888" s="370">
        <v>59.77</v>
      </c>
      <c r="E1888" s="370">
        <v>31.1</v>
      </c>
      <c r="F1888" s="370">
        <v>90.87</v>
      </c>
      <c r="G1888" s="1">
        <v>9</v>
      </c>
    </row>
    <row r="1889" spans="1:7">
      <c r="A1889" s="367" t="s">
        <v>3664</v>
      </c>
      <c r="B1889" s="368" t="s">
        <v>3665</v>
      </c>
      <c r="C1889" s="369" t="s">
        <v>56</v>
      </c>
      <c r="D1889" s="370">
        <v>114.27</v>
      </c>
      <c r="E1889" s="370">
        <v>8.2899999999999991</v>
      </c>
      <c r="F1889" s="370">
        <v>122.56</v>
      </c>
      <c r="G1889" s="1">
        <v>9</v>
      </c>
    </row>
    <row r="1890" spans="1:7">
      <c r="A1890" s="367" t="s">
        <v>3666</v>
      </c>
      <c r="B1890" s="368" t="s">
        <v>3667</v>
      </c>
      <c r="C1890" s="369" t="s">
        <v>56</v>
      </c>
      <c r="D1890" s="370">
        <v>155.91</v>
      </c>
      <c r="E1890" s="370">
        <v>8.2899999999999991</v>
      </c>
      <c r="F1890" s="370">
        <v>164.2</v>
      </c>
      <c r="G1890" s="1">
        <v>9</v>
      </c>
    </row>
    <row r="1891" spans="1:7">
      <c r="A1891" s="367" t="s">
        <v>3668</v>
      </c>
      <c r="B1891" s="368" t="s">
        <v>3669</v>
      </c>
      <c r="C1891" s="369"/>
      <c r="D1891" s="370"/>
      <c r="E1891" s="370"/>
      <c r="F1891" s="370"/>
      <c r="G1891" s="1">
        <v>5</v>
      </c>
    </row>
    <row r="1892" spans="1:7">
      <c r="A1892" s="367" t="s">
        <v>3670</v>
      </c>
      <c r="B1892" s="368" t="s">
        <v>3671</v>
      </c>
      <c r="C1892" s="369" t="s">
        <v>352</v>
      </c>
      <c r="D1892" s="370">
        <v>530.52</v>
      </c>
      <c r="E1892" s="370">
        <v>20.74</v>
      </c>
      <c r="F1892" s="370">
        <v>551.26</v>
      </c>
      <c r="G1892" s="1">
        <v>9</v>
      </c>
    </row>
    <row r="1893" spans="1:7">
      <c r="A1893" s="367" t="s">
        <v>3672</v>
      </c>
      <c r="B1893" s="368" t="s">
        <v>3673</v>
      </c>
      <c r="C1893" s="369" t="s">
        <v>352</v>
      </c>
      <c r="D1893" s="370">
        <v>485.46</v>
      </c>
      <c r="E1893" s="370">
        <v>20.74</v>
      </c>
      <c r="F1893" s="370">
        <v>506.2</v>
      </c>
      <c r="G1893" s="1">
        <v>9</v>
      </c>
    </row>
    <row r="1894" spans="1:7">
      <c r="A1894" s="367" t="s">
        <v>3674</v>
      </c>
      <c r="B1894" s="368" t="s">
        <v>3675</v>
      </c>
      <c r="C1894" s="369"/>
      <c r="D1894" s="370"/>
      <c r="E1894" s="370"/>
      <c r="F1894" s="370"/>
      <c r="G1894" s="1">
        <v>5</v>
      </c>
    </row>
    <row r="1895" spans="1:7" ht="25.5">
      <c r="A1895" s="367" t="s">
        <v>3676</v>
      </c>
      <c r="B1895" s="368" t="s">
        <v>3677</v>
      </c>
      <c r="C1895" s="369" t="s">
        <v>56</v>
      </c>
      <c r="D1895" s="370">
        <v>181.38</v>
      </c>
      <c r="E1895" s="370">
        <v>19.45</v>
      </c>
      <c r="F1895" s="370">
        <v>200.83</v>
      </c>
      <c r="G1895" s="1">
        <v>9</v>
      </c>
    </row>
    <row r="1896" spans="1:7" ht="25.5">
      <c r="A1896" s="367" t="s">
        <v>3678</v>
      </c>
      <c r="B1896" s="368" t="s">
        <v>3679</v>
      </c>
      <c r="C1896" s="369" t="s">
        <v>56</v>
      </c>
      <c r="D1896" s="370">
        <v>192.69</v>
      </c>
      <c r="E1896" s="370">
        <v>19.45</v>
      </c>
      <c r="F1896" s="370">
        <v>212.14</v>
      </c>
      <c r="G1896" s="1">
        <v>9</v>
      </c>
    </row>
    <row r="1897" spans="1:7" ht="25.5">
      <c r="A1897" s="367" t="s">
        <v>3680</v>
      </c>
      <c r="B1897" s="368" t="s">
        <v>3681</v>
      </c>
      <c r="C1897" s="369" t="s">
        <v>56</v>
      </c>
      <c r="D1897" s="370">
        <v>187.23</v>
      </c>
      <c r="E1897" s="370">
        <v>19.45</v>
      </c>
      <c r="F1897" s="370">
        <v>206.68</v>
      </c>
      <c r="G1897" s="1">
        <v>9</v>
      </c>
    </row>
    <row r="1898" spans="1:7" ht="25.5">
      <c r="A1898" s="367" t="s">
        <v>3682</v>
      </c>
      <c r="B1898" s="368" t="s">
        <v>3683</v>
      </c>
      <c r="C1898" s="369" t="s">
        <v>56</v>
      </c>
      <c r="D1898" s="370">
        <v>192.1</v>
      </c>
      <c r="E1898" s="370">
        <v>19.45</v>
      </c>
      <c r="F1898" s="370">
        <v>211.55</v>
      </c>
      <c r="G1898" s="1">
        <v>9</v>
      </c>
    </row>
    <row r="1899" spans="1:7">
      <c r="A1899" s="367" t="s">
        <v>3684</v>
      </c>
      <c r="B1899" s="368" t="s">
        <v>3685</v>
      </c>
      <c r="C1899" s="369"/>
      <c r="D1899" s="370"/>
      <c r="E1899" s="370"/>
      <c r="F1899" s="370"/>
      <c r="G1899" s="1">
        <v>5</v>
      </c>
    </row>
    <row r="1900" spans="1:7" ht="25.5">
      <c r="A1900" s="367" t="s">
        <v>3686</v>
      </c>
      <c r="B1900" s="368" t="s">
        <v>3687</v>
      </c>
      <c r="C1900" s="369" t="s">
        <v>56</v>
      </c>
      <c r="D1900" s="370">
        <v>195608.27</v>
      </c>
      <c r="E1900" s="370">
        <v>1599.04</v>
      </c>
      <c r="F1900" s="370">
        <v>197207.31</v>
      </c>
      <c r="G1900" s="1">
        <v>9</v>
      </c>
    </row>
    <row r="1901" spans="1:7" ht="25.5">
      <c r="A1901" s="367" t="s">
        <v>3688</v>
      </c>
      <c r="B1901" s="368" t="s">
        <v>3689</v>
      </c>
      <c r="C1901" s="369" t="s">
        <v>56</v>
      </c>
      <c r="D1901" s="370">
        <v>233837.94</v>
      </c>
      <c r="E1901" s="370">
        <v>1599.04</v>
      </c>
      <c r="F1901" s="370">
        <v>235436.98</v>
      </c>
      <c r="G1901" s="1">
        <v>9</v>
      </c>
    </row>
    <row r="1902" spans="1:7" ht="25.5">
      <c r="A1902" s="367" t="s">
        <v>3690</v>
      </c>
      <c r="B1902" s="368" t="s">
        <v>3691</v>
      </c>
      <c r="C1902" s="369" t="s">
        <v>56</v>
      </c>
      <c r="D1902" s="370">
        <v>88809.47</v>
      </c>
      <c r="E1902" s="370">
        <v>1599.04</v>
      </c>
      <c r="F1902" s="370">
        <v>90408.51</v>
      </c>
      <c r="G1902" s="1">
        <v>9</v>
      </c>
    </row>
    <row r="1903" spans="1:7" ht="25.5">
      <c r="A1903" s="367" t="s">
        <v>3692</v>
      </c>
      <c r="B1903" s="368" t="s">
        <v>3693</v>
      </c>
      <c r="C1903" s="369" t="s">
        <v>56</v>
      </c>
      <c r="D1903" s="370">
        <v>128183.57</v>
      </c>
      <c r="E1903" s="370">
        <v>1599.04</v>
      </c>
      <c r="F1903" s="370">
        <v>129782.61</v>
      </c>
      <c r="G1903" s="1">
        <v>9</v>
      </c>
    </row>
    <row r="1904" spans="1:7" ht="25.5">
      <c r="A1904" s="367" t="s">
        <v>3694</v>
      </c>
      <c r="B1904" s="368" t="s">
        <v>3695</v>
      </c>
      <c r="C1904" s="369" t="s">
        <v>56</v>
      </c>
      <c r="D1904" s="370">
        <v>81127.69</v>
      </c>
      <c r="E1904" s="370">
        <v>853.55</v>
      </c>
      <c r="F1904" s="370">
        <v>81981.240000000005</v>
      </c>
      <c r="G1904" s="1">
        <v>9</v>
      </c>
    </row>
    <row r="1905" spans="1:7" ht="25.5">
      <c r="A1905" s="367" t="s">
        <v>3696</v>
      </c>
      <c r="B1905" s="368" t="s">
        <v>3697</v>
      </c>
      <c r="C1905" s="369" t="s">
        <v>56</v>
      </c>
      <c r="D1905" s="370">
        <v>140225.94</v>
      </c>
      <c r="E1905" s="370">
        <v>1599.04</v>
      </c>
      <c r="F1905" s="370">
        <v>141824.98000000001</v>
      </c>
      <c r="G1905" s="1">
        <v>9</v>
      </c>
    </row>
    <row r="1906" spans="1:7" ht="25.5">
      <c r="A1906" s="367" t="s">
        <v>3698</v>
      </c>
      <c r="B1906" s="368" t="s">
        <v>3699</v>
      </c>
      <c r="C1906" s="369" t="s">
        <v>56</v>
      </c>
      <c r="D1906" s="370">
        <v>370003.78</v>
      </c>
      <c r="E1906" s="370">
        <v>1769.75</v>
      </c>
      <c r="F1906" s="370">
        <v>371773.53</v>
      </c>
      <c r="G1906" s="1">
        <v>9</v>
      </c>
    </row>
    <row r="1907" spans="1:7" ht="25.5">
      <c r="A1907" s="367" t="s">
        <v>3700</v>
      </c>
      <c r="B1907" s="368" t="s">
        <v>3701</v>
      </c>
      <c r="C1907" s="369" t="s">
        <v>56</v>
      </c>
      <c r="D1907" s="370">
        <v>142741.89000000001</v>
      </c>
      <c r="E1907" s="370">
        <v>1599.04</v>
      </c>
      <c r="F1907" s="370">
        <v>144340.93</v>
      </c>
      <c r="G1907" s="1">
        <v>9</v>
      </c>
    </row>
    <row r="1908" spans="1:7" ht="25.5">
      <c r="A1908" s="367" t="s">
        <v>3702</v>
      </c>
      <c r="B1908" s="368" t="s">
        <v>3703</v>
      </c>
      <c r="C1908" s="369" t="s">
        <v>56</v>
      </c>
      <c r="D1908" s="370">
        <v>378268.81</v>
      </c>
      <c r="E1908" s="370">
        <v>1753.64</v>
      </c>
      <c r="F1908" s="370">
        <v>380022.45</v>
      </c>
      <c r="G1908" s="1">
        <v>9</v>
      </c>
    </row>
    <row r="1909" spans="1:7" ht="25.5">
      <c r="A1909" s="367" t="s">
        <v>3704</v>
      </c>
      <c r="B1909" s="368" t="s">
        <v>3705</v>
      </c>
      <c r="C1909" s="369" t="s">
        <v>56</v>
      </c>
      <c r="D1909" s="370">
        <v>265174.56</v>
      </c>
      <c r="E1909" s="370">
        <v>1769.75</v>
      </c>
      <c r="F1909" s="370">
        <v>266944.31</v>
      </c>
      <c r="G1909" s="1">
        <v>9</v>
      </c>
    </row>
    <row r="1910" spans="1:7">
      <c r="A1910" s="367" t="s">
        <v>3706</v>
      </c>
      <c r="B1910" s="368" t="s">
        <v>3707</v>
      </c>
      <c r="C1910" s="369"/>
      <c r="D1910" s="370"/>
      <c r="E1910" s="370"/>
      <c r="F1910" s="370"/>
      <c r="G1910" s="1">
        <v>5</v>
      </c>
    </row>
    <row r="1911" spans="1:7">
      <c r="A1911" s="367" t="s">
        <v>3708</v>
      </c>
      <c r="B1911" s="368" t="s">
        <v>3709</v>
      </c>
      <c r="C1911" s="369" t="s">
        <v>56</v>
      </c>
      <c r="D1911" s="370">
        <v>32614.2</v>
      </c>
      <c r="E1911" s="370">
        <v>853.55</v>
      </c>
      <c r="F1911" s="370">
        <v>33467.75</v>
      </c>
      <c r="G1911" s="1">
        <v>9</v>
      </c>
    </row>
    <row r="1912" spans="1:7">
      <c r="A1912" s="367" t="s">
        <v>3710</v>
      </c>
      <c r="B1912" s="368" t="s">
        <v>3711</v>
      </c>
      <c r="C1912" s="369" t="s">
        <v>56</v>
      </c>
      <c r="D1912" s="370">
        <v>23466.3</v>
      </c>
      <c r="E1912" s="370">
        <v>853.55</v>
      </c>
      <c r="F1912" s="370">
        <v>24319.85</v>
      </c>
      <c r="G1912" s="1">
        <v>9</v>
      </c>
    </row>
    <row r="1913" spans="1:7">
      <c r="A1913" s="367" t="s">
        <v>3712</v>
      </c>
      <c r="B1913" s="368" t="s">
        <v>3713</v>
      </c>
      <c r="C1913" s="369" t="s">
        <v>56</v>
      </c>
      <c r="D1913" s="370">
        <v>58991.39</v>
      </c>
      <c r="E1913" s="370">
        <v>1365.68</v>
      </c>
      <c r="F1913" s="370">
        <v>60357.07</v>
      </c>
      <c r="G1913" s="1">
        <v>9</v>
      </c>
    </row>
    <row r="1914" spans="1:7" ht="25.5">
      <c r="A1914" s="367" t="s">
        <v>3714</v>
      </c>
      <c r="B1914" s="368" t="s">
        <v>3715</v>
      </c>
      <c r="C1914" s="369" t="s">
        <v>56</v>
      </c>
      <c r="D1914" s="370">
        <v>107597.96</v>
      </c>
      <c r="E1914" s="370">
        <v>1365.68</v>
      </c>
      <c r="F1914" s="370">
        <v>108963.64</v>
      </c>
      <c r="G1914" s="1">
        <v>9</v>
      </c>
    </row>
    <row r="1915" spans="1:7" ht="25.5">
      <c r="A1915" s="367" t="s">
        <v>3716</v>
      </c>
      <c r="B1915" s="368" t="s">
        <v>3717</v>
      </c>
      <c r="C1915" s="369" t="s">
        <v>56</v>
      </c>
      <c r="D1915" s="370">
        <v>4641.51</v>
      </c>
      <c r="E1915" s="370">
        <v>341.42</v>
      </c>
      <c r="F1915" s="370">
        <v>4982.93</v>
      </c>
      <c r="G1915" s="1">
        <v>9</v>
      </c>
    </row>
    <row r="1916" spans="1:7" ht="25.5">
      <c r="A1916" s="367" t="s">
        <v>3718</v>
      </c>
      <c r="B1916" s="368" t="s">
        <v>3719</v>
      </c>
      <c r="C1916" s="369" t="s">
        <v>56</v>
      </c>
      <c r="D1916" s="370">
        <v>4997.53</v>
      </c>
      <c r="E1916" s="370">
        <v>341.42</v>
      </c>
      <c r="F1916" s="370">
        <v>5338.95</v>
      </c>
      <c r="G1916" s="1">
        <v>9</v>
      </c>
    </row>
    <row r="1917" spans="1:7">
      <c r="A1917" s="367" t="s">
        <v>3720</v>
      </c>
      <c r="B1917" s="368" t="s">
        <v>3721</v>
      </c>
      <c r="C1917" s="369" t="s">
        <v>56</v>
      </c>
      <c r="D1917" s="370">
        <v>20222.169999999998</v>
      </c>
      <c r="E1917" s="370">
        <v>853.55</v>
      </c>
      <c r="F1917" s="370">
        <v>21075.72</v>
      </c>
      <c r="G1917" s="1">
        <v>9</v>
      </c>
    </row>
    <row r="1918" spans="1:7">
      <c r="A1918" s="367" t="s">
        <v>3722</v>
      </c>
      <c r="B1918" s="368" t="s">
        <v>3723</v>
      </c>
      <c r="C1918" s="369" t="s">
        <v>56</v>
      </c>
      <c r="D1918" s="370">
        <v>35833.53</v>
      </c>
      <c r="E1918" s="370">
        <v>853.55</v>
      </c>
      <c r="F1918" s="370">
        <v>36687.08</v>
      </c>
      <c r="G1918" s="1">
        <v>9</v>
      </c>
    </row>
    <row r="1919" spans="1:7">
      <c r="A1919" s="367" t="s">
        <v>3724</v>
      </c>
      <c r="B1919" s="368" t="s">
        <v>3725</v>
      </c>
      <c r="C1919" s="369" t="s">
        <v>56</v>
      </c>
      <c r="D1919" s="370">
        <v>17609.86</v>
      </c>
      <c r="E1919" s="370">
        <v>853.55</v>
      </c>
      <c r="F1919" s="370">
        <v>18463.41</v>
      </c>
      <c r="G1919" s="1">
        <v>9</v>
      </c>
    </row>
    <row r="1920" spans="1:7" ht="25.5">
      <c r="A1920" s="367" t="s">
        <v>3726</v>
      </c>
      <c r="B1920" s="368" t="s">
        <v>3727</v>
      </c>
      <c r="C1920" s="369" t="s">
        <v>56</v>
      </c>
      <c r="D1920" s="370">
        <v>73500.44</v>
      </c>
      <c r="E1920" s="370">
        <v>1365.68</v>
      </c>
      <c r="F1920" s="370">
        <v>74866.12</v>
      </c>
      <c r="G1920" s="1">
        <v>9</v>
      </c>
    </row>
    <row r="1921" spans="1:7" ht="25.5">
      <c r="A1921" s="367" t="s">
        <v>3728</v>
      </c>
      <c r="B1921" s="368" t="s">
        <v>3729</v>
      </c>
      <c r="C1921" s="369" t="s">
        <v>56</v>
      </c>
      <c r="D1921" s="370">
        <v>15400.43</v>
      </c>
      <c r="E1921" s="370">
        <v>341.42</v>
      </c>
      <c r="F1921" s="370">
        <v>15741.85</v>
      </c>
      <c r="G1921" s="1">
        <v>9</v>
      </c>
    </row>
    <row r="1922" spans="1:7">
      <c r="A1922" s="367" t="s">
        <v>3730</v>
      </c>
      <c r="B1922" s="368" t="s">
        <v>3731</v>
      </c>
      <c r="C1922" s="369" t="s">
        <v>56</v>
      </c>
      <c r="D1922" s="370">
        <v>56558.67</v>
      </c>
      <c r="E1922" s="370">
        <v>1365.68</v>
      </c>
      <c r="F1922" s="370">
        <v>57924.35</v>
      </c>
      <c r="G1922" s="1">
        <v>9</v>
      </c>
    </row>
    <row r="1923" spans="1:7">
      <c r="A1923" s="367" t="s">
        <v>3732</v>
      </c>
      <c r="B1923" s="368" t="s">
        <v>3733</v>
      </c>
      <c r="C1923" s="369" t="s">
        <v>56</v>
      </c>
      <c r="D1923" s="370">
        <v>75981.679999999993</v>
      </c>
      <c r="E1923" s="370">
        <v>1365.68</v>
      </c>
      <c r="F1923" s="370">
        <v>77347.360000000001</v>
      </c>
      <c r="G1923" s="1">
        <v>9</v>
      </c>
    </row>
    <row r="1924" spans="1:7">
      <c r="A1924" s="367" t="s">
        <v>3734</v>
      </c>
      <c r="B1924" s="368" t="s">
        <v>3735</v>
      </c>
      <c r="C1924" s="369" t="s">
        <v>56</v>
      </c>
      <c r="D1924" s="370">
        <v>93430.73</v>
      </c>
      <c r="E1924" s="370">
        <v>1365.68</v>
      </c>
      <c r="F1924" s="370">
        <v>94796.41</v>
      </c>
      <c r="G1924" s="1">
        <v>9</v>
      </c>
    </row>
    <row r="1925" spans="1:7">
      <c r="A1925" s="367" t="s">
        <v>3736</v>
      </c>
      <c r="B1925" s="368" t="s">
        <v>3737</v>
      </c>
      <c r="C1925" s="369" t="s">
        <v>56</v>
      </c>
      <c r="D1925" s="370">
        <v>60629.87</v>
      </c>
      <c r="E1925" s="370">
        <v>853.55</v>
      </c>
      <c r="F1925" s="370">
        <v>61483.42</v>
      </c>
      <c r="G1925" s="1">
        <v>9</v>
      </c>
    </row>
    <row r="1926" spans="1:7">
      <c r="A1926" s="367" t="s">
        <v>3738</v>
      </c>
      <c r="B1926" s="368" t="s">
        <v>3739</v>
      </c>
      <c r="C1926" s="369" t="s">
        <v>56</v>
      </c>
      <c r="D1926" s="370">
        <v>24991.67</v>
      </c>
      <c r="E1926" s="370">
        <v>853.55</v>
      </c>
      <c r="F1926" s="370">
        <v>25845.22</v>
      </c>
      <c r="G1926" s="1">
        <v>9</v>
      </c>
    </row>
    <row r="1927" spans="1:7" ht="25.5">
      <c r="A1927" s="367" t="s">
        <v>3740</v>
      </c>
      <c r="B1927" s="368" t="s">
        <v>3741</v>
      </c>
      <c r="C1927" s="369" t="s">
        <v>56</v>
      </c>
      <c r="D1927" s="370">
        <v>117070.09</v>
      </c>
      <c r="E1927" s="370">
        <v>1365.68</v>
      </c>
      <c r="F1927" s="370">
        <v>118435.77</v>
      </c>
      <c r="G1927" s="1">
        <v>9</v>
      </c>
    </row>
    <row r="1928" spans="1:7" ht="25.5">
      <c r="A1928" s="367" t="s">
        <v>3742</v>
      </c>
      <c r="B1928" s="368" t="s">
        <v>3743</v>
      </c>
      <c r="C1928" s="369" t="s">
        <v>56</v>
      </c>
      <c r="D1928" s="370">
        <v>32210.67</v>
      </c>
      <c r="E1928" s="370">
        <v>853.55</v>
      </c>
      <c r="F1928" s="370">
        <v>33064.22</v>
      </c>
      <c r="G1928" s="1">
        <v>9</v>
      </c>
    </row>
    <row r="1929" spans="1:7" ht="25.5">
      <c r="A1929" s="367" t="s">
        <v>3744</v>
      </c>
      <c r="B1929" s="368" t="s">
        <v>3745</v>
      </c>
      <c r="C1929" s="369" t="s">
        <v>56</v>
      </c>
      <c r="D1929" s="370">
        <v>38553.9</v>
      </c>
      <c r="E1929" s="370">
        <v>853.55</v>
      </c>
      <c r="F1929" s="370">
        <v>39407.449999999997</v>
      </c>
      <c r="G1929" s="1">
        <v>9</v>
      </c>
    </row>
    <row r="1930" spans="1:7">
      <c r="A1930" s="367" t="s">
        <v>3746</v>
      </c>
      <c r="B1930" s="368" t="s">
        <v>3747</v>
      </c>
      <c r="C1930" s="369"/>
      <c r="D1930" s="370"/>
      <c r="E1930" s="370"/>
      <c r="F1930" s="370"/>
      <c r="G1930" s="1">
        <v>5</v>
      </c>
    </row>
    <row r="1931" spans="1:7">
      <c r="A1931" s="367" t="s">
        <v>3748</v>
      </c>
      <c r="B1931" s="368" t="s">
        <v>3749</v>
      </c>
      <c r="C1931" s="369" t="s">
        <v>162</v>
      </c>
      <c r="D1931" s="370">
        <v>77.650000000000006</v>
      </c>
      <c r="E1931" s="370">
        <v>16.59</v>
      </c>
      <c r="F1931" s="370">
        <v>94.24</v>
      </c>
      <c r="G1931" s="1">
        <v>9</v>
      </c>
    </row>
    <row r="1932" spans="1:7">
      <c r="A1932" s="367" t="s">
        <v>3750</v>
      </c>
      <c r="B1932" s="368" t="s">
        <v>3751</v>
      </c>
      <c r="C1932" s="369" t="s">
        <v>56</v>
      </c>
      <c r="D1932" s="370">
        <v>50.43</v>
      </c>
      <c r="E1932" s="370">
        <v>8.2899999999999991</v>
      </c>
      <c r="F1932" s="370">
        <v>58.72</v>
      </c>
      <c r="G1932" s="1">
        <v>9</v>
      </c>
    </row>
    <row r="1933" spans="1:7">
      <c r="A1933" s="367" t="s">
        <v>3752</v>
      </c>
      <c r="B1933" s="368" t="s">
        <v>3753</v>
      </c>
      <c r="C1933" s="369" t="s">
        <v>56</v>
      </c>
      <c r="D1933" s="370">
        <v>1418.67</v>
      </c>
      <c r="E1933" s="370">
        <v>54.03</v>
      </c>
      <c r="F1933" s="370">
        <v>1472.7</v>
      </c>
      <c r="G1933" s="1">
        <v>9</v>
      </c>
    </row>
    <row r="1934" spans="1:7">
      <c r="A1934" s="367" t="s">
        <v>3754</v>
      </c>
      <c r="B1934" s="368" t="s">
        <v>3755</v>
      </c>
      <c r="C1934" s="369" t="s">
        <v>56</v>
      </c>
      <c r="D1934" s="370">
        <v>25.51</v>
      </c>
      <c r="E1934" s="370">
        <v>8.2899999999999991</v>
      </c>
      <c r="F1934" s="370">
        <v>33.799999999999997</v>
      </c>
      <c r="G1934" s="1">
        <v>9</v>
      </c>
    </row>
    <row r="1935" spans="1:7">
      <c r="A1935" s="367" t="s">
        <v>3756</v>
      </c>
      <c r="B1935" s="368" t="s">
        <v>3757</v>
      </c>
      <c r="C1935" s="369" t="s">
        <v>56</v>
      </c>
      <c r="D1935" s="370">
        <v>3.37</v>
      </c>
      <c r="E1935" s="370">
        <v>6.22</v>
      </c>
      <c r="F1935" s="370">
        <v>9.59</v>
      </c>
      <c r="G1935" s="1">
        <v>9</v>
      </c>
    </row>
    <row r="1936" spans="1:7">
      <c r="A1936" s="367" t="s">
        <v>3758</v>
      </c>
      <c r="B1936" s="368" t="s">
        <v>3759</v>
      </c>
      <c r="C1936" s="369" t="s">
        <v>56</v>
      </c>
      <c r="D1936" s="370">
        <v>23.07</v>
      </c>
      <c r="E1936" s="370">
        <v>8.2899999999999991</v>
      </c>
      <c r="F1936" s="370">
        <v>31.36</v>
      </c>
      <c r="G1936" s="1">
        <v>9</v>
      </c>
    </row>
    <row r="1937" spans="1:7">
      <c r="A1937" s="367" t="s">
        <v>3760</v>
      </c>
      <c r="B1937" s="368" t="s">
        <v>3761</v>
      </c>
      <c r="C1937" s="369" t="s">
        <v>56</v>
      </c>
      <c r="D1937" s="370">
        <v>609.29</v>
      </c>
      <c r="E1937" s="370">
        <v>0.84</v>
      </c>
      <c r="F1937" s="370">
        <v>610.13</v>
      </c>
      <c r="G1937" s="1">
        <v>9</v>
      </c>
    </row>
    <row r="1938" spans="1:7">
      <c r="A1938" s="367" t="s">
        <v>3762</v>
      </c>
      <c r="B1938" s="368" t="s">
        <v>3763</v>
      </c>
      <c r="C1938" s="369" t="s">
        <v>56</v>
      </c>
      <c r="D1938" s="370">
        <v>442.7</v>
      </c>
      <c r="E1938" s="370">
        <v>20.74</v>
      </c>
      <c r="F1938" s="370">
        <v>463.44</v>
      </c>
      <c r="G1938" s="1">
        <v>9</v>
      </c>
    </row>
    <row r="1939" spans="1:7">
      <c r="A1939" s="367" t="s">
        <v>3764</v>
      </c>
      <c r="B1939" s="368" t="s">
        <v>3765</v>
      </c>
      <c r="C1939" s="369" t="s">
        <v>56</v>
      </c>
      <c r="D1939" s="370">
        <v>330.2</v>
      </c>
      <c r="E1939" s="370">
        <v>20.74</v>
      </c>
      <c r="F1939" s="370">
        <v>350.94</v>
      </c>
      <c r="G1939" s="1">
        <v>9</v>
      </c>
    </row>
    <row r="1940" spans="1:7">
      <c r="A1940" s="367" t="s">
        <v>3766</v>
      </c>
      <c r="B1940" s="368" t="s">
        <v>3767</v>
      </c>
      <c r="C1940" s="369" t="s">
        <v>56</v>
      </c>
      <c r="D1940" s="370">
        <v>252.48</v>
      </c>
      <c r="E1940" s="370">
        <v>116.68</v>
      </c>
      <c r="F1940" s="370">
        <v>369.16</v>
      </c>
      <c r="G1940" s="1">
        <v>9</v>
      </c>
    </row>
    <row r="1941" spans="1:7">
      <c r="A1941" s="367" t="s">
        <v>3768</v>
      </c>
      <c r="B1941" s="368" t="s">
        <v>3769</v>
      </c>
      <c r="C1941" s="369" t="s">
        <v>3770</v>
      </c>
      <c r="D1941" s="370">
        <v>598.02</v>
      </c>
      <c r="E1941" s="370">
        <v>0.84</v>
      </c>
      <c r="F1941" s="370">
        <v>598.86</v>
      </c>
      <c r="G1941" s="1">
        <v>9</v>
      </c>
    </row>
    <row r="1942" spans="1:7">
      <c r="A1942" s="367" t="s">
        <v>3771</v>
      </c>
      <c r="B1942" s="368" t="s">
        <v>3772</v>
      </c>
      <c r="C1942" s="369" t="s">
        <v>56</v>
      </c>
      <c r="D1942" s="370">
        <v>23.9</v>
      </c>
      <c r="E1942" s="370">
        <v>41.47</v>
      </c>
      <c r="F1942" s="370">
        <v>65.37</v>
      </c>
      <c r="G1942" s="1">
        <v>9</v>
      </c>
    </row>
    <row r="1943" spans="1:7">
      <c r="A1943" s="367" t="s">
        <v>3773</v>
      </c>
      <c r="B1943" s="368" t="s">
        <v>3774</v>
      </c>
      <c r="C1943" s="369" t="s">
        <v>3770</v>
      </c>
      <c r="D1943" s="370">
        <v>500.68</v>
      </c>
      <c r="E1943" s="370">
        <v>0.84</v>
      </c>
      <c r="F1943" s="370">
        <v>501.52</v>
      </c>
      <c r="G1943" s="1">
        <v>9</v>
      </c>
    </row>
    <row r="1944" spans="1:7">
      <c r="A1944" s="367" t="s">
        <v>3775</v>
      </c>
      <c r="B1944" s="368" t="s">
        <v>3776</v>
      </c>
      <c r="C1944" s="369" t="s">
        <v>56</v>
      </c>
      <c r="D1944" s="370"/>
      <c r="E1944" s="370">
        <v>233.36</v>
      </c>
      <c r="F1944" s="370">
        <v>233.36</v>
      </c>
      <c r="G1944" s="1">
        <v>9</v>
      </c>
    </row>
    <row r="1945" spans="1:7">
      <c r="A1945" s="367" t="s">
        <v>3777</v>
      </c>
      <c r="B1945" s="368" t="s">
        <v>3778</v>
      </c>
      <c r="C1945" s="369" t="s">
        <v>847</v>
      </c>
      <c r="D1945" s="370">
        <v>21.82</v>
      </c>
      <c r="E1945" s="370">
        <v>0.67</v>
      </c>
      <c r="F1945" s="370">
        <v>22.49</v>
      </c>
      <c r="G1945" s="1">
        <v>9</v>
      </c>
    </row>
    <row r="1946" spans="1:7">
      <c r="A1946" s="367" t="s">
        <v>3779</v>
      </c>
      <c r="B1946" s="368" t="s">
        <v>3780</v>
      </c>
      <c r="C1946" s="369" t="s">
        <v>847</v>
      </c>
      <c r="D1946" s="370">
        <v>21.82</v>
      </c>
      <c r="E1946" s="370">
        <v>1.01</v>
      </c>
      <c r="F1946" s="370">
        <v>22.83</v>
      </c>
      <c r="G1946" s="1">
        <v>9</v>
      </c>
    </row>
    <row r="1947" spans="1:7" ht="25.5">
      <c r="A1947" s="367" t="s">
        <v>3781</v>
      </c>
      <c r="B1947" s="368" t="s">
        <v>3782</v>
      </c>
      <c r="C1947" s="369" t="s">
        <v>106</v>
      </c>
      <c r="D1947" s="370">
        <v>993.3</v>
      </c>
      <c r="E1947" s="370">
        <v>8.44</v>
      </c>
      <c r="F1947" s="370">
        <v>1001.74</v>
      </c>
      <c r="G1947" s="1">
        <v>9</v>
      </c>
    </row>
    <row r="1948" spans="1:7" ht="25.5">
      <c r="A1948" s="367" t="s">
        <v>3783</v>
      </c>
      <c r="B1948" s="368" t="s">
        <v>3784</v>
      </c>
      <c r="C1948" s="369" t="s">
        <v>106</v>
      </c>
      <c r="D1948" s="370">
        <v>1238.4100000000001</v>
      </c>
      <c r="E1948" s="370">
        <v>8.44</v>
      </c>
      <c r="F1948" s="370">
        <v>1246.8499999999999</v>
      </c>
      <c r="G1948" s="1">
        <v>9</v>
      </c>
    </row>
    <row r="1949" spans="1:7">
      <c r="A1949" s="367" t="s">
        <v>3785</v>
      </c>
      <c r="B1949" s="368" t="s">
        <v>3786</v>
      </c>
      <c r="C1949" s="369" t="s">
        <v>3770</v>
      </c>
      <c r="D1949" s="370">
        <v>41.35</v>
      </c>
      <c r="E1949" s="370">
        <v>0.84</v>
      </c>
      <c r="F1949" s="370">
        <v>42.19</v>
      </c>
      <c r="G1949" s="1">
        <v>9</v>
      </c>
    </row>
    <row r="1950" spans="1:7">
      <c r="A1950" s="367" t="s">
        <v>3787</v>
      </c>
      <c r="B1950" s="368" t="s">
        <v>3788</v>
      </c>
      <c r="C1950" s="369" t="s">
        <v>56</v>
      </c>
      <c r="D1950" s="370">
        <v>18.260000000000002</v>
      </c>
      <c r="E1950" s="370">
        <v>58.34</v>
      </c>
      <c r="F1950" s="370">
        <v>76.599999999999994</v>
      </c>
      <c r="G1950" s="1">
        <v>9</v>
      </c>
    </row>
    <row r="1951" spans="1:7">
      <c r="A1951" s="367" t="s">
        <v>3789</v>
      </c>
      <c r="B1951" s="368" t="s">
        <v>3790</v>
      </c>
      <c r="C1951" s="369" t="s">
        <v>56</v>
      </c>
      <c r="D1951" s="370">
        <v>76.430000000000007</v>
      </c>
      <c r="E1951" s="370">
        <v>0.84</v>
      </c>
      <c r="F1951" s="370">
        <v>77.27</v>
      </c>
      <c r="G1951" s="1">
        <v>9</v>
      </c>
    </row>
    <row r="1952" spans="1:7">
      <c r="A1952" s="367" t="s">
        <v>3791</v>
      </c>
      <c r="B1952" s="368" t="s">
        <v>3792</v>
      </c>
      <c r="C1952" s="369" t="s">
        <v>56</v>
      </c>
      <c r="D1952" s="370">
        <v>182.89</v>
      </c>
      <c r="E1952" s="370">
        <v>116.68</v>
      </c>
      <c r="F1952" s="370">
        <v>299.57</v>
      </c>
      <c r="G1952" s="1">
        <v>9</v>
      </c>
    </row>
    <row r="1953" spans="1:7">
      <c r="A1953" s="367" t="s">
        <v>3793</v>
      </c>
      <c r="B1953" s="368" t="s">
        <v>3794</v>
      </c>
      <c r="C1953" s="369" t="s">
        <v>56</v>
      </c>
      <c r="D1953" s="370">
        <v>330.04</v>
      </c>
      <c r="E1953" s="370">
        <v>0.84</v>
      </c>
      <c r="F1953" s="370">
        <v>330.88</v>
      </c>
      <c r="G1953" s="1">
        <v>9</v>
      </c>
    </row>
    <row r="1954" spans="1:7">
      <c r="A1954" s="367" t="s">
        <v>3795</v>
      </c>
      <c r="B1954" s="368" t="s">
        <v>3796</v>
      </c>
      <c r="C1954" s="369" t="s">
        <v>56</v>
      </c>
      <c r="D1954" s="370">
        <v>529.55999999999995</v>
      </c>
      <c r="E1954" s="370">
        <v>116.68</v>
      </c>
      <c r="F1954" s="370">
        <v>646.24</v>
      </c>
      <c r="G1954" s="1">
        <v>9</v>
      </c>
    </row>
    <row r="1955" spans="1:7">
      <c r="A1955" s="367" t="s">
        <v>3797</v>
      </c>
      <c r="B1955" s="368" t="s">
        <v>3798</v>
      </c>
      <c r="C1955" s="369" t="s">
        <v>56</v>
      </c>
      <c r="D1955" s="370">
        <v>2480.48</v>
      </c>
      <c r="E1955" s="370">
        <v>41.47</v>
      </c>
      <c r="F1955" s="370">
        <v>2521.9499999999998</v>
      </c>
      <c r="G1955" s="1">
        <v>9</v>
      </c>
    </row>
    <row r="1956" spans="1:7">
      <c r="A1956" s="367" t="s">
        <v>3799</v>
      </c>
      <c r="B1956" s="368" t="s">
        <v>3800</v>
      </c>
      <c r="C1956" s="369" t="s">
        <v>56</v>
      </c>
      <c r="D1956" s="370">
        <v>3725.14</v>
      </c>
      <c r="E1956" s="370">
        <v>41.47</v>
      </c>
      <c r="F1956" s="370">
        <v>3766.61</v>
      </c>
      <c r="G1956" s="1">
        <v>9</v>
      </c>
    </row>
    <row r="1957" spans="1:7">
      <c r="A1957" s="367" t="s">
        <v>3801</v>
      </c>
      <c r="B1957" s="368" t="s">
        <v>3802</v>
      </c>
      <c r="C1957" s="369" t="s">
        <v>56</v>
      </c>
      <c r="D1957" s="370">
        <v>4819.08</v>
      </c>
      <c r="E1957" s="370">
        <v>41.47</v>
      </c>
      <c r="F1957" s="370">
        <v>4860.55</v>
      </c>
      <c r="G1957" s="1">
        <v>9</v>
      </c>
    </row>
    <row r="1958" spans="1:7">
      <c r="A1958" s="367" t="s">
        <v>3803</v>
      </c>
      <c r="B1958" s="368" t="s">
        <v>3804</v>
      </c>
      <c r="C1958" s="369"/>
      <c r="D1958" s="370"/>
      <c r="E1958" s="370"/>
      <c r="F1958" s="370"/>
      <c r="G1958" s="1">
        <v>2</v>
      </c>
    </row>
    <row r="1959" spans="1:7">
      <c r="A1959" s="367" t="s">
        <v>3805</v>
      </c>
      <c r="B1959" s="368" t="s">
        <v>3806</v>
      </c>
      <c r="C1959" s="369"/>
      <c r="D1959" s="370"/>
      <c r="E1959" s="370"/>
      <c r="F1959" s="370"/>
      <c r="G1959" s="1">
        <v>5</v>
      </c>
    </row>
    <row r="1960" spans="1:7">
      <c r="A1960" s="367" t="s">
        <v>3807</v>
      </c>
      <c r="B1960" s="368" t="s">
        <v>3808</v>
      </c>
      <c r="C1960" s="369" t="s">
        <v>56</v>
      </c>
      <c r="D1960" s="370">
        <v>39.590000000000003</v>
      </c>
      <c r="E1960" s="370">
        <v>71.39</v>
      </c>
      <c r="F1960" s="370">
        <v>110.98</v>
      </c>
      <c r="G1960" s="1">
        <v>9</v>
      </c>
    </row>
    <row r="1961" spans="1:7">
      <c r="A1961" s="367" t="s">
        <v>3809</v>
      </c>
      <c r="B1961" s="368" t="s">
        <v>3810</v>
      </c>
      <c r="C1961" s="369" t="s">
        <v>56</v>
      </c>
      <c r="D1961" s="370">
        <v>81.13</v>
      </c>
      <c r="E1961" s="370">
        <v>99.61</v>
      </c>
      <c r="F1961" s="370">
        <v>180.74</v>
      </c>
      <c r="G1961" s="1">
        <v>9</v>
      </c>
    </row>
    <row r="1962" spans="1:7">
      <c r="A1962" s="367" t="s">
        <v>3811</v>
      </c>
      <c r="B1962" s="368" t="s">
        <v>3812</v>
      </c>
      <c r="C1962" s="369" t="s">
        <v>56</v>
      </c>
      <c r="D1962" s="370">
        <v>143.86000000000001</v>
      </c>
      <c r="E1962" s="370">
        <v>127.82</v>
      </c>
      <c r="F1962" s="370">
        <v>271.68</v>
      </c>
      <c r="G1962" s="1">
        <v>9</v>
      </c>
    </row>
    <row r="1963" spans="1:7">
      <c r="A1963" s="367" t="s">
        <v>3813</v>
      </c>
      <c r="B1963" s="368" t="s">
        <v>3814</v>
      </c>
      <c r="C1963" s="369" t="s">
        <v>56</v>
      </c>
      <c r="D1963" s="370">
        <v>482.84</v>
      </c>
      <c r="E1963" s="370">
        <v>158.5</v>
      </c>
      <c r="F1963" s="370">
        <v>641.34</v>
      </c>
      <c r="G1963" s="1">
        <v>9</v>
      </c>
    </row>
    <row r="1964" spans="1:7">
      <c r="A1964" s="367" t="s">
        <v>3815</v>
      </c>
      <c r="B1964" s="368" t="s">
        <v>3816</v>
      </c>
      <c r="C1964" s="369" t="s">
        <v>56</v>
      </c>
      <c r="D1964" s="370">
        <v>991.61</v>
      </c>
      <c r="E1964" s="370">
        <v>212.47</v>
      </c>
      <c r="F1964" s="370">
        <v>1204.08</v>
      </c>
      <c r="G1964" s="1">
        <v>9</v>
      </c>
    </row>
    <row r="1965" spans="1:7">
      <c r="A1965" s="367" t="s">
        <v>3817</v>
      </c>
      <c r="B1965" s="368" t="s">
        <v>3818</v>
      </c>
      <c r="C1965" s="369"/>
      <c r="D1965" s="370"/>
      <c r="E1965" s="370"/>
      <c r="F1965" s="370"/>
      <c r="G1965" s="1">
        <v>5</v>
      </c>
    </row>
    <row r="1966" spans="1:7">
      <c r="A1966" s="367" t="s">
        <v>3819</v>
      </c>
      <c r="B1966" s="368" t="s">
        <v>3820</v>
      </c>
      <c r="C1966" s="369" t="s">
        <v>56</v>
      </c>
      <c r="D1966" s="370">
        <v>83.99</v>
      </c>
      <c r="E1966" s="370">
        <v>62.21</v>
      </c>
      <c r="F1966" s="370">
        <v>146.19999999999999</v>
      </c>
      <c r="G1966" s="1">
        <v>9</v>
      </c>
    </row>
    <row r="1967" spans="1:7">
      <c r="A1967" s="367" t="s">
        <v>3821</v>
      </c>
      <c r="B1967" s="368" t="s">
        <v>3822</v>
      </c>
      <c r="C1967" s="369" t="s">
        <v>56</v>
      </c>
      <c r="D1967" s="370">
        <v>166.26</v>
      </c>
      <c r="E1967" s="370">
        <v>82.94</v>
      </c>
      <c r="F1967" s="370">
        <v>249.2</v>
      </c>
      <c r="G1967" s="1">
        <v>9</v>
      </c>
    </row>
    <row r="1968" spans="1:7">
      <c r="A1968" s="367" t="s">
        <v>3823</v>
      </c>
      <c r="B1968" s="368" t="s">
        <v>3824</v>
      </c>
      <c r="C1968" s="369" t="s">
        <v>56</v>
      </c>
      <c r="D1968" s="370">
        <v>293.2</v>
      </c>
      <c r="E1968" s="370">
        <v>103.68</v>
      </c>
      <c r="F1968" s="370">
        <v>396.88</v>
      </c>
      <c r="G1968" s="1">
        <v>9</v>
      </c>
    </row>
    <row r="1969" spans="1:7">
      <c r="A1969" s="367" t="s">
        <v>3825</v>
      </c>
      <c r="B1969" s="368" t="s">
        <v>3826</v>
      </c>
      <c r="C1969" s="369" t="s">
        <v>56</v>
      </c>
      <c r="D1969" s="370">
        <v>450.04</v>
      </c>
      <c r="E1969" s="370">
        <v>124.41</v>
      </c>
      <c r="F1969" s="370">
        <v>574.45000000000005</v>
      </c>
      <c r="G1969" s="1">
        <v>9</v>
      </c>
    </row>
    <row r="1970" spans="1:7">
      <c r="A1970" s="367" t="s">
        <v>3827</v>
      </c>
      <c r="B1970" s="368" t="s">
        <v>3828</v>
      </c>
      <c r="C1970" s="369"/>
      <c r="D1970" s="370"/>
      <c r="E1970" s="370"/>
      <c r="F1970" s="370"/>
      <c r="G1970" s="1">
        <v>5</v>
      </c>
    </row>
    <row r="1971" spans="1:7" ht="25.5">
      <c r="A1971" s="367" t="s">
        <v>3829</v>
      </c>
      <c r="B1971" s="368" t="s">
        <v>3830</v>
      </c>
      <c r="C1971" s="369" t="s">
        <v>56</v>
      </c>
      <c r="D1971" s="370">
        <v>525.22</v>
      </c>
      <c r="E1971" s="370">
        <v>124</v>
      </c>
      <c r="F1971" s="370">
        <v>649.22</v>
      </c>
      <c r="G1971" s="1">
        <v>9</v>
      </c>
    </row>
    <row r="1972" spans="1:7" ht="25.5">
      <c r="A1972" s="367" t="s">
        <v>3831</v>
      </c>
      <c r="B1972" s="368" t="s">
        <v>3832</v>
      </c>
      <c r="C1972" s="369" t="s">
        <v>56</v>
      </c>
      <c r="D1972" s="370">
        <v>511.77</v>
      </c>
      <c r="E1972" s="370">
        <v>124</v>
      </c>
      <c r="F1972" s="370">
        <v>635.77</v>
      </c>
      <c r="G1972" s="1">
        <v>9</v>
      </c>
    </row>
    <row r="1973" spans="1:7" ht="25.5">
      <c r="A1973" s="367" t="s">
        <v>3833</v>
      </c>
      <c r="B1973" s="368" t="s">
        <v>3834</v>
      </c>
      <c r="C1973" s="369" t="s">
        <v>56</v>
      </c>
      <c r="D1973" s="370">
        <v>697.7</v>
      </c>
      <c r="E1973" s="370">
        <v>155.01</v>
      </c>
      <c r="F1973" s="370">
        <v>852.71</v>
      </c>
      <c r="G1973" s="1">
        <v>9</v>
      </c>
    </row>
    <row r="1974" spans="1:7" ht="25.5">
      <c r="A1974" s="367" t="s">
        <v>3835</v>
      </c>
      <c r="B1974" s="368" t="s">
        <v>3836</v>
      </c>
      <c r="C1974" s="369" t="s">
        <v>56</v>
      </c>
      <c r="D1974" s="370">
        <v>705.87</v>
      </c>
      <c r="E1974" s="370">
        <v>155.01</v>
      </c>
      <c r="F1974" s="370">
        <v>860.88</v>
      </c>
      <c r="G1974" s="1">
        <v>9</v>
      </c>
    </row>
    <row r="1975" spans="1:7" ht="25.5">
      <c r="A1975" s="367" t="s">
        <v>3837</v>
      </c>
      <c r="B1975" s="368" t="s">
        <v>3838</v>
      </c>
      <c r="C1975" s="369" t="s">
        <v>56</v>
      </c>
      <c r="D1975" s="370">
        <v>1110.3399999999999</v>
      </c>
      <c r="E1975" s="370">
        <v>186</v>
      </c>
      <c r="F1975" s="370">
        <v>1296.3399999999999</v>
      </c>
      <c r="G1975" s="1">
        <v>9</v>
      </c>
    </row>
    <row r="1976" spans="1:7" ht="25.5">
      <c r="A1976" s="367" t="s">
        <v>3839</v>
      </c>
      <c r="B1976" s="368" t="s">
        <v>3840</v>
      </c>
      <c r="C1976" s="369" t="s">
        <v>56</v>
      </c>
      <c r="D1976" s="370">
        <v>1482.3</v>
      </c>
      <c r="E1976" s="370">
        <v>186</v>
      </c>
      <c r="F1976" s="370">
        <v>1668.3</v>
      </c>
      <c r="G1976" s="1">
        <v>9</v>
      </c>
    </row>
    <row r="1977" spans="1:7">
      <c r="A1977" s="367" t="s">
        <v>3841</v>
      </c>
      <c r="B1977" s="368" t="s">
        <v>3842</v>
      </c>
      <c r="C1977" s="369"/>
      <c r="D1977" s="370"/>
      <c r="E1977" s="370"/>
      <c r="F1977" s="370"/>
      <c r="G1977" s="1">
        <v>5</v>
      </c>
    </row>
    <row r="1978" spans="1:7" ht="25.5">
      <c r="A1978" s="367" t="s">
        <v>3843</v>
      </c>
      <c r="B1978" s="368" t="s">
        <v>3844</v>
      </c>
      <c r="C1978" s="369" t="s">
        <v>56</v>
      </c>
      <c r="D1978" s="370">
        <v>621.80999999999995</v>
      </c>
      <c r="E1978" s="370">
        <v>93.01</v>
      </c>
      <c r="F1978" s="370">
        <v>714.82</v>
      </c>
      <c r="G1978" s="1">
        <v>9</v>
      </c>
    </row>
    <row r="1979" spans="1:7" ht="25.5">
      <c r="A1979" s="367" t="s">
        <v>3845</v>
      </c>
      <c r="B1979" s="368" t="s">
        <v>3846</v>
      </c>
      <c r="C1979" s="369" t="s">
        <v>56</v>
      </c>
      <c r="D1979" s="370">
        <v>727.24</v>
      </c>
      <c r="E1979" s="370">
        <v>93.01</v>
      </c>
      <c r="F1979" s="370">
        <v>820.25</v>
      </c>
      <c r="G1979" s="1">
        <v>9</v>
      </c>
    </row>
    <row r="1980" spans="1:7" ht="25.5">
      <c r="A1980" s="367" t="s">
        <v>24</v>
      </c>
      <c r="B1980" s="368" t="s">
        <v>3847</v>
      </c>
      <c r="C1980" s="369" t="s">
        <v>56</v>
      </c>
      <c r="D1980" s="370">
        <v>832.3</v>
      </c>
      <c r="E1980" s="370">
        <v>124</v>
      </c>
      <c r="F1980" s="370">
        <v>956.3</v>
      </c>
      <c r="G1980" s="1">
        <v>9</v>
      </c>
    </row>
    <row r="1981" spans="1:7" ht="25.5">
      <c r="A1981" s="367" t="s">
        <v>3848</v>
      </c>
      <c r="B1981" s="368" t="s">
        <v>3849</v>
      </c>
      <c r="C1981" s="369" t="s">
        <v>56</v>
      </c>
      <c r="D1981" s="370">
        <v>847.42</v>
      </c>
      <c r="E1981" s="370">
        <v>124</v>
      </c>
      <c r="F1981" s="370">
        <v>971.42</v>
      </c>
      <c r="G1981" s="1">
        <v>9</v>
      </c>
    </row>
    <row r="1982" spans="1:7" ht="25.5">
      <c r="A1982" s="367" t="s">
        <v>3850</v>
      </c>
      <c r="B1982" s="368" t="s">
        <v>3851</v>
      </c>
      <c r="C1982" s="369" t="s">
        <v>56</v>
      </c>
      <c r="D1982" s="370">
        <v>1239.6400000000001</v>
      </c>
      <c r="E1982" s="370">
        <v>155.01</v>
      </c>
      <c r="F1982" s="370">
        <v>1394.65</v>
      </c>
      <c r="G1982" s="1">
        <v>9</v>
      </c>
    </row>
    <row r="1983" spans="1:7" ht="25.5">
      <c r="A1983" s="367" t="s">
        <v>3852</v>
      </c>
      <c r="B1983" s="368" t="s">
        <v>3853</v>
      </c>
      <c r="C1983" s="369" t="s">
        <v>56</v>
      </c>
      <c r="D1983" s="370">
        <v>1978.16</v>
      </c>
      <c r="E1983" s="370">
        <v>155.01</v>
      </c>
      <c r="F1983" s="370">
        <v>2133.17</v>
      </c>
      <c r="G1983" s="1">
        <v>9</v>
      </c>
    </row>
    <row r="1984" spans="1:7">
      <c r="A1984" s="367" t="s">
        <v>3854</v>
      </c>
      <c r="B1984" s="368" t="s">
        <v>3855</v>
      </c>
      <c r="C1984" s="369"/>
      <c r="D1984" s="370"/>
      <c r="E1984" s="370"/>
      <c r="F1984" s="370"/>
      <c r="G1984" s="1">
        <v>5</v>
      </c>
    </row>
    <row r="1985" spans="1:7" ht="25.5">
      <c r="A1985" s="367" t="s">
        <v>3856</v>
      </c>
      <c r="B1985" s="368" t="s">
        <v>3857</v>
      </c>
      <c r="C1985" s="369" t="s">
        <v>106</v>
      </c>
      <c r="D1985" s="370">
        <v>6153.34</v>
      </c>
      <c r="E1985" s="370">
        <v>109.96</v>
      </c>
      <c r="F1985" s="370">
        <v>6263.3</v>
      </c>
      <c r="G1985" s="1">
        <v>9</v>
      </c>
    </row>
    <row r="1986" spans="1:7">
      <c r="A1986" s="367" t="s">
        <v>3858</v>
      </c>
      <c r="B1986" s="368" t="s">
        <v>3859</v>
      </c>
      <c r="C1986" s="369"/>
      <c r="D1986" s="370"/>
      <c r="E1986" s="370"/>
      <c r="F1986" s="370"/>
      <c r="G1986" s="1">
        <v>5</v>
      </c>
    </row>
    <row r="1987" spans="1:7">
      <c r="A1987" s="367" t="s">
        <v>3860</v>
      </c>
      <c r="B1987" s="368" t="s">
        <v>3861</v>
      </c>
      <c r="C1987" s="369" t="s">
        <v>593</v>
      </c>
      <c r="D1987" s="370">
        <v>112.88</v>
      </c>
      <c r="E1987" s="370">
        <v>7.38</v>
      </c>
      <c r="F1987" s="370">
        <v>120.26</v>
      </c>
      <c r="G1987" s="1">
        <v>9</v>
      </c>
    </row>
    <row r="1988" spans="1:7">
      <c r="A1988" s="367" t="s">
        <v>3862</v>
      </c>
      <c r="B1988" s="368" t="s">
        <v>3863</v>
      </c>
      <c r="C1988" s="369"/>
      <c r="D1988" s="370"/>
      <c r="E1988" s="370"/>
      <c r="F1988" s="370"/>
      <c r="G1988" s="1">
        <v>5</v>
      </c>
    </row>
    <row r="1989" spans="1:7">
      <c r="A1989" s="367" t="s">
        <v>3864</v>
      </c>
      <c r="B1989" s="368" t="s">
        <v>3865</v>
      </c>
      <c r="C1989" s="369" t="s">
        <v>56</v>
      </c>
      <c r="D1989" s="370">
        <v>29.52</v>
      </c>
      <c r="E1989" s="370">
        <v>12.44</v>
      </c>
      <c r="F1989" s="370">
        <v>41.96</v>
      </c>
      <c r="G1989" s="1">
        <v>9</v>
      </c>
    </row>
    <row r="1990" spans="1:7">
      <c r="A1990" s="367" t="s">
        <v>3866</v>
      </c>
      <c r="B1990" s="368" t="s">
        <v>3867</v>
      </c>
      <c r="C1990" s="369" t="s">
        <v>56</v>
      </c>
      <c r="D1990" s="370">
        <v>43.79</v>
      </c>
      <c r="E1990" s="370">
        <v>20.74</v>
      </c>
      <c r="F1990" s="370">
        <v>64.53</v>
      </c>
      <c r="G1990" s="1">
        <v>9</v>
      </c>
    </row>
    <row r="1991" spans="1:7">
      <c r="A1991" s="367" t="s">
        <v>3868</v>
      </c>
      <c r="B1991" s="368" t="s">
        <v>3869</v>
      </c>
      <c r="C1991" s="369" t="s">
        <v>56</v>
      </c>
      <c r="D1991" s="370">
        <v>53.68</v>
      </c>
      <c r="E1991" s="370">
        <v>41.47</v>
      </c>
      <c r="F1991" s="370">
        <v>95.15</v>
      </c>
      <c r="G1991" s="1">
        <v>9</v>
      </c>
    </row>
    <row r="1992" spans="1:7">
      <c r="A1992" s="367" t="s">
        <v>3870</v>
      </c>
      <c r="B1992" s="368" t="s">
        <v>3871</v>
      </c>
      <c r="C1992" s="369" t="s">
        <v>56</v>
      </c>
      <c r="D1992" s="370">
        <v>166.08</v>
      </c>
      <c r="E1992" s="370">
        <v>41.47</v>
      </c>
      <c r="F1992" s="370">
        <v>207.55</v>
      </c>
      <c r="G1992" s="1">
        <v>9</v>
      </c>
    </row>
    <row r="1993" spans="1:7">
      <c r="A1993" s="367" t="s">
        <v>3872</v>
      </c>
      <c r="B1993" s="368" t="s">
        <v>3873</v>
      </c>
      <c r="C1993" s="369" t="s">
        <v>56</v>
      </c>
      <c r="D1993" s="370">
        <v>240.27</v>
      </c>
      <c r="E1993" s="370">
        <v>41.47</v>
      </c>
      <c r="F1993" s="370">
        <v>281.74</v>
      </c>
      <c r="G1993" s="1">
        <v>9</v>
      </c>
    </row>
    <row r="1994" spans="1:7">
      <c r="A1994" s="367" t="s">
        <v>3874</v>
      </c>
      <c r="B1994" s="368" t="s">
        <v>3875</v>
      </c>
      <c r="C1994" s="369" t="s">
        <v>56</v>
      </c>
      <c r="D1994" s="370">
        <v>819.89</v>
      </c>
      <c r="E1994" s="370">
        <v>49.76</v>
      </c>
      <c r="F1994" s="370">
        <v>869.65</v>
      </c>
      <c r="G1994" s="1">
        <v>9</v>
      </c>
    </row>
    <row r="1995" spans="1:7">
      <c r="A1995" s="367" t="s">
        <v>3876</v>
      </c>
      <c r="B1995" s="368" t="s">
        <v>3877</v>
      </c>
      <c r="C1995" s="369" t="s">
        <v>56</v>
      </c>
      <c r="D1995" s="370">
        <v>321.08999999999997</v>
      </c>
      <c r="E1995" s="370">
        <v>49.76</v>
      </c>
      <c r="F1995" s="370">
        <v>370.85</v>
      </c>
      <c r="G1995" s="1">
        <v>9</v>
      </c>
    </row>
    <row r="1996" spans="1:7">
      <c r="A1996" s="367" t="s">
        <v>3878</v>
      </c>
      <c r="B1996" s="368" t="s">
        <v>3879</v>
      </c>
      <c r="C1996" s="369"/>
      <c r="D1996" s="370"/>
      <c r="E1996" s="370"/>
      <c r="F1996" s="370"/>
      <c r="G1996" s="1">
        <v>5</v>
      </c>
    </row>
    <row r="1997" spans="1:7">
      <c r="A1997" s="367" t="s">
        <v>3880</v>
      </c>
      <c r="B1997" s="368" t="s">
        <v>3881</v>
      </c>
      <c r="C1997" s="369" t="s">
        <v>56</v>
      </c>
      <c r="D1997" s="370">
        <v>25.63</v>
      </c>
      <c r="E1997" s="370">
        <v>8.2899999999999991</v>
      </c>
      <c r="F1997" s="370">
        <v>33.92</v>
      </c>
      <c r="G1997" s="1">
        <v>9</v>
      </c>
    </row>
    <row r="1998" spans="1:7">
      <c r="A1998" s="367" t="s">
        <v>3882</v>
      </c>
      <c r="B1998" s="368" t="s">
        <v>3883</v>
      </c>
      <c r="C1998" s="369" t="s">
        <v>56</v>
      </c>
      <c r="D1998" s="370">
        <v>59.1</v>
      </c>
      <c r="E1998" s="370">
        <v>8.2899999999999991</v>
      </c>
      <c r="F1998" s="370">
        <v>67.39</v>
      </c>
      <c r="G1998" s="1">
        <v>9</v>
      </c>
    </row>
    <row r="1999" spans="1:7">
      <c r="A1999" s="367" t="s">
        <v>3884</v>
      </c>
      <c r="B1999" s="368" t="s">
        <v>3885</v>
      </c>
      <c r="C1999" s="369" t="s">
        <v>56</v>
      </c>
      <c r="D1999" s="370">
        <v>84.59</v>
      </c>
      <c r="E1999" s="370">
        <v>8.2899999999999991</v>
      </c>
      <c r="F1999" s="370">
        <v>92.88</v>
      </c>
      <c r="G1999" s="1">
        <v>9</v>
      </c>
    </row>
    <row r="2000" spans="1:7">
      <c r="A2000" s="367" t="s">
        <v>3886</v>
      </c>
      <c r="B2000" s="368" t="s">
        <v>3887</v>
      </c>
      <c r="C2000" s="369" t="s">
        <v>56</v>
      </c>
      <c r="D2000" s="370">
        <v>116.26</v>
      </c>
      <c r="E2000" s="370">
        <v>8.2899999999999991</v>
      </c>
      <c r="F2000" s="370">
        <v>124.55</v>
      </c>
      <c r="G2000" s="1">
        <v>9</v>
      </c>
    </row>
    <row r="2001" spans="1:7">
      <c r="A2001" s="367" t="s">
        <v>3888</v>
      </c>
      <c r="B2001" s="368" t="s">
        <v>3889</v>
      </c>
      <c r="C2001" s="369" t="s">
        <v>56</v>
      </c>
      <c r="D2001" s="370">
        <v>146.36000000000001</v>
      </c>
      <c r="E2001" s="370">
        <v>8.2899999999999991</v>
      </c>
      <c r="F2001" s="370">
        <v>154.65</v>
      </c>
      <c r="G2001" s="1">
        <v>9</v>
      </c>
    </row>
    <row r="2002" spans="1:7">
      <c r="A2002" s="367" t="s">
        <v>3890</v>
      </c>
      <c r="B2002" s="368" t="s">
        <v>3891</v>
      </c>
      <c r="C2002" s="369" t="s">
        <v>56</v>
      </c>
      <c r="D2002" s="370">
        <v>314.44</v>
      </c>
      <c r="E2002" s="370">
        <v>8.2899999999999991</v>
      </c>
      <c r="F2002" s="370">
        <v>322.73</v>
      </c>
      <c r="G2002" s="1">
        <v>9</v>
      </c>
    </row>
    <row r="2003" spans="1:7">
      <c r="A2003" s="367" t="s">
        <v>3892</v>
      </c>
      <c r="B2003" s="368" t="s">
        <v>3893</v>
      </c>
      <c r="C2003" s="369" t="s">
        <v>56</v>
      </c>
      <c r="D2003" s="370">
        <v>8.7100000000000009</v>
      </c>
      <c r="E2003" s="370">
        <v>8.2899999999999991</v>
      </c>
      <c r="F2003" s="370">
        <v>17</v>
      </c>
      <c r="G2003" s="1">
        <v>9</v>
      </c>
    </row>
    <row r="2004" spans="1:7">
      <c r="A2004" s="367" t="s">
        <v>3894</v>
      </c>
      <c r="B2004" s="368" t="s">
        <v>3895</v>
      </c>
      <c r="C2004" s="369" t="s">
        <v>56</v>
      </c>
      <c r="D2004" s="370">
        <v>11.37</v>
      </c>
      <c r="E2004" s="370">
        <v>8.2899999999999991</v>
      </c>
      <c r="F2004" s="370">
        <v>19.66</v>
      </c>
      <c r="G2004" s="1">
        <v>9</v>
      </c>
    </row>
    <row r="2005" spans="1:7">
      <c r="A2005" s="367" t="s">
        <v>3896</v>
      </c>
      <c r="B2005" s="368" t="s">
        <v>3897</v>
      </c>
      <c r="C2005" s="369" t="s">
        <v>56</v>
      </c>
      <c r="D2005" s="370">
        <v>34.28</v>
      </c>
      <c r="E2005" s="370">
        <v>2.0699999999999998</v>
      </c>
      <c r="F2005" s="370">
        <v>36.35</v>
      </c>
      <c r="G2005" s="1">
        <v>9</v>
      </c>
    </row>
    <row r="2006" spans="1:7">
      <c r="A2006" s="367" t="s">
        <v>3898</v>
      </c>
      <c r="B2006" s="368" t="s">
        <v>3899</v>
      </c>
      <c r="C2006" s="369"/>
      <c r="D2006" s="370"/>
      <c r="E2006" s="370"/>
      <c r="F2006" s="370"/>
      <c r="G2006" s="1">
        <v>5</v>
      </c>
    </row>
    <row r="2007" spans="1:7" ht="25.5">
      <c r="A2007" s="367" t="s">
        <v>3900</v>
      </c>
      <c r="B2007" s="368" t="s">
        <v>3901</v>
      </c>
      <c r="C2007" s="369" t="s">
        <v>56</v>
      </c>
      <c r="D2007" s="370">
        <v>15527.12</v>
      </c>
      <c r="E2007" s="370">
        <v>260.38</v>
      </c>
      <c r="F2007" s="370">
        <v>15787.5</v>
      </c>
      <c r="G2007" s="1">
        <v>9</v>
      </c>
    </row>
    <row r="2008" spans="1:7" ht="25.5">
      <c r="A2008" s="367" t="s">
        <v>3902</v>
      </c>
      <c r="B2008" s="368" t="s">
        <v>3903</v>
      </c>
      <c r="C2008" s="369" t="s">
        <v>56</v>
      </c>
      <c r="D2008" s="370">
        <v>31998.69</v>
      </c>
      <c r="E2008" s="370">
        <v>233.36</v>
      </c>
      <c r="F2008" s="370">
        <v>32232.05</v>
      </c>
      <c r="G2008" s="1">
        <v>9</v>
      </c>
    </row>
    <row r="2009" spans="1:7" ht="25.5">
      <c r="A2009" s="367" t="s">
        <v>3904</v>
      </c>
      <c r="B2009" s="368" t="s">
        <v>3905</v>
      </c>
      <c r="C2009" s="369" t="s">
        <v>352</v>
      </c>
      <c r="D2009" s="370">
        <v>32680.49</v>
      </c>
      <c r="E2009" s="370">
        <v>343.99</v>
      </c>
      <c r="F2009" s="370">
        <v>33024.480000000003</v>
      </c>
      <c r="G2009" s="1">
        <v>9</v>
      </c>
    </row>
    <row r="2010" spans="1:7" ht="25.5">
      <c r="A2010" s="367" t="s">
        <v>3906</v>
      </c>
      <c r="B2010" s="368" t="s">
        <v>3907</v>
      </c>
      <c r="C2010" s="369" t="s">
        <v>56</v>
      </c>
      <c r="D2010" s="370">
        <v>72155.520000000004</v>
      </c>
      <c r="E2010" s="370">
        <v>41.47</v>
      </c>
      <c r="F2010" s="370">
        <v>72196.990000000005</v>
      </c>
      <c r="G2010" s="1">
        <v>9</v>
      </c>
    </row>
    <row r="2011" spans="1:7" ht="25.5">
      <c r="A2011" s="367" t="s">
        <v>3908</v>
      </c>
      <c r="B2011" s="368" t="s">
        <v>3909</v>
      </c>
      <c r="C2011" s="369" t="s">
        <v>56</v>
      </c>
      <c r="D2011" s="370">
        <v>127794.47</v>
      </c>
      <c r="E2011" s="370">
        <v>41.47</v>
      </c>
      <c r="F2011" s="370">
        <v>127835.94</v>
      </c>
      <c r="G2011" s="1">
        <v>9</v>
      </c>
    </row>
    <row r="2012" spans="1:7" ht="25.5">
      <c r="A2012" s="367" t="s">
        <v>18</v>
      </c>
      <c r="B2012" s="368" t="s">
        <v>3910</v>
      </c>
      <c r="C2012" s="369" t="s">
        <v>56</v>
      </c>
      <c r="D2012" s="370">
        <v>17.420000000000002</v>
      </c>
      <c r="E2012" s="370">
        <v>12.44</v>
      </c>
      <c r="F2012" s="370">
        <v>29.86</v>
      </c>
      <c r="G2012" s="1">
        <v>9</v>
      </c>
    </row>
    <row r="2013" spans="1:7" ht="25.5">
      <c r="A2013" s="367" t="s">
        <v>3911</v>
      </c>
      <c r="B2013" s="368" t="s">
        <v>3912</v>
      </c>
      <c r="C2013" s="369" t="s">
        <v>56</v>
      </c>
      <c r="D2013" s="370">
        <v>26.69</v>
      </c>
      <c r="E2013" s="370">
        <v>12.44</v>
      </c>
      <c r="F2013" s="370">
        <v>39.130000000000003</v>
      </c>
      <c r="G2013" s="1">
        <v>9</v>
      </c>
    </row>
    <row r="2014" spans="1:7">
      <c r="A2014" s="367" t="s">
        <v>3913</v>
      </c>
      <c r="B2014" s="368" t="s">
        <v>3914</v>
      </c>
      <c r="C2014" s="369" t="s">
        <v>56</v>
      </c>
      <c r="D2014" s="370">
        <v>98.04</v>
      </c>
      <c r="E2014" s="370">
        <v>24.88</v>
      </c>
      <c r="F2014" s="370">
        <v>122.92</v>
      </c>
      <c r="G2014" s="1">
        <v>9</v>
      </c>
    </row>
    <row r="2015" spans="1:7" ht="25.5">
      <c r="A2015" s="367" t="s">
        <v>3915</v>
      </c>
      <c r="B2015" s="368" t="s">
        <v>3916</v>
      </c>
      <c r="C2015" s="369" t="s">
        <v>56</v>
      </c>
      <c r="D2015" s="370">
        <v>141.11000000000001</v>
      </c>
      <c r="E2015" s="370">
        <v>24.88</v>
      </c>
      <c r="F2015" s="370">
        <v>165.99</v>
      </c>
      <c r="G2015" s="1">
        <v>9</v>
      </c>
    </row>
    <row r="2016" spans="1:7">
      <c r="A2016" s="367" t="s">
        <v>3917</v>
      </c>
      <c r="B2016" s="368" t="s">
        <v>3918</v>
      </c>
      <c r="C2016" s="369" t="s">
        <v>56</v>
      </c>
      <c r="D2016" s="370">
        <v>128.74</v>
      </c>
      <c r="E2016" s="370">
        <v>37.32</v>
      </c>
      <c r="F2016" s="370">
        <v>166.06</v>
      </c>
      <c r="G2016" s="1">
        <v>9</v>
      </c>
    </row>
    <row r="2017" spans="1:7" ht="25.5">
      <c r="A2017" s="367" t="s">
        <v>3919</v>
      </c>
      <c r="B2017" s="368" t="s">
        <v>3920</v>
      </c>
      <c r="C2017" s="369" t="s">
        <v>56</v>
      </c>
      <c r="D2017" s="370">
        <v>152.79</v>
      </c>
      <c r="E2017" s="370">
        <v>37.32</v>
      </c>
      <c r="F2017" s="370">
        <v>190.11</v>
      </c>
      <c r="G2017" s="1">
        <v>9</v>
      </c>
    </row>
    <row r="2018" spans="1:7" ht="25.5">
      <c r="A2018" s="367" t="s">
        <v>3921</v>
      </c>
      <c r="B2018" s="368" t="s">
        <v>3922</v>
      </c>
      <c r="C2018" s="369" t="s">
        <v>56</v>
      </c>
      <c r="D2018" s="370">
        <v>440.85</v>
      </c>
      <c r="E2018" s="370">
        <v>41.47</v>
      </c>
      <c r="F2018" s="370">
        <v>482.32</v>
      </c>
      <c r="G2018" s="1">
        <v>9</v>
      </c>
    </row>
    <row r="2019" spans="1:7" ht="25.5">
      <c r="A2019" s="367" t="s">
        <v>3923</v>
      </c>
      <c r="B2019" s="368" t="s">
        <v>3924</v>
      </c>
      <c r="C2019" s="369" t="s">
        <v>56</v>
      </c>
      <c r="D2019" s="370">
        <v>630.64</v>
      </c>
      <c r="E2019" s="370">
        <v>41.47</v>
      </c>
      <c r="F2019" s="370">
        <v>672.11</v>
      </c>
      <c r="G2019" s="1">
        <v>9</v>
      </c>
    </row>
    <row r="2020" spans="1:7" ht="25.5">
      <c r="A2020" s="367" t="s">
        <v>3925</v>
      </c>
      <c r="B2020" s="368" t="s">
        <v>3926</v>
      </c>
      <c r="C2020" s="369" t="s">
        <v>56</v>
      </c>
      <c r="D2020" s="370">
        <v>2958.38</v>
      </c>
      <c r="E2020" s="370">
        <v>82.94</v>
      </c>
      <c r="F2020" s="370">
        <v>3041.32</v>
      </c>
      <c r="G2020" s="1">
        <v>9</v>
      </c>
    </row>
    <row r="2021" spans="1:7" ht="25.5">
      <c r="A2021" s="367" t="s">
        <v>3927</v>
      </c>
      <c r="B2021" s="368" t="s">
        <v>3928</v>
      </c>
      <c r="C2021" s="369" t="s">
        <v>56</v>
      </c>
      <c r="D2021" s="370">
        <v>4674.1899999999996</v>
      </c>
      <c r="E2021" s="370">
        <v>82.94</v>
      </c>
      <c r="F2021" s="370">
        <v>4757.13</v>
      </c>
      <c r="G2021" s="1">
        <v>9</v>
      </c>
    </row>
    <row r="2022" spans="1:7" ht="25.5">
      <c r="A2022" s="367" t="s">
        <v>3929</v>
      </c>
      <c r="B2022" s="368" t="s">
        <v>3930</v>
      </c>
      <c r="C2022" s="369" t="s">
        <v>56</v>
      </c>
      <c r="D2022" s="370">
        <v>6693.2</v>
      </c>
      <c r="E2022" s="370">
        <v>82.94</v>
      </c>
      <c r="F2022" s="370">
        <v>6776.14</v>
      </c>
      <c r="G2022" s="1">
        <v>9</v>
      </c>
    </row>
    <row r="2023" spans="1:7" ht="25.5">
      <c r="A2023" s="367" t="s">
        <v>3931</v>
      </c>
      <c r="B2023" s="368" t="s">
        <v>3932</v>
      </c>
      <c r="C2023" s="369" t="s">
        <v>56</v>
      </c>
      <c r="D2023" s="370">
        <v>10656.84</v>
      </c>
      <c r="E2023" s="370">
        <v>82.94</v>
      </c>
      <c r="F2023" s="370">
        <v>10739.78</v>
      </c>
      <c r="G2023" s="1">
        <v>9</v>
      </c>
    </row>
    <row r="2024" spans="1:7" ht="25.5">
      <c r="A2024" s="367" t="s">
        <v>3933</v>
      </c>
      <c r="B2024" s="368" t="s">
        <v>3934</v>
      </c>
      <c r="C2024" s="369" t="s">
        <v>56</v>
      </c>
      <c r="D2024" s="370">
        <v>13025.42</v>
      </c>
      <c r="E2024" s="370">
        <v>82.94</v>
      </c>
      <c r="F2024" s="370">
        <v>13108.36</v>
      </c>
      <c r="G2024" s="1">
        <v>9</v>
      </c>
    </row>
    <row r="2025" spans="1:7" ht="25.5">
      <c r="A2025" s="367" t="s">
        <v>3935</v>
      </c>
      <c r="B2025" s="368" t="s">
        <v>3936</v>
      </c>
      <c r="C2025" s="369" t="s">
        <v>56</v>
      </c>
      <c r="D2025" s="370">
        <v>17582.11</v>
      </c>
      <c r="E2025" s="370">
        <v>82.94</v>
      </c>
      <c r="F2025" s="370">
        <v>17665.05</v>
      </c>
      <c r="G2025" s="1">
        <v>9</v>
      </c>
    </row>
    <row r="2026" spans="1:7" ht="25.5">
      <c r="A2026" s="367" t="s">
        <v>3937</v>
      </c>
      <c r="B2026" s="368" t="s">
        <v>3938</v>
      </c>
      <c r="C2026" s="369" t="s">
        <v>56</v>
      </c>
      <c r="D2026" s="370">
        <v>12.82</v>
      </c>
      <c r="E2026" s="370">
        <v>8.2899999999999991</v>
      </c>
      <c r="F2026" s="370">
        <v>21.11</v>
      </c>
      <c r="G2026" s="1">
        <v>9</v>
      </c>
    </row>
    <row r="2027" spans="1:7" ht="25.5">
      <c r="A2027" s="367" t="s">
        <v>3939</v>
      </c>
      <c r="B2027" s="368" t="s">
        <v>3940</v>
      </c>
      <c r="C2027" s="369" t="s">
        <v>56</v>
      </c>
      <c r="D2027" s="370">
        <v>15.47</v>
      </c>
      <c r="E2027" s="370">
        <v>8.2899999999999991</v>
      </c>
      <c r="F2027" s="370">
        <v>23.76</v>
      </c>
      <c r="G2027" s="1">
        <v>9</v>
      </c>
    </row>
    <row r="2028" spans="1:7" ht="25.5">
      <c r="A2028" s="367" t="s">
        <v>3941</v>
      </c>
      <c r="B2028" s="368" t="s">
        <v>3942</v>
      </c>
      <c r="C2028" s="369" t="s">
        <v>56</v>
      </c>
      <c r="D2028" s="370">
        <v>48.83</v>
      </c>
      <c r="E2028" s="370">
        <v>8.2899999999999991</v>
      </c>
      <c r="F2028" s="370">
        <v>57.12</v>
      </c>
      <c r="G2028" s="1">
        <v>9</v>
      </c>
    </row>
    <row r="2029" spans="1:7" ht="25.5">
      <c r="A2029" s="367" t="s">
        <v>3943</v>
      </c>
      <c r="B2029" s="368" t="s">
        <v>3944</v>
      </c>
      <c r="C2029" s="369" t="s">
        <v>56</v>
      </c>
      <c r="D2029" s="370">
        <v>51.31</v>
      </c>
      <c r="E2029" s="370">
        <v>8.2899999999999991</v>
      </c>
      <c r="F2029" s="370">
        <v>59.6</v>
      </c>
      <c r="G2029" s="1">
        <v>9</v>
      </c>
    </row>
    <row r="2030" spans="1:7">
      <c r="A2030" s="367" t="s">
        <v>3945</v>
      </c>
      <c r="B2030" s="368" t="s">
        <v>3946</v>
      </c>
      <c r="C2030" s="369" t="s">
        <v>56</v>
      </c>
      <c r="D2030" s="370">
        <v>58.21</v>
      </c>
      <c r="E2030" s="370">
        <v>8.2899999999999991</v>
      </c>
      <c r="F2030" s="370">
        <v>66.5</v>
      </c>
      <c r="G2030" s="1">
        <v>9</v>
      </c>
    </row>
    <row r="2031" spans="1:7" ht="25.5">
      <c r="A2031" s="367" t="s">
        <v>3947</v>
      </c>
      <c r="B2031" s="368" t="s">
        <v>3948</v>
      </c>
      <c r="C2031" s="369" t="s">
        <v>56</v>
      </c>
      <c r="D2031" s="370">
        <v>144.22999999999999</v>
      </c>
      <c r="E2031" s="370">
        <v>8.2899999999999991</v>
      </c>
      <c r="F2031" s="370">
        <v>152.52000000000001</v>
      </c>
      <c r="G2031" s="1">
        <v>9</v>
      </c>
    </row>
    <row r="2032" spans="1:7" ht="25.5">
      <c r="A2032" s="367" t="s">
        <v>3949</v>
      </c>
      <c r="B2032" s="368" t="s">
        <v>3950</v>
      </c>
      <c r="C2032" s="369" t="s">
        <v>56</v>
      </c>
      <c r="D2032" s="370">
        <v>68.08</v>
      </c>
      <c r="E2032" s="370">
        <v>8.2899999999999991</v>
      </c>
      <c r="F2032" s="370">
        <v>76.37</v>
      </c>
      <c r="G2032" s="1">
        <v>9</v>
      </c>
    </row>
    <row r="2033" spans="1:7" ht="25.5">
      <c r="A2033" s="367" t="s">
        <v>3951</v>
      </c>
      <c r="B2033" s="368" t="s">
        <v>3952</v>
      </c>
      <c r="C2033" s="369" t="s">
        <v>56</v>
      </c>
      <c r="D2033" s="370">
        <v>70.680000000000007</v>
      </c>
      <c r="E2033" s="370">
        <v>8.2899999999999991</v>
      </c>
      <c r="F2033" s="370">
        <v>78.97</v>
      </c>
      <c r="G2033" s="1">
        <v>9</v>
      </c>
    </row>
    <row r="2034" spans="1:7">
      <c r="A2034" s="367" t="s">
        <v>3953</v>
      </c>
      <c r="B2034" s="368" t="s">
        <v>3954</v>
      </c>
      <c r="C2034" s="369" t="s">
        <v>56</v>
      </c>
      <c r="D2034" s="370">
        <v>80.62</v>
      </c>
      <c r="E2034" s="370">
        <v>8.2899999999999991</v>
      </c>
      <c r="F2034" s="370">
        <v>88.91</v>
      </c>
      <c r="G2034" s="1">
        <v>9</v>
      </c>
    </row>
    <row r="2035" spans="1:7" ht="25.5">
      <c r="A2035" s="367" t="s">
        <v>3955</v>
      </c>
      <c r="B2035" s="368" t="s">
        <v>3956</v>
      </c>
      <c r="C2035" s="369" t="s">
        <v>56</v>
      </c>
      <c r="D2035" s="370">
        <v>1499.55</v>
      </c>
      <c r="E2035" s="370">
        <v>8.2899999999999991</v>
      </c>
      <c r="F2035" s="370">
        <v>1507.84</v>
      </c>
      <c r="G2035" s="1">
        <v>9</v>
      </c>
    </row>
    <row r="2036" spans="1:7" ht="25.5">
      <c r="A2036" s="367" t="s">
        <v>3957</v>
      </c>
      <c r="B2036" s="368" t="s">
        <v>3958</v>
      </c>
      <c r="C2036" s="369" t="s">
        <v>56</v>
      </c>
      <c r="D2036" s="370">
        <v>37851.019999999997</v>
      </c>
      <c r="E2036" s="370">
        <v>82.94</v>
      </c>
      <c r="F2036" s="370">
        <v>37933.96</v>
      </c>
      <c r="G2036" s="1">
        <v>9</v>
      </c>
    </row>
    <row r="2037" spans="1:7" ht="25.5">
      <c r="A2037" s="367" t="s">
        <v>3959</v>
      </c>
      <c r="B2037" s="368" t="s">
        <v>3960</v>
      </c>
      <c r="C2037" s="369" t="s">
        <v>56</v>
      </c>
      <c r="D2037" s="370">
        <v>58021.27</v>
      </c>
      <c r="E2037" s="370">
        <v>82.94</v>
      </c>
      <c r="F2037" s="370">
        <v>58104.21</v>
      </c>
      <c r="G2037" s="1">
        <v>9</v>
      </c>
    </row>
    <row r="2038" spans="1:7" ht="25.5">
      <c r="A2038" s="367" t="s">
        <v>3961</v>
      </c>
      <c r="B2038" s="368" t="s">
        <v>3962</v>
      </c>
      <c r="C2038" s="369" t="s">
        <v>56</v>
      </c>
      <c r="D2038" s="370">
        <v>410747.56</v>
      </c>
      <c r="E2038" s="370">
        <v>41.47</v>
      </c>
      <c r="F2038" s="370">
        <v>410789.03</v>
      </c>
      <c r="G2038" s="1">
        <v>9</v>
      </c>
    </row>
    <row r="2039" spans="1:7">
      <c r="A2039" s="367" t="s">
        <v>3963</v>
      </c>
      <c r="B2039" s="368" t="s">
        <v>3964</v>
      </c>
      <c r="C2039" s="369"/>
      <c r="D2039" s="370"/>
      <c r="E2039" s="370"/>
      <c r="F2039" s="370"/>
      <c r="G2039" s="1">
        <v>5</v>
      </c>
    </row>
    <row r="2040" spans="1:7" ht="25.5">
      <c r="A2040" s="367" t="s">
        <v>3965</v>
      </c>
      <c r="B2040" s="368" t="s">
        <v>3966</v>
      </c>
      <c r="C2040" s="369" t="s">
        <v>56</v>
      </c>
      <c r="D2040" s="370">
        <v>2573.62</v>
      </c>
      <c r="E2040" s="370">
        <v>41.47</v>
      </c>
      <c r="F2040" s="370">
        <v>2615.09</v>
      </c>
      <c r="G2040" s="1">
        <v>9</v>
      </c>
    </row>
    <row r="2041" spans="1:7" ht="25.5">
      <c r="A2041" s="367" t="s">
        <v>3967</v>
      </c>
      <c r="B2041" s="368" t="s">
        <v>3968</v>
      </c>
      <c r="C2041" s="369" t="s">
        <v>56</v>
      </c>
      <c r="D2041" s="370">
        <v>1815.54</v>
      </c>
      <c r="E2041" s="370">
        <v>33.18</v>
      </c>
      <c r="F2041" s="370">
        <v>1848.72</v>
      </c>
      <c r="G2041" s="1">
        <v>9</v>
      </c>
    </row>
    <row r="2042" spans="1:7" ht="25.5">
      <c r="A2042" s="367" t="s">
        <v>3969</v>
      </c>
      <c r="B2042" s="368" t="s">
        <v>3970</v>
      </c>
      <c r="C2042" s="369" t="s">
        <v>56</v>
      </c>
      <c r="D2042" s="370">
        <v>1339.9</v>
      </c>
      <c r="E2042" s="370">
        <v>33.18</v>
      </c>
      <c r="F2042" s="370">
        <v>1373.08</v>
      </c>
      <c r="G2042" s="1">
        <v>9</v>
      </c>
    </row>
    <row r="2043" spans="1:7" ht="25.5">
      <c r="A2043" s="367" t="s">
        <v>3971</v>
      </c>
      <c r="B2043" s="368" t="s">
        <v>3972</v>
      </c>
      <c r="C2043" s="369" t="s">
        <v>56</v>
      </c>
      <c r="D2043" s="370">
        <v>2022.4</v>
      </c>
      <c r="E2043" s="370">
        <v>41.47</v>
      </c>
      <c r="F2043" s="370">
        <v>2063.87</v>
      </c>
      <c r="G2043" s="1">
        <v>9</v>
      </c>
    </row>
    <row r="2044" spans="1:7" ht="25.5">
      <c r="A2044" s="367" t="s">
        <v>3973</v>
      </c>
      <c r="B2044" s="368" t="s">
        <v>3974</v>
      </c>
      <c r="C2044" s="369" t="s">
        <v>56</v>
      </c>
      <c r="D2044" s="370">
        <v>2106.19</v>
      </c>
      <c r="E2044" s="370">
        <v>49.76</v>
      </c>
      <c r="F2044" s="370">
        <v>2155.9499999999998</v>
      </c>
      <c r="G2044" s="1">
        <v>9</v>
      </c>
    </row>
    <row r="2045" spans="1:7" ht="25.5">
      <c r="A2045" s="367" t="s">
        <v>3975</v>
      </c>
      <c r="B2045" s="368" t="s">
        <v>3976</v>
      </c>
      <c r="C2045" s="369" t="s">
        <v>56</v>
      </c>
      <c r="D2045" s="370">
        <v>4772.54</v>
      </c>
      <c r="E2045" s="370">
        <v>62.21</v>
      </c>
      <c r="F2045" s="370">
        <v>4834.75</v>
      </c>
      <c r="G2045" s="1">
        <v>9</v>
      </c>
    </row>
    <row r="2046" spans="1:7" ht="25.5">
      <c r="A2046" s="367" t="s">
        <v>3977</v>
      </c>
      <c r="B2046" s="368" t="s">
        <v>3978</v>
      </c>
      <c r="C2046" s="369" t="s">
        <v>56</v>
      </c>
      <c r="D2046" s="370">
        <v>9302.2199999999993</v>
      </c>
      <c r="E2046" s="370">
        <v>62.21</v>
      </c>
      <c r="F2046" s="370">
        <v>9364.43</v>
      </c>
      <c r="G2046" s="1">
        <v>9</v>
      </c>
    </row>
    <row r="2047" spans="1:7" ht="25.5">
      <c r="A2047" s="367" t="s">
        <v>3979</v>
      </c>
      <c r="B2047" s="368" t="s">
        <v>3980</v>
      </c>
      <c r="C2047" s="369" t="s">
        <v>56</v>
      </c>
      <c r="D2047" s="370">
        <v>1237.31</v>
      </c>
      <c r="E2047" s="370">
        <v>33.18</v>
      </c>
      <c r="F2047" s="370">
        <v>1270.49</v>
      </c>
      <c r="G2047" s="1">
        <v>9</v>
      </c>
    </row>
    <row r="2048" spans="1:7" ht="25.5">
      <c r="A2048" s="367" t="s">
        <v>3981</v>
      </c>
      <c r="B2048" s="368" t="s">
        <v>3982</v>
      </c>
      <c r="C2048" s="369" t="s">
        <v>56</v>
      </c>
      <c r="D2048" s="370">
        <v>1757.43</v>
      </c>
      <c r="E2048" s="370">
        <v>33.18</v>
      </c>
      <c r="F2048" s="370">
        <v>1790.61</v>
      </c>
      <c r="G2048" s="1">
        <v>9</v>
      </c>
    </row>
    <row r="2049" spans="1:7" ht="25.5">
      <c r="A2049" s="367" t="s">
        <v>3983</v>
      </c>
      <c r="B2049" s="368" t="s">
        <v>3984</v>
      </c>
      <c r="C2049" s="369" t="s">
        <v>56</v>
      </c>
      <c r="D2049" s="370">
        <v>3785.03</v>
      </c>
      <c r="E2049" s="370">
        <v>33.18</v>
      </c>
      <c r="F2049" s="370">
        <v>3818.21</v>
      </c>
      <c r="G2049" s="1">
        <v>9</v>
      </c>
    </row>
    <row r="2050" spans="1:7" ht="25.5">
      <c r="A2050" s="367" t="s">
        <v>3985</v>
      </c>
      <c r="B2050" s="368" t="s">
        <v>3986</v>
      </c>
      <c r="C2050" s="369" t="s">
        <v>56</v>
      </c>
      <c r="D2050" s="370">
        <v>4430.26</v>
      </c>
      <c r="E2050" s="370">
        <v>41.47</v>
      </c>
      <c r="F2050" s="370">
        <v>4471.7299999999996</v>
      </c>
      <c r="G2050" s="1">
        <v>9</v>
      </c>
    </row>
    <row r="2051" spans="1:7" ht="25.5">
      <c r="A2051" s="367" t="s">
        <v>3987</v>
      </c>
      <c r="B2051" s="368" t="s">
        <v>3988</v>
      </c>
      <c r="C2051" s="369" t="s">
        <v>56</v>
      </c>
      <c r="D2051" s="370">
        <v>8705.25</v>
      </c>
      <c r="E2051" s="370">
        <v>49.76</v>
      </c>
      <c r="F2051" s="370">
        <v>8755.01</v>
      </c>
      <c r="G2051" s="1">
        <v>9</v>
      </c>
    </row>
    <row r="2052" spans="1:7" ht="25.5">
      <c r="A2052" s="367" t="s">
        <v>3989</v>
      </c>
      <c r="B2052" s="368" t="s">
        <v>3990</v>
      </c>
      <c r="C2052" s="369" t="s">
        <v>56</v>
      </c>
      <c r="D2052" s="370">
        <v>322.95</v>
      </c>
      <c r="E2052" s="370">
        <v>33.18</v>
      </c>
      <c r="F2052" s="370">
        <v>356.13</v>
      </c>
      <c r="G2052" s="1">
        <v>9</v>
      </c>
    </row>
    <row r="2053" spans="1:7" ht="25.5">
      <c r="A2053" s="367" t="s">
        <v>3991</v>
      </c>
      <c r="B2053" s="368" t="s">
        <v>3992</v>
      </c>
      <c r="C2053" s="369" t="s">
        <v>56</v>
      </c>
      <c r="D2053" s="370">
        <v>564.52</v>
      </c>
      <c r="E2053" s="370">
        <v>33.18</v>
      </c>
      <c r="F2053" s="370">
        <v>597.70000000000005</v>
      </c>
      <c r="G2053" s="1">
        <v>9</v>
      </c>
    </row>
    <row r="2054" spans="1:7" ht="25.5">
      <c r="A2054" s="367" t="s">
        <v>3993</v>
      </c>
      <c r="B2054" s="368" t="s">
        <v>3994</v>
      </c>
      <c r="C2054" s="369" t="s">
        <v>56</v>
      </c>
      <c r="D2054" s="370">
        <v>825.78</v>
      </c>
      <c r="E2054" s="370">
        <v>41.47</v>
      </c>
      <c r="F2054" s="370">
        <v>867.25</v>
      </c>
      <c r="G2054" s="1">
        <v>9</v>
      </c>
    </row>
    <row r="2055" spans="1:7" ht="25.5">
      <c r="A2055" s="367" t="s">
        <v>3995</v>
      </c>
      <c r="B2055" s="368" t="s">
        <v>3996</v>
      </c>
      <c r="C2055" s="369" t="s">
        <v>56</v>
      </c>
      <c r="D2055" s="370">
        <v>1762.91</v>
      </c>
      <c r="E2055" s="370">
        <v>49.76</v>
      </c>
      <c r="F2055" s="370">
        <v>1812.67</v>
      </c>
      <c r="G2055" s="1">
        <v>9</v>
      </c>
    </row>
    <row r="2056" spans="1:7" ht="25.5">
      <c r="A2056" s="367" t="s">
        <v>3997</v>
      </c>
      <c r="B2056" s="368" t="s">
        <v>3998</v>
      </c>
      <c r="C2056" s="369" t="s">
        <v>56</v>
      </c>
      <c r="D2056" s="370">
        <v>5323.19</v>
      </c>
      <c r="E2056" s="370">
        <v>49.76</v>
      </c>
      <c r="F2056" s="370">
        <v>5372.95</v>
      </c>
      <c r="G2056" s="1">
        <v>9</v>
      </c>
    </row>
    <row r="2057" spans="1:7" ht="25.5">
      <c r="A2057" s="367" t="s">
        <v>3999</v>
      </c>
      <c r="B2057" s="368" t="s">
        <v>4000</v>
      </c>
      <c r="C2057" s="369" t="s">
        <v>56</v>
      </c>
      <c r="D2057" s="370">
        <v>7038.37</v>
      </c>
      <c r="E2057" s="370">
        <v>62.21</v>
      </c>
      <c r="F2057" s="370">
        <v>7100.58</v>
      </c>
      <c r="G2057" s="1">
        <v>9</v>
      </c>
    </row>
    <row r="2058" spans="1:7" ht="25.5">
      <c r="A2058" s="367" t="s">
        <v>4001</v>
      </c>
      <c r="B2058" s="368" t="s">
        <v>4002</v>
      </c>
      <c r="C2058" s="369" t="s">
        <v>56</v>
      </c>
      <c r="D2058" s="370">
        <v>10385.540000000001</v>
      </c>
      <c r="E2058" s="370">
        <v>74.650000000000006</v>
      </c>
      <c r="F2058" s="370">
        <v>10460.19</v>
      </c>
      <c r="G2058" s="1">
        <v>9</v>
      </c>
    </row>
    <row r="2059" spans="1:7" ht="25.5">
      <c r="A2059" s="367" t="s">
        <v>4003</v>
      </c>
      <c r="B2059" s="368" t="s">
        <v>4004</v>
      </c>
      <c r="C2059" s="369" t="s">
        <v>56</v>
      </c>
      <c r="D2059" s="370">
        <v>9745.69</v>
      </c>
      <c r="E2059" s="370">
        <v>95.5</v>
      </c>
      <c r="F2059" s="370">
        <v>9841.19</v>
      </c>
      <c r="G2059" s="1">
        <v>9</v>
      </c>
    </row>
    <row r="2060" spans="1:7">
      <c r="A2060" s="367" t="s">
        <v>4005</v>
      </c>
      <c r="B2060" s="368" t="s">
        <v>4006</v>
      </c>
      <c r="C2060" s="369" t="s">
        <v>56</v>
      </c>
      <c r="D2060" s="370">
        <v>69.86</v>
      </c>
      <c r="E2060" s="370">
        <v>8.2899999999999991</v>
      </c>
      <c r="F2060" s="370">
        <v>78.150000000000006</v>
      </c>
      <c r="G2060" s="1">
        <v>9</v>
      </c>
    </row>
    <row r="2061" spans="1:7">
      <c r="A2061" s="367" t="s">
        <v>4007</v>
      </c>
      <c r="B2061" s="368" t="s">
        <v>4008</v>
      </c>
      <c r="C2061" s="369" t="s">
        <v>56</v>
      </c>
      <c r="D2061" s="370">
        <v>766.52</v>
      </c>
      <c r="E2061" s="370">
        <v>33.18</v>
      </c>
      <c r="F2061" s="370">
        <v>799.7</v>
      </c>
      <c r="G2061" s="1">
        <v>9</v>
      </c>
    </row>
    <row r="2062" spans="1:7">
      <c r="A2062" s="367" t="s">
        <v>4009</v>
      </c>
      <c r="B2062" s="368" t="s">
        <v>4010</v>
      </c>
      <c r="C2062" s="369"/>
      <c r="D2062" s="370"/>
      <c r="E2062" s="370"/>
      <c r="F2062" s="370"/>
      <c r="G2062" s="1">
        <v>5</v>
      </c>
    </row>
    <row r="2063" spans="1:7" ht="25.5">
      <c r="A2063" s="367" t="s">
        <v>4011</v>
      </c>
      <c r="B2063" s="368" t="s">
        <v>4012</v>
      </c>
      <c r="C2063" s="369" t="s">
        <v>56</v>
      </c>
      <c r="D2063" s="370">
        <v>2411.08</v>
      </c>
      <c r="E2063" s="370">
        <v>202.04</v>
      </c>
      <c r="F2063" s="370">
        <v>2613.12</v>
      </c>
      <c r="G2063" s="1">
        <v>9</v>
      </c>
    </row>
    <row r="2064" spans="1:7" ht="25.5">
      <c r="A2064" s="367" t="s">
        <v>4013</v>
      </c>
      <c r="B2064" s="368" t="s">
        <v>4014</v>
      </c>
      <c r="C2064" s="369" t="s">
        <v>56</v>
      </c>
      <c r="D2064" s="370">
        <v>1721.48</v>
      </c>
      <c r="E2064" s="370">
        <v>202.04</v>
      </c>
      <c r="F2064" s="370">
        <v>1923.52</v>
      </c>
      <c r="G2064" s="1">
        <v>9</v>
      </c>
    </row>
    <row r="2065" spans="1:7" ht="25.5">
      <c r="A2065" s="367" t="s">
        <v>4015</v>
      </c>
      <c r="B2065" s="368" t="s">
        <v>4016</v>
      </c>
      <c r="C2065" s="369" t="s">
        <v>56</v>
      </c>
      <c r="D2065" s="370">
        <v>379.2</v>
      </c>
      <c r="E2065" s="370">
        <v>74.55</v>
      </c>
      <c r="F2065" s="370">
        <v>453.75</v>
      </c>
      <c r="G2065" s="1">
        <v>9</v>
      </c>
    </row>
    <row r="2066" spans="1:7" ht="25.5">
      <c r="A2066" s="367" t="s">
        <v>4017</v>
      </c>
      <c r="B2066" s="368" t="s">
        <v>8401</v>
      </c>
      <c r="C2066" s="369" t="s">
        <v>56</v>
      </c>
      <c r="D2066" s="370">
        <v>396.67</v>
      </c>
      <c r="E2066" s="370">
        <v>74.55</v>
      </c>
      <c r="F2066" s="370">
        <v>471.22</v>
      </c>
      <c r="G2066" s="1">
        <v>9</v>
      </c>
    </row>
    <row r="2067" spans="1:7" ht="25.5">
      <c r="A2067" s="367" t="s">
        <v>4018</v>
      </c>
      <c r="B2067" s="368" t="s">
        <v>8402</v>
      </c>
      <c r="C2067" s="369" t="s">
        <v>56</v>
      </c>
      <c r="D2067" s="370">
        <v>299.64</v>
      </c>
      <c r="E2067" s="370">
        <v>74.55</v>
      </c>
      <c r="F2067" s="370">
        <v>374.19</v>
      </c>
      <c r="G2067" s="1">
        <v>9</v>
      </c>
    </row>
    <row r="2068" spans="1:7">
      <c r="A2068" s="367" t="s">
        <v>4019</v>
      </c>
      <c r="B2068" s="368" t="s">
        <v>4020</v>
      </c>
      <c r="C2068" s="369" t="s">
        <v>56</v>
      </c>
      <c r="D2068" s="370">
        <v>1345.97</v>
      </c>
      <c r="E2068" s="370">
        <v>202.04</v>
      </c>
      <c r="F2068" s="370">
        <v>1548.01</v>
      </c>
      <c r="G2068" s="1">
        <v>9</v>
      </c>
    </row>
    <row r="2069" spans="1:7" ht="25.5">
      <c r="A2069" s="367" t="s">
        <v>4021</v>
      </c>
      <c r="B2069" s="368" t="s">
        <v>4022</v>
      </c>
      <c r="C2069" s="369" t="s">
        <v>56</v>
      </c>
      <c r="D2069" s="370">
        <v>1659.22</v>
      </c>
      <c r="E2069" s="370">
        <v>202.04</v>
      </c>
      <c r="F2069" s="370">
        <v>1861.26</v>
      </c>
      <c r="G2069" s="1">
        <v>9</v>
      </c>
    </row>
    <row r="2070" spans="1:7">
      <c r="A2070" s="367" t="s">
        <v>4023</v>
      </c>
      <c r="B2070" s="368" t="s">
        <v>4024</v>
      </c>
      <c r="C2070" s="369"/>
      <c r="D2070" s="370"/>
      <c r="E2070" s="370"/>
      <c r="F2070" s="370"/>
      <c r="G2070" s="1">
        <v>5</v>
      </c>
    </row>
    <row r="2071" spans="1:7" ht="25.5">
      <c r="A2071" s="367" t="s">
        <v>4025</v>
      </c>
      <c r="B2071" s="368" t="s">
        <v>8403</v>
      </c>
      <c r="C2071" s="369" t="s">
        <v>4026</v>
      </c>
      <c r="D2071" s="370">
        <v>503.33</v>
      </c>
      <c r="E2071" s="370">
        <v>0.52</v>
      </c>
      <c r="F2071" s="370">
        <v>503.85</v>
      </c>
      <c r="G2071" s="1">
        <v>9</v>
      </c>
    </row>
    <row r="2072" spans="1:7" ht="25.5">
      <c r="A2072" s="367" t="s">
        <v>8404</v>
      </c>
      <c r="B2072" s="368" t="s">
        <v>8405</v>
      </c>
      <c r="C2072" s="369" t="s">
        <v>4026</v>
      </c>
      <c r="D2072" s="370">
        <v>157.11000000000001</v>
      </c>
      <c r="E2072" s="370">
        <v>0.52</v>
      </c>
      <c r="F2072" s="370">
        <v>157.63</v>
      </c>
      <c r="G2072" s="1">
        <v>9</v>
      </c>
    </row>
    <row r="2073" spans="1:7">
      <c r="A2073" s="367" t="s">
        <v>4027</v>
      </c>
      <c r="B2073" s="368" t="s">
        <v>4028</v>
      </c>
      <c r="C2073" s="369"/>
      <c r="D2073" s="370"/>
      <c r="E2073" s="370"/>
      <c r="F2073" s="370"/>
      <c r="G2073" s="1">
        <v>5</v>
      </c>
    </row>
    <row r="2074" spans="1:7">
      <c r="A2074" s="367" t="s">
        <v>4029</v>
      </c>
      <c r="B2074" s="368" t="s">
        <v>4030</v>
      </c>
      <c r="C2074" s="369" t="s">
        <v>56</v>
      </c>
      <c r="D2074" s="370">
        <v>213.42</v>
      </c>
      <c r="E2074" s="370">
        <v>10.37</v>
      </c>
      <c r="F2074" s="370">
        <v>223.79</v>
      </c>
      <c r="G2074" s="1">
        <v>9</v>
      </c>
    </row>
    <row r="2075" spans="1:7">
      <c r="A2075" s="367" t="s">
        <v>4031</v>
      </c>
      <c r="B2075" s="368" t="s">
        <v>4032</v>
      </c>
      <c r="C2075" s="369" t="s">
        <v>56</v>
      </c>
      <c r="D2075" s="370">
        <v>222.55</v>
      </c>
      <c r="E2075" s="370">
        <v>10.37</v>
      </c>
      <c r="F2075" s="370">
        <v>232.92</v>
      </c>
      <c r="G2075" s="1">
        <v>9</v>
      </c>
    </row>
    <row r="2076" spans="1:7">
      <c r="A2076" s="367" t="s">
        <v>4033</v>
      </c>
      <c r="B2076" s="368" t="s">
        <v>4034</v>
      </c>
      <c r="C2076" s="369" t="s">
        <v>56</v>
      </c>
      <c r="D2076" s="370">
        <v>265.83</v>
      </c>
      <c r="E2076" s="370">
        <v>10.37</v>
      </c>
      <c r="F2076" s="370">
        <v>276.2</v>
      </c>
      <c r="G2076" s="1">
        <v>9</v>
      </c>
    </row>
    <row r="2077" spans="1:7">
      <c r="A2077" s="367" t="s">
        <v>4035</v>
      </c>
      <c r="B2077" s="368" t="s">
        <v>4036</v>
      </c>
      <c r="C2077" s="369" t="s">
        <v>56</v>
      </c>
      <c r="D2077" s="370">
        <v>290.52</v>
      </c>
      <c r="E2077" s="370">
        <v>10.37</v>
      </c>
      <c r="F2077" s="370">
        <v>300.89</v>
      </c>
      <c r="G2077" s="1">
        <v>9</v>
      </c>
    </row>
    <row r="2078" spans="1:7">
      <c r="A2078" s="367" t="s">
        <v>4037</v>
      </c>
      <c r="B2078" s="368" t="s">
        <v>4038</v>
      </c>
      <c r="C2078" s="369" t="s">
        <v>56</v>
      </c>
      <c r="D2078" s="370">
        <v>344.22</v>
      </c>
      <c r="E2078" s="370">
        <v>10.37</v>
      </c>
      <c r="F2078" s="370">
        <v>354.59</v>
      </c>
      <c r="G2078" s="1">
        <v>9</v>
      </c>
    </row>
    <row r="2079" spans="1:7">
      <c r="A2079" s="367" t="s">
        <v>4039</v>
      </c>
      <c r="B2079" s="368" t="s">
        <v>4040</v>
      </c>
      <c r="C2079" s="369" t="s">
        <v>56</v>
      </c>
      <c r="D2079" s="370">
        <v>385.75</v>
      </c>
      <c r="E2079" s="370">
        <v>10.37</v>
      </c>
      <c r="F2079" s="370">
        <v>396.12</v>
      </c>
      <c r="G2079" s="1">
        <v>9</v>
      </c>
    </row>
    <row r="2080" spans="1:7">
      <c r="A2080" s="367" t="s">
        <v>4041</v>
      </c>
      <c r="B2080" s="368" t="s">
        <v>4042</v>
      </c>
      <c r="C2080" s="369" t="s">
        <v>56</v>
      </c>
      <c r="D2080" s="370">
        <v>490.69</v>
      </c>
      <c r="E2080" s="370">
        <v>10.37</v>
      </c>
      <c r="F2080" s="370">
        <v>501.06</v>
      </c>
      <c r="G2080" s="1">
        <v>9</v>
      </c>
    </row>
    <row r="2081" spans="1:7">
      <c r="A2081" s="367" t="s">
        <v>4043</v>
      </c>
      <c r="B2081" s="368" t="s">
        <v>4044</v>
      </c>
      <c r="C2081" s="369" t="s">
        <v>56</v>
      </c>
      <c r="D2081" s="370">
        <v>2026.46</v>
      </c>
      <c r="E2081" s="370">
        <v>10.37</v>
      </c>
      <c r="F2081" s="370">
        <v>2036.83</v>
      </c>
      <c r="G2081" s="1">
        <v>9</v>
      </c>
    </row>
    <row r="2082" spans="1:7">
      <c r="A2082" s="367" t="s">
        <v>4045</v>
      </c>
      <c r="B2082" s="368" t="s">
        <v>4046</v>
      </c>
      <c r="C2082" s="369" t="s">
        <v>56</v>
      </c>
      <c r="D2082" s="370">
        <v>291.02</v>
      </c>
      <c r="E2082" s="370">
        <v>10.37</v>
      </c>
      <c r="F2082" s="370">
        <v>301.39</v>
      </c>
      <c r="G2082" s="1">
        <v>9</v>
      </c>
    </row>
    <row r="2083" spans="1:7">
      <c r="A2083" s="367" t="s">
        <v>4047</v>
      </c>
      <c r="B2083" s="368" t="s">
        <v>4048</v>
      </c>
      <c r="C2083" s="369"/>
      <c r="D2083" s="370"/>
      <c r="E2083" s="370"/>
      <c r="F2083" s="370"/>
      <c r="G2083" s="1">
        <v>5</v>
      </c>
    </row>
    <row r="2084" spans="1:7" ht="25.5">
      <c r="A2084" s="367" t="s">
        <v>4049</v>
      </c>
      <c r="B2084" s="368" t="s">
        <v>4050</v>
      </c>
      <c r="C2084" s="369" t="s">
        <v>56</v>
      </c>
      <c r="D2084" s="370">
        <v>3153.92</v>
      </c>
      <c r="E2084" s="370">
        <v>62.88</v>
      </c>
      <c r="F2084" s="370">
        <v>3216.8</v>
      </c>
      <c r="G2084" s="1">
        <v>9</v>
      </c>
    </row>
    <row r="2085" spans="1:7" ht="25.5">
      <c r="A2085" s="367" t="s">
        <v>4051</v>
      </c>
      <c r="B2085" s="368" t="s">
        <v>4052</v>
      </c>
      <c r="C2085" s="369" t="s">
        <v>56</v>
      </c>
      <c r="D2085" s="370">
        <v>3864.96</v>
      </c>
      <c r="E2085" s="370">
        <v>62.88</v>
      </c>
      <c r="F2085" s="370">
        <v>3927.84</v>
      </c>
      <c r="G2085" s="1">
        <v>9</v>
      </c>
    </row>
    <row r="2086" spans="1:7" ht="25.5">
      <c r="A2086" s="367" t="s">
        <v>4053</v>
      </c>
      <c r="B2086" s="368" t="s">
        <v>4054</v>
      </c>
      <c r="C2086" s="369" t="s">
        <v>56</v>
      </c>
      <c r="D2086" s="370">
        <v>2469.66</v>
      </c>
      <c r="E2086" s="370">
        <v>62.88</v>
      </c>
      <c r="F2086" s="370">
        <v>2532.54</v>
      </c>
      <c r="G2086" s="1">
        <v>9</v>
      </c>
    </row>
    <row r="2087" spans="1:7">
      <c r="A2087" s="367" t="s">
        <v>4055</v>
      </c>
      <c r="B2087" s="368" t="s">
        <v>4056</v>
      </c>
      <c r="C2087" s="369"/>
      <c r="D2087" s="370"/>
      <c r="E2087" s="370"/>
      <c r="F2087" s="370"/>
      <c r="G2087" s="1">
        <v>5</v>
      </c>
    </row>
    <row r="2088" spans="1:7">
      <c r="A2088" s="367" t="s">
        <v>4057</v>
      </c>
      <c r="B2088" s="368" t="s">
        <v>4058</v>
      </c>
      <c r="C2088" s="369" t="s">
        <v>56</v>
      </c>
      <c r="D2088" s="370">
        <v>285.18</v>
      </c>
      <c r="E2088" s="370">
        <v>62.88</v>
      </c>
      <c r="F2088" s="370">
        <v>348.06</v>
      </c>
      <c r="G2088" s="1">
        <v>9</v>
      </c>
    </row>
    <row r="2089" spans="1:7">
      <c r="A2089" s="367" t="s">
        <v>4059</v>
      </c>
      <c r="B2089" s="368" t="s">
        <v>4060</v>
      </c>
      <c r="C2089" s="369" t="s">
        <v>56</v>
      </c>
      <c r="D2089" s="370">
        <v>190.16</v>
      </c>
      <c r="E2089" s="370">
        <v>62.88</v>
      </c>
      <c r="F2089" s="370">
        <v>253.04</v>
      </c>
      <c r="G2089" s="1">
        <v>9</v>
      </c>
    </row>
    <row r="2090" spans="1:7">
      <c r="A2090" s="367" t="s">
        <v>4061</v>
      </c>
      <c r="B2090" s="368" t="s">
        <v>4062</v>
      </c>
      <c r="C2090" s="369" t="s">
        <v>56</v>
      </c>
      <c r="D2090" s="370">
        <v>529.70000000000005</v>
      </c>
      <c r="E2090" s="370">
        <v>62.88</v>
      </c>
      <c r="F2090" s="370">
        <v>592.58000000000004</v>
      </c>
      <c r="G2090" s="1">
        <v>9</v>
      </c>
    </row>
    <row r="2091" spans="1:7">
      <c r="A2091" s="367" t="s">
        <v>4063</v>
      </c>
      <c r="B2091" s="368" t="s">
        <v>4064</v>
      </c>
      <c r="C2091" s="369" t="s">
        <v>56</v>
      </c>
      <c r="D2091" s="370">
        <v>192.17</v>
      </c>
      <c r="E2091" s="370">
        <v>62.88</v>
      </c>
      <c r="F2091" s="370">
        <v>255.05</v>
      </c>
      <c r="G2091" s="1">
        <v>9</v>
      </c>
    </row>
    <row r="2092" spans="1:7">
      <c r="A2092" s="367" t="s">
        <v>4065</v>
      </c>
      <c r="B2092" s="368" t="s">
        <v>4066</v>
      </c>
      <c r="C2092" s="369"/>
      <c r="D2092" s="370"/>
      <c r="E2092" s="370"/>
      <c r="F2092" s="370"/>
      <c r="G2092" s="1">
        <v>5</v>
      </c>
    </row>
    <row r="2093" spans="1:7">
      <c r="A2093" s="367" t="s">
        <v>4067</v>
      </c>
      <c r="B2093" s="368" t="s">
        <v>4068</v>
      </c>
      <c r="C2093" s="369" t="s">
        <v>56</v>
      </c>
      <c r="D2093" s="370">
        <v>27.34</v>
      </c>
      <c r="E2093" s="370">
        <v>6.22</v>
      </c>
      <c r="F2093" s="370">
        <v>33.56</v>
      </c>
      <c r="G2093" s="1">
        <v>9</v>
      </c>
    </row>
    <row r="2094" spans="1:7">
      <c r="A2094" s="367" t="s">
        <v>4069</v>
      </c>
      <c r="B2094" s="368" t="s">
        <v>4070</v>
      </c>
      <c r="C2094" s="369" t="s">
        <v>56</v>
      </c>
      <c r="D2094" s="370">
        <v>24.32</v>
      </c>
      <c r="E2094" s="370">
        <v>2.0699999999999998</v>
      </c>
      <c r="F2094" s="370">
        <v>26.39</v>
      </c>
      <c r="G2094" s="1">
        <v>9</v>
      </c>
    </row>
    <row r="2095" spans="1:7">
      <c r="A2095" s="367" t="s">
        <v>4071</v>
      </c>
      <c r="B2095" s="368" t="s">
        <v>4072</v>
      </c>
      <c r="C2095" s="369" t="s">
        <v>56</v>
      </c>
      <c r="D2095" s="370">
        <v>22.31</v>
      </c>
      <c r="E2095" s="370">
        <v>6.22</v>
      </c>
      <c r="F2095" s="370">
        <v>28.53</v>
      </c>
      <c r="G2095" s="1">
        <v>9</v>
      </c>
    </row>
    <row r="2096" spans="1:7" ht="25.5">
      <c r="A2096" s="367" t="s">
        <v>4073</v>
      </c>
      <c r="B2096" s="368" t="s">
        <v>4074</v>
      </c>
      <c r="C2096" s="369" t="s">
        <v>56</v>
      </c>
      <c r="D2096" s="370"/>
      <c r="E2096" s="370">
        <v>20.74</v>
      </c>
      <c r="F2096" s="370">
        <v>20.74</v>
      </c>
      <c r="G2096" s="1">
        <v>9</v>
      </c>
    </row>
    <row r="2097" spans="1:7">
      <c r="A2097" s="367" t="s">
        <v>4075</v>
      </c>
      <c r="B2097" s="368" t="s">
        <v>4076</v>
      </c>
      <c r="C2097" s="369" t="s">
        <v>106</v>
      </c>
      <c r="D2097" s="370"/>
      <c r="E2097" s="370">
        <v>29.17</v>
      </c>
      <c r="F2097" s="370">
        <v>29.17</v>
      </c>
      <c r="G2097" s="1">
        <v>9</v>
      </c>
    </row>
    <row r="2098" spans="1:7">
      <c r="A2098" s="367" t="s">
        <v>4077</v>
      </c>
      <c r="B2098" s="368" t="s">
        <v>4078</v>
      </c>
      <c r="C2098" s="369" t="s">
        <v>106</v>
      </c>
      <c r="D2098" s="370"/>
      <c r="E2098" s="370">
        <v>58.34</v>
      </c>
      <c r="F2098" s="370">
        <v>58.34</v>
      </c>
      <c r="G2098" s="1">
        <v>9</v>
      </c>
    </row>
    <row r="2099" spans="1:7" ht="25.5">
      <c r="A2099" s="367" t="s">
        <v>4079</v>
      </c>
      <c r="B2099" s="368" t="s">
        <v>4080</v>
      </c>
      <c r="C2099" s="369" t="s">
        <v>56</v>
      </c>
      <c r="D2099" s="370">
        <v>1064.57</v>
      </c>
      <c r="E2099" s="370">
        <v>1.69</v>
      </c>
      <c r="F2099" s="370">
        <v>1066.26</v>
      </c>
      <c r="G2099" s="1">
        <v>9</v>
      </c>
    </row>
    <row r="2100" spans="1:7">
      <c r="A2100" s="367" t="s">
        <v>4081</v>
      </c>
      <c r="B2100" s="368" t="s">
        <v>4082</v>
      </c>
      <c r="C2100" s="369" t="s">
        <v>56</v>
      </c>
      <c r="D2100" s="370">
        <v>141.72999999999999</v>
      </c>
      <c r="E2100" s="370">
        <v>4.22</v>
      </c>
      <c r="F2100" s="370">
        <v>145.94999999999999</v>
      </c>
      <c r="G2100" s="1">
        <v>9</v>
      </c>
    </row>
    <row r="2101" spans="1:7">
      <c r="A2101" s="367" t="s">
        <v>4083</v>
      </c>
      <c r="B2101" s="368" t="s">
        <v>4084</v>
      </c>
      <c r="C2101" s="369" t="s">
        <v>106</v>
      </c>
      <c r="D2101" s="370">
        <v>565.70000000000005</v>
      </c>
      <c r="E2101" s="370">
        <v>29.17</v>
      </c>
      <c r="F2101" s="370">
        <v>594.87</v>
      </c>
      <c r="G2101" s="1">
        <v>9</v>
      </c>
    </row>
    <row r="2102" spans="1:7" ht="25.5">
      <c r="A2102" s="367" t="s">
        <v>4085</v>
      </c>
      <c r="B2102" s="368" t="s">
        <v>4086</v>
      </c>
      <c r="C2102" s="369" t="s">
        <v>56</v>
      </c>
      <c r="D2102" s="370">
        <v>7150.81</v>
      </c>
      <c r="E2102" s="370">
        <v>46.67</v>
      </c>
      <c r="F2102" s="370">
        <v>7197.48</v>
      </c>
      <c r="G2102" s="1">
        <v>9</v>
      </c>
    </row>
    <row r="2103" spans="1:7" ht="25.5">
      <c r="A2103" s="367" t="s">
        <v>4087</v>
      </c>
      <c r="B2103" s="368" t="s">
        <v>8406</v>
      </c>
      <c r="C2103" s="369" t="s">
        <v>56</v>
      </c>
      <c r="D2103" s="370">
        <v>15703.21</v>
      </c>
      <c r="E2103" s="370">
        <v>46.67</v>
      </c>
      <c r="F2103" s="370">
        <v>15749.88</v>
      </c>
      <c r="G2103" s="1">
        <v>9</v>
      </c>
    </row>
    <row r="2104" spans="1:7" ht="25.5">
      <c r="A2104" s="367" t="s">
        <v>4088</v>
      </c>
      <c r="B2104" s="368" t="s">
        <v>4089</v>
      </c>
      <c r="C2104" s="369" t="s">
        <v>56</v>
      </c>
      <c r="D2104" s="370">
        <v>28314.26</v>
      </c>
      <c r="E2104" s="370">
        <v>46.67</v>
      </c>
      <c r="F2104" s="370">
        <v>28360.93</v>
      </c>
      <c r="G2104" s="1">
        <v>9</v>
      </c>
    </row>
    <row r="2105" spans="1:7">
      <c r="A2105" s="367" t="s">
        <v>4090</v>
      </c>
      <c r="B2105" s="368" t="s">
        <v>4091</v>
      </c>
      <c r="C2105" s="369" t="s">
        <v>56</v>
      </c>
      <c r="D2105" s="370">
        <v>577.6</v>
      </c>
      <c r="E2105" s="370">
        <v>20.74</v>
      </c>
      <c r="F2105" s="370">
        <v>598.34</v>
      </c>
      <c r="G2105" s="1">
        <v>9</v>
      </c>
    </row>
    <row r="2106" spans="1:7">
      <c r="A2106" s="367" t="s">
        <v>4092</v>
      </c>
      <c r="B2106" s="368" t="s">
        <v>4093</v>
      </c>
      <c r="C2106" s="369"/>
      <c r="D2106" s="370"/>
      <c r="E2106" s="370"/>
      <c r="F2106" s="370"/>
      <c r="G2106" s="1">
        <v>5</v>
      </c>
    </row>
    <row r="2107" spans="1:7" ht="25.5">
      <c r="A2107" s="367" t="s">
        <v>4094</v>
      </c>
      <c r="B2107" s="368" t="s">
        <v>4095</v>
      </c>
      <c r="C2107" s="369" t="s">
        <v>56</v>
      </c>
      <c r="D2107" s="370">
        <v>1017.33</v>
      </c>
      <c r="E2107" s="370">
        <v>20.74</v>
      </c>
      <c r="F2107" s="370">
        <v>1038.07</v>
      </c>
      <c r="G2107" s="1">
        <v>9</v>
      </c>
    </row>
    <row r="2108" spans="1:7">
      <c r="A2108" s="367" t="s">
        <v>4096</v>
      </c>
      <c r="B2108" s="368" t="s">
        <v>4097</v>
      </c>
      <c r="C2108" s="369"/>
      <c r="D2108" s="370"/>
      <c r="E2108" s="370"/>
      <c r="F2108" s="370"/>
      <c r="G2108" s="1">
        <v>5</v>
      </c>
    </row>
    <row r="2109" spans="1:7">
      <c r="A2109" s="367" t="s">
        <v>4098</v>
      </c>
      <c r="B2109" s="368" t="s">
        <v>8407</v>
      </c>
      <c r="C2109" s="369" t="s">
        <v>56</v>
      </c>
      <c r="D2109" s="370">
        <v>492.82</v>
      </c>
      <c r="E2109" s="370">
        <v>62.88</v>
      </c>
      <c r="F2109" s="370">
        <v>555.70000000000005</v>
      </c>
      <c r="G2109" s="1">
        <v>9</v>
      </c>
    </row>
    <row r="2110" spans="1:7">
      <c r="A2110" s="367" t="s">
        <v>4099</v>
      </c>
      <c r="B2110" s="368" t="s">
        <v>4100</v>
      </c>
      <c r="C2110" s="369"/>
      <c r="D2110" s="370"/>
      <c r="E2110" s="370"/>
      <c r="F2110" s="370"/>
      <c r="G2110" s="1">
        <v>5</v>
      </c>
    </row>
    <row r="2111" spans="1:7" ht="25.5">
      <c r="A2111" s="367" t="s">
        <v>4101</v>
      </c>
      <c r="B2111" s="368" t="s">
        <v>8408</v>
      </c>
      <c r="C2111" s="369" t="s">
        <v>56</v>
      </c>
      <c r="D2111" s="370">
        <v>53.41</v>
      </c>
      <c r="E2111" s="370">
        <v>23.63</v>
      </c>
      <c r="F2111" s="370">
        <v>77.040000000000006</v>
      </c>
      <c r="G2111" s="1">
        <v>9</v>
      </c>
    </row>
    <row r="2112" spans="1:7" ht="25.5">
      <c r="A2112" s="367" t="s">
        <v>4102</v>
      </c>
      <c r="B2112" s="368" t="s">
        <v>8409</v>
      </c>
      <c r="C2112" s="369" t="s">
        <v>56</v>
      </c>
      <c r="D2112" s="370">
        <v>200.39</v>
      </c>
      <c r="E2112" s="370">
        <v>23.63</v>
      </c>
      <c r="F2112" s="370">
        <v>224.02</v>
      </c>
      <c r="G2112" s="1">
        <v>9</v>
      </c>
    </row>
    <row r="2113" spans="1:7" ht="25.5">
      <c r="A2113" s="367" t="s">
        <v>4103</v>
      </c>
      <c r="B2113" s="368" t="s">
        <v>4104</v>
      </c>
      <c r="C2113" s="369" t="s">
        <v>56</v>
      </c>
      <c r="D2113" s="370">
        <v>691.8</v>
      </c>
      <c r="E2113" s="370">
        <v>26.21</v>
      </c>
      <c r="F2113" s="370">
        <v>718.01</v>
      </c>
      <c r="G2113" s="1">
        <v>9</v>
      </c>
    </row>
    <row r="2114" spans="1:7" ht="25.5">
      <c r="A2114" s="367" t="s">
        <v>4105</v>
      </c>
      <c r="B2114" s="368" t="s">
        <v>4106</v>
      </c>
      <c r="C2114" s="369" t="s">
        <v>56</v>
      </c>
      <c r="D2114" s="370">
        <v>7556.79</v>
      </c>
      <c r="E2114" s="370">
        <v>26.21</v>
      </c>
      <c r="F2114" s="370">
        <v>7583</v>
      </c>
      <c r="G2114" s="1">
        <v>9</v>
      </c>
    </row>
    <row r="2115" spans="1:7" ht="38.25">
      <c r="A2115" s="367" t="s">
        <v>4107</v>
      </c>
      <c r="B2115" s="368" t="s">
        <v>4108</v>
      </c>
      <c r="C2115" s="369" t="s">
        <v>56</v>
      </c>
      <c r="D2115" s="370">
        <v>2690.46</v>
      </c>
      <c r="E2115" s="370">
        <v>26.21</v>
      </c>
      <c r="F2115" s="370">
        <v>2716.67</v>
      </c>
      <c r="G2115" s="1">
        <v>9</v>
      </c>
    </row>
    <row r="2116" spans="1:7" ht="38.25">
      <c r="A2116" s="367" t="s">
        <v>4109</v>
      </c>
      <c r="B2116" s="368" t="s">
        <v>4110</v>
      </c>
      <c r="C2116" s="369" t="s">
        <v>56</v>
      </c>
      <c r="D2116" s="370">
        <v>835.53</v>
      </c>
      <c r="E2116" s="370">
        <v>26.21</v>
      </c>
      <c r="F2116" s="370">
        <v>861.74</v>
      </c>
      <c r="G2116" s="1">
        <v>9</v>
      </c>
    </row>
    <row r="2117" spans="1:7">
      <c r="A2117" s="367" t="s">
        <v>4111</v>
      </c>
      <c r="B2117" s="368" t="s">
        <v>4112</v>
      </c>
      <c r="C2117" s="369"/>
      <c r="D2117" s="370"/>
      <c r="E2117" s="370"/>
      <c r="F2117" s="370"/>
      <c r="G2117" s="1">
        <v>5</v>
      </c>
    </row>
    <row r="2118" spans="1:7" ht="25.5">
      <c r="A2118" s="367" t="s">
        <v>4113</v>
      </c>
      <c r="B2118" s="368" t="s">
        <v>4114</v>
      </c>
      <c r="C2118" s="369" t="s">
        <v>56</v>
      </c>
      <c r="D2118" s="370">
        <v>525.88</v>
      </c>
      <c r="E2118" s="370">
        <v>68.489999999999995</v>
      </c>
      <c r="F2118" s="370">
        <v>594.37</v>
      </c>
      <c r="G2118" s="1">
        <v>9</v>
      </c>
    </row>
    <row r="2119" spans="1:7" ht="25.5">
      <c r="A2119" s="367" t="s">
        <v>38</v>
      </c>
      <c r="B2119" s="368" t="s">
        <v>4115</v>
      </c>
      <c r="C2119" s="369" t="s">
        <v>56</v>
      </c>
      <c r="D2119" s="370">
        <v>511.75</v>
      </c>
      <c r="E2119" s="370">
        <v>68.489999999999995</v>
      </c>
      <c r="F2119" s="370">
        <v>580.24</v>
      </c>
      <c r="G2119" s="1">
        <v>9</v>
      </c>
    </row>
    <row r="2120" spans="1:7" ht="25.5">
      <c r="A2120" s="367" t="s">
        <v>4116</v>
      </c>
      <c r="B2120" s="368" t="s">
        <v>4117</v>
      </c>
      <c r="C2120" s="369" t="s">
        <v>56</v>
      </c>
      <c r="D2120" s="370">
        <v>692.57</v>
      </c>
      <c r="E2120" s="370">
        <v>68.489999999999995</v>
      </c>
      <c r="F2120" s="370">
        <v>761.06</v>
      </c>
      <c r="G2120" s="1">
        <v>9</v>
      </c>
    </row>
    <row r="2121" spans="1:7" ht="25.5">
      <c r="A2121" s="367" t="s">
        <v>4118</v>
      </c>
      <c r="B2121" s="368" t="s">
        <v>4119</v>
      </c>
      <c r="C2121" s="369" t="s">
        <v>56</v>
      </c>
      <c r="D2121" s="370">
        <v>436.16</v>
      </c>
      <c r="E2121" s="370">
        <v>68.489999999999995</v>
      </c>
      <c r="F2121" s="370">
        <v>504.65</v>
      </c>
      <c r="G2121" s="1">
        <v>9</v>
      </c>
    </row>
    <row r="2122" spans="1:7" ht="25.5">
      <c r="A2122" s="367" t="s">
        <v>4120</v>
      </c>
      <c r="B2122" s="368" t="s">
        <v>4121</v>
      </c>
      <c r="C2122" s="369" t="s">
        <v>56</v>
      </c>
      <c r="D2122" s="370">
        <v>668.34</v>
      </c>
      <c r="E2122" s="370">
        <v>68.489999999999995</v>
      </c>
      <c r="F2122" s="370">
        <v>736.83</v>
      </c>
      <c r="G2122" s="1">
        <v>9</v>
      </c>
    </row>
    <row r="2123" spans="1:7" ht="25.5">
      <c r="A2123" s="367" t="s">
        <v>4122</v>
      </c>
      <c r="B2123" s="368" t="s">
        <v>4123</v>
      </c>
      <c r="C2123" s="369" t="s">
        <v>352</v>
      </c>
      <c r="D2123" s="370">
        <v>32038.17</v>
      </c>
      <c r="E2123" s="370">
        <v>95.5</v>
      </c>
      <c r="F2123" s="370">
        <v>32133.67</v>
      </c>
      <c r="G2123" s="1">
        <v>9</v>
      </c>
    </row>
    <row r="2124" spans="1:7" ht="25.5">
      <c r="A2124" s="367" t="s">
        <v>4124</v>
      </c>
      <c r="B2124" s="368" t="s">
        <v>4125</v>
      </c>
      <c r="C2124" s="369"/>
      <c r="D2124" s="370"/>
      <c r="E2124" s="370"/>
      <c r="F2124" s="370"/>
      <c r="G2124" s="1">
        <v>2</v>
      </c>
    </row>
    <row r="2125" spans="1:7">
      <c r="A2125" s="367" t="s">
        <v>4126</v>
      </c>
      <c r="B2125" s="368" t="s">
        <v>4127</v>
      </c>
      <c r="C2125" s="369"/>
      <c r="D2125" s="370"/>
      <c r="E2125" s="370"/>
      <c r="F2125" s="370"/>
      <c r="G2125" s="1">
        <v>5</v>
      </c>
    </row>
    <row r="2126" spans="1:7">
      <c r="A2126" s="367" t="s">
        <v>4128</v>
      </c>
      <c r="B2126" s="368" t="s">
        <v>4129</v>
      </c>
      <c r="C2126" s="369" t="s">
        <v>162</v>
      </c>
      <c r="D2126" s="370">
        <v>6.36</v>
      </c>
      <c r="E2126" s="370">
        <v>20.74</v>
      </c>
      <c r="F2126" s="370">
        <v>27.1</v>
      </c>
      <c r="G2126" s="1">
        <v>9</v>
      </c>
    </row>
    <row r="2127" spans="1:7">
      <c r="A2127" s="367" t="s">
        <v>4130</v>
      </c>
      <c r="B2127" s="368" t="s">
        <v>4131</v>
      </c>
      <c r="C2127" s="369" t="s">
        <v>162</v>
      </c>
      <c r="D2127" s="370">
        <v>9.81</v>
      </c>
      <c r="E2127" s="370">
        <v>24.88</v>
      </c>
      <c r="F2127" s="370">
        <v>34.69</v>
      </c>
      <c r="G2127" s="1">
        <v>9</v>
      </c>
    </row>
    <row r="2128" spans="1:7">
      <c r="A2128" s="367" t="s">
        <v>4132</v>
      </c>
      <c r="B2128" s="368" t="s">
        <v>4133</v>
      </c>
      <c r="C2128" s="369" t="s">
        <v>162</v>
      </c>
      <c r="D2128" s="370">
        <v>14.12</v>
      </c>
      <c r="E2128" s="370">
        <v>29.03</v>
      </c>
      <c r="F2128" s="370">
        <v>43.15</v>
      </c>
      <c r="G2128" s="1">
        <v>9</v>
      </c>
    </row>
    <row r="2129" spans="1:7">
      <c r="A2129" s="367" t="s">
        <v>4134</v>
      </c>
      <c r="B2129" s="368" t="s">
        <v>4135</v>
      </c>
      <c r="C2129" s="369" t="s">
        <v>162</v>
      </c>
      <c r="D2129" s="370">
        <v>16.43</v>
      </c>
      <c r="E2129" s="370">
        <v>33.18</v>
      </c>
      <c r="F2129" s="370">
        <v>49.61</v>
      </c>
      <c r="G2129" s="1">
        <v>9</v>
      </c>
    </row>
    <row r="2130" spans="1:7">
      <c r="A2130" s="367" t="s">
        <v>4136</v>
      </c>
      <c r="B2130" s="368" t="s">
        <v>4137</v>
      </c>
      <c r="C2130" s="369" t="s">
        <v>162</v>
      </c>
      <c r="D2130" s="370">
        <v>21.66</v>
      </c>
      <c r="E2130" s="370">
        <v>37.32</v>
      </c>
      <c r="F2130" s="370">
        <v>58.98</v>
      </c>
      <c r="G2130" s="1">
        <v>9</v>
      </c>
    </row>
    <row r="2131" spans="1:7">
      <c r="A2131" s="367" t="s">
        <v>4138</v>
      </c>
      <c r="B2131" s="368" t="s">
        <v>4139</v>
      </c>
      <c r="C2131" s="369" t="s">
        <v>162</v>
      </c>
      <c r="D2131" s="370">
        <v>35.19</v>
      </c>
      <c r="E2131" s="370">
        <v>41.47</v>
      </c>
      <c r="F2131" s="370">
        <v>76.66</v>
      </c>
      <c r="G2131" s="1">
        <v>9</v>
      </c>
    </row>
    <row r="2132" spans="1:7">
      <c r="A2132" s="367" t="s">
        <v>4140</v>
      </c>
      <c r="B2132" s="368" t="s">
        <v>4141</v>
      </c>
      <c r="C2132" s="369" t="s">
        <v>162</v>
      </c>
      <c r="D2132" s="370">
        <v>44.66</v>
      </c>
      <c r="E2132" s="370">
        <v>45.62</v>
      </c>
      <c r="F2132" s="370">
        <v>90.28</v>
      </c>
      <c r="G2132" s="1">
        <v>9</v>
      </c>
    </row>
    <row r="2133" spans="1:7">
      <c r="A2133" s="367" t="s">
        <v>4142</v>
      </c>
      <c r="B2133" s="368" t="s">
        <v>4143</v>
      </c>
      <c r="C2133" s="369" t="s">
        <v>162</v>
      </c>
      <c r="D2133" s="370">
        <v>73.239999999999995</v>
      </c>
      <c r="E2133" s="370">
        <v>53.91</v>
      </c>
      <c r="F2133" s="370">
        <v>127.15</v>
      </c>
      <c r="G2133" s="1">
        <v>9</v>
      </c>
    </row>
    <row r="2134" spans="1:7" ht="25.5">
      <c r="A2134" s="367" t="s">
        <v>4144</v>
      </c>
      <c r="B2134" s="368" t="s">
        <v>4145</v>
      </c>
      <c r="C2134" s="369"/>
      <c r="D2134" s="370"/>
      <c r="E2134" s="370"/>
      <c r="F2134" s="370"/>
      <c r="G2134" s="1">
        <v>5</v>
      </c>
    </row>
    <row r="2135" spans="1:7">
      <c r="A2135" s="367" t="s">
        <v>4146</v>
      </c>
      <c r="B2135" s="368" t="s">
        <v>8065</v>
      </c>
      <c r="C2135" s="369" t="s">
        <v>162</v>
      </c>
      <c r="D2135" s="370">
        <v>9.07</v>
      </c>
      <c r="E2135" s="370">
        <v>24.88</v>
      </c>
      <c r="F2135" s="370">
        <v>33.950000000000003</v>
      </c>
      <c r="G2135" s="1">
        <v>9</v>
      </c>
    </row>
    <row r="2136" spans="1:7">
      <c r="A2136" s="367" t="s">
        <v>4147</v>
      </c>
      <c r="B2136" s="368" t="s">
        <v>8066</v>
      </c>
      <c r="C2136" s="369" t="s">
        <v>162</v>
      </c>
      <c r="D2136" s="370">
        <v>11.84</v>
      </c>
      <c r="E2136" s="370">
        <v>29.03</v>
      </c>
      <c r="F2136" s="370">
        <v>40.869999999999997</v>
      </c>
      <c r="G2136" s="1">
        <v>9</v>
      </c>
    </row>
    <row r="2137" spans="1:7">
      <c r="A2137" s="367" t="s">
        <v>4148</v>
      </c>
      <c r="B2137" s="368" t="s">
        <v>4149</v>
      </c>
      <c r="C2137" s="369" t="s">
        <v>162</v>
      </c>
      <c r="D2137" s="370">
        <v>20.63</v>
      </c>
      <c r="E2137" s="370">
        <v>33.18</v>
      </c>
      <c r="F2137" s="370">
        <v>53.81</v>
      </c>
      <c r="G2137" s="1">
        <v>9</v>
      </c>
    </row>
    <row r="2138" spans="1:7">
      <c r="A2138" s="367" t="s">
        <v>4150</v>
      </c>
      <c r="B2138" s="368" t="s">
        <v>4151</v>
      </c>
      <c r="C2138" s="369" t="s">
        <v>162</v>
      </c>
      <c r="D2138" s="370">
        <v>23.31</v>
      </c>
      <c r="E2138" s="370">
        <v>37.32</v>
      </c>
      <c r="F2138" s="370">
        <v>60.63</v>
      </c>
      <c r="G2138" s="1">
        <v>9</v>
      </c>
    </row>
    <row r="2139" spans="1:7">
      <c r="A2139" s="367" t="s">
        <v>4152</v>
      </c>
      <c r="B2139" s="368" t="s">
        <v>4153</v>
      </c>
      <c r="C2139" s="369" t="s">
        <v>162</v>
      </c>
      <c r="D2139" s="370">
        <v>31.25</v>
      </c>
      <c r="E2139" s="370">
        <v>41.47</v>
      </c>
      <c r="F2139" s="370">
        <v>72.72</v>
      </c>
      <c r="G2139" s="1">
        <v>9</v>
      </c>
    </row>
    <row r="2140" spans="1:7">
      <c r="A2140" s="367" t="s">
        <v>4154</v>
      </c>
      <c r="B2140" s="368" t="s">
        <v>4155</v>
      </c>
      <c r="C2140" s="369" t="s">
        <v>162</v>
      </c>
      <c r="D2140" s="370">
        <v>45.91</v>
      </c>
      <c r="E2140" s="370">
        <v>49.76</v>
      </c>
      <c r="F2140" s="370">
        <v>95.67</v>
      </c>
      <c r="G2140" s="1">
        <v>9</v>
      </c>
    </row>
    <row r="2141" spans="1:7">
      <c r="A2141" s="367" t="s">
        <v>4156</v>
      </c>
      <c r="B2141" s="368" t="s">
        <v>4157</v>
      </c>
      <c r="C2141" s="369" t="s">
        <v>162</v>
      </c>
      <c r="D2141" s="370">
        <v>62.82</v>
      </c>
      <c r="E2141" s="370">
        <v>62.21</v>
      </c>
      <c r="F2141" s="370">
        <v>125.03</v>
      </c>
      <c r="G2141" s="1">
        <v>9</v>
      </c>
    </row>
    <row r="2142" spans="1:7">
      <c r="A2142" s="367" t="s">
        <v>4158</v>
      </c>
      <c r="B2142" s="368" t="s">
        <v>4159</v>
      </c>
      <c r="C2142" s="369" t="s">
        <v>162</v>
      </c>
      <c r="D2142" s="370">
        <v>92.65</v>
      </c>
      <c r="E2142" s="370">
        <v>74.650000000000006</v>
      </c>
      <c r="F2142" s="370">
        <v>167.3</v>
      </c>
      <c r="G2142" s="1">
        <v>9</v>
      </c>
    </row>
    <row r="2143" spans="1:7" ht="25.5">
      <c r="A2143" s="367" t="s">
        <v>4160</v>
      </c>
      <c r="B2143" s="368" t="s">
        <v>4161</v>
      </c>
      <c r="C2143" s="369"/>
      <c r="D2143" s="370"/>
      <c r="E2143" s="370"/>
      <c r="F2143" s="370"/>
      <c r="G2143" s="1">
        <v>5</v>
      </c>
    </row>
    <row r="2144" spans="1:7" ht="25.5">
      <c r="A2144" s="367" t="s">
        <v>4162</v>
      </c>
      <c r="B2144" s="368" t="s">
        <v>8067</v>
      </c>
      <c r="C2144" s="369" t="s">
        <v>162</v>
      </c>
      <c r="D2144" s="370">
        <v>23.93</v>
      </c>
      <c r="E2144" s="370">
        <v>24.88</v>
      </c>
      <c r="F2144" s="370">
        <v>48.81</v>
      </c>
      <c r="G2144" s="1">
        <v>9</v>
      </c>
    </row>
    <row r="2145" spans="1:7" ht="25.5">
      <c r="A2145" s="367" t="s">
        <v>4163</v>
      </c>
      <c r="B2145" s="368" t="s">
        <v>8068</v>
      </c>
      <c r="C2145" s="369" t="s">
        <v>162</v>
      </c>
      <c r="D2145" s="370">
        <v>30.47</v>
      </c>
      <c r="E2145" s="370">
        <v>29.03</v>
      </c>
      <c r="F2145" s="370">
        <v>59.5</v>
      </c>
      <c r="G2145" s="1">
        <v>9</v>
      </c>
    </row>
    <row r="2146" spans="1:7" ht="25.5">
      <c r="A2146" s="367" t="s">
        <v>4164</v>
      </c>
      <c r="B2146" s="368" t="s">
        <v>4165</v>
      </c>
      <c r="C2146" s="369" t="s">
        <v>162</v>
      </c>
      <c r="D2146" s="370">
        <v>45.13</v>
      </c>
      <c r="E2146" s="370">
        <v>33.18</v>
      </c>
      <c r="F2146" s="370">
        <v>78.31</v>
      </c>
      <c r="G2146" s="1">
        <v>9</v>
      </c>
    </row>
    <row r="2147" spans="1:7" ht="25.5">
      <c r="A2147" s="367" t="s">
        <v>4166</v>
      </c>
      <c r="B2147" s="368" t="s">
        <v>4167</v>
      </c>
      <c r="C2147" s="369" t="s">
        <v>162</v>
      </c>
      <c r="D2147" s="370">
        <v>54.83</v>
      </c>
      <c r="E2147" s="370">
        <v>37.32</v>
      </c>
      <c r="F2147" s="370">
        <v>92.15</v>
      </c>
      <c r="G2147" s="1">
        <v>9</v>
      </c>
    </row>
    <row r="2148" spans="1:7">
      <c r="A2148" s="367" t="s">
        <v>4168</v>
      </c>
      <c r="B2148" s="368" t="s">
        <v>4169</v>
      </c>
      <c r="C2148" s="369" t="s">
        <v>162</v>
      </c>
      <c r="D2148" s="370">
        <v>71.959999999999994</v>
      </c>
      <c r="E2148" s="370">
        <v>41.47</v>
      </c>
      <c r="F2148" s="370">
        <v>113.43</v>
      </c>
      <c r="G2148" s="1">
        <v>9</v>
      </c>
    </row>
    <row r="2149" spans="1:7" ht="25.5">
      <c r="A2149" s="367" t="s">
        <v>4170</v>
      </c>
      <c r="B2149" s="368" t="s">
        <v>4171</v>
      </c>
      <c r="C2149" s="369" t="s">
        <v>162</v>
      </c>
      <c r="D2149" s="370">
        <v>99.32</v>
      </c>
      <c r="E2149" s="370">
        <v>49.76</v>
      </c>
      <c r="F2149" s="370">
        <v>149.08000000000001</v>
      </c>
      <c r="G2149" s="1">
        <v>9</v>
      </c>
    </row>
    <row r="2150" spans="1:7">
      <c r="A2150" s="367" t="s">
        <v>4172</v>
      </c>
      <c r="B2150" s="368" t="s">
        <v>4173</v>
      </c>
      <c r="C2150" s="369" t="s">
        <v>162</v>
      </c>
      <c r="D2150" s="370">
        <v>113.09</v>
      </c>
      <c r="E2150" s="370">
        <v>62.21</v>
      </c>
      <c r="F2150" s="370">
        <v>175.3</v>
      </c>
      <c r="G2150" s="1">
        <v>9</v>
      </c>
    </row>
    <row r="2151" spans="1:7">
      <c r="A2151" s="367" t="s">
        <v>4174</v>
      </c>
      <c r="B2151" s="368" t="s">
        <v>4175</v>
      </c>
      <c r="C2151" s="369" t="s">
        <v>162</v>
      </c>
      <c r="D2151" s="370">
        <v>135.87</v>
      </c>
      <c r="E2151" s="370">
        <v>74.650000000000006</v>
      </c>
      <c r="F2151" s="370">
        <v>210.52</v>
      </c>
      <c r="G2151" s="1">
        <v>9</v>
      </c>
    </row>
    <row r="2152" spans="1:7" ht="25.5">
      <c r="A2152" s="367" t="s">
        <v>4176</v>
      </c>
      <c r="B2152" s="368" t="s">
        <v>8232</v>
      </c>
      <c r="C2152" s="369"/>
      <c r="D2152" s="370"/>
      <c r="E2152" s="370"/>
      <c r="F2152" s="370"/>
      <c r="G2152" s="1">
        <v>5</v>
      </c>
    </row>
    <row r="2153" spans="1:7" ht="25.5">
      <c r="A2153" s="367" t="s">
        <v>4177</v>
      </c>
      <c r="B2153" s="368" t="s">
        <v>4178</v>
      </c>
      <c r="C2153" s="369" t="s">
        <v>162</v>
      </c>
      <c r="D2153" s="370">
        <v>22.17</v>
      </c>
      <c r="E2153" s="370">
        <v>20.74</v>
      </c>
      <c r="F2153" s="370">
        <v>42.91</v>
      </c>
      <c r="G2153" s="1">
        <v>9</v>
      </c>
    </row>
    <row r="2154" spans="1:7" ht="25.5">
      <c r="A2154" s="367" t="s">
        <v>4179</v>
      </c>
      <c r="B2154" s="368" t="s">
        <v>4180</v>
      </c>
      <c r="C2154" s="369" t="s">
        <v>162</v>
      </c>
      <c r="D2154" s="370">
        <v>28.78</v>
      </c>
      <c r="E2154" s="370">
        <v>24.88</v>
      </c>
      <c r="F2154" s="370">
        <v>53.66</v>
      </c>
      <c r="G2154" s="1">
        <v>9</v>
      </c>
    </row>
    <row r="2155" spans="1:7">
      <c r="A2155" s="367" t="s">
        <v>4181</v>
      </c>
      <c r="B2155" s="368" t="s">
        <v>4182</v>
      </c>
      <c r="C2155" s="369" t="s">
        <v>162</v>
      </c>
      <c r="D2155" s="370">
        <v>36.21</v>
      </c>
      <c r="E2155" s="370">
        <v>29.03</v>
      </c>
      <c r="F2155" s="370">
        <v>65.239999999999995</v>
      </c>
      <c r="G2155" s="1">
        <v>9</v>
      </c>
    </row>
    <row r="2156" spans="1:7" ht="25.5">
      <c r="A2156" s="367" t="s">
        <v>4183</v>
      </c>
      <c r="B2156" s="368" t="s">
        <v>4184</v>
      </c>
      <c r="C2156" s="369" t="s">
        <v>162</v>
      </c>
      <c r="D2156" s="370">
        <v>53.32</v>
      </c>
      <c r="E2156" s="370">
        <v>33.18</v>
      </c>
      <c r="F2156" s="370">
        <v>86.5</v>
      </c>
      <c r="G2156" s="1">
        <v>9</v>
      </c>
    </row>
    <row r="2157" spans="1:7" ht="25.5">
      <c r="A2157" s="367" t="s">
        <v>4185</v>
      </c>
      <c r="B2157" s="368" t="s">
        <v>4186</v>
      </c>
      <c r="C2157" s="369" t="s">
        <v>162</v>
      </c>
      <c r="D2157" s="370">
        <v>60.43</v>
      </c>
      <c r="E2157" s="370">
        <v>37.32</v>
      </c>
      <c r="F2157" s="370">
        <v>97.75</v>
      </c>
      <c r="G2157" s="1">
        <v>9</v>
      </c>
    </row>
    <row r="2158" spans="1:7">
      <c r="A2158" s="367" t="s">
        <v>4187</v>
      </c>
      <c r="B2158" s="368" t="s">
        <v>4188</v>
      </c>
      <c r="C2158" s="369" t="s">
        <v>162</v>
      </c>
      <c r="D2158" s="370">
        <v>80.81</v>
      </c>
      <c r="E2158" s="370">
        <v>41.47</v>
      </c>
      <c r="F2158" s="370">
        <v>122.28</v>
      </c>
      <c r="G2158" s="1">
        <v>9</v>
      </c>
    </row>
    <row r="2159" spans="1:7" ht="25.5">
      <c r="A2159" s="367" t="s">
        <v>4189</v>
      </c>
      <c r="B2159" s="368" t="s">
        <v>8069</v>
      </c>
      <c r="C2159" s="369" t="s">
        <v>162</v>
      </c>
      <c r="D2159" s="370">
        <v>124.7</v>
      </c>
      <c r="E2159" s="370">
        <v>49.76</v>
      </c>
      <c r="F2159" s="370">
        <v>174.46</v>
      </c>
      <c r="G2159" s="1">
        <v>9</v>
      </c>
    </row>
    <row r="2160" spans="1:7">
      <c r="A2160" s="367" t="s">
        <v>4190</v>
      </c>
      <c r="B2160" s="368" t="s">
        <v>4191</v>
      </c>
      <c r="C2160" s="369" t="s">
        <v>162</v>
      </c>
      <c r="D2160" s="370">
        <v>149.47</v>
      </c>
      <c r="E2160" s="370">
        <v>62.21</v>
      </c>
      <c r="F2160" s="370">
        <v>211.68</v>
      </c>
      <c r="G2160" s="1">
        <v>9</v>
      </c>
    </row>
    <row r="2161" spans="1:7">
      <c r="A2161" s="367" t="s">
        <v>4192</v>
      </c>
      <c r="B2161" s="368" t="s">
        <v>4193</v>
      </c>
      <c r="C2161" s="369" t="s">
        <v>162</v>
      </c>
      <c r="D2161" s="370">
        <v>198.86</v>
      </c>
      <c r="E2161" s="370">
        <v>74.650000000000006</v>
      </c>
      <c r="F2161" s="370">
        <v>273.51</v>
      </c>
      <c r="G2161" s="1">
        <v>9</v>
      </c>
    </row>
    <row r="2162" spans="1:7">
      <c r="A2162" s="367" t="s">
        <v>4194</v>
      </c>
      <c r="B2162" s="368" t="s">
        <v>4195</v>
      </c>
      <c r="C2162" s="369"/>
      <c r="D2162" s="370"/>
      <c r="E2162" s="370"/>
      <c r="F2162" s="370"/>
      <c r="G2162" s="1">
        <v>5</v>
      </c>
    </row>
    <row r="2163" spans="1:7">
      <c r="A2163" s="367" t="s">
        <v>4196</v>
      </c>
      <c r="B2163" s="368" t="s">
        <v>4197</v>
      </c>
      <c r="C2163" s="369" t="s">
        <v>352</v>
      </c>
      <c r="D2163" s="370">
        <v>9.42</v>
      </c>
      <c r="E2163" s="370">
        <v>10.37</v>
      </c>
      <c r="F2163" s="370">
        <v>19.79</v>
      </c>
      <c r="G2163" s="1">
        <v>9</v>
      </c>
    </row>
    <row r="2164" spans="1:7">
      <c r="A2164" s="367" t="s">
        <v>4198</v>
      </c>
      <c r="B2164" s="368" t="s">
        <v>4199</v>
      </c>
      <c r="C2164" s="369" t="s">
        <v>162</v>
      </c>
      <c r="D2164" s="370">
        <v>6.67</v>
      </c>
      <c r="E2164" s="370">
        <v>2.0699999999999998</v>
      </c>
      <c r="F2164" s="370">
        <v>8.74</v>
      </c>
      <c r="G2164" s="1">
        <v>9</v>
      </c>
    </row>
    <row r="2165" spans="1:7">
      <c r="A2165" s="367" t="s">
        <v>4200</v>
      </c>
      <c r="B2165" s="368" t="s">
        <v>4201</v>
      </c>
      <c r="C2165" s="369" t="s">
        <v>56</v>
      </c>
      <c r="D2165" s="370">
        <v>1.07</v>
      </c>
      <c r="E2165" s="370">
        <v>6.22</v>
      </c>
      <c r="F2165" s="370">
        <v>7.29</v>
      </c>
      <c r="G2165" s="1">
        <v>9</v>
      </c>
    </row>
    <row r="2166" spans="1:7">
      <c r="A2166" s="367" t="s">
        <v>4202</v>
      </c>
      <c r="B2166" s="368" t="s">
        <v>4203</v>
      </c>
      <c r="C2166" s="369" t="s">
        <v>56</v>
      </c>
      <c r="D2166" s="370">
        <v>3.14</v>
      </c>
      <c r="E2166" s="370">
        <v>7.45</v>
      </c>
      <c r="F2166" s="370">
        <v>10.59</v>
      </c>
      <c r="G2166" s="1">
        <v>9</v>
      </c>
    </row>
    <row r="2167" spans="1:7">
      <c r="A2167" s="367" t="s">
        <v>4204</v>
      </c>
      <c r="B2167" s="368" t="s">
        <v>4205</v>
      </c>
      <c r="C2167" s="369" t="s">
        <v>56</v>
      </c>
      <c r="D2167" s="370">
        <v>2.2999999999999998</v>
      </c>
      <c r="E2167" s="370">
        <v>7.45</v>
      </c>
      <c r="F2167" s="370">
        <v>9.75</v>
      </c>
      <c r="G2167" s="1">
        <v>9</v>
      </c>
    </row>
    <row r="2168" spans="1:7">
      <c r="A2168" s="367" t="s">
        <v>4206</v>
      </c>
      <c r="B2168" s="368" t="s">
        <v>4207</v>
      </c>
      <c r="C2168" s="369" t="s">
        <v>56</v>
      </c>
      <c r="D2168" s="370">
        <v>2.64</v>
      </c>
      <c r="E2168" s="370">
        <v>6.22</v>
      </c>
      <c r="F2168" s="370">
        <v>8.86</v>
      </c>
      <c r="G2168" s="1">
        <v>9</v>
      </c>
    </row>
    <row r="2169" spans="1:7">
      <c r="A2169" s="367" t="s">
        <v>4208</v>
      </c>
      <c r="B2169" s="368" t="s">
        <v>4209</v>
      </c>
      <c r="C2169" s="369" t="s">
        <v>162</v>
      </c>
      <c r="D2169" s="370">
        <v>5.54</v>
      </c>
      <c r="E2169" s="370">
        <v>12.44</v>
      </c>
      <c r="F2169" s="370">
        <v>17.98</v>
      </c>
      <c r="G2169" s="1">
        <v>9</v>
      </c>
    </row>
    <row r="2170" spans="1:7">
      <c r="A2170" s="367" t="s">
        <v>4210</v>
      </c>
      <c r="B2170" s="368" t="s">
        <v>4211</v>
      </c>
      <c r="C2170" s="369" t="s">
        <v>162</v>
      </c>
      <c r="D2170" s="370">
        <v>9.76</v>
      </c>
      <c r="E2170" s="370">
        <v>5.83</v>
      </c>
      <c r="F2170" s="370">
        <v>15.59</v>
      </c>
      <c r="G2170" s="1">
        <v>9</v>
      </c>
    </row>
    <row r="2171" spans="1:7">
      <c r="A2171" s="367" t="s">
        <v>4212</v>
      </c>
      <c r="B2171" s="368" t="s">
        <v>4213</v>
      </c>
      <c r="C2171" s="369" t="s">
        <v>162</v>
      </c>
      <c r="D2171" s="370">
        <v>5.13</v>
      </c>
      <c r="E2171" s="370">
        <v>5.83</v>
      </c>
      <c r="F2171" s="370">
        <v>10.96</v>
      </c>
      <c r="G2171" s="1">
        <v>9</v>
      </c>
    </row>
    <row r="2172" spans="1:7">
      <c r="A2172" s="367" t="s">
        <v>4214</v>
      </c>
      <c r="B2172" s="368" t="s">
        <v>4215</v>
      </c>
      <c r="C2172" s="369" t="s">
        <v>162</v>
      </c>
      <c r="D2172" s="370">
        <v>9.34</v>
      </c>
      <c r="E2172" s="370">
        <v>5.83</v>
      </c>
      <c r="F2172" s="370">
        <v>15.17</v>
      </c>
      <c r="G2172" s="1">
        <v>9</v>
      </c>
    </row>
    <row r="2173" spans="1:7" ht="25.5">
      <c r="A2173" s="367" t="s">
        <v>14</v>
      </c>
      <c r="B2173" s="368" t="s">
        <v>4216</v>
      </c>
      <c r="C2173" s="369" t="s">
        <v>162</v>
      </c>
      <c r="D2173" s="370">
        <v>43.95</v>
      </c>
      <c r="E2173" s="370">
        <v>10.37</v>
      </c>
      <c r="F2173" s="370">
        <v>54.32</v>
      </c>
      <c r="G2173" s="1">
        <v>9</v>
      </c>
    </row>
    <row r="2174" spans="1:7" ht="25.5">
      <c r="A2174" s="367" t="s">
        <v>4217</v>
      </c>
      <c r="B2174" s="368" t="s">
        <v>4218</v>
      </c>
      <c r="C2174" s="369" t="s">
        <v>162</v>
      </c>
      <c r="D2174" s="370">
        <v>75.650000000000006</v>
      </c>
      <c r="E2174" s="370">
        <v>10.37</v>
      </c>
      <c r="F2174" s="370">
        <v>86.02</v>
      </c>
      <c r="G2174" s="1">
        <v>9</v>
      </c>
    </row>
    <row r="2175" spans="1:7">
      <c r="A2175" s="367" t="s">
        <v>4219</v>
      </c>
      <c r="B2175" s="368" t="s">
        <v>4220</v>
      </c>
      <c r="C2175" s="369" t="s">
        <v>162</v>
      </c>
      <c r="D2175" s="370">
        <v>44.54</v>
      </c>
      <c r="E2175" s="370">
        <v>10.37</v>
      </c>
      <c r="F2175" s="370">
        <v>54.91</v>
      </c>
      <c r="G2175" s="1">
        <v>9</v>
      </c>
    </row>
    <row r="2176" spans="1:7" ht="25.5">
      <c r="A2176" s="367" t="s">
        <v>4221</v>
      </c>
      <c r="B2176" s="368" t="s">
        <v>4222</v>
      </c>
      <c r="C2176" s="369" t="s">
        <v>162</v>
      </c>
      <c r="D2176" s="370">
        <v>70.69</v>
      </c>
      <c r="E2176" s="370">
        <v>12.44</v>
      </c>
      <c r="F2176" s="370">
        <v>83.13</v>
      </c>
      <c r="G2176" s="1">
        <v>9</v>
      </c>
    </row>
    <row r="2177" spans="1:7" ht="25.5">
      <c r="A2177" s="367" t="s">
        <v>4223</v>
      </c>
      <c r="B2177" s="368" t="s">
        <v>4224</v>
      </c>
      <c r="C2177" s="369" t="s">
        <v>162</v>
      </c>
      <c r="D2177" s="370">
        <v>109.2</v>
      </c>
      <c r="E2177" s="370">
        <v>14.51</v>
      </c>
      <c r="F2177" s="370">
        <v>123.71</v>
      </c>
      <c r="G2177" s="1">
        <v>9</v>
      </c>
    </row>
    <row r="2178" spans="1:7" ht="25.5">
      <c r="A2178" s="367" t="s">
        <v>4225</v>
      </c>
      <c r="B2178" s="368" t="s">
        <v>4226</v>
      </c>
      <c r="C2178" s="369" t="s">
        <v>162</v>
      </c>
      <c r="D2178" s="370">
        <v>130.51</v>
      </c>
      <c r="E2178" s="370">
        <v>16.59</v>
      </c>
      <c r="F2178" s="370">
        <v>147.1</v>
      </c>
      <c r="G2178" s="1">
        <v>9</v>
      </c>
    </row>
    <row r="2179" spans="1:7" ht="25.5">
      <c r="A2179" s="367" t="s">
        <v>4227</v>
      </c>
      <c r="B2179" s="368" t="s">
        <v>4228</v>
      </c>
      <c r="C2179" s="369" t="s">
        <v>56</v>
      </c>
      <c r="D2179" s="370">
        <v>10.41</v>
      </c>
      <c r="E2179" s="370">
        <v>1.69</v>
      </c>
      <c r="F2179" s="370">
        <v>12.1</v>
      </c>
      <c r="G2179" s="1">
        <v>9</v>
      </c>
    </row>
    <row r="2180" spans="1:7" ht="25.5">
      <c r="A2180" s="367" t="s">
        <v>4229</v>
      </c>
      <c r="B2180" s="368" t="s">
        <v>4230</v>
      </c>
      <c r="C2180" s="369" t="s">
        <v>56</v>
      </c>
      <c r="D2180" s="370">
        <v>11.82</v>
      </c>
      <c r="E2180" s="370">
        <v>1.69</v>
      </c>
      <c r="F2180" s="370">
        <v>13.51</v>
      </c>
      <c r="G2180" s="1">
        <v>9</v>
      </c>
    </row>
    <row r="2181" spans="1:7" ht="25.5">
      <c r="A2181" s="367" t="s">
        <v>4231</v>
      </c>
      <c r="B2181" s="368" t="s">
        <v>4232</v>
      </c>
      <c r="C2181" s="369" t="s">
        <v>56</v>
      </c>
      <c r="D2181" s="370">
        <v>11.64</v>
      </c>
      <c r="E2181" s="370">
        <v>1.69</v>
      </c>
      <c r="F2181" s="370">
        <v>13.33</v>
      </c>
      <c r="G2181" s="1">
        <v>9</v>
      </c>
    </row>
    <row r="2182" spans="1:7">
      <c r="A2182" s="367" t="s">
        <v>8287</v>
      </c>
      <c r="B2182" s="368" t="s">
        <v>8288</v>
      </c>
      <c r="C2182" s="369" t="s">
        <v>56</v>
      </c>
      <c r="D2182" s="370">
        <v>4.47</v>
      </c>
      <c r="E2182" s="370">
        <v>4.1500000000000004</v>
      </c>
      <c r="F2182" s="370">
        <v>8.6199999999999992</v>
      </c>
      <c r="G2182" s="1">
        <v>9</v>
      </c>
    </row>
    <row r="2183" spans="1:7">
      <c r="A2183" s="367" t="s">
        <v>8289</v>
      </c>
      <c r="B2183" s="368" t="s">
        <v>8290</v>
      </c>
      <c r="C2183" s="369" t="s">
        <v>56</v>
      </c>
      <c r="D2183" s="370">
        <v>10.8</v>
      </c>
      <c r="E2183" s="370">
        <v>4.1500000000000004</v>
      </c>
      <c r="F2183" s="370">
        <v>14.95</v>
      </c>
      <c r="G2183" s="1">
        <v>9</v>
      </c>
    </row>
    <row r="2184" spans="1:7">
      <c r="A2184" s="367" t="s">
        <v>4233</v>
      </c>
      <c r="B2184" s="368" t="s">
        <v>4234</v>
      </c>
      <c r="C2184" s="369"/>
      <c r="D2184" s="370"/>
      <c r="E2184" s="370"/>
      <c r="F2184" s="370"/>
      <c r="G2184" s="1">
        <v>5</v>
      </c>
    </row>
    <row r="2185" spans="1:7">
      <c r="A2185" s="367" t="s">
        <v>4235</v>
      </c>
      <c r="B2185" s="368" t="s">
        <v>4236</v>
      </c>
      <c r="C2185" s="369" t="s">
        <v>162</v>
      </c>
      <c r="D2185" s="370">
        <v>51.08</v>
      </c>
      <c r="E2185" s="370">
        <v>12.44</v>
      </c>
      <c r="F2185" s="370">
        <v>63.52</v>
      </c>
      <c r="G2185" s="1">
        <v>9</v>
      </c>
    </row>
    <row r="2186" spans="1:7">
      <c r="A2186" s="367" t="s">
        <v>4237</v>
      </c>
      <c r="B2186" s="368" t="s">
        <v>4238</v>
      </c>
      <c r="C2186" s="369" t="s">
        <v>162</v>
      </c>
      <c r="D2186" s="370">
        <v>76.66</v>
      </c>
      <c r="E2186" s="370">
        <v>12.44</v>
      </c>
      <c r="F2186" s="370">
        <v>89.1</v>
      </c>
      <c r="G2186" s="1">
        <v>9</v>
      </c>
    </row>
    <row r="2187" spans="1:7" ht="25.5">
      <c r="A2187" s="367" t="s">
        <v>4239</v>
      </c>
      <c r="B2187" s="368" t="s">
        <v>4240</v>
      </c>
      <c r="C2187" s="369" t="s">
        <v>56</v>
      </c>
      <c r="D2187" s="370">
        <v>52.08</v>
      </c>
      <c r="E2187" s="370">
        <v>12.86</v>
      </c>
      <c r="F2187" s="370">
        <v>64.94</v>
      </c>
      <c r="G2187" s="1">
        <v>9</v>
      </c>
    </row>
    <row r="2188" spans="1:7" ht="25.5">
      <c r="A2188" s="367" t="s">
        <v>4241</v>
      </c>
      <c r="B2188" s="368" t="s">
        <v>4242</v>
      </c>
      <c r="C2188" s="369" t="s">
        <v>56</v>
      </c>
      <c r="D2188" s="370">
        <v>144.97</v>
      </c>
      <c r="E2188" s="370">
        <v>24.88</v>
      </c>
      <c r="F2188" s="370">
        <v>169.85</v>
      </c>
      <c r="G2188" s="1">
        <v>9</v>
      </c>
    </row>
    <row r="2189" spans="1:7" ht="25.5">
      <c r="A2189" s="367" t="s">
        <v>4243</v>
      </c>
      <c r="B2189" s="368" t="s">
        <v>4244</v>
      </c>
      <c r="C2189" s="369" t="s">
        <v>56</v>
      </c>
      <c r="D2189" s="370">
        <v>219.49</v>
      </c>
      <c r="E2189" s="370">
        <v>24.88</v>
      </c>
      <c r="F2189" s="370">
        <v>244.37</v>
      </c>
      <c r="G2189" s="1">
        <v>9</v>
      </c>
    </row>
    <row r="2190" spans="1:7">
      <c r="A2190" s="367" t="s">
        <v>4245</v>
      </c>
      <c r="B2190" s="368" t="s">
        <v>4246</v>
      </c>
      <c r="C2190" s="369" t="s">
        <v>56</v>
      </c>
      <c r="D2190" s="370">
        <v>191.98</v>
      </c>
      <c r="E2190" s="370">
        <v>7.91</v>
      </c>
      <c r="F2190" s="370">
        <v>199.89</v>
      </c>
      <c r="G2190" s="1">
        <v>9</v>
      </c>
    </row>
    <row r="2191" spans="1:7">
      <c r="A2191" s="367" t="s">
        <v>4247</v>
      </c>
      <c r="B2191" s="368" t="s">
        <v>4248</v>
      </c>
      <c r="C2191" s="369" t="s">
        <v>56</v>
      </c>
      <c r="D2191" s="370">
        <v>229.11</v>
      </c>
      <c r="E2191" s="370">
        <v>7.91</v>
      </c>
      <c r="F2191" s="370">
        <v>237.02</v>
      </c>
      <c r="G2191" s="1">
        <v>9</v>
      </c>
    </row>
    <row r="2192" spans="1:7">
      <c r="A2192" s="367" t="s">
        <v>4249</v>
      </c>
      <c r="B2192" s="368" t="s">
        <v>4250</v>
      </c>
      <c r="C2192" s="369" t="s">
        <v>56</v>
      </c>
      <c r="D2192" s="370">
        <v>371.8</v>
      </c>
      <c r="E2192" s="370">
        <v>7.91</v>
      </c>
      <c r="F2192" s="370">
        <v>379.71</v>
      </c>
      <c r="G2192" s="1">
        <v>9</v>
      </c>
    </row>
    <row r="2193" spans="1:7">
      <c r="A2193" s="367" t="s">
        <v>4251</v>
      </c>
      <c r="B2193" s="368" t="s">
        <v>4252</v>
      </c>
      <c r="C2193" s="369" t="s">
        <v>56</v>
      </c>
      <c r="D2193" s="370">
        <v>9.09</v>
      </c>
      <c r="E2193" s="370">
        <v>0.84</v>
      </c>
      <c r="F2193" s="370">
        <v>9.93</v>
      </c>
      <c r="G2193" s="1">
        <v>9</v>
      </c>
    </row>
    <row r="2194" spans="1:7">
      <c r="A2194" s="367" t="s">
        <v>4253</v>
      </c>
      <c r="B2194" s="368" t="s">
        <v>4254</v>
      </c>
      <c r="C2194" s="369"/>
      <c r="D2194" s="370"/>
      <c r="E2194" s="370"/>
      <c r="F2194" s="370"/>
      <c r="G2194" s="1">
        <v>5</v>
      </c>
    </row>
    <row r="2195" spans="1:7" ht="25.5">
      <c r="A2195" s="367" t="s">
        <v>4255</v>
      </c>
      <c r="B2195" s="368" t="s">
        <v>4256</v>
      </c>
      <c r="C2195" s="369" t="s">
        <v>162</v>
      </c>
      <c r="D2195" s="370">
        <v>290.69</v>
      </c>
      <c r="E2195" s="370">
        <v>12.44</v>
      </c>
      <c r="F2195" s="370">
        <v>303.13</v>
      </c>
      <c r="G2195" s="1">
        <v>9</v>
      </c>
    </row>
    <row r="2196" spans="1:7" ht="25.5">
      <c r="A2196" s="367" t="s">
        <v>4257</v>
      </c>
      <c r="B2196" s="368" t="s">
        <v>4258</v>
      </c>
      <c r="C2196" s="369" t="s">
        <v>162</v>
      </c>
      <c r="D2196" s="370">
        <v>297.58</v>
      </c>
      <c r="E2196" s="370">
        <v>12.44</v>
      </c>
      <c r="F2196" s="370">
        <v>310.02</v>
      </c>
      <c r="G2196" s="1">
        <v>9</v>
      </c>
    </row>
    <row r="2197" spans="1:7" ht="25.5">
      <c r="A2197" s="367" t="s">
        <v>4259</v>
      </c>
      <c r="B2197" s="368" t="s">
        <v>4260</v>
      </c>
      <c r="C2197" s="369" t="s">
        <v>162</v>
      </c>
      <c r="D2197" s="370">
        <v>350.56</v>
      </c>
      <c r="E2197" s="370">
        <v>12.44</v>
      </c>
      <c r="F2197" s="370">
        <v>363</v>
      </c>
      <c r="G2197" s="1">
        <v>9</v>
      </c>
    </row>
    <row r="2198" spans="1:7" ht="25.5">
      <c r="A2198" s="367" t="s">
        <v>4261</v>
      </c>
      <c r="B2198" s="368" t="s">
        <v>4262</v>
      </c>
      <c r="C2198" s="369" t="s">
        <v>162</v>
      </c>
      <c r="D2198" s="370">
        <v>323.25</v>
      </c>
      <c r="E2198" s="370">
        <v>12.44</v>
      </c>
      <c r="F2198" s="370">
        <v>335.69</v>
      </c>
      <c r="G2198" s="1">
        <v>9</v>
      </c>
    </row>
    <row r="2199" spans="1:7" ht="25.5">
      <c r="A2199" s="367" t="s">
        <v>4263</v>
      </c>
      <c r="B2199" s="368" t="s">
        <v>4264</v>
      </c>
      <c r="C2199" s="369" t="s">
        <v>162</v>
      </c>
      <c r="D2199" s="370">
        <v>403.49</v>
      </c>
      <c r="E2199" s="370">
        <v>12.44</v>
      </c>
      <c r="F2199" s="370">
        <v>415.93</v>
      </c>
      <c r="G2199" s="1">
        <v>9</v>
      </c>
    </row>
    <row r="2200" spans="1:7">
      <c r="A2200" s="367" t="s">
        <v>4265</v>
      </c>
      <c r="B2200" s="368" t="s">
        <v>4266</v>
      </c>
      <c r="C2200" s="369"/>
      <c r="D2200" s="370"/>
      <c r="E2200" s="370"/>
      <c r="F2200" s="370"/>
      <c r="G2200" s="1">
        <v>5</v>
      </c>
    </row>
    <row r="2201" spans="1:7" ht="25.5">
      <c r="A2201" s="367" t="s">
        <v>4267</v>
      </c>
      <c r="B2201" s="368" t="s">
        <v>4268</v>
      </c>
      <c r="C2201" s="369" t="s">
        <v>162</v>
      </c>
      <c r="D2201" s="370">
        <v>7.94</v>
      </c>
      <c r="E2201" s="370">
        <v>1.65</v>
      </c>
      <c r="F2201" s="370">
        <v>9.59</v>
      </c>
      <c r="G2201" s="1">
        <v>9</v>
      </c>
    </row>
    <row r="2202" spans="1:7" ht="25.5">
      <c r="A2202" s="367" t="s">
        <v>23</v>
      </c>
      <c r="B2202" s="368" t="s">
        <v>4269</v>
      </c>
      <c r="C2202" s="369" t="s">
        <v>162</v>
      </c>
      <c r="D2202" s="370">
        <v>9.94</v>
      </c>
      <c r="E2202" s="370">
        <v>1.65</v>
      </c>
      <c r="F2202" s="370">
        <v>11.59</v>
      </c>
      <c r="G2202" s="1">
        <v>9</v>
      </c>
    </row>
    <row r="2203" spans="1:7" ht="25.5">
      <c r="A2203" s="367" t="s">
        <v>4270</v>
      </c>
      <c r="B2203" s="368" t="s">
        <v>4271</v>
      </c>
      <c r="C2203" s="369" t="s">
        <v>162</v>
      </c>
      <c r="D2203" s="370">
        <v>12.03</v>
      </c>
      <c r="E2203" s="370">
        <v>1.65</v>
      </c>
      <c r="F2203" s="370">
        <v>13.68</v>
      </c>
      <c r="G2203" s="1">
        <v>9</v>
      </c>
    </row>
    <row r="2204" spans="1:7" ht="25.5">
      <c r="A2204" s="367" t="s">
        <v>4272</v>
      </c>
      <c r="B2204" s="368" t="s">
        <v>4273</v>
      </c>
      <c r="C2204" s="369" t="s">
        <v>162</v>
      </c>
      <c r="D2204" s="370">
        <v>19.899999999999999</v>
      </c>
      <c r="E2204" s="370">
        <v>1.65</v>
      </c>
      <c r="F2204" s="370">
        <v>21.55</v>
      </c>
      <c r="G2204" s="1">
        <v>9</v>
      </c>
    </row>
    <row r="2205" spans="1:7" ht="25.5">
      <c r="A2205" s="367" t="s">
        <v>4274</v>
      </c>
      <c r="B2205" s="368" t="s">
        <v>4275</v>
      </c>
      <c r="C2205" s="369" t="s">
        <v>162</v>
      </c>
      <c r="D2205" s="370">
        <v>26.86</v>
      </c>
      <c r="E2205" s="370">
        <v>1.65</v>
      </c>
      <c r="F2205" s="370">
        <v>28.51</v>
      </c>
      <c r="G2205" s="1">
        <v>9</v>
      </c>
    </row>
    <row r="2206" spans="1:7" ht="25.5">
      <c r="A2206" s="367" t="s">
        <v>4276</v>
      </c>
      <c r="B2206" s="368" t="s">
        <v>4277</v>
      </c>
      <c r="C2206" s="369" t="s">
        <v>162</v>
      </c>
      <c r="D2206" s="370">
        <v>38.409999999999997</v>
      </c>
      <c r="E2206" s="370">
        <v>1.65</v>
      </c>
      <c r="F2206" s="370">
        <v>40.06</v>
      </c>
      <c r="G2206" s="1">
        <v>9</v>
      </c>
    </row>
    <row r="2207" spans="1:7" ht="25.5">
      <c r="A2207" s="367" t="s">
        <v>4278</v>
      </c>
      <c r="B2207" s="368" t="s">
        <v>4279</v>
      </c>
      <c r="C2207" s="369" t="s">
        <v>162</v>
      </c>
      <c r="D2207" s="370">
        <v>59.64</v>
      </c>
      <c r="E2207" s="370">
        <v>1.65</v>
      </c>
      <c r="F2207" s="370">
        <v>61.29</v>
      </c>
      <c r="G2207" s="1">
        <v>9</v>
      </c>
    </row>
    <row r="2208" spans="1:7">
      <c r="A2208" s="367" t="s">
        <v>4280</v>
      </c>
      <c r="B2208" s="368" t="s">
        <v>4281</v>
      </c>
      <c r="C2208" s="369"/>
      <c r="D2208" s="370"/>
      <c r="E2208" s="370"/>
      <c r="F2208" s="370"/>
      <c r="G2208" s="1">
        <v>5</v>
      </c>
    </row>
    <row r="2209" spans="1:7">
      <c r="A2209" s="367" t="s">
        <v>4282</v>
      </c>
      <c r="B2209" s="368" t="s">
        <v>4283</v>
      </c>
      <c r="C2209" s="369" t="s">
        <v>162</v>
      </c>
      <c r="D2209" s="370">
        <v>10.64</v>
      </c>
      <c r="E2209" s="370">
        <v>14.59</v>
      </c>
      <c r="F2209" s="370">
        <v>25.23</v>
      </c>
      <c r="G2209" s="1">
        <v>9</v>
      </c>
    </row>
    <row r="2210" spans="1:7">
      <c r="A2210" s="367" t="s">
        <v>4284</v>
      </c>
      <c r="B2210" s="368" t="s">
        <v>4285</v>
      </c>
      <c r="C2210" s="369" t="s">
        <v>162</v>
      </c>
      <c r="D2210" s="370">
        <v>16.13</v>
      </c>
      <c r="E2210" s="370">
        <v>14.59</v>
      </c>
      <c r="F2210" s="370">
        <v>30.72</v>
      </c>
      <c r="G2210" s="1">
        <v>9</v>
      </c>
    </row>
    <row r="2211" spans="1:7">
      <c r="A2211" s="367" t="s">
        <v>4286</v>
      </c>
      <c r="B2211" s="368" t="s">
        <v>4287</v>
      </c>
      <c r="C2211" s="369" t="s">
        <v>162</v>
      </c>
      <c r="D2211" s="370">
        <v>32.86</v>
      </c>
      <c r="E2211" s="370">
        <v>14.59</v>
      </c>
      <c r="F2211" s="370">
        <v>47.45</v>
      </c>
      <c r="G2211" s="1">
        <v>9</v>
      </c>
    </row>
    <row r="2212" spans="1:7">
      <c r="A2212" s="367" t="s">
        <v>4288</v>
      </c>
      <c r="B2212" s="368" t="s">
        <v>4289</v>
      </c>
      <c r="C2212" s="369" t="s">
        <v>56</v>
      </c>
      <c r="D2212" s="370">
        <v>20.079999999999998</v>
      </c>
      <c r="E2212" s="370">
        <v>2.81</v>
      </c>
      <c r="F2212" s="370">
        <v>22.89</v>
      </c>
      <c r="G2212" s="1">
        <v>9</v>
      </c>
    </row>
    <row r="2213" spans="1:7">
      <c r="A2213" s="367" t="s">
        <v>4290</v>
      </c>
      <c r="B2213" s="368" t="s">
        <v>4291</v>
      </c>
      <c r="C2213" s="369" t="s">
        <v>56</v>
      </c>
      <c r="D2213" s="370">
        <v>23.05</v>
      </c>
      <c r="E2213" s="370">
        <v>2.81</v>
      </c>
      <c r="F2213" s="370">
        <v>25.86</v>
      </c>
      <c r="G2213" s="1">
        <v>9</v>
      </c>
    </row>
    <row r="2214" spans="1:7">
      <c r="A2214" s="367" t="s">
        <v>4292</v>
      </c>
      <c r="B2214" s="368" t="s">
        <v>4293</v>
      </c>
      <c r="C2214" s="369" t="s">
        <v>56</v>
      </c>
      <c r="D2214" s="370">
        <v>76.25</v>
      </c>
      <c r="E2214" s="370">
        <v>2.81</v>
      </c>
      <c r="F2214" s="370">
        <v>79.06</v>
      </c>
      <c r="G2214" s="1">
        <v>9</v>
      </c>
    </row>
    <row r="2215" spans="1:7">
      <c r="A2215" s="367" t="s">
        <v>4294</v>
      </c>
      <c r="B2215" s="368" t="s">
        <v>4295</v>
      </c>
      <c r="C2215" s="369" t="s">
        <v>56</v>
      </c>
      <c r="D2215" s="370">
        <v>20.56</v>
      </c>
      <c r="E2215" s="370">
        <v>2.81</v>
      </c>
      <c r="F2215" s="370">
        <v>23.37</v>
      </c>
      <c r="G2215" s="1">
        <v>9</v>
      </c>
    </row>
    <row r="2216" spans="1:7">
      <c r="A2216" s="367" t="s">
        <v>4296</v>
      </c>
      <c r="B2216" s="368" t="s">
        <v>4297</v>
      </c>
      <c r="C2216" s="369" t="s">
        <v>56</v>
      </c>
      <c r="D2216" s="370">
        <v>35.51</v>
      </c>
      <c r="E2216" s="370">
        <v>2.81</v>
      </c>
      <c r="F2216" s="370">
        <v>38.32</v>
      </c>
      <c r="G2216" s="1">
        <v>9</v>
      </c>
    </row>
    <row r="2217" spans="1:7">
      <c r="A2217" s="367" t="s">
        <v>4298</v>
      </c>
      <c r="B2217" s="368" t="s">
        <v>4299</v>
      </c>
      <c r="C2217" s="369" t="s">
        <v>56</v>
      </c>
      <c r="D2217" s="370">
        <v>89.62</v>
      </c>
      <c r="E2217" s="370">
        <v>2.81</v>
      </c>
      <c r="F2217" s="370">
        <v>92.43</v>
      </c>
      <c r="G2217" s="1">
        <v>9</v>
      </c>
    </row>
    <row r="2218" spans="1:7">
      <c r="A2218" s="367" t="s">
        <v>4300</v>
      </c>
      <c r="B2218" s="368" t="s">
        <v>4301</v>
      </c>
      <c r="C2218" s="369"/>
      <c r="D2218" s="370"/>
      <c r="E2218" s="370"/>
      <c r="F2218" s="370"/>
      <c r="G2218" s="1">
        <v>5</v>
      </c>
    </row>
    <row r="2219" spans="1:7">
      <c r="A2219" s="367" t="s">
        <v>4302</v>
      </c>
      <c r="B2219" s="368" t="s">
        <v>4303</v>
      </c>
      <c r="C2219" s="369" t="s">
        <v>162</v>
      </c>
      <c r="D2219" s="370">
        <v>72.900000000000006</v>
      </c>
      <c r="E2219" s="370">
        <v>12.44</v>
      </c>
      <c r="F2219" s="370">
        <v>85.34</v>
      </c>
      <c r="G2219" s="1">
        <v>9</v>
      </c>
    </row>
    <row r="2220" spans="1:7" ht="25.5">
      <c r="A2220" s="367" t="s">
        <v>4304</v>
      </c>
      <c r="B2220" s="368" t="s">
        <v>4305</v>
      </c>
      <c r="C2220" s="369" t="s">
        <v>56</v>
      </c>
      <c r="D2220" s="370">
        <v>73.3</v>
      </c>
      <c r="E2220" s="370">
        <v>20.74</v>
      </c>
      <c r="F2220" s="370">
        <v>94.04</v>
      </c>
      <c r="G2220" s="1">
        <v>9</v>
      </c>
    </row>
    <row r="2221" spans="1:7">
      <c r="A2221" s="367" t="s">
        <v>4306</v>
      </c>
      <c r="B2221" s="368" t="s">
        <v>4307</v>
      </c>
      <c r="C2221" s="369" t="s">
        <v>56</v>
      </c>
      <c r="D2221" s="370">
        <v>106.98</v>
      </c>
      <c r="E2221" s="370">
        <v>20.74</v>
      </c>
      <c r="F2221" s="370">
        <v>127.72</v>
      </c>
      <c r="G2221" s="1">
        <v>9</v>
      </c>
    </row>
    <row r="2222" spans="1:7" ht="25.5">
      <c r="A2222" s="367" t="s">
        <v>4308</v>
      </c>
      <c r="B2222" s="368" t="s">
        <v>4309</v>
      </c>
      <c r="C2222" s="369" t="s">
        <v>56</v>
      </c>
      <c r="D2222" s="370">
        <v>28.5</v>
      </c>
      <c r="E2222" s="370">
        <v>7.91</v>
      </c>
      <c r="F2222" s="370">
        <v>36.409999999999997</v>
      </c>
      <c r="G2222" s="1">
        <v>9</v>
      </c>
    </row>
    <row r="2223" spans="1:7" ht="25.5">
      <c r="A2223" s="367" t="s">
        <v>4310</v>
      </c>
      <c r="B2223" s="368" t="s">
        <v>4311</v>
      </c>
      <c r="C2223" s="369" t="s">
        <v>56</v>
      </c>
      <c r="D2223" s="370">
        <v>18.36</v>
      </c>
      <c r="E2223" s="370">
        <v>7.91</v>
      </c>
      <c r="F2223" s="370">
        <v>26.27</v>
      </c>
      <c r="G2223" s="1">
        <v>9</v>
      </c>
    </row>
    <row r="2224" spans="1:7" ht="25.5">
      <c r="A2224" s="367" t="s">
        <v>4312</v>
      </c>
      <c r="B2224" s="368" t="s">
        <v>4313</v>
      </c>
      <c r="C2224" s="369" t="s">
        <v>56</v>
      </c>
      <c r="D2224" s="370">
        <v>12.49</v>
      </c>
      <c r="E2224" s="370">
        <v>6.22</v>
      </c>
      <c r="F2224" s="370">
        <v>18.71</v>
      </c>
      <c r="G2224" s="1">
        <v>9</v>
      </c>
    </row>
    <row r="2225" spans="1:7">
      <c r="A2225" s="367" t="s">
        <v>4314</v>
      </c>
      <c r="B2225" s="368" t="s">
        <v>4315</v>
      </c>
      <c r="C2225" s="369" t="s">
        <v>162</v>
      </c>
      <c r="D2225" s="370">
        <v>61</v>
      </c>
      <c r="E2225" s="370">
        <v>12.44</v>
      </c>
      <c r="F2225" s="370">
        <v>73.44</v>
      </c>
      <c r="G2225" s="1">
        <v>9</v>
      </c>
    </row>
    <row r="2226" spans="1:7" ht="25.5">
      <c r="A2226" s="367" t="s">
        <v>4316</v>
      </c>
      <c r="B2226" s="368" t="s">
        <v>4317</v>
      </c>
      <c r="C2226" s="369" t="s">
        <v>56</v>
      </c>
      <c r="D2226" s="370">
        <v>56.36</v>
      </c>
      <c r="E2226" s="370">
        <v>20.74</v>
      </c>
      <c r="F2226" s="370">
        <v>77.099999999999994</v>
      </c>
      <c r="G2226" s="1">
        <v>9</v>
      </c>
    </row>
    <row r="2227" spans="1:7" ht="25.5">
      <c r="A2227" s="367" t="s">
        <v>4318</v>
      </c>
      <c r="B2227" s="368" t="s">
        <v>4319</v>
      </c>
      <c r="C2227" s="369" t="s">
        <v>56</v>
      </c>
      <c r="D2227" s="370">
        <v>9.4600000000000009</v>
      </c>
      <c r="E2227" s="370">
        <v>6.22</v>
      </c>
      <c r="F2227" s="370">
        <v>15.68</v>
      </c>
      <c r="G2227" s="1">
        <v>9</v>
      </c>
    </row>
    <row r="2228" spans="1:7" ht="25.5">
      <c r="A2228" s="367" t="s">
        <v>4320</v>
      </c>
      <c r="B2228" s="368" t="s">
        <v>4321</v>
      </c>
      <c r="C2228" s="369" t="s">
        <v>56</v>
      </c>
      <c r="D2228" s="370">
        <v>55</v>
      </c>
      <c r="E2228" s="370">
        <v>20.74</v>
      </c>
      <c r="F2228" s="370">
        <v>75.739999999999995</v>
      </c>
      <c r="G2228" s="1">
        <v>9</v>
      </c>
    </row>
    <row r="2229" spans="1:7" ht="25.5">
      <c r="A2229" s="367" t="s">
        <v>4322</v>
      </c>
      <c r="B2229" s="368" t="s">
        <v>4323</v>
      </c>
      <c r="C2229" s="369" t="s">
        <v>56</v>
      </c>
      <c r="D2229" s="370">
        <v>76.209999999999994</v>
      </c>
      <c r="E2229" s="370">
        <v>20.74</v>
      </c>
      <c r="F2229" s="370">
        <v>96.95</v>
      </c>
      <c r="G2229" s="1">
        <v>9</v>
      </c>
    </row>
    <row r="2230" spans="1:7" ht="25.5">
      <c r="A2230" s="367" t="s">
        <v>4324</v>
      </c>
      <c r="B2230" s="368" t="s">
        <v>4325</v>
      </c>
      <c r="C2230" s="369" t="s">
        <v>56</v>
      </c>
      <c r="D2230" s="370">
        <v>731.06</v>
      </c>
      <c r="E2230" s="370">
        <v>27.94</v>
      </c>
      <c r="F2230" s="370">
        <v>759</v>
      </c>
      <c r="G2230" s="1">
        <v>9</v>
      </c>
    </row>
    <row r="2231" spans="1:7">
      <c r="A2231" s="367" t="s">
        <v>4326</v>
      </c>
      <c r="B2231" s="368" t="s">
        <v>4327</v>
      </c>
      <c r="C2231" s="369" t="s">
        <v>56</v>
      </c>
      <c r="D2231" s="370">
        <v>33.409999999999997</v>
      </c>
      <c r="E2231" s="370">
        <v>20.74</v>
      </c>
      <c r="F2231" s="370">
        <v>54.15</v>
      </c>
      <c r="G2231" s="1">
        <v>9</v>
      </c>
    </row>
    <row r="2232" spans="1:7">
      <c r="A2232" s="367" t="s">
        <v>4328</v>
      </c>
      <c r="B2232" s="368" t="s">
        <v>4329</v>
      </c>
      <c r="C2232" s="369"/>
      <c r="D2232" s="370"/>
      <c r="E2232" s="370"/>
      <c r="F2232" s="370"/>
      <c r="G2232" s="1">
        <v>5</v>
      </c>
    </row>
    <row r="2233" spans="1:7">
      <c r="A2233" s="367" t="s">
        <v>4330</v>
      </c>
      <c r="B2233" s="368" t="s">
        <v>4331</v>
      </c>
      <c r="C2233" s="369" t="s">
        <v>162</v>
      </c>
      <c r="D2233" s="370">
        <v>2.73</v>
      </c>
      <c r="E2233" s="370">
        <v>12.44</v>
      </c>
      <c r="F2233" s="370">
        <v>15.17</v>
      </c>
      <c r="G2233" s="1">
        <v>9</v>
      </c>
    </row>
    <row r="2234" spans="1:7">
      <c r="A2234" s="367" t="s">
        <v>4332</v>
      </c>
      <c r="B2234" s="368" t="s">
        <v>4333</v>
      </c>
      <c r="C2234" s="369" t="s">
        <v>162</v>
      </c>
      <c r="D2234" s="370">
        <v>3</v>
      </c>
      <c r="E2234" s="370">
        <v>12.44</v>
      </c>
      <c r="F2234" s="370">
        <v>15.44</v>
      </c>
      <c r="G2234" s="1">
        <v>9</v>
      </c>
    </row>
    <row r="2235" spans="1:7">
      <c r="A2235" s="367" t="s">
        <v>4334</v>
      </c>
      <c r="B2235" s="368" t="s">
        <v>4335</v>
      </c>
      <c r="C2235" s="369" t="s">
        <v>162</v>
      </c>
      <c r="D2235" s="370">
        <v>5.05</v>
      </c>
      <c r="E2235" s="370">
        <v>12.44</v>
      </c>
      <c r="F2235" s="370">
        <v>17.489999999999998</v>
      </c>
      <c r="G2235" s="1">
        <v>9</v>
      </c>
    </row>
    <row r="2236" spans="1:7" ht="25.5">
      <c r="A2236" s="367" t="s">
        <v>4336</v>
      </c>
      <c r="B2236" s="368" t="s">
        <v>4337</v>
      </c>
      <c r="C2236" s="369" t="s">
        <v>162</v>
      </c>
      <c r="D2236" s="370">
        <v>3.64</v>
      </c>
      <c r="E2236" s="370">
        <v>12.44</v>
      </c>
      <c r="F2236" s="370">
        <v>16.079999999999998</v>
      </c>
      <c r="G2236" s="1">
        <v>9</v>
      </c>
    </row>
    <row r="2237" spans="1:7" ht="25.5">
      <c r="A2237" s="367" t="s">
        <v>4338</v>
      </c>
      <c r="B2237" s="368" t="s">
        <v>4339</v>
      </c>
      <c r="C2237" s="369" t="s">
        <v>162</v>
      </c>
      <c r="D2237" s="370">
        <v>5.86</v>
      </c>
      <c r="E2237" s="370">
        <v>12.44</v>
      </c>
      <c r="F2237" s="370">
        <v>18.3</v>
      </c>
      <c r="G2237" s="1">
        <v>9</v>
      </c>
    </row>
    <row r="2238" spans="1:7">
      <c r="A2238" s="367" t="s">
        <v>4340</v>
      </c>
      <c r="B2238" s="368" t="s">
        <v>4341</v>
      </c>
      <c r="C2238" s="369"/>
      <c r="D2238" s="370"/>
      <c r="E2238" s="370"/>
      <c r="F2238" s="370"/>
      <c r="G2238" s="1">
        <v>5</v>
      </c>
    </row>
    <row r="2239" spans="1:7">
      <c r="A2239" s="367" t="s">
        <v>4342</v>
      </c>
      <c r="B2239" s="368" t="s">
        <v>4343</v>
      </c>
      <c r="C2239" s="369" t="s">
        <v>162</v>
      </c>
      <c r="D2239" s="370"/>
      <c r="E2239" s="370">
        <v>10.37</v>
      </c>
      <c r="F2239" s="370">
        <v>10.37</v>
      </c>
      <c r="G2239" s="1">
        <v>9</v>
      </c>
    </row>
    <row r="2240" spans="1:7">
      <c r="A2240" s="367" t="s">
        <v>4344</v>
      </c>
      <c r="B2240" s="368" t="s">
        <v>4345</v>
      </c>
      <c r="C2240" s="369" t="s">
        <v>162</v>
      </c>
      <c r="D2240" s="370"/>
      <c r="E2240" s="370">
        <v>16.59</v>
      </c>
      <c r="F2240" s="370">
        <v>16.59</v>
      </c>
      <c r="G2240" s="1">
        <v>9</v>
      </c>
    </row>
    <row r="2241" spans="1:7">
      <c r="A2241" s="367" t="s">
        <v>4346</v>
      </c>
      <c r="B2241" s="368" t="s">
        <v>4347</v>
      </c>
      <c r="C2241" s="369" t="s">
        <v>56</v>
      </c>
      <c r="D2241" s="370"/>
      <c r="E2241" s="370">
        <v>12.44</v>
      </c>
      <c r="F2241" s="370">
        <v>12.44</v>
      </c>
      <c r="G2241" s="1">
        <v>9</v>
      </c>
    </row>
    <row r="2242" spans="1:7">
      <c r="A2242" s="367" t="s">
        <v>4348</v>
      </c>
      <c r="B2242" s="368" t="s">
        <v>4349</v>
      </c>
      <c r="C2242" s="369" t="s">
        <v>162</v>
      </c>
      <c r="D2242" s="370"/>
      <c r="E2242" s="370">
        <v>41.47</v>
      </c>
      <c r="F2242" s="370">
        <v>41.47</v>
      </c>
      <c r="G2242" s="1">
        <v>9</v>
      </c>
    </row>
    <row r="2243" spans="1:7">
      <c r="A2243" s="367" t="s">
        <v>4350</v>
      </c>
      <c r="B2243" s="368" t="s">
        <v>4351</v>
      </c>
      <c r="C2243" s="369"/>
      <c r="D2243" s="370"/>
      <c r="E2243" s="370"/>
      <c r="F2243" s="370"/>
      <c r="G2243" s="1">
        <v>5</v>
      </c>
    </row>
    <row r="2244" spans="1:7">
      <c r="A2244" s="367" t="s">
        <v>4352</v>
      </c>
      <c r="B2244" s="368" t="s">
        <v>4353</v>
      </c>
      <c r="C2244" s="369" t="s">
        <v>162</v>
      </c>
      <c r="D2244" s="370">
        <v>61.69</v>
      </c>
      <c r="E2244" s="370">
        <v>20.74</v>
      </c>
      <c r="F2244" s="370">
        <v>82.43</v>
      </c>
      <c r="G2244" s="1">
        <v>9</v>
      </c>
    </row>
    <row r="2245" spans="1:7">
      <c r="A2245" s="367" t="s">
        <v>4354</v>
      </c>
      <c r="B2245" s="368" t="s">
        <v>4355</v>
      </c>
      <c r="C2245" s="369" t="s">
        <v>162</v>
      </c>
      <c r="D2245" s="370">
        <v>83.93</v>
      </c>
      <c r="E2245" s="370">
        <v>20.74</v>
      </c>
      <c r="F2245" s="370">
        <v>104.67</v>
      </c>
      <c r="G2245" s="1">
        <v>9</v>
      </c>
    </row>
    <row r="2246" spans="1:7">
      <c r="A2246" s="367" t="s">
        <v>4356</v>
      </c>
      <c r="B2246" s="368" t="s">
        <v>4357</v>
      </c>
      <c r="C2246" s="369" t="s">
        <v>162</v>
      </c>
      <c r="D2246" s="370">
        <v>101.19</v>
      </c>
      <c r="E2246" s="370">
        <v>20.74</v>
      </c>
      <c r="F2246" s="370">
        <v>121.93</v>
      </c>
      <c r="G2246" s="1">
        <v>9</v>
      </c>
    </row>
    <row r="2247" spans="1:7">
      <c r="A2247" s="367" t="s">
        <v>4358</v>
      </c>
      <c r="B2247" s="368" t="s">
        <v>4359</v>
      </c>
      <c r="C2247" s="369" t="s">
        <v>162</v>
      </c>
      <c r="D2247" s="370">
        <v>122.36</v>
      </c>
      <c r="E2247" s="370">
        <v>20.74</v>
      </c>
      <c r="F2247" s="370">
        <v>143.1</v>
      </c>
      <c r="G2247" s="1">
        <v>9</v>
      </c>
    </row>
    <row r="2248" spans="1:7">
      <c r="A2248" s="367" t="s">
        <v>4360</v>
      </c>
      <c r="B2248" s="368" t="s">
        <v>4361</v>
      </c>
      <c r="C2248" s="369" t="s">
        <v>162</v>
      </c>
      <c r="D2248" s="370">
        <v>142.68</v>
      </c>
      <c r="E2248" s="370">
        <v>20.74</v>
      </c>
      <c r="F2248" s="370">
        <v>163.41999999999999</v>
      </c>
      <c r="G2248" s="1">
        <v>9</v>
      </c>
    </row>
    <row r="2249" spans="1:7">
      <c r="A2249" s="367" t="s">
        <v>4362</v>
      </c>
      <c r="B2249" s="368" t="s">
        <v>4363</v>
      </c>
      <c r="C2249" s="369" t="s">
        <v>162</v>
      </c>
      <c r="D2249" s="370">
        <v>128.41</v>
      </c>
      <c r="E2249" s="370">
        <v>31.1</v>
      </c>
      <c r="F2249" s="370">
        <v>159.51</v>
      </c>
      <c r="G2249" s="1">
        <v>9</v>
      </c>
    </row>
    <row r="2250" spans="1:7">
      <c r="A2250" s="367" t="s">
        <v>4364</v>
      </c>
      <c r="B2250" s="368" t="s">
        <v>4365</v>
      </c>
      <c r="C2250" s="369" t="s">
        <v>162</v>
      </c>
      <c r="D2250" s="370">
        <v>145.24</v>
      </c>
      <c r="E2250" s="370">
        <v>31.1</v>
      </c>
      <c r="F2250" s="370">
        <v>176.34</v>
      </c>
      <c r="G2250" s="1">
        <v>9</v>
      </c>
    </row>
    <row r="2251" spans="1:7">
      <c r="A2251" s="367" t="s">
        <v>4366</v>
      </c>
      <c r="B2251" s="368" t="s">
        <v>4367</v>
      </c>
      <c r="C2251" s="369" t="s">
        <v>162</v>
      </c>
      <c r="D2251" s="370">
        <v>163.94</v>
      </c>
      <c r="E2251" s="370">
        <v>31.1</v>
      </c>
      <c r="F2251" s="370">
        <v>195.04</v>
      </c>
      <c r="G2251" s="1">
        <v>9</v>
      </c>
    </row>
    <row r="2252" spans="1:7">
      <c r="A2252" s="367" t="s">
        <v>4368</v>
      </c>
      <c r="B2252" s="368" t="s">
        <v>4369</v>
      </c>
      <c r="C2252" s="369" t="s">
        <v>162</v>
      </c>
      <c r="D2252" s="370">
        <v>183.52</v>
      </c>
      <c r="E2252" s="370">
        <v>31.1</v>
      </c>
      <c r="F2252" s="370">
        <v>214.62</v>
      </c>
      <c r="G2252" s="1">
        <v>9</v>
      </c>
    </row>
    <row r="2253" spans="1:7">
      <c r="A2253" s="367" t="s">
        <v>4370</v>
      </c>
      <c r="B2253" s="368" t="s">
        <v>4371</v>
      </c>
      <c r="C2253" s="369" t="s">
        <v>162</v>
      </c>
      <c r="D2253" s="370">
        <v>207.43</v>
      </c>
      <c r="E2253" s="370">
        <v>41.47</v>
      </c>
      <c r="F2253" s="370">
        <v>248.9</v>
      </c>
      <c r="G2253" s="1">
        <v>9</v>
      </c>
    </row>
    <row r="2254" spans="1:7">
      <c r="A2254" s="367" t="s">
        <v>4372</v>
      </c>
      <c r="B2254" s="368" t="s">
        <v>4373</v>
      </c>
      <c r="C2254" s="369" t="s">
        <v>162</v>
      </c>
      <c r="D2254" s="370">
        <v>312.74</v>
      </c>
      <c r="E2254" s="370">
        <v>41.47</v>
      </c>
      <c r="F2254" s="370">
        <v>354.21</v>
      </c>
      <c r="G2254" s="1">
        <v>9</v>
      </c>
    </row>
    <row r="2255" spans="1:7">
      <c r="A2255" s="367" t="s">
        <v>4374</v>
      </c>
      <c r="B2255" s="368" t="s">
        <v>4375</v>
      </c>
      <c r="C2255" s="369" t="s">
        <v>162</v>
      </c>
      <c r="D2255" s="370">
        <v>80.12</v>
      </c>
      <c r="E2255" s="370">
        <v>20.74</v>
      </c>
      <c r="F2255" s="370">
        <v>100.86</v>
      </c>
      <c r="G2255" s="1">
        <v>9</v>
      </c>
    </row>
    <row r="2256" spans="1:7">
      <c r="A2256" s="367" t="s">
        <v>4376</v>
      </c>
      <c r="B2256" s="368" t="s">
        <v>4377</v>
      </c>
      <c r="C2256" s="369" t="s">
        <v>162</v>
      </c>
      <c r="D2256" s="370">
        <v>100.27</v>
      </c>
      <c r="E2256" s="370">
        <v>20.74</v>
      </c>
      <c r="F2256" s="370">
        <v>121.01</v>
      </c>
      <c r="G2256" s="1">
        <v>9</v>
      </c>
    </row>
    <row r="2257" spans="1:7">
      <c r="A2257" s="367" t="s">
        <v>4378</v>
      </c>
      <c r="B2257" s="368" t="s">
        <v>4379</v>
      </c>
      <c r="C2257" s="369" t="s">
        <v>162</v>
      </c>
      <c r="D2257" s="370">
        <v>124.9</v>
      </c>
      <c r="E2257" s="370">
        <v>20.74</v>
      </c>
      <c r="F2257" s="370">
        <v>145.63999999999999</v>
      </c>
      <c r="G2257" s="1">
        <v>9</v>
      </c>
    </row>
    <row r="2258" spans="1:7">
      <c r="A2258" s="367" t="s">
        <v>4380</v>
      </c>
      <c r="B2258" s="368" t="s">
        <v>4381</v>
      </c>
      <c r="C2258" s="369" t="s">
        <v>162</v>
      </c>
      <c r="D2258" s="370">
        <v>153.06</v>
      </c>
      <c r="E2258" s="370">
        <v>20.74</v>
      </c>
      <c r="F2258" s="370">
        <v>173.8</v>
      </c>
      <c r="G2258" s="1">
        <v>9</v>
      </c>
    </row>
    <row r="2259" spans="1:7">
      <c r="A2259" s="367" t="s">
        <v>4382</v>
      </c>
      <c r="B2259" s="368" t="s">
        <v>4383</v>
      </c>
      <c r="C2259" s="369"/>
      <c r="D2259" s="370"/>
      <c r="E2259" s="370"/>
      <c r="F2259" s="370"/>
      <c r="G2259" s="1">
        <v>5</v>
      </c>
    </row>
    <row r="2260" spans="1:7">
      <c r="A2260" s="367" t="s">
        <v>4384</v>
      </c>
      <c r="B2260" s="368" t="s">
        <v>8410</v>
      </c>
      <c r="C2260" s="369" t="s">
        <v>162</v>
      </c>
      <c r="D2260" s="370">
        <v>135.19</v>
      </c>
      <c r="E2260" s="370">
        <v>31.1</v>
      </c>
      <c r="F2260" s="370">
        <v>166.29</v>
      </c>
      <c r="G2260" s="1">
        <v>9</v>
      </c>
    </row>
    <row r="2261" spans="1:7">
      <c r="A2261" s="367" t="s">
        <v>4385</v>
      </c>
      <c r="B2261" s="368" t="s">
        <v>8411</v>
      </c>
      <c r="C2261" s="369" t="s">
        <v>162</v>
      </c>
      <c r="D2261" s="370">
        <v>155.18</v>
      </c>
      <c r="E2261" s="370">
        <v>31.1</v>
      </c>
      <c r="F2261" s="370">
        <v>186.28</v>
      </c>
      <c r="G2261" s="1">
        <v>9</v>
      </c>
    </row>
    <row r="2262" spans="1:7">
      <c r="A2262" s="367" t="s">
        <v>4386</v>
      </c>
      <c r="B2262" s="368" t="s">
        <v>8412</v>
      </c>
      <c r="C2262" s="369" t="s">
        <v>162</v>
      </c>
      <c r="D2262" s="370">
        <v>177.23</v>
      </c>
      <c r="E2262" s="370">
        <v>31.1</v>
      </c>
      <c r="F2262" s="370">
        <v>208.33</v>
      </c>
      <c r="G2262" s="1">
        <v>9</v>
      </c>
    </row>
    <row r="2263" spans="1:7">
      <c r="A2263" s="367" t="s">
        <v>4387</v>
      </c>
      <c r="B2263" s="368" t="s">
        <v>8413</v>
      </c>
      <c r="C2263" s="369" t="s">
        <v>162</v>
      </c>
      <c r="D2263" s="370">
        <v>194.7</v>
      </c>
      <c r="E2263" s="370">
        <v>41.47</v>
      </c>
      <c r="F2263" s="370">
        <v>236.17</v>
      </c>
      <c r="G2263" s="1">
        <v>9</v>
      </c>
    </row>
    <row r="2264" spans="1:7">
      <c r="A2264" s="367" t="s">
        <v>4388</v>
      </c>
      <c r="B2264" s="368" t="s">
        <v>8414</v>
      </c>
      <c r="C2264" s="369" t="s">
        <v>162</v>
      </c>
      <c r="D2264" s="370">
        <v>269.44</v>
      </c>
      <c r="E2264" s="370">
        <v>41.47</v>
      </c>
      <c r="F2264" s="370">
        <v>310.91000000000003</v>
      </c>
      <c r="G2264" s="1">
        <v>9</v>
      </c>
    </row>
    <row r="2265" spans="1:7">
      <c r="A2265" s="367" t="s">
        <v>4389</v>
      </c>
      <c r="B2265" s="368" t="s">
        <v>8415</v>
      </c>
      <c r="C2265" s="369" t="s">
        <v>162</v>
      </c>
      <c r="D2265" s="370">
        <v>32.29</v>
      </c>
      <c r="E2265" s="370">
        <v>2.0699999999999998</v>
      </c>
      <c r="F2265" s="370">
        <v>34.36</v>
      </c>
      <c r="G2265" s="1">
        <v>9</v>
      </c>
    </row>
    <row r="2266" spans="1:7">
      <c r="A2266" s="367" t="s">
        <v>4390</v>
      </c>
      <c r="B2266" s="368" t="s">
        <v>8416</v>
      </c>
      <c r="C2266" s="369" t="s">
        <v>162</v>
      </c>
      <c r="D2266" s="370">
        <v>51.77</v>
      </c>
      <c r="E2266" s="370">
        <v>2.0699999999999998</v>
      </c>
      <c r="F2266" s="370">
        <v>53.84</v>
      </c>
      <c r="G2266" s="1">
        <v>9</v>
      </c>
    </row>
    <row r="2267" spans="1:7">
      <c r="A2267" s="367" t="s">
        <v>4391</v>
      </c>
      <c r="B2267" s="368" t="s">
        <v>8417</v>
      </c>
      <c r="C2267" s="369" t="s">
        <v>162</v>
      </c>
      <c r="D2267" s="370">
        <v>71.06</v>
      </c>
      <c r="E2267" s="370">
        <v>2.0699999999999998</v>
      </c>
      <c r="F2267" s="370">
        <v>73.13</v>
      </c>
      <c r="G2267" s="1">
        <v>9</v>
      </c>
    </row>
    <row r="2268" spans="1:7">
      <c r="A2268" s="367" t="s">
        <v>4392</v>
      </c>
      <c r="B2268" s="368" t="s">
        <v>8418</v>
      </c>
      <c r="C2268" s="369" t="s">
        <v>162</v>
      </c>
      <c r="D2268" s="370">
        <v>98.97</v>
      </c>
      <c r="E2268" s="370">
        <v>2.0699999999999998</v>
      </c>
      <c r="F2268" s="370">
        <v>101.04</v>
      </c>
      <c r="G2268" s="1">
        <v>9</v>
      </c>
    </row>
    <row r="2269" spans="1:7">
      <c r="A2269" s="367" t="s">
        <v>4393</v>
      </c>
      <c r="B2269" s="368" t="s">
        <v>8419</v>
      </c>
      <c r="C2269" s="369" t="s">
        <v>162</v>
      </c>
      <c r="D2269" s="370">
        <v>113.62</v>
      </c>
      <c r="E2269" s="370">
        <v>2.0699999999999998</v>
      </c>
      <c r="F2269" s="370">
        <v>115.69</v>
      </c>
      <c r="G2269" s="1">
        <v>9</v>
      </c>
    </row>
    <row r="2270" spans="1:7">
      <c r="A2270" s="367" t="s">
        <v>4394</v>
      </c>
      <c r="B2270" s="368" t="s">
        <v>8420</v>
      </c>
      <c r="C2270" s="369" t="s">
        <v>162</v>
      </c>
      <c r="D2270" s="370">
        <v>152.49</v>
      </c>
      <c r="E2270" s="370">
        <v>2.0699999999999998</v>
      </c>
      <c r="F2270" s="370">
        <v>154.56</v>
      </c>
      <c r="G2270" s="1">
        <v>9</v>
      </c>
    </row>
    <row r="2271" spans="1:7">
      <c r="A2271" s="367" t="s">
        <v>4395</v>
      </c>
      <c r="B2271" s="368" t="s">
        <v>8421</v>
      </c>
      <c r="C2271" s="369" t="s">
        <v>162</v>
      </c>
      <c r="D2271" s="370">
        <v>209.18</v>
      </c>
      <c r="E2271" s="370">
        <v>2.0699999999999998</v>
      </c>
      <c r="F2271" s="370">
        <v>211.25</v>
      </c>
      <c r="G2271" s="1">
        <v>9</v>
      </c>
    </row>
    <row r="2272" spans="1:7">
      <c r="A2272" s="367" t="s">
        <v>4396</v>
      </c>
      <c r="B2272" s="368" t="s">
        <v>4397</v>
      </c>
      <c r="C2272" s="369"/>
      <c r="D2272" s="370"/>
      <c r="E2272" s="370"/>
      <c r="F2272" s="370"/>
      <c r="G2272" s="1">
        <v>5</v>
      </c>
    </row>
    <row r="2273" spans="1:7">
      <c r="A2273" s="367" t="s">
        <v>4398</v>
      </c>
      <c r="B2273" s="368" t="s">
        <v>8422</v>
      </c>
      <c r="C2273" s="369" t="s">
        <v>56</v>
      </c>
      <c r="D2273" s="370">
        <v>8.08</v>
      </c>
      <c r="E2273" s="370">
        <v>10.37</v>
      </c>
      <c r="F2273" s="370">
        <v>18.45</v>
      </c>
      <c r="G2273" s="1">
        <v>9</v>
      </c>
    </row>
    <row r="2274" spans="1:7">
      <c r="A2274" s="367" t="s">
        <v>4399</v>
      </c>
      <c r="B2274" s="368" t="s">
        <v>8423</v>
      </c>
      <c r="C2274" s="369" t="s">
        <v>56</v>
      </c>
      <c r="D2274" s="370">
        <v>10.34</v>
      </c>
      <c r="E2274" s="370">
        <v>10.37</v>
      </c>
      <c r="F2274" s="370">
        <v>20.71</v>
      </c>
      <c r="G2274" s="1">
        <v>9</v>
      </c>
    </row>
    <row r="2275" spans="1:7">
      <c r="A2275" s="367" t="s">
        <v>4400</v>
      </c>
      <c r="B2275" s="368" t="s">
        <v>8424</v>
      </c>
      <c r="C2275" s="369" t="s">
        <v>56</v>
      </c>
      <c r="D2275" s="370">
        <v>14.9</v>
      </c>
      <c r="E2275" s="370">
        <v>10.37</v>
      </c>
      <c r="F2275" s="370">
        <v>25.27</v>
      </c>
      <c r="G2275" s="1">
        <v>9</v>
      </c>
    </row>
    <row r="2276" spans="1:7">
      <c r="A2276" s="367" t="s">
        <v>4401</v>
      </c>
      <c r="B2276" s="368" t="s">
        <v>8425</v>
      </c>
      <c r="C2276" s="369" t="s">
        <v>56</v>
      </c>
      <c r="D2276" s="370">
        <v>17.649999999999999</v>
      </c>
      <c r="E2276" s="370">
        <v>10.37</v>
      </c>
      <c r="F2276" s="370">
        <v>28.02</v>
      </c>
      <c r="G2276" s="1">
        <v>9</v>
      </c>
    </row>
    <row r="2277" spans="1:7">
      <c r="A2277" s="367" t="s">
        <v>4402</v>
      </c>
      <c r="B2277" s="368" t="s">
        <v>8426</v>
      </c>
      <c r="C2277" s="369" t="s">
        <v>56</v>
      </c>
      <c r="D2277" s="370">
        <v>17.84</v>
      </c>
      <c r="E2277" s="370">
        <v>10.37</v>
      </c>
      <c r="F2277" s="370">
        <v>28.21</v>
      </c>
      <c r="G2277" s="1">
        <v>9</v>
      </c>
    </row>
    <row r="2278" spans="1:7">
      <c r="A2278" s="367" t="s">
        <v>4403</v>
      </c>
      <c r="B2278" s="368" t="s">
        <v>8427</v>
      </c>
      <c r="C2278" s="369" t="s">
        <v>56</v>
      </c>
      <c r="D2278" s="370">
        <v>23.36</v>
      </c>
      <c r="E2278" s="370">
        <v>10.37</v>
      </c>
      <c r="F2278" s="370">
        <v>33.729999999999997</v>
      </c>
      <c r="G2278" s="1">
        <v>9</v>
      </c>
    </row>
    <row r="2279" spans="1:7">
      <c r="A2279" s="367" t="s">
        <v>4404</v>
      </c>
      <c r="B2279" s="368" t="s">
        <v>8428</v>
      </c>
      <c r="C2279" s="369" t="s">
        <v>56</v>
      </c>
      <c r="D2279" s="370">
        <v>13.3</v>
      </c>
      <c r="E2279" s="370">
        <v>10.37</v>
      </c>
      <c r="F2279" s="370">
        <v>23.67</v>
      </c>
      <c r="G2279" s="1">
        <v>9</v>
      </c>
    </row>
    <row r="2280" spans="1:7">
      <c r="A2280" s="367" t="s">
        <v>4405</v>
      </c>
      <c r="B2280" s="368" t="s">
        <v>8429</v>
      </c>
      <c r="C2280" s="369" t="s">
        <v>56</v>
      </c>
      <c r="D2280" s="370">
        <v>17.53</v>
      </c>
      <c r="E2280" s="370">
        <v>10.37</v>
      </c>
      <c r="F2280" s="370">
        <v>27.9</v>
      </c>
      <c r="G2280" s="1">
        <v>9</v>
      </c>
    </row>
    <row r="2281" spans="1:7">
      <c r="A2281" s="367" t="s">
        <v>4406</v>
      </c>
      <c r="B2281" s="368" t="s">
        <v>8430</v>
      </c>
      <c r="C2281" s="369" t="s">
        <v>56</v>
      </c>
      <c r="D2281" s="370">
        <v>20.309999999999999</v>
      </c>
      <c r="E2281" s="370">
        <v>10.37</v>
      </c>
      <c r="F2281" s="370">
        <v>30.68</v>
      </c>
      <c r="G2281" s="1">
        <v>9</v>
      </c>
    </row>
    <row r="2282" spans="1:7">
      <c r="A2282" s="367" t="s">
        <v>4407</v>
      </c>
      <c r="B2282" s="368" t="s">
        <v>8431</v>
      </c>
      <c r="C2282" s="369" t="s">
        <v>56</v>
      </c>
      <c r="D2282" s="370">
        <v>22.76</v>
      </c>
      <c r="E2282" s="370">
        <v>10.37</v>
      </c>
      <c r="F2282" s="370">
        <v>33.130000000000003</v>
      </c>
      <c r="G2282" s="1">
        <v>9</v>
      </c>
    </row>
    <row r="2283" spans="1:7">
      <c r="A2283" s="367" t="s">
        <v>4408</v>
      </c>
      <c r="B2283" s="368" t="s">
        <v>8432</v>
      </c>
      <c r="C2283" s="369" t="s">
        <v>56</v>
      </c>
      <c r="D2283" s="370">
        <v>26.15</v>
      </c>
      <c r="E2283" s="370">
        <v>10.37</v>
      </c>
      <c r="F2283" s="370">
        <v>36.520000000000003</v>
      </c>
      <c r="G2283" s="1">
        <v>9</v>
      </c>
    </row>
    <row r="2284" spans="1:7">
      <c r="A2284" s="367" t="s">
        <v>4409</v>
      </c>
      <c r="B2284" s="368" t="s">
        <v>8433</v>
      </c>
      <c r="C2284" s="369" t="s">
        <v>56</v>
      </c>
      <c r="D2284" s="370">
        <v>34.43</v>
      </c>
      <c r="E2284" s="370">
        <v>10.37</v>
      </c>
      <c r="F2284" s="370">
        <v>44.8</v>
      </c>
      <c r="G2284" s="1">
        <v>9</v>
      </c>
    </row>
    <row r="2285" spans="1:7">
      <c r="A2285" s="367" t="s">
        <v>4410</v>
      </c>
      <c r="B2285" s="368" t="s">
        <v>8434</v>
      </c>
      <c r="C2285" s="369" t="s">
        <v>56</v>
      </c>
      <c r="D2285" s="370">
        <v>16.010000000000002</v>
      </c>
      <c r="E2285" s="370">
        <v>10.37</v>
      </c>
      <c r="F2285" s="370">
        <v>26.38</v>
      </c>
      <c r="G2285" s="1">
        <v>9</v>
      </c>
    </row>
    <row r="2286" spans="1:7">
      <c r="A2286" s="367" t="s">
        <v>4411</v>
      </c>
      <c r="B2286" s="368" t="s">
        <v>8435</v>
      </c>
      <c r="C2286" s="369" t="s">
        <v>56</v>
      </c>
      <c r="D2286" s="370">
        <v>18.73</v>
      </c>
      <c r="E2286" s="370">
        <v>10.37</v>
      </c>
      <c r="F2286" s="370">
        <v>29.1</v>
      </c>
      <c r="G2286" s="1">
        <v>9</v>
      </c>
    </row>
    <row r="2287" spans="1:7">
      <c r="A2287" s="367" t="s">
        <v>4412</v>
      </c>
      <c r="B2287" s="368" t="s">
        <v>8436</v>
      </c>
      <c r="C2287" s="369" t="s">
        <v>56</v>
      </c>
      <c r="D2287" s="370">
        <v>24.39</v>
      </c>
      <c r="E2287" s="370">
        <v>10.37</v>
      </c>
      <c r="F2287" s="370">
        <v>34.76</v>
      </c>
      <c r="G2287" s="1">
        <v>9</v>
      </c>
    </row>
    <row r="2288" spans="1:7">
      <c r="A2288" s="367" t="s">
        <v>4413</v>
      </c>
      <c r="B2288" s="368" t="s">
        <v>8437</v>
      </c>
      <c r="C2288" s="369" t="s">
        <v>56</v>
      </c>
      <c r="D2288" s="370">
        <v>27.59</v>
      </c>
      <c r="E2288" s="370">
        <v>10.37</v>
      </c>
      <c r="F2288" s="370">
        <v>37.96</v>
      </c>
      <c r="G2288" s="1">
        <v>9</v>
      </c>
    </row>
    <row r="2289" spans="1:7">
      <c r="A2289" s="367" t="s">
        <v>4414</v>
      </c>
      <c r="B2289" s="368" t="s">
        <v>8438</v>
      </c>
      <c r="C2289" s="369" t="s">
        <v>56</v>
      </c>
      <c r="D2289" s="370">
        <v>35.11</v>
      </c>
      <c r="E2289" s="370">
        <v>14.51</v>
      </c>
      <c r="F2289" s="370">
        <v>49.62</v>
      </c>
      <c r="G2289" s="1">
        <v>9</v>
      </c>
    </row>
    <row r="2290" spans="1:7">
      <c r="A2290" s="367" t="s">
        <v>4415</v>
      </c>
      <c r="B2290" s="368" t="s">
        <v>8439</v>
      </c>
      <c r="C2290" s="369" t="s">
        <v>56</v>
      </c>
      <c r="D2290" s="370">
        <v>42.49</v>
      </c>
      <c r="E2290" s="370">
        <v>14.51</v>
      </c>
      <c r="F2290" s="370">
        <v>57</v>
      </c>
      <c r="G2290" s="1">
        <v>9</v>
      </c>
    </row>
    <row r="2291" spans="1:7">
      <c r="A2291" s="367" t="s">
        <v>4416</v>
      </c>
      <c r="B2291" s="368" t="s">
        <v>8440</v>
      </c>
      <c r="C2291" s="369" t="s">
        <v>56</v>
      </c>
      <c r="D2291" s="370">
        <v>52.77</v>
      </c>
      <c r="E2291" s="370">
        <v>14.51</v>
      </c>
      <c r="F2291" s="370">
        <v>67.28</v>
      </c>
      <c r="G2291" s="1">
        <v>9</v>
      </c>
    </row>
    <row r="2292" spans="1:7">
      <c r="A2292" s="367" t="s">
        <v>4417</v>
      </c>
      <c r="B2292" s="368" t="s">
        <v>4418</v>
      </c>
      <c r="C2292" s="369"/>
      <c r="D2292" s="370"/>
      <c r="E2292" s="370"/>
      <c r="F2292" s="370"/>
      <c r="G2292" s="1">
        <v>2</v>
      </c>
    </row>
    <row r="2293" spans="1:7">
      <c r="A2293" s="367" t="s">
        <v>4419</v>
      </c>
      <c r="B2293" s="368" t="s">
        <v>4420</v>
      </c>
      <c r="C2293" s="369"/>
      <c r="D2293" s="370"/>
      <c r="E2293" s="370"/>
      <c r="F2293" s="370"/>
      <c r="G2293" s="1">
        <v>5</v>
      </c>
    </row>
    <row r="2294" spans="1:7">
      <c r="A2294" s="367" t="s">
        <v>4421</v>
      </c>
      <c r="B2294" s="368" t="s">
        <v>4422</v>
      </c>
      <c r="C2294" s="369" t="s">
        <v>162</v>
      </c>
      <c r="D2294" s="370">
        <v>1.64</v>
      </c>
      <c r="E2294" s="370">
        <v>1.65</v>
      </c>
      <c r="F2294" s="370">
        <v>3.29</v>
      </c>
      <c r="G2294" s="1">
        <v>9</v>
      </c>
    </row>
    <row r="2295" spans="1:7">
      <c r="A2295" s="367" t="s">
        <v>4423</v>
      </c>
      <c r="B2295" s="368" t="s">
        <v>4424</v>
      </c>
      <c r="C2295" s="369" t="s">
        <v>162</v>
      </c>
      <c r="D2295" s="370">
        <v>2.58</v>
      </c>
      <c r="E2295" s="370">
        <v>1.65</v>
      </c>
      <c r="F2295" s="370">
        <v>4.2300000000000004</v>
      </c>
      <c r="G2295" s="1">
        <v>9</v>
      </c>
    </row>
    <row r="2296" spans="1:7">
      <c r="A2296" s="367" t="s">
        <v>4425</v>
      </c>
      <c r="B2296" s="368" t="s">
        <v>4426</v>
      </c>
      <c r="C2296" s="369" t="s">
        <v>162</v>
      </c>
      <c r="D2296" s="370">
        <v>3.99</v>
      </c>
      <c r="E2296" s="370">
        <v>2.4900000000000002</v>
      </c>
      <c r="F2296" s="370">
        <v>6.48</v>
      </c>
      <c r="G2296" s="1">
        <v>9</v>
      </c>
    </row>
    <row r="2297" spans="1:7">
      <c r="A2297" s="367" t="s">
        <v>4427</v>
      </c>
      <c r="B2297" s="368" t="s">
        <v>4428</v>
      </c>
      <c r="C2297" s="369" t="s">
        <v>162</v>
      </c>
      <c r="D2297" s="370">
        <v>6.57</v>
      </c>
      <c r="E2297" s="370">
        <v>2.9</v>
      </c>
      <c r="F2297" s="370">
        <v>9.4700000000000006</v>
      </c>
      <c r="G2297" s="1">
        <v>9</v>
      </c>
    </row>
    <row r="2298" spans="1:7">
      <c r="A2298" s="367" t="s">
        <v>4429</v>
      </c>
      <c r="B2298" s="368" t="s">
        <v>4430</v>
      </c>
      <c r="C2298" s="369" t="s">
        <v>162</v>
      </c>
      <c r="D2298" s="370">
        <v>10.99</v>
      </c>
      <c r="E2298" s="370">
        <v>3.32</v>
      </c>
      <c r="F2298" s="370">
        <v>14.31</v>
      </c>
      <c r="G2298" s="1">
        <v>9</v>
      </c>
    </row>
    <row r="2299" spans="1:7">
      <c r="A2299" s="367" t="s">
        <v>4431</v>
      </c>
      <c r="B2299" s="368" t="s">
        <v>4432</v>
      </c>
      <c r="C2299" s="369"/>
      <c r="D2299" s="370"/>
      <c r="E2299" s="370"/>
      <c r="F2299" s="370"/>
      <c r="G2299" s="1">
        <v>5</v>
      </c>
    </row>
    <row r="2300" spans="1:7" ht="25.5">
      <c r="A2300" s="367" t="s">
        <v>4433</v>
      </c>
      <c r="B2300" s="368" t="s">
        <v>4434</v>
      </c>
      <c r="C2300" s="369" t="s">
        <v>162</v>
      </c>
      <c r="D2300" s="370">
        <v>1.41</v>
      </c>
      <c r="E2300" s="370">
        <v>1.65</v>
      </c>
      <c r="F2300" s="370">
        <v>3.06</v>
      </c>
      <c r="G2300" s="1">
        <v>9</v>
      </c>
    </row>
    <row r="2301" spans="1:7" ht="25.5">
      <c r="A2301" s="367" t="s">
        <v>4435</v>
      </c>
      <c r="B2301" s="368" t="s">
        <v>0</v>
      </c>
      <c r="C2301" s="369" t="s">
        <v>162</v>
      </c>
      <c r="D2301" s="370">
        <v>2.4900000000000002</v>
      </c>
      <c r="E2301" s="370">
        <v>2.0699999999999998</v>
      </c>
      <c r="F2301" s="370">
        <v>4.5599999999999996</v>
      </c>
      <c r="G2301" s="1">
        <v>9</v>
      </c>
    </row>
    <row r="2302" spans="1:7" ht="25.5">
      <c r="A2302" s="367" t="s">
        <v>4436</v>
      </c>
      <c r="B2302" s="368" t="s">
        <v>8441</v>
      </c>
      <c r="C2302" s="369" t="s">
        <v>162</v>
      </c>
      <c r="D2302" s="370">
        <v>4.22</v>
      </c>
      <c r="E2302" s="370">
        <v>2.4900000000000002</v>
      </c>
      <c r="F2302" s="370">
        <v>6.71</v>
      </c>
      <c r="G2302" s="1">
        <v>9</v>
      </c>
    </row>
    <row r="2303" spans="1:7">
      <c r="A2303" s="367" t="s">
        <v>4437</v>
      </c>
      <c r="B2303" s="368" t="s">
        <v>4438</v>
      </c>
      <c r="C2303" s="369" t="s">
        <v>162</v>
      </c>
      <c r="D2303" s="370">
        <v>6.06</v>
      </c>
      <c r="E2303" s="370">
        <v>2.9</v>
      </c>
      <c r="F2303" s="370">
        <v>8.9600000000000009</v>
      </c>
      <c r="G2303" s="1">
        <v>9</v>
      </c>
    </row>
    <row r="2304" spans="1:7">
      <c r="A2304" s="367" t="s">
        <v>4439</v>
      </c>
      <c r="B2304" s="368" t="s">
        <v>4440</v>
      </c>
      <c r="C2304" s="369" t="s">
        <v>162</v>
      </c>
      <c r="D2304" s="370">
        <v>9.6300000000000008</v>
      </c>
      <c r="E2304" s="370">
        <v>3.32</v>
      </c>
      <c r="F2304" s="370">
        <v>12.95</v>
      </c>
      <c r="G2304" s="1">
        <v>9</v>
      </c>
    </row>
    <row r="2305" spans="1:7">
      <c r="A2305" s="367" t="s">
        <v>4441</v>
      </c>
      <c r="B2305" s="368" t="s">
        <v>4442</v>
      </c>
      <c r="C2305" s="369"/>
      <c r="D2305" s="370"/>
      <c r="E2305" s="370"/>
      <c r="F2305" s="370"/>
      <c r="G2305" s="1">
        <v>5</v>
      </c>
    </row>
    <row r="2306" spans="1:7">
      <c r="A2306" s="367" t="s">
        <v>4443</v>
      </c>
      <c r="B2306" s="368" t="s">
        <v>4444</v>
      </c>
      <c r="C2306" s="369" t="s">
        <v>162</v>
      </c>
      <c r="D2306" s="370">
        <v>8.69</v>
      </c>
      <c r="E2306" s="370">
        <v>2.0699999999999998</v>
      </c>
      <c r="F2306" s="370">
        <v>10.76</v>
      </c>
      <c r="G2306" s="1">
        <v>9</v>
      </c>
    </row>
    <row r="2307" spans="1:7">
      <c r="A2307" s="367" t="s">
        <v>4445</v>
      </c>
      <c r="B2307" s="368" t="s">
        <v>4446</v>
      </c>
      <c r="C2307" s="369" t="s">
        <v>162</v>
      </c>
      <c r="D2307" s="370">
        <v>14.81</v>
      </c>
      <c r="E2307" s="370">
        <v>2.0699999999999998</v>
      </c>
      <c r="F2307" s="370">
        <v>16.88</v>
      </c>
      <c r="G2307" s="1">
        <v>9</v>
      </c>
    </row>
    <row r="2308" spans="1:7">
      <c r="A2308" s="367" t="s">
        <v>4447</v>
      </c>
      <c r="B2308" s="368" t="s">
        <v>4448</v>
      </c>
      <c r="C2308" s="369" t="s">
        <v>162</v>
      </c>
      <c r="D2308" s="370">
        <v>20.41</v>
      </c>
      <c r="E2308" s="370">
        <v>4.1500000000000004</v>
      </c>
      <c r="F2308" s="370">
        <v>24.56</v>
      </c>
      <c r="G2308" s="1">
        <v>9</v>
      </c>
    </row>
    <row r="2309" spans="1:7">
      <c r="A2309" s="367" t="s">
        <v>4449</v>
      </c>
      <c r="B2309" s="368" t="s">
        <v>4450</v>
      </c>
      <c r="C2309" s="369" t="s">
        <v>162</v>
      </c>
      <c r="D2309" s="370">
        <v>30.18</v>
      </c>
      <c r="E2309" s="370">
        <v>6.22</v>
      </c>
      <c r="F2309" s="370">
        <v>36.4</v>
      </c>
      <c r="G2309" s="1">
        <v>9</v>
      </c>
    </row>
    <row r="2310" spans="1:7">
      <c r="A2310" s="367" t="s">
        <v>4451</v>
      </c>
      <c r="B2310" s="368" t="s">
        <v>4452</v>
      </c>
      <c r="C2310" s="369" t="s">
        <v>162</v>
      </c>
      <c r="D2310" s="370">
        <v>46</v>
      </c>
      <c r="E2310" s="370">
        <v>8.2899999999999991</v>
      </c>
      <c r="F2310" s="370">
        <v>54.29</v>
      </c>
      <c r="G2310" s="1">
        <v>9</v>
      </c>
    </row>
    <row r="2311" spans="1:7">
      <c r="A2311" s="367" t="s">
        <v>4453</v>
      </c>
      <c r="B2311" s="368" t="s">
        <v>4454</v>
      </c>
      <c r="C2311" s="369" t="s">
        <v>162</v>
      </c>
      <c r="D2311" s="370">
        <v>58.47</v>
      </c>
      <c r="E2311" s="370">
        <v>10.37</v>
      </c>
      <c r="F2311" s="370">
        <v>68.84</v>
      </c>
      <c r="G2311" s="1">
        <v>9</v>
      </c>
    </row>
    <row r="2312" spans="1:7">
      <c r="A2312" s="367" t="s">
        <v>4455</v>
      </c>
      <c r="B2312" s="368" t="s">
        <v>4456</v>
      </c>
      <c r="C2312" s="369" t="s">
        <v>162</v>
      </c>
      <c r="D2312" s="370">
        <v>92.85</v>
      </c>
      <c r="E2312" s="370">
        <v>12.44</v>
      </c>
      <c r="F2312" s="370">
        <v>105.29</v>
      </c>
      <c r="G2312" s="1">
        <v>9</v>
      </c>
    </row>
    <row r="2313" spans="1:7">
      <c r="A2313" s="367" t="s">
        <v>4457</v>
      </c>
      <c r="B2313" s="368" t="s">
        <v>4458</v>
      </c>
      <c r="C2313" s="369" t="s">
        <v>162</v>
      </c>
      <c r="D2313" s="370">
        <v>179.13</v>
      </c>
      <c r="E2313" s="370">
        <v>18.66</v>
      </c>
      <c r="F2313" s="370">
        <v>197.79</v>
      </c>
      <c r="G2313" s="1">
        <v>9</v>
      </c>
    </row>
    <row r="2314" spans="1:7">
      <c r="A2314" s="367" t="s">
        <v>4459</v>
      </c>
      <c r="B2314" s="368" t="s">
        <v>4460</v>
      </c>
      <c r="C2314" s="369"/>
      <c r="D2314" s="370"/>
      <c r="E2314" s="370"/>
      <c r="F2314" s="370"/>
      <c r="G2314" s="1">
        <v>5</v>
      </c>
    </row>
    <row r="2315" spans="1:7">
      <c r="A2315" s="367" t="s">
        <v>4461</v>
      </c>
      <c r="B2315" s="368" t="s">
        <v>4462</v>
      </c>
      <c r="C2315" s="369" t="s">
        <v>162</v>
      </c>
      <c r="D2315" s="370">
        <v>206.98</v>
      </c>
      <c r="E2315" s="370">
        <v>37.61</v>
      </c>
      <c r="F2315" s="370">
        <v>244.59</v>
      </c>
      <c r="G2315" s="1">
        <v>9</v>
      </c>
    </row>
    <row r="2316" spans="1:7">
      <c r="A2316" s="367" t="s">
        <v>4463</v>
      </c>
      <c r="B2316" s="368" t="s">
        <v>4464</v>
      </c>
      <c r="C2316" s="369"/>
      <c r="D2316" s="370"/>
      <c r="E2316" s="370"/>
      <c r="F2316" s="370"/>
      <c r="G2316" s="1">
        <v>5</v>
      </c>
    </row>
    <row r="2317" spans="1:7">
      <c r="A2317" s="367" t="s">
        <v>4465</v>
      </c>
      <c r="B2317" s="368" t="s">
        <v>4466</v>
      </c>
      <c r="C2317" s="369" t="s">
        <v>162</v>
      </c>
      <c r="D2317" s="370">
        <v>55.9</v>
      </c>
      <c r="E2317" s="370">
        <v>22.56</v>
      </c>
      <c r="F2317" s="370">
        <v>78.459999999999994</v>
      </c>
      <c r="G2317" s="1">
        <v>9</v>
      </c>
    </row>
    <row r="2318" spans="1:7">
      <c r="A2318" s="367" t="s">
        <v>4467</v>
      </c>
      <c r="B2318" s="368" t="s">
        <v>4468</v>
      </c>
      <c r="C2318" s="369" t="s">
        <v>162</v>
      </c>
      <c r="D2318" s="370">
        <v>70.69</v>
      </c>
      <c r="E2318" s="370">
        <v>27.17</v>
      </c>
      <c r="F2318" s="370">
        <v>97.86</v>
      </c>
      <c r="G2318" s="1">
        <v>9</v>
      </c>
    </row>
    <row r="2319" spans="1:7">
      <c r="A2319" s="367" t="s">
        <v>4469</v>
      </c>
      <c r="B2319" s="368" t="s">
        <v>4470</v>
      </c>
      <c r="C2319" s="369" t="s">
        <v>162</v>
      </c>
      <c r="D2319" s="370">
        <v>90.71</v>
      </c>
      <c r="E2319" s="370">
        <v>37.61</v>
      </c>
      <c r="F2319" s="370">
        <v>128.32</v>
      </c>
      <c r="G2319" s="1">
        <v>9</v>
      </c>
    </row>
    <row r="2320" spans="1:7">
      <c r="A2320" s="367" t="s">
        <v>4471</v>
      </c>
      <c r="B2320" s="368" t="s">
        <v>4472</v>
      </c>
      <c r="C2320" s="369" t="s">
        <v>162</v>
      </c>
      <c r="D2320" s="370">
        <v>167.19</v>
      </c>
      <c r="E2320" s="370">
        <v>45.13</v>
      </c>
      <c r="F2320" s="370">
        <v>212.32</v>
      </c>
      <c r="G2320" s="1">
        <v>9</v>
      </c>
    </row>
    <row r="2321" spans="1:7">
      <c r="A2321" s="367" t="s">
        <v>4473</v>
      </c>
      <c r="B2321" s="368" t="s">
        <v>4474</v>
      </c>
      <c r="C2321" s="369"/>
      <c r="D2321" s="370"/>
      <c r="E2321" s="370"/>
      <c r="F2321" s="370"/>
      <c r="G2321" s="1">
        <v>5</v>
      </c>
    </row>
    <row r="2322" spans="1:7">
      <c r="A2322" s="367" t="s">
        <v>4475</v>
      </c>
      <c r="B2322" s="368" t="s">
        <v>4476</v>
      </c>
      <c r="C2322" s="369" t="s">
        <v>56</v>
      </c>
      <c r="D2322" s="370">
        <v>9.09</v>
      </c>
      <c r="E2322" s="370">
        <v>4.1500000000000004</v>
      </c>
      <c r="F2322" s="370">
        <v>13.24</v>
      </c>
      <c r="G2322" s="1">
        <v>9</v>
      </c>
    </row>
    <row r="2323" spans="1:7">
      <c r="A2323" s="367" t="s">
        <v>4477</v>
      </c>
      <c r="B2323" s="368" t="s">
        <v>4478</v>
      </c>
      <c r="C2323" s="369" t="s">
        <v>56</v>
      </c>
      <c r="D2323" s="370">
        <v>5.57</v>
      </c>
      <c r="E2323" s="370">
        <v>4.1500000000000004</v>
      </c>
      <c r="F2323" s="370">
        <v>9.7200000000000006</v>
      </c>
      <c r="G2323" s="1">
        <v>9</v>
      </c>
    </row>
    <row r="2324" spans="1:7">
      <c r="A2324" s="367" t="s">
        <v>4479</v>
      </c>
      <c r="B2324" s="368" t="s">
        <v>4480</v>
      </c>
      <c r="C2324" s="369" t="s">
        <v>56</v>
      </c>
      <c r="D2324" s="370">
        <v>10.050000000000001</v>
      </c>
      <c r="E2324" s="370">
        <v>4.1500000000000004</v>
      </c>
      <c r="F2324" s="370">
        <v>14.2</v>
      </c>
      <c r="G2324" s="1">
        <v>9</v>
      </c>
    </row>
    <row r="2325" spans="1:7">
      <c r="A2325" s="367" t="s">
        <v>4481</v>
      </c>
      <c r="B2325" s="368" t="s">
        <v>4482</v>
      </c>
      <c r="C2325" s="369" t="s">
        <v>56</v>
      </c>
      <c r="D2325" s="370">
        <v>10.81</v>
      </c>
      <c r="E2325" s="370">
        <v>4.1500000000000004</v>
      </c>
      <c r="F2325" s="370">
        <v>14.96</v>
      </c>
      <c r="G2325" s="1">
        <v>9</v>
      </c>
    </row>
    <row r="2326" spans="1:7">
      <c r="A2326" s="367" t="s">
        <v>4483</v>
      </c>
      <c r="B2326" s="368" t="s">
        <v>4484</v>
      </c>
      <c r="C2326" s="369" t="s">
        <v>56</v>
      </c>
      <c r="D2326" s="370">
        <v>14.09</v>
      </c>
      <c r="E2326" s="370">
        <v>4.1500000000000004</v>
      </c>
      <c r="F2326" s="370">
        <v>18.239999999999998</v>
      </c>
      <c r="G2326" s="1">
        <v>9</v>
      </c>
    </row>
    <row r="2327" spans="1:7">
      <c r="A2327" s="367" t="s">
        <v>4485</v>
      </c>
      <c r="B2327" s="368" t="s">
        <v>4486</v>
      </c>
      <c r="C2327" s="369" t="s">
        <v>56</v>
      </c>
      <c r="D2327" s="370">
        <v>16.36</v>
      </c>
      <c r="E2327" s="370">
        <v>4.1500000000000004</v>
      </c>
      <c r="F2327" s="370">
        <v>20.51</v>
      </c>
      <c r="G2327" s="1">
        <v>9</v>
      </c>
    </row>
    <row r="2328" spans="1:7">
      <c r="A2328" s="367" t="s">
        <v>4487</v>
      </c>
      <c r="B2328" s="368" t="s">
        <v>4488</v>
      </c>
      <c r="C2328" s="369" t="s">
        <v>56</v>
      </c>
      <c r="D2328" s="370">
        <v>20.059999999999999</v>
      </c>
      <c r="E2328" s="370">
        <v>4.1500000000000004</v>
      </c>
      <c r="F2328" s="370">
        <v>24.21</v>
      </c>
      <c r="G2328" s="1">
        <v>9</v>
      </c>
    </row>
    <row r="2329" spans="1:7">
      <c r="A2329" s="367" t="s">
        <v>4489</v>
      </c>
      <c r="B2329" s="368" t="s">
        <v>4490</v>
      </c>
      <c r="C2329" s="369" t="s">
        <v>56</v>
      </c>
      <c r="D2329" s="370">
        <v>21.49</v>
      </c>
      <c r="E2329" s="370">
        <v>4.1500000000000004</v>
      </c>
      <c r="F2329" s="370">
        <v>25.64</v>
      </c>
      <c r="G2329" s="1">
        <v>9</v>
      </c>
    </row>
    <row r="2330" spans="1:7">
      <c r="A2330" s="367" t="s">
        <v>4491</v>
      </c>
      <c r="B2330" s="368" t="s">
        <v>4492</v>
      </c>
      <c r="C2330" s="369"/>
      <c r="D2330" s="370"/>
      <c r="E2330" s="370"/>
      <c r="F2330" s="370"/>
      <c r="G2330" s="1">
        <v>5</v>
      </c>
    </row>
    <row r="2331" spans="1:7">
      <c r="A2331" s="367" t="s">
        <v>4493</v>
      </c>
      <c r="B2331" s="368" t="s">
        <v>4494</v>
      </c>
      <c r="C2331" s="369" t="s">
        <v>56</v>
      </c>
      <c r="D2331" s="370">
        <v>0.88</v>
      </c>
      <c r="E2331" s="370">
        <v>3.32</v>
      </c>
      <c r="F2331" s="370">
        <v>4.2</v>
      </c>
      <c r="G2331" s="1">
        <v>9</v>
      </c>
    </row>
    <row r="2332" spans="1:7">
      <c r="A2332" s="367" t="s">
        <v>4495</v>
      </c>
      <c r="B2332" s="368" t="s">
        <v>4496</v>
      </c>
      <c r="C2332" s="369" t="s">
        <v>56</v>
      </c>
      <c r="D2332" s="370">
        <v>5.56</v>
      </c>
      <c r="E2332" s="370">
        <v>6.22</v>
      </c>
      <c r="F2332" s="370">
        <v>11.78</v>
      </c>
      <c r="G2332" s="1">
        <v>9</v>
      </c>
    </row>
    <row r="2333" spans="1:7">
      <c r="A2333" s="367" t="s">
        <v>4497</v>
      </c>
      <c r="B2333" s="368" t="s">
        <v>4498</v>
      </c>
      <c r="C2333" s="369" t="s">
        <v>56</v>
      </c>
      <c r="D2333" s="370">
        <v>9.06</v>
      </c>
      <c r="E2333" s="370">
        <v>6.22</v>
      </c>
      <c r="F2333" s="370">
        <v>15.28</v>
      </c>
      <c r="G2333" s="1">
        <v>9</v>
      </c>
    </row>
    <row r="2334" spans="1:7">
      <c r="A2334" s="367" t="s">
        <v>4499</v>
      </c>
      <c r="B2334" s="368" t="s">
        <v>4500</v>
      </c>
      <c r="C2334" s="369" t="s">
        <v>56</v>
      </c>
      <c r="D2334" s="370">
        <v>8.09</v>
      </c>
      <c r="E2334" s="370">
        <v>6.22</v>
      </c>
      <c r="F2334" s="370">
        <v>14.31</v>
      </c>
      <c r="G2334" s="1">
        <v>9</v>
      </c>
    </row>
    <row r="2335" spans="1:7">
      <c r="A2335" s="367" t="s">
        <v>4501</v>
      </c>
      <c r="B2335" s="368" t="s">
        <v>4502</v>
      </c>
      <c r="C2335" s="369" t="s">
        <v>56</v>
      </c>
      <c r="D2335" s="370">
        <v>9.42</v>
      </c>
      <c r="E2335" s="370">
        <v>6.22</v>
      </c>
      <c r="F2335" s="370">
        <v>15.64</v>
      </c>
      <c r="G2335" s="1">
        <v>9</v>
      </c>
    </row>
    <row r="2336" spans="1:7">
      <c r="A2336" s="367" t="s">
        <v>4503</v>
      </c>
      <c r="B2336" s="368" t="s">
        <v>4504</v>
      </c>
      <c r="C2336" s="369" t="s">
        <v>56</v>
      </c>
      <c r="D2336" s="370">
        <v>13.17</v>
      </c>
      <c r="E2336" s="370">
        <v>6.22</v>
      </c>
      <c r="F2336" s="370">
        <v>19.39</v>
      </c>
      <c r="G2336" s="1">
        <v>9</v>
      </c>
    </row>
    <row r="2337" spans="1:7">
      <c r="A2337" s="367" t="s">
        <v>4505</v>
      </c>
      <c r="B2337" s="368" t="s">
        <v>4506</v>
      </c>
      <c r="C2337" s="369" t="s">
        <v>56</v>
      </c>
      <c r="D2337" s="370">
        <v>12.94</v>
      </c>
      <c r="E2337" s="370">
        <v>6.22</v>
      </c>
      <c r="F2337" s="370">
        <v>19.16</v>
      </c>
      <c r="G2337" s="1">
        <v>9</v>
      </c>
    </row>
    <row r="2338" spans="1:7">
      <c r="A2338" s="367" t="s">
        <v>4507</v>
      </c>
      <c r="B2338" s="368" t="s">
        <v>4508</v>
      </c>
      <c r="C2338" s="369" t="s">
        <v>56</v>
      </c>
      <c r="D2338" s="370">
        <v>21.34</v>
      </c>
      <c r="E2338" s="370">
        <v>6.22</v>
      </c>
      <c r="F2338" s="370">
        <v>27.56</v>
      </c>
      <c r="G2338" s="1">
        <v>9</v>
      </c>
    </row>
    <row r="2339" spans="1:7">
      <c r="A2339" s="367" t="s">
        <v>4509</v>
      </c>
      <c r="B2339" s="368" t="s">
        <v>4510</v>
      </c>
      <c r="C2339" s="369" t="s">
        <v>56</v>
      </c>
      <c r="D2339" s="370">
        <v>28.04</v>
      </c>
      <c r="E2339" s="370">
        <v>8.2899999999999991</v>
      </c>
      <c r="F2339" s="370">
        <v>36.33</v>
      </c>
      <c r="G2339" s="1">
        <v>9</v>
      </c>
    </row>
    <row r="2340" spans="1:7">
      <c r="A2340" s="367" t="s">
        <v>4511</v>
      </c>
      <c r="B2340" s="368" t="s">
        <v>4512</v>
      </c>
      <c r="C2340" s="369" t="s">
        <v>56</v>
      </c>
      <c r="D2340" s="370">
        <v>29.22</v>
      </c>
      <c r="E2340" s="370">
        <v>8.2899999999999991</v>
      </c>
      <c r="F2340" s="370">
        <v>37.51</v>
      </c>
      <c r="G2340" s="1">
        <v>9</v>
      </c>
    </row>
    <row r="2341" spans="1:7">
      <c r="A2341" s="367" t="s">
        <v>4513</v>
      </c>
      <c r="B2341" s="368" t="s">
        <v>4514</v>
      </c>
      <c r="C2341" s="369" t="s">
        <v>56</v>
      </c>
      <c r="D2341" s="370">
        <v>42.02</v>
      </c>
      <c r="E2341" s="370">
        <v>8.2899999999999991</v>
      </c>
      <c r="F2341" s="370">
        <v>50.31</v>
      </c>
      <c r="G2341" s="1">
        <v>9</v>
      </c>
    </row>
    <row r="2342" spans="1:7">
      <c r="A2342" s="367" t="s">
        <v>4515</v>
      </c>
      <c r="B2342" s="368" t="s">
        <v>4516</v>
      </c>
      <c r="C2342" s="369" t="s">
        <v>56</v>
      </c>
      <c r="D2342" s="370">
        <v>42.29</v>
      </c>
      <c r="E2342" s="370">
        <v>8.2899999999999991</v>
      </c>
      <c r="F2342" s="370">
        <v>50.58</v>
      </c>
      <c r="G2342" s="1">
        <v>9</v>
      </c>
    </row>
    <row r="2343" spans="1:7">
      <c r="A2343" s="367" t="s">
        <v>4517</v>
      </c>
      <c r="B2343" s="368" t="s">
        <v>4518</v>
      </c>
      <c r="C2343" s="369"/>
      <c r="D2343" s="370"/>
      <c r="E2343" s="370"/>
      <c r="F2343" s="370"/>
      <c r="G2343" s="1">
        <v>5</v>
      </c>
    </row>
    <row r="2344" spans="1:7" ht="25.5">
      <c r="A2344" s="367" t="s">
        <v>4519</v>
      </c>
      <c r="B2344" s="368" t="s">
        <v>4520</v>
      </c>
      <c r="C2344" s="369" t="s">
        <v>162</v>
      </c>
      <c r="D2344" s="370">
        <v>6.27</v>
      </c>
      <c r="E2344" s="370">
        <v>6.22</v>
      </c>
      <c r="F2344" s="370">
        <v>12.49</v>
      </c>
      <c r="G2344" s="1">
        <v>9</v>
      </c>
    </row>
    <row r="2345" spans="1:7" ht="25.5">
      <c r="A2345" s="367" t="s">
        <v>4521</v>
      </c>
      <c r="B2345" s="368" t="s">
        <v>4522</v>
      </c>
      <c r="C2345" s="369" t="s">
        <v>162</v>
      </c>
      <c r="D2345" s="370">
        <v>11.72</v>
      </c>
      <c r="E2345" s="370">
        <v>6.22</v>
      </c>
      <c r="F2345" s="370">
        <v>17.940000000000001</v>
      </c>
      <c r="G2345" s="1">
        <v>9</v>
      </c>
    </row>
    <row r="2346" spans="1:7" ht="25.5">
      <c r="A2346" s="367" t="s">
        <v>4523</v>
      </c>
      <c r="B2346" s="368" t="s">
        <v>4524</v>
      </c>
      <c r="C2346" s="369" t="s">
        <v>162</v>
      </c>
      <c r="D2346" s="370">
        <v>26.34</v>
      </c>
      <c r="E2346" s="370">
        <v>6.22</v>
      </c>
      <c r="F2346" s="370">
        <v>32.56</v>
      </c>
      <c r="G2346" s="1">
        <v>9</v>
      </c>
    </row>
    <row r="2347" spans="1:7">
      <c r="A2347" s="367" t="s">
        <v>4525</v>
      </c>
      <c r="B2347" s="368" t="s">
        <v>4526</v>
      </c>
      <c r="C2347" s="369" t="s">
        <v>162</v>
      </c>
      <c r="D2347" s="370">
        <v>0.62</v>
      </c>
      <c r="E2347" s="370">
        <v>3.32</v>
      </c>
      <c r="F2347" s="370">
        <v>3.94</v>
      </c>
      <c r="G2347" s="1">
        <v>9</v>
      </c>
    </row>
    <row r="2348" spans="1:7" ht="25.5">
      <c r="A2348" s="367" t="s">
        <v>8291</v>
      </c>
      <c r="B2348" s="368" t="s">
        <v>8292</v>
      </c>
      <c r="C2348" s="369" t="s">
        <v>162</v>
      </c>
      <c r="D2348" s="370">
        <v>1.7</v>
      </c>
      <c r="E2348" s="370">
        <v>3.32</v>
      </c>
      <c r="F2348" s="370">
        <v>5.0199999999999996</v>
      </c>
      <c r="G2348" s="1">
        <v>9</v>
      </c>
    </row>
    <row r="2349" spans="1:7">
      <c r="A2349" s="367" t="s">
        <v>4527</v>
      </c>
      <c r="B2349" s="368" t="s">
        <v>4528</v>
      </c>
      <c r="C2349" s="369" t="s">
        <v>162</v>
      </c>
      <c r="D2349" s="370">
        <v>2.33</v>
      </c>
      <c r="E2349" s="370">
        <v>12.44</v>
      </c>
      <c r="F2349" s="370">
        <v>14.77</v>
      </c>
      <c r="G2349" s="1">
        <v>9</v>
      </c>
    </row>
    <row r="2350" spans="1:7" ht="25.5">
      <c r="A2350" s="367" t="s">
        <v>4529</v>
      </c>
      <c r="B2350" s="368" t="s">
        <v>4530</v>
      </c>
      <c r="C2350" s="369" t="s">
        <v>162</v>
      </c>
      <c r="D2350" s="370">
        <v>5.85</v>
      </c>
      <c r="E2350" s="370">
        <v>4.97</v>
      </c>
      <c r="F2350" s="370">
        <v>10.82</v>
      </c>
      <c r="G2350" s="1">
        <v>9</v>
      </c>
    </row>
    <row r="2351" spans="1:7" ht="25.5">
      <c r="A2351" s="367" t="s">
        <v>4531</v>
      </c>
      <c r="B2351" s="368" t="s">
        <v>4532</v>
      </c>
      <c r="C2351" s="369" t="s">
        <v>162</v>
      </c>
      <c r="D2351" s="370">
        <v>3.55</v>
      </c>
      <c r="E2351" s="370">
        <v>4.1500000000000004</v>
      </c>
      <c r="F2351" s="370">
        <v>7.7</v>
      </c>
      <c r="G2351" s="1">
        <v>9</v>
      </c>
    </row>
    <row r="2352" spans="1:7" ht="25.5">
      <c r="A2352" s="367" t="s">
        <v>4533</v>
      </c>
      <c r="B2352" s="368" t="s">
        <v>4534</v>
      </c>
      <c r="C2352" s="369" t="s">
        <v>162</v>
      </c>
      <c r="D2352" s="370">
        <v>14.21</v>
      </c>
      <c r="E2352" s="370">
        <v>5.39</v>
      </c>
      <c r="F2352" s="370">
        <v>19.600000000000001</v>
      </c>
      <c r="G2352" s="1">
        <v>9</v>
      </c>
    </row>
    <row r="2353" spans="1:7" ht="25.5">
      <c r="A2353" s="367" t="s">
        <v>4535</v>
      </c>
      <c r="B2353" s="368" t="s">
        <v>4536</v>
      </c>
      <c r="C2353" s="369" t="s">
        <v>162</v>
      </c>
      <c r="D2353" s="370">
        <v>27.83</v>
      </c>
      <c r="E2353" s="370">
        <v>6.64</v>
      </c>
      <c r="F2353" s="370">
        <v>34.47</v>
      </c>
      <c r="G2353" s="1">
        <v>9</v>
      </c>
    </row>
    <row r="2354" spans="1:7" ht="25.5">
      <c r="A2354" s="367" t="s">
        <v>4537</v>
      </c>
      <c r="B2354" s="368" t="s">
        <v>4538</v>
      </c>
      <c r="C2354" s="369" t="s">
        <v>162</v>
      </c>
      <c r="D2354" s="370">
        <v>59.29</v>
      </c>
      <c r="E2354" s="370">
        <v>8.7100000000000009</v>
      </c>
      <c r="F2354" s="370">
        <v>68</v>
      </c>
      <c r="G2354" s="1">
        <v>9</v>
      </c>
    </row>
    <row r="2355" spans="1:7" ht="25.5">
      <c r="A2355" s="367" t="s">
        <v>4539</v>
      </c>
      <c r="B2355" s="368" t="s">
        <v>4540</v>
      </c>
      <c r="C2355" s="369" t="s">
        <v>162</v>
      </c>
      <c r="D2355" s="370">
        <v>10.1</v>
      </c>
      <c r="E2355" s="370">
        <v>4.97</v>
      </c>
      <c r="F2355" s="370">
        <v>15.07</v>
      </c>
      <c r="G2355" s="1">
        <v>9</v>
      </c>
    </row>
    <row r="2356" spans="1:7" ht="25.5">
      <c r="A2356" s="367" t="s">
        <v>4541</v>
      </c>
      <c r="B2356" s="368" t="s">
        <v>4542</v>
      </c>
      <c r="C2356" s="369" t="s">
        <v>162</v>
      </c>
      <c r="D2356" s="370">
        <v>15.6</v>
      </c>
      <c r="E2356" s="370">
        <v>5.39</v>
      </c>
      <c r="F2356" s="370">
        <v>20.99</v>
      </c>
      <c r="G2356" s="1">
        <v>9</v>
      </c>
    </row>
    <row r="2357" spans="1:7" ht="25.5">
      <c r="A2357" s="367" t="s">
        <v>4543</v>
      </c>
      <c r="B2357" s="368" t="s">
        <v>4544</v>
      </c>
      <c r="C2357" s="369" t="s">
        <v>162</v>
      </c>
      <c r="D2357" s="370">
        <v>32.83</v>
      </c>
      <c r="E2357" s="370">
        <v>6.64</v>
      </c>
      <c r="F2357" s="370">
        <v>39.47</v>
      </c>
      <c r="G2357" s="1">
        <v>9</v>
      </c>
    </row>
    <row r="2358" spans="1:7" ht="25.5">
      <c r="A2358" s="367" t="s">
        <v>4545</v>
      </c>
      <c r="B2358" s="368" t="s">
        <v>4546</v>
      </c>
      <c r="C2358" s="369" t="s">
        <v>162</v>
      </c>
      <c r="D2358" s="370">
        <v>11.04</v>
      </c>
      <c r="E2358" s="370">
        <v>4.97</v>
      </c>
      <c r="F2358" s="370">
        <v>16.010000000000002</v>
      </c>
      <c r="G2358" s="1">
        <v>9</v>
      </c>
    </row>
    <row r="2359" spans="1:7" ht="25.5">
      <c r="A2359" s="367" t="s">
        <v>4547</v>
      </c>
      <c r="B2359" s="368" t="s">
        <v>4548</v>
      </c>
      <c r="C2359" s="369" t="s">
        <v>162</v>
      </c>
      <c r="D2359" s="370">
        <v>18.82</v>
      </c>
      <c r="E2359" s="370">
        <v>5.39</v>
      </c>
      <c r="F2359" s="370">
        <v>24.21</v>
      </c>
      <c r="G2359" s="1">
        <v>9</v>
      </c>
    </row>
    <row r="2360" spans="1:7" ht="25.5">
      <c r="A2360" s="367" t="s">
        <v>4549</v>
      </c>
      <c r="B2360" s="368" t="s">
        <v>4550</v>
      </c>
      <c r="C2360" s="369" t="s">
        <v>162</v>
      </c>
      <c r="D2360" s="370">
        <v>42.6</v>
      </c>
      <c r="E2360" s="370">
        <v>6.64</v>
      </c>
      <c r="F2360" s="370">
        <v>49.24</v>
      </c>
      <c r="G2360" s="1">
        <v>9</v>
      </c>
    </row>
    <row r="2361" spans="1:7">
      <c r="A2361" s="367" t="s">
        <v>4551</v>
      </c>
      <c r="B2361" s="368" t="s">
        <v>4552</v>
      </c>
      <c r="C2361" s="369"/>
      <c r="D2361" s="370"/>
      <c r="E2361" s="370"/>
      <c r="F2361" s="370"/>
      <c r="G2361" s="1">
        <v>5</v>
      </c>
    </row>
    <row r="2362" spans="1:7" ht="25.5">
      <c r="A2362" s="367" t="s">
        <v>4553</v>
      </c>
      <c r="B2362" s="368" t="s">
        <v>4554</v>
      </c>
      <c r="C2362" s="369" t="s">
        <v>162</v>
      </c>
      <c r="D2362" s="370">
        <v>5.36</v>
      </c>
      <c r="E2362" s="370">
        <v>4.1500000000000004</v>
      </c>
      <c r="F2362" s="370">
        <v>9.51</v>
      </c>
      <c r="G2362" s="1">
        <v>9</v>
      </c>
    </row>
    <row r="2363" spans="1:7" ht="25.5">
      <c r="A2363" s="367" t="s">
        <v>4555</v>
      </c>
      <c r="B2363" s="368" t="s">
        <v>4556</v>
      </c>
      <c r="C2363" s="369" t="s">
        <v>162</v>
      </c>
      <c r="D2363" s="370">
        <v>7</v>
      </c>
      <c r="E2363" s="370">
        <v>4.1500000000000004</v>
      </c>
      <c r="F2363" s="370">
        <v>11.15</v>
      </c>
      <c r="G2363" s="1">
        <v>9</v>
      </c>
    </row>
    <row r="2364" spans="1:7" ht="25.5">
      <c r="A2364" s="367" t="s">
        <v>4557</v>
      </c>
      <c r="B2364" s="368" t="s">
        <v>4558</v>
      </c>
      <c r="C2364" s="369" t="s">
        <v>162</v>
      </c>
      <c r="D2364" s="370">
        <v>7.21</v>
      </c>
      <c r="E2364" s="370">
        <v>4.1500000000000004</v>
      </c>
      <c r="F2364" s="370">
        <v>11.36</v>
      </c>
      <c r="G2364" s="1">
        <v>9</v>
      </c>
    </row>
    <row r="2365" spans="1:7">
      <c r="A2365" s="367" t="s">
        <v>4559</v>
      </c>
      <c r="B2365" s="368" t="s">
        <v>4560</v>
      </c>
      <c r="C2365" s="369"/>
      <c r="D2365" s="370"/>
      <c r="E2365" s="370"/>
      <c r="F2365" s="370"/>
      <c r="G2365" s="1">
        <v>5</v>
      </c>
    </row>
    <row r="2366" spans="1:7">
      <c r="A2366" s="367" t="s">
        <v>4561</v>
      </c>
      <c r="B2366" s="368" t="s">
        <v>4562</v>
      </c>
      <c r="C2366" s="369" t="s">
        <v>162</v>
      </c>
      <c r="D2366" s="370">
        <v>9.75</v>
      </c>
      <c r="E2366" s="370">
        <v>5.95</v>
      </c>
      <c r="F2366" s="370">
        <v>15.7</v>
      </c>
      <c r="G2366" s="1">
        <v>9</v>
      </c>
    </row>
    <row r="2367" spans="1:7">
      <c r="A2367" s="367" t="s">
        <v>4563</v>
      </c>
      <c r="B2367" s="368" t="s">
        <v>4564</v>
      </c>
      <c r="C2367" s="369" t="s">
        <v>162</v>
      </c>
      <c r="D2367" s="370">
        <v>3.84</v>
      </c>
      <c r="E2367" s="370">
        <v>5.95</v>
      </c>
      <c r="F2367" s="370">
        <v>9.7899999999999991</v>
      </c>
      <c r="G2367" s="1">
        <v>9</v>
      </c>
    </row>
    <row r="2368" spans="1:7">
      <c r="A2368" s="367" t="s">
        <v>4565</v>
      </c>
      <c r="B2368" s="368" t="s">
        <v>4566</v>
      </c>
      <c r="C2368" s="369"/>
      <c r="D2368" s="370"/>
      <c r="E2368" s="370"/>
      <c r="F2368" s="370"/>
      <c r="G2368" s="1">
        <v>5</v>
      </c>
    </row>
    <row r="2369" spans="1:7">
      <c r="A2369" s="367" t="s">
        <v>4567</v>
      </c>
      <c r="B2369" s="368" t="s">
        <v>4568</v>
      </c>
      <c r="C2369" s="369" t="s">
        <v>162</v>
      </c>
      <c r="D2369" s="370">
        <v>5.15</v>
      </c>
      <c r="E2369" s="370">
        <v>5.95</v>
      </c>
      <c r="F2369" s="370">
        <v>11.1</v>
      </c>
      <c r="G2369" s="1">
        <v>9</v>
      </c>
    </row>
    <row r="2370" spans="1:7">
      <c r="A2370" s="367" t="s">
        <v>4569</v>
      </c>
      <c r="B2370" s="368" t="s">
        <v>4570</v>
      </c>
      <c r="C2370" s="369" t="s">
        <v>162</v>
      </c>
      <c r="D2370" s="370">
        <v>10.32</v>
      </c>
      <c r="E2370" s="370">
        <v>5.95</v>
      </c>
      <c r="F2370" s="370">
        <v>16.27</v>
      </c>
      <c r="G2370" s="1">
        <v>9</v>
      </c>
    </row>
    <row r="2371" spans="1:7">
      <c r="A2371" s="367" t="s">
        <v>4571</v>
      </c>
      <c r="B2371" s="368" t="s">
        <v>4572</v>
      </c>
      <c r="C2371" s="369"/>
      <c r="D2371" s="370"/>
      <c r="E2371" s="370"/>
      <c r="F2371" s="370"/>
      <c r="G2371" s="1">
        <v>5</v>
      </c>
    </row>
    <row r="2372" spans="1:7">
      <c r="A2372" s="367" t="s">
        <v>4573</v>
      </c>
      <c r="B2372" s="368" t="s">
        <v>4574</v>
      </c>
      <c r="C2372" s="369" t="s">
        <v>162</v>
      </c>
      <c r="D2372" s="370">
        <v>2.57</v>
      </c>
      <c r="E2372" s="370">
        <v>4.57</v>
      </c>
      <c r="F2372" s="370">
        <v>7.14</v>
      </c>
      <c r="G2372" s="1">
        <v>9</v>
      </c>
    </row>
    <row r="2373" spans="1:7">
      <c r="A2373" s="367" t="s">
        <v>4575</v>
      </c>
      <c r="B2373" s="368" t="s">
        <v>4576</v>
      </c>
      <c r="C2373" s="369" t="s">
        <v>162</v>
      </c>
      <c r="D2373" s="370">
        <v>12.07</v>
      </c>
      <c r="E2373" s="370">
        <v>4.57</v>
      </c>
      <c r="F2373" s="370">
        <v>16.64</v>
      </c>
      <c r="G2373" s="1">
        <v>9</v>
      </c>
    </row>
    <row r="2374" spans="1:7">
      <c r="A2374" s="367" t="s">
        <v>4577</v>
      </c>
      <c r="B2374" s="368" t="s">
        <v>4578</v>
      </c>
      <c r="C2374" s="369" t="s">
        <v>162</v>
      </c>
      <c r="D2374" s="370">
        <v>5.22</v>
      </c>
      <c r="E2374" s="370">
        <v>3.52</v>
      </c>
      <c r="F2374" s="370">
        <v>8.74</v>
      </c>
      <c r="G2374" s="1">
        <v>9</v>
      </c>
    </row>
    <row r="2375" spans="1:7">
      <c r="A2375" s="367" t="s">
        <v>4579</v>
      </c>
      <c r="B2375" s="368" t="s">
        <v>8442</v>
      </c>
      <c r="C2375" s="369" t="s">
        <v>162</v>
      </c>
      <c r="D2375" s="370">
        <v>2.76</v>
      </c>
      <c r="E2375" s="370">
        <v>4.57</v>
      </c>
      <c r="F2375" s="370">
        <v>7.33</v>
      </c>
      <c r="G2375" s="1">
        <v>9</v>
      </c>
    </row>
    <row r="2376" spans="1:7">
      <c r="A2376" s="367" t="s">
        <v>4580</v>
      </c>
      <c r="B2376" s="368" t="s">
        <v>4581</v>
      </c>
      <c r="C2376" s="369" t="s">
        <v>162</v>
      </c>
      <c r="D2376" s="370">
        <v>2.71</v>
      </c>
      <c r="E2376" s="370">
        <v>3.52</v>
      </c>
      <c r="F2376" s="370">
        <v>6.23</v>
      </c>
      <c r="G2376" s="1">
        <v>9</v>
      </c>
    </row>
    <row r="2377" spans="1:7">
      <c r="A2377" s="367" t="s">
        <v>4582</v>
      </c>
      <c r="B2377" s="368" t="s">
        <v>4583</v>
      </c>
      <c r="C2377" s="369" t="s">
        <v>162</v>
      </c>
      <c r="D2377" s="370">
        <v>16.48</v>
      </c>
      <c r="E2377" s="370">
        <v>4.57</v>
      </c>
      <c r="F2377" s="370">
        <v>21.05</v>
      </c>
      <c r="G2377" s="1">
        <v>9</v>
      </c>
    </row>
    <row r="2378" spans="1:7">
      <c r="A2378" s="367" t="s">
        <v>4584</v>
      </c>
      <c r="B2378" s="368" t="s">
        <v>4585</v>
      </c>
      <c r="C2378" s="369" t="s">
        <v>162</v>
      </c>
      <c r="D2378" s="370">
        <v>3.9</v>
      </c>
      <c r="E2378" s="370">
        <v>4.57</v>
      </c>
      <c r="F2378" s="370">
        <v>8.4700000000000006</v>
      </c>
      <c r="G2378" s="1">
        <v>9</v>
      </c>
    </row>
    <row r="2379" spans="1:7">
      <c r="A2379" s="367" t="s">
        <v>4586</v>
      </c>
      <c r="B2379" s="368" t="s">
        <v>4587</v>
      </c>
      <c r="C2379" s="369"/>
      <c r="D2379" s="370"/>
      <c r="E2379" s="370"/>
      <c r="F2379" s="370"/>
      <c r="G2379" s="1">
        <v>5</v>
      </c>
    </row>
    <row r="2380" spans="1:7">
      <c r="A2380" s="367" t="s">
        <v>4588</v>
      </c>
      <c r="B2380" s="368" t="s">
        <v>4589</v>
      </c>
      <c r="C2380" s="369" t="s">
        <v>56</v>
      </c>
      <c r="D2380" s="370">
        <v>9.11</v>
      </c>
      <c r="E2380" s="370">
        <v>6.91</v>
      </c>
      <c r="F2380" s="370">
        <v>16.02</v>
      </c>
      <c r="G2380" s="1">
        <v>9</v>
      </c>
    </row>
    <row r="2381" spans="1:7">
      <c r="A2381" s="367" t="s">
        <v>4590</v>
      </c>
      <c r="B2381" s="368" t="s">
        <v>4591</v>
      </c>
      <c r="C2381" s="369" t="s">
        <v>162</v>
      </c>
      <c r="D2381" s="370"/>
      <c r="E2381" s="370">
        <v>5.95</v>
      </c>
      <c r="F2381" s="370">
        <v>5.95</v>
      </c>
      <c r="G2381" s="1">
        <v>9</v>
      </c>
    </row>
    <row r="2382" spans="1:7" ht="25.5">
      <c r="A2382" s="367" t="s">
        <v>4592</v>
      </c>
      <c r="B2382" s="368" t="s">
        <v>4593</v>
      </c>
      <c r="C2382" s="369" t="s">
        <v>162</v>
      </c>
      <c r="D2382" s="370"/>
      <c r="E2382" s="370">
        <v>11.88</v>
      </c>
      <c r="F2382" s="370">
        <v>11.88</v>
      </c>
      <c r="G2382" s="1">
        <v>9</v>
      </c>
    </row>
    <row r="2383" spans="1:7">
      <c r="A2383" s="367" t="s">
        <v>4594</v>
      </c>
      <c r="B2383" s="368" t="s">
        <v>4595</v>
      </c>
      <c r="C2383" s="369"/>
      <c r="D2383" s="370"/>
      <c r="E2383" s="370"/>
      <c r="F2383" s="370"/>
      <c r="G2383" s="1">
        <v>5</v>
      </c>
    </row>
    <row r="2384" spans="1:7" ht="25.5">
      <c r="A2384" s="367" t="s">
        <v>4596</v>
      </c>
      <c r="B2384" s="368" t="s">
        <v>4597</v>
      </c>
      <c r="C2384" s="369" t="s">
        <v>162</v>
      </c>
      <c r="D2384" s="370">
        <v>1.7</v>
      </c>
      <c r="E2384" s="370">
        <v>0.83</v>
      </c>
      <c r="F2384" s="370">
        <v>2.5299999999999998</v>
      </c>
      <c r="G2384" s="1">
        <v>9</v>
      </c>
    </row>
    <row r="2385" spans="1:7" ht="25.5">
      <c r="A2385" s="367" t="s">
        <v>15</v>
      </c>
      <c r="B2385" s="368" t="s">
        <v>4598</v>
      </c>
      <c r="C2385" s="369" t="s">
        <v>162</v>
      </c>
      <c r="D2385" s="370">
        <v>2.54</v>
      </c>
      <c r="E2385" s="370">
        <v>0.83</v>
      </c>
      <c r="F2385" s="370">
        <v>3.37</v>
      </c>
      <c r="G2385" s="1">
        <v>9</v>
      </c>
    </row>
    <row r="2386" spans="1:7" ht="25.5">
      <c r="A2386" s="367" t="s">
        <v>16</v>
      </c>
      <c r="B2386" s="368" t="s">
        <v>4599</v>
      </c>
      <c r="C2386" s="369" t="s">
        <v>162</v>
      </c>
      <c r="D2386" s="370">
        <v>3.95</v>
      </c>
      <c r="E2386" s="370">
        <v>0.83</v>
      </c>
      <c r="F2386" s="370">
        <v>4.78</v>
      </c>
      <c r="G2386" s="1">
        <v>9</v>
      </c>
    </row>
    <row r="2387" spans="1:7" ht="25.5">
      <c r="A2387" s="367" t="s">
        <v>4600</v>
      </c>
      <c r="B2387" s="368" t="s">
        <v>4601</v>
      </c>
      <c r="C2387" s="369" t="s">
        <v>162</v>
      </c>
      <c r="D2387" s="370">
        <v>5.55</v>
      </c>
      <c r="E2387" s="370">
        <v>0.83</v>
      </c>
      <c r="F2387" s="370">
        <v>6.38</v>
      </c>
      <c r="G2387" s="1">
        <v>9</v>
      </c>
    </row>
    <row r="2388" spans="1:7" ht="25.5">
      <c r="A2388" s="367" t="s">
        <v>17</v>
      </c>
      <c r="B2388" s="368" t="s">
        <v>4602</v>
      </c>
      <c r="C2388" s="369" t="s">
        <v>162</v>
      </c>
      <c r="D2388" s="370">
        <v>9.2799999999999994</v>
      </c>
      <c r="E2388" s="370">
        <v>3.32</v>
      </c>
      <c r="F2388" s="370">
        <v>12.6</v>
      </c>
      <c r="G2388" s="1">
        <v>9</v>
      </c>
    </row>
    <row r="2389" spans="1:7" ht="25.5">
      <c r="A2389" s="367" t="s">
        <v>4603</v>
      </c>
      <c r="B2389" s="368" t="s">
        <v>4604</v>
      </c>
      <c r="C2389" s="369" t="s">
        <v>162</v>
      </c>
      <c r="D2389" s="370">
        <v>14.32</v>
      </c>
      <c r="E2389" s="370">
        <v>3.73</v>
      </c>
      <c r="F2389" s="370">
        <v>18.05</v>
      </c>
      <c r="G2389" s="1">
        <v>9</v>
      </c>
    </row>
    <row r="2390" spans="1:7" ht="25.5">
      <c r="A2390" s="367" t="s">
        <v>4605</v>
      </c>
      <c r="B2390" s="368" t="s">
        <v>4606</v>
      </c>
      <c r="C2390" s="369" t="s">
        <v>162</v>
      </c>
      <c r="D2390" s="370">
        <v>21.76</v>
      </c>
      <c r="E2390" s="370">
        <v>4.1500000000000004</v>
      </c>
      <c r="F2390" s="370">
        <v>25.91</v>
      </c>
      <c r="G2390" s="1">
        <v>9</v>
      </c>
    </row>
    <row r="2391" spans="1:7" ht="25.5">
      <c r="A2391" s="367" t="s">
        <v>19</v>
      </c>
      <c r="B2391" s="368" t="s">
        <v>4607</v>
      </c>
      <c r="C2391" s="369" t="s">
        <v>162</v>
      </c>
      <c r="D2391" s="370">
        <v>31.84</v>
      </c>
      <c r="E2391" s="370">
        <v>6.22</v>
      </c>
      <c r="F2391" s="370">
        <v>38.06</v>
      </c>
      <c r="G2391" s="1">
        <v>9</v>
      </c>
    </row>
    <row r="2392" spans="1:7" ht="25.5">
      <c r="A2392" s="367" t="s">
        <v>4608</v>
      </c>
      <c r="B2392" s="368" t="s">
        <v>4609</v>
      </c>
      <c r="C2392" s="369" t="s">
        <v>162</v>
      </c>
      <c r="D2392" s="370">
        <v>43.55</v>
      </c>
      <c r="E2392" s="370">
        <v>8.2899999999999991</v>
      </c>
      <c r="F2392" s="370">
        <v>51.84</v>
      </c>
      <c r="G2392" s="1">
        <v>9</v>
      </c>
    </row>
    <row r="2393" spans="1:7" ht="25.5">
      <c r="A2393" s="367" t="s">
        <v>4610</v>
      </c>
      <c r="B2393" s="368" t="s">
        <v>4611</v>
      </c>
      <c r="C2393" s="369" t="s">
        <v>162</v>
      </c>
      <c r="D2393" s="370">
        <v>55.48</v>
      </c>
      <c r="E2393" s="370">
        <v>10.37</v>
      </c>
      <c r="F2393" s="370">
        <v>65.849999999999994</v>
      </c>
      <c r="G2393" s="1">
        <v>9</v>
      </c>
    </row>
    <row r="2394" spans="1:7" ht="25.5">
      <c r="A2394" s="367" t="s">
        <v>4612</v>
      </c>
      <c r="B2394" s="368" t="s">
        <v>4613</v>
      </c>
      <c r="C2394" s="369" t="s">
        <v>162</v>
      </c>
      <c r="D2394" s="370">
        <v>73.349999999999994</v>
      </c>
      <c r="E2394" s="370">
        <v>12.44</v>
      </c>
      <c r="F2394" s="370">
        <v>85.79</v>
      </c>
      <c r="G2394" s="1">
        <v>9</v>
      </c>
    </row>
    <row r="2395" spans="1:7" ht="25.5">
      <c r="A2395" s="367" t="s">
        <v>4614</v>
      </c>
      <c r="B2395" s="368" t="s">
        <v>4615</v>
      </c>
      <c r="C2395" s="369" t="s">
        <v>162</v>
      </c>
      <c r="D2395" s="370">
        <v>100.79</v>
      </c>
      <c r="E2395" s="370">
        <v>14.51</v>
      </c>
      <c r="F2395" s="370">
        <v>115.3</v>
      </c>
      <c r="G2395" s="1">
        <v>9</v>
      </c>
    </row>
    <row r="2396" spans="1:7" ht="25.5">
      <c r="A2396" s="367" t="s">
        <v>4616</v>
      </c>
      <c r="B2396" s="368" t="s">
        <v>4617</v>
      </c>
      <c r="C2396" s="369" t="s">
        <v>162</v>
      </c>
      <c r="D2396" s="370">
        <v>127.03</v>
      </c>
      <c r="E2396" s="370">
        <v>14.51</v>
      </c>
      <c r="F2396" s="370">
        <v>141.54</v>
      </c>
      <c r="G2396" s="1">
        <v>9</v>
      </c>
    </row>
    <row r="2397" spans="1:7" ht="25.5">
      <c r="A2397" s="367" t="s">
        <v>4618</v>
      </c>
      <c r="B2397" s="368" t="s">
        <v>4619</v>
      </c>
      <c r="C2397" s="369" t="s">
        <v>162</v>
      </c>
      <c r="D2397" s="370">
        <v>157.54</v>
      </c>
      <c r="E2397" s="370">
        <v>16.59</v>
      </c>
      <c r="F2397" s="370">
        <v>174.13</v>
      </c>
      <c r="G2397" s="1">
        <v>9</v>
      </c>
    </row>
    <row r="2398" spans="1:7" ht="25.5">
      <c r="A2398" s="367" t="s">
        <v>4620</v>
      </c>
      <c r="B2398" s="368" t="s">
        <v>4621</v>
      </c>
      <c r="C2398" s="369" t="s">
        <v>162</v>
      </c>
      <c r="D2398" s="370">
        <v>202.56</v>
      </c>
      <c r="E2398" s="370">
        <v>18.66</v>
      </c>
      <c r="F2398" s="370">
        <v>221.22</v>
      </c>
      <c r="G2398" s="1">
        <v>9</v>
      </c>
    </row>
    <row r="2399" spans="1:7" ht="25.5">
      <c r="A2399" s="367" t="s">
        <v>4622</v>
      </c>
      <c r="B2399" s="368" t="s">
        <v>4623</v>
      </c>
      <c r="C2399" s="369" t="s">
        <v>162</v>
      </c>
      <c r="D2399" s="370">
        <v>5.45</v>
      </c>
      <c r="E2399" s="370">
        <v>1.65</v>
      </c>
      <c r="F2399" s="370">
        <v>7.1</v>
      </c>
      <c r="G2399" s="1">
        <v>9</v>
      </c>
    </row>
    <row r="2400" spans="1:7" ht="25.5">
      <c r="A2400" s="367" t="s">
        <v>4624</v>
      </c>
      <c r="B2400" s="368" t="s">
        <v>4625</v>
      </c>
      <c r="C2400" s="369" t="s">
        <v>162</v>
      </c>
      <c r="D2400" s="370">
        <v>5.58</v>
      </c>
      <c r="E2400" s="370">
        <v>0.83</v>
      </c>
      <c r="F2400" s="370">
        <v>6.41</v>
      </c>
      <c r="G2400" s="1">
        <v>9</v>
      </c>
    </row>
    <row r="2401" spans="1:7" ht="25.5">
      <c r="A2401" s="367" t="s">
        <v>4626</v>
      </c>
      <c r="B2401" s="368" t="s">
        <v>4627</v>
      </c>
      <c r="C2401" s="369" t="s">
        <v>162</v>
      </c>
      <c r="D2401" s="370">
        <v>8.4</v>
      </c>
      <c r="E2401" s="370">
        <v>2.0699999999999998</v>
      </c>
      <c r="F2401" s="370">
        <v>10.47</v>
      </c>
      <c r="G2401" s="1">
        <v>9</v>
      </c>
    </row>
    <row r="2402" spans="1:7" ht="25.5">
      <c r="A2402" s="367" t="s">
        <v>4628</v>
      </c>
      <c r="B2402" s="368" t="s">
        <v>4629</v>
      </c>
      <c r="C2402" s="369" t="s">
        <v>162</v>
      </c>
      <c r="D2402" s="370">
        <v>31.5</v>
      </c>
      <c r="E2402" s="370">
        <v>4.1500000000000004</v>
      </c>
      <c r="F2402" s="370">
        <v>35.65</v>
      </c>
      <c r="G2402" s="1">
        <v>9</v>
      </c>
    </row>
    <row r="2403" spans="1:7" ht="25.5">
      <c r="A2403" s="367" t="s">
        <v>4630</v>
      </c>
      <c r="B2403" s="368" t="s">
        <v>4631</v>
      </c>
      <c r="C2403" s="369" t="s">
        <v>162</v>
      </c>
      <c r="D2403" s="370">
        <v>74.42</v>
      </c>
      <c r="E2403" s="370">
        <v>12.44</v>
      </c>
      <c r="F2403" s="370">
        <v>86.86</v>
      </c>
      <c r="G2403" s="1">
        <v>9</v>
      </c>
    </row>
    <row r="2404" spans="1:7" ht="25.5">
      <c r="A2404" s="367" t="s">
        <v>4632</v>
      </c>
      <c r="B2404" s="368" t="s">
        <v>4633</v>
      </c>
      <c r="C2404" s="369" t="s">
        <v>162</v>
      </c>
      <c r="D2404" s="370">
        <v>116.83</v>
      </c>
      <c r="E2404" s="370">
        <v>16.59</v>
      </c>
      <c r="F2404" s="370">
        <v>133.41999999999999</v>
      </c>
      <c r="G2404" s="1">
        <v>9</v>
      </c>
    </row>
    <row r="2405" spans="1:7" ht="25.5">
      <c r="A2405" s="367" t="s">
        <v>4634</v>
      </c>
      <c r="B2405" s="368" t="s">
        <v>4635</v>
      </c>
      <c r="C2405" s="369" t="s">
        <v>162</v>
      </c>
      <c r="D2405" s="370">
        <v>35.229999999999997</v>
      </c>
      <c r="E2405" s="370">
        <v>5.39</v>
      </c>
      <c r="F2405" s="370">
        <v>40.619999999999997</v>
      </c>
      <c r="G2405" s="1">
        <v>9</v>
      </c>
    </row>
    <row r="2406" spans="1:7">
      <c r="A2406" s="367" t="s">
        <v>4636</v>
      </c>
      <c r="B2406" s="368" t="s">
        <v>4637</v>
      </c>
      <c r="C2406" s="369"/>
      <c r="D2406" s="370"/>
      <c r="E2406" s="370"/>
      <c r="F2406" s="370"/>
      <c r="G2406" s="1">
        <v>5</v>
      </c>
    </row>
    <row r="2407" spans="1:7" ht="25.5">
      <c r="A2407" s="367" t="s">
        <v>4638</v>
      </c>
      <c r="B2407" s="368" t="s">
        <v>4639</v>
      </c>
      <c r="C2407" s="369" t="s">
        <v>162</v>
      </c>
      <c r="D2407" s="370">
        <v>5.51</v>
      </c>
      <c r="E2407" s="370">
        <v>4.97</v>
      </c>
      <c r="F2407" s="370">
        <v>10.48</v>
      </c>
      <c r="G2407" s="1">
        <v>9</v>
      </c>
    </row>
    <row r="2408" spans="1:7" ht="25.5">
      <c r="A2408" s="367" t="s">
        <v>4640</v>
      </c>
      <c r="B2408" s="368" t="s">
        <v>4641</v>
      </c>
      <c r="C2408" s="369" t="s">
        <v>162</v>
      </c>
      <c r="D2408" s="370">
        <v>8.91</v>
      </c>
      <c r="E2408" s="370">
        <v>6.22</v>
      </c>
      <c r="F2408" s="370">
        <v>15.13</v>
      </c>
      <c r="G2408" s="1">
        <v>9</v>
      </c>
    </row>
    <row r="2409" spans="1:7" ht="25.5">
      <c r="A2409" s="367" t="s">
        <v>4642</v>
      </c>
      <c r="B2409" s="368" t="s">
        <v>4643</v>
      </c>
      <c r="C2409" s="369" t="s">
        <v>162</v>
      </c>
      <c r="D2409" s="370">
        <v>13.86</v>
      </c>
      <c r="E2409" s="370">
        <v>7.47</v>
      </c>
      <c r="F2409" s="370">
        <v>21.33</v>
      </c>
      <c r="G2409" s="1">
        <v>9</v>
      </c>
    </row>
    <row r="2410" spans="1:7" ht="25.5">
      <c r="A2410" s="367" t="s">
        <v>4644</v>
      </c>
      <c r="B2410" s="368" t="s">
        <v>4645</v>
      </c>
      <c r="C2410" s="369" t="s">
        <v>162</v>
      </c>
      <c r="D2410" s="370">
        <v>20.23</v>
      </c>
      <c r="E2410" s="370">
        <v>8.7100000000000009</v>
      </c>
      <c r="F2410" s="370">
        <v>28.94</v>
      </c>
      <c r="G2410" s="1">
        <v>9</v>
      </c>
    </row>
    <row r="2411" spans="1:7" ht="25.5">
      <c r="A2411" s="367" t="s">
        <v>4646</v>
      </c>
      <c r="B2411" s="368" t="s">
        <v>4647</v>
      </c>
      <c r="C2411" s="369" t="s">
        <v>162</v>
      </c>
      <c r="D2411" s="370">
        <v>17.29</v>
      </c>
      <c r="E2411" s="370">
        <v>4.97</v>
      </c>
      <c r="F2411" s="370">
        <v>22.26</v>
      </c>
      <c r="G2411" s="1">
        <v>9</v>
      </c>
    </row>
    <row r="2412" spans="1:7" ht="25.5">
      <c r="A2412" s="367" t="s">
        <v>4648</v>
      </c>
      <c r="B2412" s="368" t="s">
        <v>4649</v>
      </c>
      <c r="C2412" s="369" t="s">
        <v>162</v>
      </c>
      <c r="D2412" s="370">
        <v>26.33</v>
      </c>
      <c r="E2412" s="370">
        <v>11.61</v>
      </c>
      <c r="F2412" s="370">
        <v>37.94</v>
      </c>
      <c r="G2412" s="1">
        <v>9</v>
      </c>
    </row>
    <row r="2413" spans="1:7" ht="25.5">
      <c r="A2413" s="367" t="s">
        <v>4650</v>
      </c>
      <c r="B2413" s="368" t="s">
        <v>4651</v>
      </c>
      <c r="C2413" s="369"/>
      <c r="D2413" s="370"/>
      <c r="E2413" s="370"/>
      <c r="F2413" s="370"/>
      <c r="G2413" s="1">
        <v>5</v>
      </c>
    </row>
    <row r="2414" spans="1:7">
      <c r="A2414" s="367" t="s">
        <v>4652</v>
      </c>
      <c r="B2414" s="368" t="s">
        <v>4653</v>
      </c>
      <c r="C2414" s="369" t="s">
        <v>162</v>
      </c>
      <c r="D2414" s="370">
        <v>64.650000000000006</v>
      </c>
      <c r="E2414" s="370">
        <v>1.25</v>
      </c>
      <c r="F2414" s="370">
        <v>65.900000000000006</v>
      </c>
      <c r="G2414" s="1">
        <v>9</v>
      </c>
    </row>
    <row r="2415" spans="1:7">
      <c r="A2415" s="367" t="s">
        <v>4654</v>
      </c>
      <c r="B2415" s="368" t="s">
        <v>4655</v>
      </c>
      <c r="C2415" s="369" t="s">
        <v>162</v>
      </c>
      <c r="D2415" s="370">
        <v>106.5</v>
      </c>
      <c r="E2415" s="370">
        <v>1.25</v>
      </c>
      <c r="F2415" s="370">
        <v>107.75</v>
      </c>
      <c r="G2415" s="1">
        <v>9</v>
      </c>
    </row>
    <row r="2416" spans="1:7" ht="25.5">
      <c r="A2416" s="367" t="s">
        <v>4656</v>
      </c>
      <c r="B2416" s="368" t="s">
        <v>4657</v>
      </c>
      <c r="C2416" s="369"/>
      <c r="D2416" s="370"/>
      <c r="E2416" s="370"/>
      <c r="F2416" s="370"/>
      <c r="G2416" s="1">
        <v>5</v>
      </c>
    </row>
    <row r="2417" spans="1:7" ht="25.5">
      <c r="A2417" s="367" t="s">
        <v>4658</v>
      </c>
      <c r="B2417" s="368" t="s">
        <v>4659</v>
      </c>
      <c r="C2417" s="369" t="s">
        <v>162</v>
      </c>
      <c r="D2417" s="370">
        <v>2.31</v>
      </c>
      <c r="E2417" s="370">
        <v>1.65</v>
      </c>
      <c r="F2417" s="370">
        <v>3.96</v>
      </c>
      <c r="G2417" s="1">
        <v>9</v>
      </c>
    </row>
    <row r="2418" spans="1:7" ht="25.5">
      <c r="A2418" s="367" t="s">
        <v>4660</v>
      </c>
      <c r="B2418" s="368" t="s">
        <v>4661</v>
      </c>
      <c r="C2418" s="369" t="s">
        <v>162</v>
      </c>
      <c r="D2418" s="370">
        <v>3.35</v>
      </c>
      <c r="E2418" s="370">
        <v>2.0699999999999998</v>
      </c>
      <c r="F2418" s="370">
        <v>5.42</v>
      </c>
      <c r="G2418" s="1">
        <v>9</v>
      </c>
    </row>
    <row r="2419" spans="1:7" ht="25.5">
      <c r="A2419" s="367" t="s">
        <v>4662</v>
      </c>
      <c r="B2419" s="368" t="s">
        <v>4663</v>
      </c>
      <c r="C2419" s="369" t="s">
        <v>162</v>
      </c>
      <c r="D2419" s="370">
        <v>4.67</v>
      </c>
      <c r="E2419" s="370">
        <v>2.4900000000000002</v>
      </c>
      <c r="F2419" s="370">
        <v>7.16</v>
      </c>
      <c r="G2419" s="1">
        <v>9</v>
      </c>
    </row>
    <row r="2420" spans="1:7" ht="25.5">
      <c r="A2420" s="367" t="s">
        <v>4664</v>
      </c>
      <c r="B2420" s="368" t="s">
        <v>4665</v>
      </c>
      <c r="C2420" s="369" t="s">
        <v>162</v>
      </c>
      <c r="D2420" s="370">
        <v>6.55</v>
      </c>
      <c r="E2420" s="370">
        <v>2.9</v>
      </c>
      <c r="F2420" s="370">
        <v>9.4499999999999993</v>
      </c>
      <c r="G2420" s="1">
        <v>9</v>
      </c>
    </row>
    <row r="2421" spans="1:7" ht="25.5">
      <c r="A2421" s="367" t="s">
        <v>4666</v>
      </c>
      <c r="B2421" s="368" t="s">
        <v>4667</v>
      </c>
      <c r="C2421" s="369" t="s">
        <v>162</v>
      </c>
      <c r="D2421" s="370">
        <v>10.48</v>
      </c>
      <c r="E2421" s="370">
        <v>3.32</v>
      </c>
      <c r="F2421" s="370">
        <v>13.8</v>
      </c>
      <c r="G2421" s="1">
        <v>9</v>
      </c>
    </row>
    <row r="2422" spans="1:7" ht="25.5">
      <c r="A2422" s="367" t="s">
        <v>4668</v>
      </c>
      <c r="B2422" s="368" t="s">
        <v>4669</v>
      </c>
      <c r="C2422" s="369" t="s">
        <v>162</v>
      </c>
      <c r="D2422" s="370">
        <v>15.43</v>
      </c>
      <c r="E2422" s="370">
        <v>3.73</v>
      </c>
      <c r="F2422" s="370">
        <v>19.16</v>
      </c>
      <c r="G2422" s="1">
        <v>9</v>
      </c>
    </row>
    <row r="2423" spans="1:7" ht="25.5">
      <c r="A2423" s="367" t="s">
        <v>4670</v>
      </c>
      <c r="B2423" s="368" t="s">
        <v>4671</v>
      </c>
      <c r="C2423" s="369" t="s">
        <v>162</v>
      </c>
      <c r="D2423" s="370">
        <v>24.86</v>
      </c>
      <c r="E2423" s="370">
        <v>4.1500000000000004</v>
      </c>
      <c r="F2423" s="370">
        <v>29.01</v>
      </c>
      <c r="G2423" s="1">
        <v>9</v>
      </c>
    </row>
    <row r="2424" spans="1:7" ht="25.5">
      <c r="A2424" s="367" t="s">
        <v>4672</v>
      </c>
      <c r="B2424" s="368" t="s">
        <v>4673</v>
      </c>
      <c r="C2424" s="369" t="s">
        <v>162</v>
      </c>
      <c r="D2424" s="370">
        <v>31.85</v>
      </c>
      <c r="E2424" s="370">
        <v>6.22</v>
      </c>
      <c r="F2424" s="370">
        <v>38.07</v>
      </c>
      <c r="G2424" s="1">
        <v>9</v>
      </c>
    </row>
    <row r="2425" spans="1:7" ht="25.5">
      <c r="A2425" s="367" t="s">
        <v>4674</v>
      </c>
      <c r="B2425" s="368" t="s">
        <v>4675</v>
      </c>
      <c r="C2425" s="369" t="s">
        <v>162</v>
      </c>
      <c r="D2425" s="370">
        <v>49.01</v>
      </c>
      <c r="E2425" s="370">
        <v>8.2899999999999991</v>
      </c>
      <c r="F2425" s="370">
        <v>57.3</v>
      </c>
      <c r="G2425" s="1">
        <v>9</v>
      </c>
    </row>
    <row r="2426" spans="1:7" ht="25.5">
      <c r="A2426" s="367" t="s">
        <v>4676</v>
      </c>
      <c r="B2426" s="368" t="s">
        <v>4677</v>
      </c>
      <c r="C2426" s="369" t="s">
        <v>162</v>
      </c>
      <c r="D2426" s="370">
        <v>65.17</v>
      </c>
      <c r="E2426" s="370">
        <v>10.37</v>
      </c>
      <c r="F2426" s="370">
        <v>75.540000000000006</v>
      </c>
      <c r="G2426" s="1">
        <v>9</v>
      </c>
    </row>
    <row r="2427" spans="1:7" ht="25.5">
      <c r="A2427" s="367" t="s">
        <v>4678</v>
      </c>
      <c r="B2427" s="368" t="s">
        <v>4679</v>
      </c>
      <c r="C2427" s="369" t="s">
        <v>162</v>
      </c>
      <c r="D2427" s="370">
        <v>84.13</v>
      </c>
      <c r="E2427" s="370">
        <v>12.44</v>
      </c>
      <c r="F2427" s="370">
        <v>96.57</v>
      </c>
      <c r="G2427" s="1">
        <v>9</v>
      </c>
    </row>
    <row r="2428" spans="1:7" ht="25.5">
      <c r="A2428" s="367" t="s">
        <v>4680</v>
      </c>
      <c r="B2428" s="368" t="s">
        <v>4681</v>
      </c>
      <c r="C2428" s="369" t="s">
        <v>162</v>
      </c>
      <c r="D2428" s="370">
        <v>113.56</v>
      </c>
      <c r="E2428" s="370">
        <v>14.51</v>
      </c>
      <c r="F2428" s="370">
        <v>128.07</v>
      </c>
      <c r="G2428" s="1">
        <v>9</v>
      </c>
    </row>
    <row r="2429" spans="1:7" ht="25.5">
      <c r="A2429" s="367" t="s">
        <v>4682</v>
      </c>
      <c r="B2429" s="368" t="s">
        <v>4683</v>
      </c>
      <c r="C2429" s="369" t="s">
        <v>162</v>
      </c>
      <c r="D2429" s="370">
        <v>133.76</v>
      </c>
      <c r="E2429" s="370">
        <v>16.59</v>
      </c>
      <c r="F2429" s="370">
        <v>150.35</v>
      </c>
      <c r="G2429" s="1">
        <v>9</v>
      </c>
    </row>
    <row r="2430" spans="1:7" ht="25.5">
      <c r="A2430" s="367" t="s">
        <v>4684</v>
      </c>
      <c r="B2430" s="368" t="s">
        <v>4685</v>
      </c>
      <c r="C2430" s="369" t="s">
        <v>162</v>
      </c>
      <c r="D2430" s="370">
        <v>170.43</v>
      </c>
      <c r="E2430" s="370">
        <v>18.66</v>
      </c>
      <c r="F2430" s="370">
        <v>189.09</v>
      </c>
      <c r="G2430" s="1">
        <v>9</v>
      </c>
    </row>
    <row r="2431" spans="1:7" ht="25.5">
      <c r="A2431" s="367" t="s">
        <v>4686</v>
      </c>
      <c r="B2431" s="368" t="s">
        <v>4687</v>
      </c>
      <c r="C2431" s="369" t="s">
        <v>162</v>
      </c>
      <c r="D2431" s="370">
        <v>222.7</v>
      </c>
      <c r="E2431" s="370">
        <v>20.74</v>
      </c>
      <c r="F2431" s="370">
        <v>243.44</v>
      </c>
      <c r="G2431" s="1">
        <v>9</v>
      </c>
    </row>
    <row r="2432" spans="1:7">
      <c r="A2432" s="367" t="s">
        <v>4688</v>
      </c>
      <c r="B2432" s="368" t="s">
        <v>4689</v>
      </c>
      <c r="C2432" s="369"/>
      <c r="D2432" s="370"/>
      <c r="E2432" s="370"/>
      <c r="F2432" s="370"/>
      <c r="G2432" s="1">
        <v>5</v>
      </c>
    </row>
    <row r="2433" spans="1:7">
      <c r="A2433" s="367" t="s">
        <v>4690</v>
      </c>
      <c r="B2433" s="368" t="s">
        <v>4691</v>
      </c>
      <c r="C2433" s="369" t="s">
        <v>162</v>
      </c>
      <c r="D2433" s="370">
        <v>4.6100000000000003</v>
      </c>
      <c r="E2433" s="370">
        <v>2.0699999999999998</v>
      </c>
      <c r="F2433" s="370">
        <v>6.68</v>
      </c>
      <c r="G2433" s="1">
        <v>9</v>
      </c>
    </row>
    <row r="2434" spans="1:7">
      <c r="A2434" s="367" t="s">
        <v>4692</v>
      </c>
      <c r="B2434" s="368" t="s">
        <v>4693</v>
      </c>
      <c r="C2434" s="369" t="s">
        <v>162</v>
      </c>
      <c r="D2434" s="370">
        <v>7.53</v>
      </c>
      <c r="E2434" s="370">
        <v>4.1500000000000004</v>
      </c>
      <c r="F2434" s="370">
        <v>11.68</v>
      </c>
      <c r="G2434" s="1">
        <v>9</v>
      </c>
    </row>
    <row r="2435" spans="1:7">
      <c r="A2435" s="367" t="s">
        <v>4694</v>
      </c>
      <c r="B2435" s="368" t="s">
        <v>4695</v>
      </c>
      <c r="C2435" s="369" t="s">
        <v>162</v>
      </c>
      <c r="D2435" s="370">
        <v>9.9700000000000006</v>
      </c>
      <c r="E2435" s="370">
        <v>4.1500000000000004</v>
      </c>
      <c r="F2435" s="370">
        <v>14.12</v>
      </c>
      <c r="G2435" s="1">
        <v>9</v>
      </c>
    </row>
    <row r="2436" spans="1:7" ht="25.5">
      <c r="A2436" s="367" t="s">
        <v>4696</v>
      </c>
      <c r="B2436" s="368" t="s">
        <v>4697</v>
      </c>
      <c r="C2436" s="369" t="s">
        <v>162</v>
      </c>
      <c r="D2436" s="370">
        <v>13.13</v>
      </c>
      <c r="E2436" s="370">
        <v>4.1500000000000004</v>
      </c>
      <c r="F2436" s="370">
        <v>17.28</v>
      </c>
      <c r="G2436" s="1">
        <v>9</v>
      </c>
    </row>
    <row r="2437" spans="1:7" ht="25.5">
      <c r="A2437" s="367" t="s">
        <v>4698</v>
      </c>
      <c r="B2437" s="368" t="s">
        <v>4699</v>
      </c>
      <c r="C2437" s="369" t="s">
        <v>162</v>
      </c>
      <c r="D2437" s="370">
        <v>21.39</v>
      </c>
      <c r="E2437" s="370">
        <v>4.1500000000000004</v>
      </c>
      <c r="F2437" s="370">
        <v>25.54</v>
      </c>
      <c r="G2437" s="1">
        <v>9</v>
      </c>
    </row>
    <row r="2438" spans="1:7" ht="25.5">
      <c r="A2438" s="367" t="s">
        <v>4700</v>
      </c>
      <c r="B2438" s="368" t="s">
        <v>4701</v>
      </c>
      <c r="C2438" s="369"/>
      <c r="D2438" s="370"/>
      <c r="E2438" s="370"/>
      <c r="F2438" s="370"/>
      <c r="G2438" s="1">
        <v>5</v>
      </c>
    </row>
    <row r="2439" spans="1:7" ht="25.5">
      <c r="A2439" s="367" t="s">
        <v>4702</v>
      </c>
      <c r="B2439" s="368" t="s">
        <v>32</v>
      </c>
      <c r="C2439" s="369" t="s">
        <v>162</v>
      </c>
      <c r="D2439" s="370">
        <v>1.43</v>
      </c>
      <c r="E2439" s="370">
        <v>1.65</v>
      </c>
      <c r="F2439" s="370">
        <v>3.08</v>
      </c>
      <c r="G2439" s="1">
        <v>9</v>
      </c>
    </row>
    <row r="2440" spans="1:7" ht="25.5">
      <c r="A2440" s="367" t="s">
        <v>4703</v>
      </c>
      <c r="B2440" s="368" t="s">
        <v>4704</v>
      </c>
      <c r="C2440" s="369" t="s">
        <v>162</v>
      </c>
      <c r="D2440" s="370">
        <v>2.15</v>
      </c>
      <c r="E2440" s="370">
        <v>2.0699999999999998</v>
      </c>
      <c r="F2440" s="370">
        <v>4.22</v>
      </c>
      <c r="G2440" s="1">
        <v>9</v>
      </c>
    </row>
    <row r="2441" spans="1:7" ht="25.5">
      <c r="A2441" s="367" t="s">
        <v>4705</v>
      </c>
      <c r="B2441" s="368" t="s">
        <v>33</v>
      </c>
      <c r="C2441" s="369" t="s">
        <v>162</v>
      </c>
      <c r="D2441" s="370">
        <v>3.57</v>
      </c>
      <c r="E2441" s="370">
        <v>2.4900000000000002</v>
      </c>
      <c r="F2441" s="370">
        <v>6.06</v>
      </c>
      <c r="G2441" s="1">
        <v>9</v>
      </c>
    </row>
    <row r="2442" spans="1:7" ht="25.5">
      <c r="A2442" s="367" t="s">
        <v>4706</v>
      </c>
      <c r="B2442" s="368" t="s">
        <v>34</v>
      </c>
      <c r="C2442" s="369" t="s">
        <v>162</v>
      </c>
      <c r="D2442" s="370">
        <v>5.3</v>
      </c>
      <c r="E2442" s="370">
        <v>2.9</v>
      </c>
      <c r="F2442" s="370">
        <v>8.1999999999999993</v>
      </c>
      <c r="G2442" s="1">
        <v>9</v>
      </c>
    </row>
    <row r="2443" spans="1:7" ht="25.5">
      <c r="A2443" s="367" t="s">
        <v>4707</v>
      </c>
      <c r="B2443" s="368" t="s">
        <v>4708</v>
      </c>
      <c r="C2443" s="369" t="s">
        <v>162</v>
      </c>
      <c r="D2443" s="370">
        <v>9.41</v>
      </c>
      <c r="E2443" s="370">
        <v>3.32</v>
      </c>
      <c r="F2443" s="370">
        <v>12.73</v>
      </c>
      <c r="G2443" s="1">
        <v>9</v>
      </c>
    </row>
    <row r="2444" spans="1:7">
      <c r="A2444" s="367" t="s">
        <v>4709</v>
      </c>
      <c r="B2444" s="368" t="s">
        <v>4710</v>
      </c>
      <c r="C2444" s="369"/>
      <c r="D2444" s="370"/>
      <c r="E2444" s="370"/>
      <c r="F2444" s="370"/>
      <c r="G2444" s="1">
        <v>5</v>
      </c>
    </row>
    <row r="2445" spans="1:7">
      <c r="A2445" s="367" t="s">
        <v>4711</v>
      </c>
      <c r="B2445" s="368" t="s">
        <v>4712</v>
      </c>
      <c r="C2445" s="369" t="s">
        <v>162</v>
      </c>
      <c r="D2445" s="370">
        <v>4.76</v>
      </c>
      <c r="E2445" s="370">
        <v>10.37</v>
      </c>
      <c r="F2445" s="370">
        <v>15.13</v>
      </c>
      <c r="G2445" s="1">
        <v>9</v>
      </c>
    </row>
    <row r="2446" spans="1:7" ht="25.5">
      <c r="A2446" s="367" t="s">
        <v>4713</v>
      </c>
      <c r="B2446" s="368" t="s">
        <v>4714</v>
      </c>
      <c r="C2446" s="369"/>
      <c r="D2446" s="370"/>
      <c r="E2446" s="370"/>
      <c r="F2446" s="370"/>
      <c r="G2446" s="1">
        <v>2</v>
      </c>
    </row>
    <row r="2447" spans="1:7">
      <c r="A2447" s="367" t="s">
        <v>4715</v>
      </c>
      <c r="B2447" s="368" t="s">
        <v>4716</v>
      </c>
      <c r="C2447" s="369"/>
      <c r="D2447" s="370"/>
      <c r="E2447" s="370"/>
      <c r="F2447" s="370"/>
      <c r="G2447" s="1">
        <v>5</v>
      </c>
    </row>
    <row r="2448" spans="1:7">
      <c r="A2448" s="367" t="s">
        <v>4717</v>
      </c>
      <c r="B2448" s="368" t="s">
        <v>4718</v>
      </c>
      <c r="C2448" s="369" t="s">
        <v>56</v>
      </c>
      <c r="D2448" s="370">
        <v>4.8</v>
      </c>
      <c r="E2448" s="370">
        <v>10.37</v>
      </c>
      <c r="F2448" s="370">
        <v>15.17</v>
      </c>
      <c r="G2448" s="1">
        <v>9</v>
      </c>
    </row>
    <row r="2449" spans="1:7">
      <c r="A2449" s="367" t="s">
        <v>4719</v>
      </c>
      <c r="B2449" s="368" t="s">
        <v>4720</v>
      </c>
      <c r="C2449" s="369" t="s">
        <v>56</v>
      </c>
      <c r="D2449" s="370">
        <v>5.28</v>
      </c>
      <c r="E2449" s="370">
        <v>10.37</v>
      </c>
      <c r="F2449" s="370">
        <v>15.65</v>
      </c>
      <c r="G2449" s="1">
        <v>9</v>
      </c>
    </row>
    <row r="2450" spans="1:7">
      <c r="A2450" s="367" t="s">
        <v>4721</v>
      </c>
      <c r="B2450" s="368" t="s">
        <v>4722</v>
      </c>
      <c r="C2450" s="369" t="s">
        <v>56</v>
      </c>
      <c r="D2450" s="370">
        <v>8</v>
      </c>
      <c r="E2450" s="370">
        <v>12.44</v>
      </c>
      <c r="F2450" s="370">
        <v>20.440000000000001</v>
      </c>
      <c r="G2450" s="1">
        <v>9</v>
      </c>
    </row>
    <row r="2451" spans="1:7">
      <c r="A2451" s="367" t="s">
        <v>4723</v>
      </c>
      <c r="B2451" s="368" t="s">
        <v>4724</v>
      </c>
      <c r="C2451" s="369" t="s">
        <v>56</v>
      </c>
      <c r="D2451" s="370">
        <v>2.89</v>
      </c>
      <c r="E2451" s="370">
        <v>10.37</v>
      </c>
      <c r="F2451" s="370">
        <v>13.26</v>
      </c>
      <c r="G2451" s="1">
        <v>9</v>
      </c>
    </row>
    <row r="2452" spans="1:7">
      <c r="A2452" s="367" t="s">
        <v>4725</v>
      </c>
      <c r="B2452" s="368" t="s">
        <v>4726</v>
      </c>
      <c r="C2452" s="369"/>
      <c r="D2452" s="370"/>
      <c r="E2452" s="370"/>
      <c r="F2452" s="370"/>
      <c r="G2452" s="1">
        <v>5</v>
      </c>
    </row>
    <row r="2453" spans="1:7">
      <c r="A2453" s="367" t="s">
        <v>4727</v>
      </c>
      <c r="B2453" s="368" t="s">
        <v>4728</v>
      </c>
      <c r="C2453" s="369" t="s">
        <v>56</v>
      </c>
      <c r="D2453" s="370">
        <v>37.81</v>
      </c>
      <c r="E2453" s="370">
        <v>33.18</v>
      </c>
      <c r="F2453" s="370">
        <v>70.989999999999995</v>
      </c>
      <c r="G2453" s="1">
        <v>9</v>
      </c>
    </row>
    <row r="2454" spans="1:7" ht="25.5">
      <c r="A2454" s="367" t="s">
        <v>4729</v>
      </c>
      <c r="B2454" s="368" t="s">
        <v>4730</v>
      </c>
      <c r="C2454" s="369" t="s">
        <v>56</v>
      </c>
      <c r="D2454" s="370">
        <v>12.21</v>
      </c>
      <c r="E2454" s="370">
        <v>12.44</v>
      </c>
      <c r="F2454" s="370">
        <v>24.65</v>
      </c>
      <c r="G2454" s="1">
        <v>9</v>
      </c>
    </row>
    <row r="2455" spans="1:7" ht="25.5">
      <c r="A2455" s="367" t="s">
        <v>4731</v>
      </c>
      <c r="B2455" s="368" t="s">
        <v>4732</v>
      </c>
      <c r="C2455" s="369" t="s">
        <v>56</v>
      </c>
      <c r="D2455" s="370">
        <v>19.989999999999998</v>
      </c>
      <c r="E2455" s="370">
        <v>12.44</v>
      </c>
      <c r="F2455" s="370">
        <v>32.43</v>
      </c>
      <c r="G2455" s="1">
        <v>9</v>
      </c>
    </row>
    <row r="2456" spans="1:7" ht="25.5">
      <c r="A2456" s="367" t="s">
        <v>4733</v>
      </c>
      <c r="B2456" s="368" t="s">
        <v>4734</v>
      </c>
      <c r="C2456" s="369" t="s">
        <v>56</v>
      </c>
      <c r="D2456" s="370">
        <v>25.66</v>
      </c>
      <c r="E2456" s="370">
        <v>12.44</v>
      </c>
      <c r="F2456" s="370">
        <v>38.1</v>
      </c>
      <c r="G2456" s="1">
        <v>9</v>
      </c>
    </row>
    <row r="2457" spans="1:7" ht="25.5">
      <c r="A2457" s="367" t="s">
        <v>4735</v>
      </c>
      <c r="B2457" s="368" t="s">
        <v>4736</v>
      </c>
      <c r="C2457" s="369" t="s">
        <v>56</v>
      </c>
      <c r="D2457" s="370">
        <v>56.89</v>
      </c>
      <c r="E2457" s="370">
        <v>16.59</v>
      </c>
      <c r="F2457" s="370">
        <v>73.48</v>
      </c>
      <c r="G2457" s="1">
        <v>9</v>
      </c>
    </row>
    <row r="2458" spans="1:7" ht="25.5">
      <c r="A2458" s="367" t="s">
        <v>4737</v>
      </c>
      <c r="B2458" s="368" t="s">
        <v>4738</v>
      </c>
      <c r="C2458" s="369" t="s">
        <v>56</v>
      </c>
      <c r="D2458" s="370">
        <v>157.41999999999999</v>
      </c>
      <c r="E2458" s="370">
        <v>16.59</v>
      </c>
      <c r="F2458" s="370">
        <v>174.01</v>
      </c>
      <c r="G2458" s="1">
        <v>9</v>
      </c>
    </row>
    <row r="2459" spans="1:7" ht="25.5">
      <c r="A2459" s="367" t="s">
        <v>4739</v>
      </c>
      <c r="B2459" s="368" t="s">
        <v>4740</v>
      </c>
      <c r="C2459" s="369" t="s">
        <v>56</v>
      </c>
      <c r="D2459" s="370">
        <v>215.08</v>
      </c>
      <c r="E2459" s="370">
        <v>20.74</v>
      </c>
      <c r="F2459" s="370">
        <v>235.82</v>
      </c>
      <c r="G2459" s="1">
        <v>9</v>
      </c>
    </row>
    <row r="2460" spans="1:7" ht="25.5">
      <c r="A2460" s="367" t="s">
        <v>4741</v>
      </c>
      <c r="B2460" s="368" t="s">
        <v>4742</v>
      </c>
      <c r="C2460" s="369" t="s">
        <v>56</v>
      </c>
      <c r="D2460" s="370">
        <v>224.07</v>
      </c>
      <c r="E2460" s="370">
        <v>12.44</v>
      </c>
      <c r="F2460" s="370">
        <v>236.51</v>
      </c>
      <c r="G2460" s="1">
        <v>9</v>
      </c>
    </row>
    <row r="2461" spans="1:7" ht="25.5">
      <c r="A2461" s="367" t="s">
        <v>4743</v>
      </c>
      <c r="B2461" s="368" t="s">
        <v>4744</v>
      </c>
      <c r="C2461" s="369" t="s">
        <v>56</v>
      </c>
      <c r="D2461" s="370">
        <v>444.82</v>
      </c>
      <c r="E2461" s="370">
        <v>12.44</v>
      </c>
      <c r="F2461" s="370">
        <v>457.26</v>
      </c>
      <c r="G2461" s="1">
        <v>9</v>
      </c>
    </row>
    <row r="2462" spans="1:7" ht="25.5">
      <c r="A2462" s="367" t="s">
        <v>4745</v>
      </c>
      <c r="B2462" s="368" t="s">
        <v>4746</v>
      </c>
      <c r="C2462" s="369" t="s">
        <v>56</v>
      </c>
      <c r="D2462" s="370">
        <v>444.08</v>
      </c>
      <c r="E2462" s="370">
        <v>12.44</v>
      </c>
      <c r="F2462" s="370">
        <v>456.52</v>
      </c>
      <c r="G2462" s="1">
        <v>9</v>
      </c>
    </row>
    <row r="2463" spans="1:7" ht="25.5">
      <c r="A2463" s="367" t="s">
        <v>4747</v>
      </c>
      <c r="B2463" s="368" t="s">
        <v>4748</v>
      </c>
      <c r="C2463" s="369" t="s">
        <v>56</v>
      </c>
      <c r="D2463" s="370">
        <v>1618.39</v>
      </c>
      <c r="E2463" s="370">
        <v>16.59</v>
      </c>
      <c r="F2463" s="370">
        <v>1634.98</v>
      </c>
      <c r="G2463" s="1">
        <v>9</v>
      </c>
    </row>
    <row r="2464" spans="1:7" ht="25.5">
      <c r="A2464" s="367" t="s">
        <v>4749</v>
      </c>
      <c r="B2464" s="368" t="s">
        <v>4750</v>
      </c>
      <c r="C2464" s="369" t="s">
        <v>56</v>
      </c>
      <c r="D2464" s="370">
        <v>25.18</v>
      </c>
      <c r="E2464" s="370">
        <v>12.44</v>
      </c>
      <c r="F2464" s="370">
        <v>37.619999999999997</v>
      </c>
      <c r="G2464" s="1">
        <v>9</v>
      </c>
    </row>
    <row r="2465" spans="1:7" ht="25.5">
      <c r="A2465" s="367" t="s">
        <v>4751</v>
      </c>
      <c r="B2465" s="368" t="s">
        <v>4752</v>
      </c>
      <c r="C2465" s="369" t="s">
        <v>56</v>
      </c>
      <c r="D2465" s="370">
        <v>74.34</v>
      </c>
      <c r="E2465" s="370">
        <v>12.44</v>
      </c>
      <c r="F2465" s="370">
        <v>86.78</v>
      </c>
      <c r="G2465" s="1">
        <v>9</v>
      </c>
    </row>
    <row r="2466" spans="1:7" ht="25.5">
      <c r="A2466" s="367" t="s">
        <v>4753</v>
      </c>
      <c r="B2466" s="368" t="s">
        <v>4754</v>
      </c>
      <c r="C2466" s="369" t="s">
        <v>56</v>
      </c>
      <c r="D2466" s="370">
        <v>179.47</v>
      </c>
      <c r="E2466" s="370">
        <v>16.59</v>
      </c>
      <c r="F2466" s="370">
        <v>196.06</v>
      </c>
      <c r="G2466" s="1">
        <v>9</v>
      </c>
    </row>
    <row r="2467" spans="1:7">
      <c r="A2467" s="367" t="s">
        <v>4755</v>
      </c>
      <c r="B2467" s="368" t="s">
        <v>4756</v>
      </c>
      <c r="C2467" s="369"/>
      <c r="D2467" s="370"/>
      <c r="E2467" s="370"/>
      <c r="F2467" s="370"/>
      <c r="G2467" s="1">
        <v>5</v>
      </c>
    </row>
    <row r="2468" spans="1:7">
      <c r="A2468" s="367" t="s">
        <v>4757</v>
      </c>
      <c r="B2468" s="368" t="s">
        <v>4758</v>
      </c>
      <c r="C2468" s="369" t="s">
        <v>352</v>
      </c>
      <c r="D2468" s="370">
        <v>16.54</v>
      </c>
      <c r="E2468" s="370">
        <v>12.44</v>
      </c>
      <c r="F2468" s="370">
        <v>28.98</v>
      </c>
      <c r="G2468" s="1">
        <v>9</v>
      </c>
    </row>
    <row r="2469" spans="1:7">
      <c r="A2469" s="367" t="s">
        <v>4759</v>
      </c>
      <c r="B2469" s="368" t="s">
        <v>4760</v>
      </c>
      <c r="C2469" s="369" t="s">
        <v>56</v>
      </c>
      <c r="D2469" s="370">
        <v>22.09</v>
      </c>
      <c r="E2469" s="370">
        <v>12.44</v>
      </c>
      <c r="F2469" s="370">
        <v>34.53</v>
      </c>
      <c r="G2469" s="1">
        <v>9</v>
      </c>
    </row>
    <row r="2470" spans="1:7">
      <c r="A2470" s="367" t="s">
        <v>4761</v>
      </c>
      <c r="B2470" s="368" t="s">
        <v>4762</v>
      </c>
      <c r="C2470" s="369" t="s">
        <v>56</v>
      </c>
      <c r="D2470" s="370">
        <v>57.97</v>
      </c>
      <c r="E2470" s="370">
        <v>12.44</v>
      </c>
      <c r="F2470" s="370">
        <v>70.41</v>
      </c>
      <c r="G2470" s="1">
        <v>9</v>
      </c>
    </row>
    <row r="2471" spans="1:7">
      <c r="A2471" s="367" t="s">
        <v>4763</v>
      </c>
      <c r="B2471" s="368" t="s">
        <v>4764</v>
      </c>
      <c r="C2471" s="369" t="s">
        <v>352</v>
      </c>
      <c r="D2471" s="370">
        <v>263.27999999999997</v>
      </c>
      <c r="E2471" s="370">
        <v>12.44</v>
      </c>
      <c r="F2471" s="370">
        <v>275.72000000000003</v>
      </c>
      <c r="G2471" s="1">
        <v>9</v>
      </c>
    </row>
    <row r="2472" spans="1:7">
      <c r="A2472" s="367" t="s">
        <v>4765</v>
      </c>
      <c r="B2472" s="368" t="s">
        <v>4766</v>
      </c>
      <c r="C2472" s="369" t="s">
        <v>352</v>
      </c>
      <c r="D2472" s="370">
        <v>229.43</v>
      </c>
      <c r="E2472" s="370">
        <v>12.44</v>
      </c>
      <c r="F2472" s="370">
        <v>241.87</v>
      </c>
      <c r="G2472" s="1">
        <v>9</v>
      </c>
    </row>
    <row r="2473" spans="1:7">
      <c r="A2473" s="367" t="s">
        <v>4767</v>
      </c>
      <c r="B2473" s="368" t="s">
        <v>4768</v>
      </c>
      <c r="C2473" s="369" t="s">
        <v>352</v>
      </c>
      <c r="D2473" s="370">
        <v>16.84</v>
      </c>
      <c r="E2473" s="370">
        <v>12.44</v>
      </c>
      <c r="F2473" s="370">
        <v>29.28</v>
      </c>
      <c r="G2473" s="1">
        <v>9</v>
      </c>
    </row>
    <row r="2474" spans="1:7">
      <c r="A2474" s="367" t="s">
        <v>4769</v>
      </c>
      <c r="B2474" s="368" t="s">
        <v>4770</v>
      </c>
      <c r="C2474" s="369" t="s">
        <v>352</v>
      </c>
      <c r="D2474" s="370">
        <v>250.87</v>
      </c>
      <c r="E2474" s="370">
        <v>12.44</v>
      </c>
      <c r="F2474" s="370">
        <v>263.31</v>
      </c>
      <c r="G2474" s="1">
        <v>9</v>
      </c>
    </row>
    <row r="2475" spans="1:7" ht="25.5">
      <c r="A2475" s="367" t="s">
        <v>4771</v>
      </c>
      <c r="B2475" s="368" t="s">
        <v>4772</v>
      </c>
      <c r="C2475" s="369" t="s">
        <v>56</v>
      </c>
      <c r="D2475" s="370">
        <v>10.76</v>
      </c>
      <c r="E2475" s="370">
        <v>12.44</v>
      </c>
      <c r="F2475" s="370">
        <v>23.2</v>
      </c>
      <c r="G2475" s="1">
        <v>9</v>
      </c>
    </row>
    <row r="2476" spans="1:7">
      <c r="A2476" s="367" t="s">
        <v>4773</v>
      </c>
      <c r="B2476" s="368" t="s">
        <v>4774</v>
      </c>
      <c r="C2476" s="369" t="s">
        <v>352</v>
      </c>
      <c r="D2476" s="370">
        <v>11.03</v>
      </c>
      <c r="E2476" s="370">
        <v>12.44</v>
      </c>
      <c r="F2476" s="370">
        <v>23.47</v>
      </c>
      <c r="G2476" s="1">
        <v>9</v>
      </c>
    </row>
    <row r="2477" spans="1:7">
      <c r="A2477" s="367" t="s">
        <v>4775</v>
      </c>
      <c r="B2477" s="368" t="s">
        <v>4776</v>
      </c>
      <c r="C2477" s="369" t="s">
        <v>352</v>
      </c>
      <c r="D2477" s="370">
        <v>15.24</v>
      </c>
      <c r="E2477" s="370">
        <v>12.44</v>
      </c>
      <c r="F2477" s="370">
        <v>27.68</v>
      </c>
      <c r="G2477" s="1">
        <v>9</v>
      </c>
    </row>
    <row r="2478" spans="1:7">
      <c r="A2478" s="367" t="s">
        <v>4777</v>
      </c>
      <c r="B2478" s="368" t="s">
        <v>4778</v>
      </c>
      <c r="C2478" s="369" t="s">
        <v>352</v>
      </c>
      <c r="D2478" s="370">
        <v>23.62</v>
      </c>
      <c r="E2478" s="370">
        <v>12.44</v>
      </c>
      <c r="F2478" s="370">
        <v>36.06</v>
      </c>
      <c r="G2478" s="1">
        <v>9</v>
      </c>
    </row>
    <row r="2479" spans="1:7">
      <c r="A2479" s="367" t="s">
        <v>4779</v>
      </c>
      <c r="B2479" s="368" t="s">
        <v>4780</v>
      </c>
      <c r="C2479" s="369" t="s">
        <v>352</v>
      </c>
      <c r="D2479" s="370">
        <v>22.63</v>
      </c>
      <c r="E2479" s="370">
        <v>12.44</v>
      </c>
      <c r="F2479" s="370">
        <v>35.07</v>
      </c>
      <c r="G2479" s="1">
        <v>9</v>
      </c>
    </row>
    <row r="2480" spans="1:7">
      <c r="A2480" s="367" t="s">
        <v>4781</v>
      </c>
      <c r="B2480" s="368" t="s">
        <v>4782</v>
      </c>
      <c r="C2480" s="369" t="s">
        <v>352</v>
      </c>
      <c r="D2480" s="370">
        <v>30.31</v>
      </c>
      <c r="E2480" s="370">
        <v>12.44</v>
      </c>
      <c r="F2480" s="370">
        <v>42.75</v>
      </c>
      <c r="G2480" s="1">
        <v>9</v>
      </c>
    </row>
    <row r="2481" spans="1:7" ht="25.5">
      <c r="A2481" s="367" t="s">
        <v>8443</v>
      </c>
      <c r="B2481" s="368" t="s">
        <v>8444</v>
      </c>
      <c r="C2481" s="369" t="s">
        <v>352</v>
      </c>
      <c r="D2481" s="370">
        <v>33.68</v>
      </c>
      <c r="E2481" s="370">
        <v>15.34</v>
      </c>
      <c r="F2481" s="370">
        <v>49.02</v>
      </c>
      <c r="G2481" s="1">
        <v>9</v>
      </c>
    </row>
    <row r="2482" spans="1:7">
      <c r="A2482" s="367" t="s">
        <v>4783</v>
      </c>
      <c r="B2482" s="368" t="s">
        <v>4784</v>
      </c>
      <c r="C2482" s="369"/>
      <c r="D2482" s="370"/>
      <c r="E2482" s="370"/>
      <c r="F2482" s="370"/>
      <c r="G2482" s="1">
        <v>5</v>
      </c>
    </row>
    <row r="2483" spans="1:7">
      <c r="A2483" s="367" t="s">
        <v>4785</v>
      </c>
      <c r="B2483" s="368" t="s">
        <v>4786</v>
      </c>
      <c r="C2483" s="369" t="s">
        <v>352</v>
      </c>
      <c r="D2483" s="370">
        <v>8.9</v>
      </c>
      <c r="E2483" s="370">
        <v>14.1</v>
      </c>
      <c r="F2483" s="370">
        <v>23</v>
      </c>
      <c r="G2483" s="1">
        <v>9</v>
      </c>
    </row>
    <row r="2484" spans="1:7">
      <c r="A2484" s="367" t="s">
        <v>4787</v>
      </c>
      <c r="B2484" s="368" t="s">
        <v>4788</v>
      </c>
      <c r="C2484" s="369" t="s">
        <v>352</v>
      </c>
      <c r="D2484" s="370">
        <v>18.13</v>
      </c>
      <c r="E2484" s="370">
        <v>14.51</v>
      </c>
      <c r="F2484" s="370">
        <v>32.64</v>
      </c>
      <c r="G2484" s="1">
        <v>9</v>
      </c>
    </row>
    <row r="2485" spans="1:7">
      <c r="A2485" s="367" t="s">
        <v>4789</v>
      </c>
      <c r="B2485" s="368" t="s">
        <v>4790</v>
      </c>
      <c r="C2485" s="369" t="s">
        <v>352</v>
      </c>
      <c r="D2485" s="370">
        <v>27.6</v>
      </c>
      <c r="E2485" s="370">
        <v>20.74</v>
      </c>
      <c r="F2485" s="370">
        <v>48.34</v>
      </c>
      <c r="G2485" s="1">
        <v>9</v>
      </c>
    </row>
    <row r="2486" spans="1:7">
      <c r="A2486" s="367" t="s">
        <v>4791</v>
      </c>
      <c r="B2486" s="368" t="s">
        <v>4792</v>
      </c>
      <c r="C2486" s="369" t="s">
        <v>352</v>
      </c>
      <c r="D2486" s="370">
        <v>12.42</v>
      </c>
      <c r="E2486" s="370">
        <v>11.19</v>
      </c>
      <c r="F2486" s="370">
        <v>23.61</v>
      </c>
      <c r="G2486" s="1">
        <v>9</v>
      </c>
    </row>
    <row r="2487" spans="1:7">
      <c r="A2487" s="367" t="s">
        <v>4793</v>
      </c>
      <c r="B2487" s="368" t="s">
        <v>4794</v>
      </c>
      <c r="C2487" s="369" t="s">
        <v>352</v>
      </c>
      <c r="D2487" s="370">
        <v>13.25</v>
      </c>
      <c r="E2487" s="370">
        <v>18.66</v>
      </c>
      <c r="F2487" s="370">
        <v>31.91</v>
      </c>
      <c r="G2487" s="1">
        <v>9</v>
      </c>
    </row>
    <row r="2488" spans="1:7">
      <c r="A2488" s="367" t="s">
        <v>4795</v>
      </c>
      <c r="B2488" s="368" t="s">
        <v>4796</v>
      </c>
      <c r="C2488" s="369" t="s">
        <v>352</v>
      </c>
      <c r="D2488" s="370">
        <v>11.95</v>
      </c>
      <c r="E2488" s="370">
        <v>15.76</v>
      </c>
      <c r="F2488" s="370">
        <v>27.71</v>
      </c>
      <c r="G2488" s="1">
        <v>9</v>
      </c>
    </row>
    <row r="2489" spans="1:7">
      <c r="A2489" s="367" t="s">
        <v>4797</v>
      </c>
      <c r="B2489" s="368" t="s">
        <v>4798</v>
      </c>
      <c r="C2489" s="369" t="s">
        <v>352</v>
      </c>
      <c r="D2489" s="370">
        <v>15.03</v>
      </c>
      <c r="E2489" s="370">
        <v>18.66</v>
      </c>
      <c r="F2489" s="370">
        <v>33.69</v>
      </c>
      <c r="G2489" s="1">
        <v>9</v>
      </c>
    </row>
    <row r="2490" spans="1:7">
      <c r="A2490" s="367" t="s">
        <v>4799</v>
      </c>
      <c r="B2490" s="368" t="s">
        <v>4800</v>
      </c>
      <c r="C2490" s="369" t="s">
        <v>352</v>
      </c>
      <c r="D2490" s="370">
        <v>22.61</v>
      </c>
      <c r="E2490" s="370">
        <v>20.74</v>
      </c>
      <c r="F2490" s="370">
        <v>43.35</v>
      </c>
      <c r="G2490" s="1">
        <v>9</v>
      </c>
    </row>
    <row r="2491" spans="1:7">
      <c r="A2491" s="367" t="s">
        <v>4801</v>
      </c>
      <c r="B2491" s="368" t="s">
        <v>4802</v>
      </c>
      <c r="C2491" s="369" t="s">
        <v>352</v>
      </c>
      <c r="D2491" s="370">
        <v>42.68</v>
      </c>
      <c r="E2491" s="370">
        <v>14.51</v>
      </c>
      <c r="F2491" s="370">
        <v>57.19</v>
      </c>
      <c r="G2491" s="1">
        <v>9</v>
      </c>
    </row>
    <row r="2492" spans="1:7">
      <c r="A2492" s="367" t="s">
        <v>4803</v>
      </c>
      <c r="B2492" s="368" t="s">
        <v>4804</v>
      </c>
      <c r="C2492" s="369" t="s">
        <v>352</v>
      </c>
      <c r="D2492" s="370">
        <v>32.5</v>
      </c>
      <c r="E2492" s="370">
        <v>14.51</v>
      </c>
      <c r="F2492" s="370">
        <v>47.01</v>
      </c>
      <c r="G2492" s="1">
        <v>9</v>
      </c>
    </row>
    <row r="2493" spans="1:7">
      <c r="A2493" s="367" t="s">
        <v>4805</v>
      </c>
      <c r="B2493" s="368" t="s">
        <v>4806</v>
      </c>
      <c r="C2493" s="369" t="s">
        <v>352</v>
      </c>
      <c r="D2493" s="370">
        <v>13.65</v>
      </c>
      <c r="E2493" s="370">
        <v>10.37</v>
      </c>
      <c r="F2493" s="370">
        <v>24.02</v>
      </c>
      <c r="G2493" s="1">
        <v>9</v>
      </c>
    </row>
    <row r="2494" spans="1:7">
      <c r="A2494" s="367" t="s">
        <v>4807</v>
      </c>
      <c r="B2494" s="368" t="s">
        <v>4808</v>
      </c>
      <c r="C2494" s="369" t="s">
        <v>352</v>
      </c>
      <c r="D2494" s="370">
        <v>80.02</v>
      </c>
      <c r="E2494" s="370">
        <v>15.76</v>
      </c>
      <c r="F2494" s="370">
        <v>95.78</v>
      </c>
      <c r="G2494" s="1">
        <v>9</v>
      </c>
    </row>
    <row r="2495" spans="1:7">
      <c r="A2495" s="367" t="s">
        <v>4809</v>
      </c>
      <c r="B2495" s="368" t="s">
        <v>4810</v>
      </c>
      <c r="C2495" s="369" t="s">
        <v>56</v>
      </c>
      <c r="D2495" s="370">
        <v>36.99</v>
      </c>
      <c r="E2495" s="370">
        <v>12.44</v>
      </c>
      <c r="F2495" s="370">
        <v>49.43</v>
      </c>
      <c r="G2495" s="1">
        <v>9</v>
      </c>
    </row>
    <row r="2496" spans="1:7" ht="25.5">
      <c r="A2496" s="367" t="s">
        <v>4811</v>
      </c>
      <c r="B2496" s="368" t="s">
        <v>4812</v>
      </c>
      <c r="C2496" s="369" t="s">
        <v>56</v>
      </c>
      <c r="D2496" s="370">
        <v>91.6</v>
      </c>
      <c r="E2496" s="370">
        <v>20.74</v>
      </c>
      <c r="F2496" s="370">
        <v>112.34</v>
      </c>
      <c r="G2496" s="1">
        <v>9</v>
      </c>
    </row>
    <row r="2497" spans="1:7">
      <c r="A2497" s="367" t="s">
        <v>4813</v>
      </c>
      <c r="B2497" s="368" t="s">
        <v>4814</v>
      </c>
      <c r="C2497" s="369"/>
      <c r="D2497" s="370"/>
      <c r="E2497" s="370"/>
      <c r="F2497" s="370"/>
      <c r="G2497" s="1">
        <v>5</v>
      </c>
    </row>
    <row r="2498" spans="1:7">
      <c r="A2498" s="367" t="s">
        <v>4815</v>
      </c>
      <c r="B2498" s="368" t="s">
        <v>4816</v>
      </c>
      <c r="C2498" s="369" t="s">
        <v>352</v>
      </c>
      <c r="D2498" s="370">
        <v>13.91</v>
      </c>
      <c r="E2498" s="370">
        <v>20.74</v>
      </c>
      <c r="F2498" s="370">
        <v>34.65</v>
      </c>
      <c r="G2498" s="1">
        <v>9</v>
      </c>
    </row>
    <row r="2499" spans="1:7">
      <c r="A2499" s="367" t="s">
        <v>4817</v>
      </c>
      <c r="B2499" s="368" t="s">
        <v>4818</v>
      </c>
      <c r="C2499" s="369" t="s">
        <v>352</v>
      </c>
      <c r="D2499" s="370">
        <v>20.059999999999999</v>
      </c>
      <c r="E2499" s="370">
        <v>20.74</v>
      </c>
      <c r="F2499" s="370">
        <v>40.799999999999997</v>
      </c>
      <c r="G2499" s="1">
        <v>9</v>
      </c>
    </row>
    <row r="2500" spans="1:7">
      <c r="A2500" s="367" t="s">
        <v>4819</v>
      </c>
      <c r="B2500" s="368" t="s">
        <v>4820</v>
      </c>
      <c r="C2500" s="369" t="s">
        <v>352</v>
      </c>
      <c r="D2500" s="370">
        <v>35.71</v>
      </c>
      <c r="E2500" s="370">
        <v>20.74</v>
      </c>
      <c r="F2500" s="370">
        <v>56.45</v>
      </c>
      <c r="G2500" s="1">
        <v>9</v>
      </c>
    </row>
    <row r="2501" spans="1:7">
      <c r="A2501" s="367" t="s">
        <v>4821</v>
      </c>
      <c r="B2501" s="368" t="s">
        <v>4822</v>
      </c>
      <c r="C2501" s="369" t="s">
        <v>352</v>
      </c>
      <c r="D2501" s="370">
        <v>35.54</v>
      </c>
      <c r="E2501" s="370">
        <v>20.74</v>
      </c>
      <c r="F2501" s="370">
        <v>56.28</v>
      </c>
      <c r="G2501" s="1">
        <v>9</v>
      </c>
    </row>
    <row r="2502" spans="1:7">
      <c r="A2502" s="367" t="s">
        <v>4823</v>
      </c>
      <c r="B2502" s="368" t="s">
        <v>4824</v>
      </c>
      <c r="C2502" s="369" t="s">
        <v>352</v>
      </c>
      <c r="D2502" s="370">
        <v>83.34</v>
      </c>
      <c r="E2502" s="370">
        <v>20.74</v>
      </c>
      <c r="F2502" s="370">
        <v>104.08</v>
      </c>
      <c r="G2502" s="1">
        <v>9</v>
      </c>
    </row>
    <row r="2503" spans="1:7">
      <c r="A2503" s="367" t="s">
        <v>4825</v>
      </c>
      <c r="B2503" s="368" t="s">
        <v>4826</v>
      </c>
      <c r="C2503" s="369" t="s">
        <v>352</v>
      </c>
      <c r="D2503" s="370">
        <v>181</v>
      </c>
      <c r="E2503" s="370">
        <v>20.74</v>
      </c>
      <c r="F2503" s="370">
        <v>201.74</v>
      </c>
      <c r="G2503" s="1">
        <v>9</v>
      </c>
    </row>
    <row r="2504" spans="1:7">
      <c r="A2504" s="367" t="s">
        <v>4827</v>
      </c>
      <c r="B2504" s="368" t="s">
        <v>4828</v>
      </c>
      <c r="C2504" s="369" t="s">
        <v>352</v>
      </c>
      <c r="D2504" s="370">
        <v>194.32</v>
      </c>
      <c r="E2504" s="370">
        <v>20.74</v>
      </c>
      <c r="F2504" s="370">
        <v>215.06</v>
      </c>
      <c r="G2504" s="1">
        <v>9</v>
      </c>
    </row>
    <row r="2505" spans="1:7">
      <c r="A2505" s="367" t="s">
        <v>4829</v>
      </c>
      <c r="B2505" s="368" t="s">
        <v>4830</v>
      </c>
      <c r="C2505" s="369" t="s">
        <v>352</v>
      </c>
      <c r="D2505" s="370">
        <v>318.06</v>
      </c>
      <c r="E2505" s="370">
        <v>20.74</v>
      </c>
      <c r="F2505" s="370">
        <v>338.8</v>
      </c>
      <c r="G2505" s="1">
        <v>9</v>
      </c>
    </row>
    <row r="2506" spans="1:7">
      <c r="A2506" s="367" t="s">
        <v>4831</v>
      </c>
      <c r="B2506" s="368" t="s">
        <v>4832</v>
      </c>
      <c r="C2506" s="369" t="s">
        <v>352</v>
      </c>
      <c r="D2506" s="370">
        <v>18.48</v>
      </c>
      <c r="E2506" s="370">
        <v>20.74</v>
      </c>
      <c r="F2506" s="370">
        <v>39.22</v>
      </c>
      <c r="G2506" s="1">
        <v>9</v>
      </c>
    </row>
    <row r="2507" spans="1:7">
      <c r="A2507" s="367" t="s">
        <v>4833</v>
      </c>
      <c r="B2507" s="368" t="s">
        <v>4834</v>
      </c>
      <c r="C2507" s="369"/>
      <c r="D2507" s="370"/>
      <c r="E2507" s="370"/>
      <c r="F2507" s="370"/>
      <c r="G2507" s="1">
        <v>5</v>
      </c>
    </row>
    <row r="2508" spans="1:7">
      <c r="A2508" s="367" t="s">
        <v>4835</v>
      </c>
      <c r="B2508" s="368" t="s">
        <v>4836</v>
      </c>
      <c r="C2508" s="369" t="s">
        <v>56</v>
      </c>
      <c r="D2508" s="370">
        <v>3.44</v>
      </c>
      <c r="E2508" s="370">
        <v>10.37</v>
      </c>
      <c r="F2508" s="370">
        <v>13.81</v>
      </c>
      <c r="G2508" s="1">
        <v>9</v>
      </c>
    </row>
    <row r="2509" spans="1:7">
      <c r="A2509" s="367" t="s">
        <v>4837</v>
      </c>
      <c r="B2509" s="368" t="s">
        <v>4838</v>
      </c>
      <c r="C2509" s="369" t="s">
        <v>56</v>
      </c>
      <c r="D2509" s="370">
        <v>7.12</v>
      </c>
      <c r="E2509" s="370">
        <v>10.37</v>
      </c>
      <c r="F2509" s="370">
        <v>17.489999999999998</v>
      </c>
      <c r="G2509" s="1">
        <v>9</v>
      </c>
    </row>
    <row r="2510" spans="1:7">
      <c r="A2510" s="367" t="s">
        <v>4839</v>
      </c>
      <c r="B2510" s="368" t="s">
        <v>4840</v>
      </c>
      <c r="C2510" s="369" t="s">
        <v>56</v>
      </c>
      <c r="D2510" s="370">
        <v>7.87</v>
      </c>
      <c r="E2510" s="370">
        <v>10.37</v>
      </c>
      <c r="F2510" s="370">
        <v>18.239999999999998</v>
      </c>
      <c r="G2510" s="1">
        <v>9</v>
      </c>
    </row>
    <row r="2511" spans="1:7">
      <c r="A2511" s="367" t="s">
        <v>4841</v>
      </c>
      <c r="B2511" s="368" t="s">
        <v>4842</v>
      </c>
      <c r="C2511" s="369"/>
      <c r="D2511" s="370"/>
      <c r="E2511" s="370"/>
      <c r="F2511" s="370"/>
      <c r="G2511" s="1">
        <v>5</v>
      </c>
    </row>
    <row r="2512" spans="1:7">
      <c r="A2512" s="367" t="s">
        <v>4843</v>
      </c>
      <c r="B2512" s="368" t="s">
        <v>4844</v>
      </c>
      <c r="C2512" s="369" t="s">
        <v>56</v>
      </c>
      <c r="D2512" s="370">
        <v>245.63</v>
      </c>
      <c r="E2512" s="370">
        <v>20.74</v>
      </c>
      <c r="F2512" s="370">
        <v>266.37</v>
      </c>
      <c r="G2512" s="1">
        <v>9</v>
      </c>
    </row>
    <row r="2513" spans="1:7">
      <c r="A2513" s="367" t="s">
        <v>4845</v>
      </c>
      <c r="B2513" s="368" t="s">
        <v>4846</v>
      </c>
      <c r="C2513" s="369" t="s">
        <v>56</v>
      </c>
      <c r="D2513" s="370">
        <v>275.17</v>
      </c>
      <c r="E2513" s="370">
        <v>20.74</v>
      </c>
      <c r="F2513" s="370">
        <v>295.91000000000003</v>
      </c>
      <c r="G2513" s="1">
        <v>9</v>
      </c>
    </row>
    <row r="2514" spans="1:7">
      <c r="A2514" s="367" t="s">
        <v>4847</v>
      </c>
      <c r="B2514" s="368" t="s">
        <v>4848</v>
      </c>
      <c r="C2514" s="369" t="s">
        <v>56</v>
      </c>
      <c r="D2514" s="370">
        <v>316.32</v>
      </c>
      <c r="E2514" s="370">
        <v>20.74</v>
      </c>
      <c r="F2514" s="370">
        <v>337.06</v>
      </c>
      <c r="G2514" s="1">
        <v>9</v>
      </c>
    </row>
    <row r="2515" spans="1:7">
      <c r="A2515" s="367" t="s">
        <v>4849</v>
      </c>
      <c r="B2515" s="368" t="s">
        <v>4850</v>
      </c>
      <c r="C2515" s="369" t="s">
        <v>56</v>
      </c>
      <c r="D2515" s="370">
        <v>306.54000000000002</v>
      </c>
      <c r="E2515" s="370">
        <v>20.74</v>
      </c>
      <c r="F2515" s="370">
        <v>327.27999999999997</v>
      </c>
      <c r="G2515" s="1">
        <v>9</v>
      </c>
    </row>
    <row r="2516" spans="1:7">
      <c r="A2516" s="367" t="s">
        <v>4851</v>
      </c>
      <c r="B2516" s="368" t="s">
        <v>4852</v>
      </c>
      <c r="C2516" s="369" t="s">
        <v>56</v>
      </c>
      <c r="D2516" s="370">
        <v>361.7</v>
      </c>
      <c r="E2516" s="370">
        <v>20.74</v>
      </c>
      <c r="F2516" s="370">
        <v>382.44</v>
      </c>
      <c r="G2516" s="1">
        <v>9</v>
      </c>
    </row>
    <row r="2517" spans="1:7">
      <c r="A2517" s="367" t="s">
        <v>4853</v>
      </c>
      <c r="B2517" s="368" t="s">
        <v>4854</v>
      </c>
      <c r="C2517" s="369" t="s">
        <v>56</v>
      </c>
      <c r="D2517" s="370">
        <v>514.84</v>
      </c>
      <c r="E2517" s="370">
        <v>20.74</v>
      </c>
      <c r="F2517" s="370">
        <v>535.58000000000004</v>
      </c>
      <c r="G2517" s="1">
        <v>9</v>
      </c>
    </row>
    <row r="2518" spans="1:7">
      <c r="A2518" s="367" t="s">
        <v>4855</v>
      </c>
      <c r="B2518" s="368" t="s">
        <v>4856</v>
      </c>
      <c r="C2518" s="369" t="s">
        <v>56</v>
      </c>
      <c r="D2518" s="370">
        <v>807.9</v>
      </c>
      <c r="E2518" s="370">
        <v>20.74</v>
      </c>
      <c r="F2518" s="370">
        <v>828.64</v>
      </c>
      <c r="G2518" s="1">
        <v>9</v>
      </c>
    </row>
    <row r="2519" spans="1:7">
      <c r="A2519" s="367" t="s">
        <v>4857</v>
      </c>
      <c r="B2519" s="368" t="s">
        <v>4858</v>
      </c>
      <c r="C2519" s="369" t="s">
        <v>56</v>
      </c>
      <c r="D2519" s="370">
        <v>966.25</v>
      </c>
      <c r="E2519" s="370">
        <v>20.74</v>
      </c>
      <c r="F2519" s="370">
        <v>986.99</v>
      </c>
      <c r="G2519" s="1">
        <v>9</v>
      </c>
    </row>
    <row r="2520" spans="1:7">
      <c r="A2520" s="367" t="s">
        <v>4859</v>
      </c>
      <c r="B2520" s="368" t="s">
        <v>4860</v>
      </c>
      <c r="C2520" s="369" t="s">
        <v>56</v>
      </c>
      <c r="D2520" s="370">
        <v>1234.8599999999999</v>
      </c>
      <c r="E2520" s="370">
        <v>20.74</v>
      </c>
      <c r="F2520" s="370">
        <v>1255.5999999999999</v>
      </c>
      <c r="G2520" s="1">
        <v>9</v>
      </c>
    </row>
    <row r="2521" spans="1:7">
      <c r="A2521" s="367" t="s">
        <v>4861</v>
      </c>
      <c r="B2521" s="368" t="s">
        <v>4862</v>
      </c>
      <c r="C2521" s="369" t="s">
        <v>56</v>
      </c>
      <c r="D2521" s="370">
        <v>2932.01</v>
      </c>
      <c r="E2521" s="370">
        <v>20.74</v>
      </c>
      <c r="F2521" s="370">
        <v>2952.75</v>
      </c>
      <c r="G2521" s="1">
        <v>9</v>
      </c>
    </row>
    <row r="2522" spans="1:7">
      <c r="A2522" s="367" t="s">
        <v>4863</v>
      </c>
      <c r="B2522" s="368" t="s">
        <v>4864</v>
      </c>
      <c r="C2522" s="369" t="s">
        <v>56</v>
      </c>
      <c r="D2522" s="370">
        <v>3271.91</v>
      </c>
      <c r="E2522" s="370">
        <v>20.74</v>
      </c>
      <c r="F2522" s="370">
        <v>3292.65</v>
      </c>
      <c r="G2522" s="1">
        <v>9</v>
      </c>
    </row>
    <row r="2523" spans="1:7">
      <c r="A2523" s="367" t="s">
        <v>4865</v>
      </c>
      <c r="B2523" s="368" t="s">
        <v>4866</v>
      </c>
      <c r="C2523" s="369" t="s">
        <v>56</v>
      </c>
      <c r="D2523" s="370">
        <v>7153.75</v>
      </c>
      <c r="E2523" s="370">
        <v>20.74</v>
      </c>
      <c r="F2523" s="370">
        <v>7174.49</v>
      </c>
      <c r="G2523" s="1">
        <v>9</v>
      </c>
    </row>
    <row r="2524" spans="1:7">
      <c r="A2524" s="367" t="s">
        <v>4867</v>
      </c>
      <c r="B2524" s="368" t="s">
        <v>4868</v>
      </c>
      <c r="C2524" s="369" t="s">
        <v>56</v>
      </c>
      <c r="D2524" s="370">
        <v>100.99</v>
      </c>
      <c r="E2524" s="370">
        <v>20.74</v>
      </c>
      <c r="F2524" s="370">
        <v>121.73</v>
      </c>
      <c r="G2524" s="1">
        <v>9</v>
      </c>
    </row>
    <row r="2525" spans="1:7">
      <c r="A2525" s="367" t="s">
        <v>4869</v>
      </c>
      <c r="B2525" s="368" t="s">
        <v>4870</v>
      </c>
      <c r="C2525" s="369" t="s">
        <v>56</v>
      </c>
      <c r="D2525" s="370">
        <v>130.28</v>
      </c>
      <c r="E2525" s="370">
        <v>20.74</v>
      </c>
      <c r="F2525" s="370">
        <v>151.02000000000001</v>
      </c>
      <c r="G2525" s="1">
        <v>9</v>
      </c>
    </row>
    <row r="2526" spans="1:7">
      <c r="A2526" s="367" t="s">
        <v>4871</v>
      </c>
      <c r="B2526" s="368" t="s">
        <v>4872</v>
      </c>
      <c r="C2526" s="369" t="s">
        <v>56</v>
      </c>
      <c r="D2526" s="370">
        <v>160.44</v>
      </c>
      <c r="E2526" s="370">
        <v>20.74</v>
      </c>
      <c r="F2526" s="370">
        <v>181.18</v>
      </c>
      <c r="G2526" s="1">
        <v>9</v>
      </c>
    </row>
    <row r="2527" spans="1:7">
      <c r="A2527" s="367" t="s">
        <v>4873</v>
      </c>
      <c r="B2527" s="368" t="s">
        <v>4874</v>
      </c>
      <c r="C2527" s="369"/>
      <c r="D2527" s="370"/>
      <c r="E2527" s="370"/>
      <c r="F2527" s="370"/>
      <c r="G2527" s="1">
        <v>5</v>
      </c>
    </row>
    <row r="2528" spans="1:7">
      <c r="A2528" s="367" t="s">
        <v>4875</v>
      </c>
      <c r="B2528" s="368" t="s">
        <v>4876</v>
      </c>
      <c r="C2528" s="369" t="s">
        <v>56</v>
      </c>
      <c r="D2528" s="370">
        <v>73.37</v>
      </c>
      <c r="E2528" s="370">
        <v>18.66</v>
      </c>
      <c r="F2528" s="370">
        <v>92.03</v>
      </c>
      <c r="G2528" s="1">
        <v>9</v>
      </c>
    </row>
    <row r="2529" spans="1:7" ht="25.5">
      <c r="A2529" s="367" t="s">
        <v>4877</v>
      </c>
      <c r="B2529" s="368" t="s">
        <v>4878</v>
      </c>
      <c r="C2529" s="369" t="s">
        <v>56</v>
      </c>
      <c r="D2529" s="370">
        <v>249.94</v>
      </c>
      <c r="E2529" s="370">
        <v>20.74</v>
      </c>
      <c r="F2529" s="370">
        <v>270.68</v>
      </c>
      <c r="G2529" s="1">
        <v>9</v>
      </c>
    </row>
    <row r="2530" spans="1:7" ht="25.5">
      <c r="A2530" s="367" t="s">
        <v>4879</v>
      </c>
      <c r="B2530" s="368" t="s">
        <v>4880</v>
      </c>
      <c r="C2530" s="369" t="s">
        <v>56</v>
      </c>
      <c r="D2530" s="370">
        <v>433.25</v>
      </c>
      <c r="E2530" s="370">
        <v>20.74</v>
      </c>
      <c r="F2530" s="370">
        <v>453.99</v>
      </c>
      <c r="G2530" s="1">
        <v>9</v>
      </c>
    </row>
    <row r="2531" spans="1:7" ht="25.5">
      <c r="A2531" s="367" t="s">
        <v>4881</v>
      </c>
      <c r="B2531" s="368" t="s">
        <v>4882</v>
      </c>
      <c r="C2531" s="369" t="s">
        <v>56</v>
      </c>
      <c r="D2531" s="370">
        <v>323.29000000000002</v>
      </c>
      <c r="E2531" s="370">
        <v>20.74</v>
      </c>
      <c r="F2531" s="370">
        <v>344.03</v>
      </c>
      <c r="G2531" s="1">
        <v>9</v>
      </c>
    </row>
    <row r="2532" spans="1:7">
      <c r="A2532" s="367" t="s">
        <v>4883</v>
      </c>
      <c r="B2532" s="368" t="s">
        <v>4884</v>
      </c>
      <c r="C2532" s="369" t="s">
        <v>56</v>
      </c>
      <c r="D2532" s="370">
        <v>92.64</v>
      </c>
      <c r="E2532" s="370">
        <v>41.47</v>
      </c>
      <c r="F2532" s="370">
        <v>134.11000000000001</v>
      </c>
      <c r="G2532" s="1">
        <v>9</v>
      </c>
    </row>
    <row r="2533" spans="1:7" ht="25.5">
      <c r="A2533" s="367" t="s">
        <v>4885</v>
      </c>
      <c r="B2533" s="368" t="s">
        <v>4886</v>
      </c>
      <c r="C2533" s="369" t="s">
        <v>56</v>
      </c>
      <c r="D2533" s="370">
        <v>2480.42</v>
      </c>
      <c r="E2533" s="370">
        <v>41.47</v>
      </c>
      <c r="F2533" s="370">
        <v>2521.89</v>
      </c>
      <c r="G2533" s="1">
        <v>9</v>
      </c>
    </row>
    <row r="2534" spans="1:7">
      <c r="A2534" s="367" t="s">
        <v>4887</v>
      </c>
      <c r="B2534" s="368" t="s">
        <v>8445</v>
      </c>
      <c r="C2534" s="369" t="s">
        <v>56</v>
      </c>
      <c r="D2534" s="370">
        <v>80.69</v>
      </c>
      <c r="E2534" s="370">
        <v>41.47</v>
      </c>
      <c r="F2534" s="370">
        <v>122.16</v>
      </c>
      <c r="G2534" s="1">
        <v>9</v>
      </c>
    </row>
    <row r="2535" spans="1:7" ht="25.5">
      <c r="A2535" s="367" t="s">
        <v>4888</v>
      </c>
      <c r="B2535" s="368" t="s">
        <v>4889</v>
      </c>
      <c r="C2535" s="369" t="s">
        <v>56</v>
      </c>
      <c r="D2535" s="370">
        <v>3220.26</v>
      </c>
      <c r="E2535" s="370">
        <v>20.74</v>
      </c>
      <c r="F2535" s="370">
        <v>3241</v>
      </c>
      <c r="G2535" s="1">
        <v>9</v>
      </c>
    </row>
    <row r="2536" spans="1:7">
      <c r="A2536" s="367" t="s">
        <v>4890</v>
      </c>
      <c r="B2536" s="368" t="s">
        <v>4891</v>
      </c>
      <c r="C2536" s="369" t="s">
        <v>56</v>
      </c>
      <c r="D2536" s="370">
        <v>89.24</v>
      </c>
      <c r="E2536" s="370">
        <v>41.47</v>
      </c>
      <c r="F2536" s="370">
        <v>130.71</v>
      </c>
      <c r="G2536" s="1">
        <v>9</v>
      </c>
    </row>
    <row r="2537" spans="1:7">
      <c r="A2537" s="367" t="s">
        <v>4892</v>
      </c>
      <c r="B2537" s="368" t="s">
        <v>4893</v>
      </c>
      <c r="C2537" s="369" t="s">
        <v>56</v>
      </c>
      <c r="D2537" s="370">
        <v>249.43</v>
      </c>
      <c r="E2537" s="370">
        <v>24.88</v>
      </c>
      <c r="F2537" s="370">
        <v>274.31</v>
      </c>
      <c r="G2537" s="1">
        <v>9</v>
      </c>
    </row>
    <row r="2538" spans="1:7">
      <c r="A2538" s="367" t="s">
        <v>4894</v>
      </c>
      <c r="B2538" s="368" t="s">
        <v>4895</v>
      </c>
      <c r="C2538" s="369"/>
      <c r="D2538" s="370"/>
      <c r="E2538" s="370"/>
      <c r="F2538" s="370"/>
      <c r="G2538" s="1">
        <v>5</v>
      </c>
    </row>
    <row r="2539" spans="1:7">
      <c r="A2539" s="367" t="s">
        <v>4896</v>
      </c>
      <c r="B2539" s="368" t="s">
        <v>4897</v>
      </c>
      <c r="C2539" s="369" t="s">
        <v>56</v>
      </c>
      <c r="D2539" s="370">
        <v>587.98</v>
      </c>
      <c r="E2539" s="370">
        <v>16.59</v>
      </c>
      <c r="F2539" s="370">
        <v>604.57000000000005</v>
      </c>
      <c r="G2539" s="1">
        <v>9</v>
      </c>
    </row>
    <row r="2540" spans="1:7">
      <c r="A2540" s="367" t="s">
        <v>4898</v>
      </c>
      <c r="B2540" s="368" t="s">
        <v>4899</v>
      </c>
      <c r="C2540" s="369" t="s">
        <v>56</v>
      </c>
      <c r="D2540" s="370">
        <v>287.54000000000002</v>
      </c>
      <c r="E2540" s="370">
        <v>16.59</v>
      </c>
      <c r="F2540" s="370">
        <v>304.13</v>
      </c>
      <c r="G2540" s="1">
        <v>9</v>
      </c>
    </row>
    <row r="2541" spans="1:7">
      <c r="A2541" s="367" t="s">
        <v>4900</v>
      </c>
      <c r="B2541" s="368" t="s">
        <v>4901</v>
      </c>
      <c r="C2541" s="369" t="s">
        <v>56</v>
      </c>
      <c r="D2541" s="370">
        <v>158.22999999999999</v>
      </c>
      <c r="E2541" s="370">
        <v>16.59</v>
      </c>
      <c r="F2541" s="370">
        <v>174.82</v>
      </c>
      <c r="G2541" s="1">
        <v>9</v>
      </c>
    </row>
    <row r="2542" spans="1:7">
      <c r="A2542" s="367" t="s">
        <v>4902</v>
      </c>
      <c r="B2542" s="368" t="s">
        <v>4903</v>
      </c>
      <c r="C2542" s="369" t="s">
        <v>56</v>
      </c>
      <c r="D2542" s="370">
        <v>424.14</v>
      </c>
      <c r="E2542" s="370">
        <v>16.59</v>
      </c>
      <c r="F2542" s="370">
        <v>440.73</v>
      </c>
      <c r="G2542" s="1">
        <v>9</v>
      </c>
    </row>
    <row r="2543" spans="1:7">
      <c r="A2543" s="367" t="s">
        <v>4904</v>
      </c>
      <c r="B2543" s="368" t="s">
        <v>4905</v>
      </c>
      <c r="C2543" s="369"/>
      <c r="D2543" s="370"/>
      <c r="E2543" s="370"/>
      <c r="F2543" s="370"/>
      <c r="G2543" s="1">
        <v>5</v>
      </c>
    </row>
    <row r="2544" spans="1:7">
      <c r="A2544" s="367" t="s">
        <v>4906</v>
      </c>
      <c r="B2544" s="368" t="s">
        <v>4907</v>
      </c>
      <c r="C2544" s="369" t="s">
        <v>56</v>
      </c>
      <c r="D2544" s="370">
        <v>141.65</v>
      </c>
      <c r="E2544" s="370">
        <v>16.59</v>
      </c>
      <c r="F2544" s="370">
        <v>158.24</v>
      </c>
      <c r="G2544" s="1">
        <v>9</v>
      </c>
    </row>
    <row r="2545" spans="1:7" ht="25.5">
      <c r="A2545" s="367" t="s">
        <v>4908</v>
      </c>
      <c r="B2545" s="368" t="s">
        <v>4909</v>
      </c>
      <c r="C2545" s="369" t="s">
        <v>56</v>
      </c>
      <c r="D2545" s="370">
        <v>399.41</v>
      </c>
      <c r="E2545" s="370">
        <v>10.37</v>
      </c>
      <c r="F2545" s="370">
        <v>409.78</v>
      </c>
      <c r="G2545" s="1">
        <v>9</v>
      </c>
    </row>
    <row r="2546" spans="1:7">
      <c r="A2546" s="367" t="s">
        <v>4910</v>
      </c>
      <c r="B2546" s="368" t="s">
        <v>4911</v>
      </c>
      <c r="C2546" s="369"/>
      <c r="D2546" s="370"/>
      <c r="E2546" s="370"/>
      <c r="F2546" s="370"/>
      <c r="G2546" s="1">
        <v>5</v>
      </c>
    </row>
    <row r="2547" spans="1:7">
      <c r="A2547" s="367" t="s">
        <v>4912</v>
      </c>
      <c r="B2547" s="368" t="s">
        <v>4913</v>
      </c>
      <c r="C2547" s="369" t="s">
        <v>56</v>
      </c>
      <c r="D2547" s="370">
        <v>111.67</v>
      </c>
      <c r="E2547" s="370">
        <v>16.59</v>
      </c>
      <c r="F2547" s="370">
        <v>128.26</v>
      </c>
      <c r="G2547" s="1">
        <v>9</v>
      </c>
    </row>
    <row r="2548" spans="1:7" ht="25.5">
      <c r="A2548" s="367" t="s">
        <v>4914</v>
      </c>
      <c r="B2548" s="368" t="s">
        <v>4915</v>
      </c>
      <c r="C2548" s="369" t="s">
        <v>56</v>
      </c>
      <c r="D2548" s="370">
        <v>124.1</v>
      </c>
      <c r="E2548" s="370">
        <v>20.74</v>
      </c>
      <c r="F2548" s="370">
        <v>144.84</v>
      </c>
      <c r="G2548" s="1">
        <v>9</v>
      </c>
    </row>
    <row r="2549" spans="1:7">
      <c r="A2549" s="367" t="s">
        <v>4916</v>
      </c>
      <c r="B2549" s="368" t="s">
        <v>4917</v>
      </c>
      <c r="C2549" s="369"/>
      <c r="D2549" s="370"/>
      <c r="E2549" s="370"/>
      <c r="F2549" s="370"/>
      <c r="G2549" s="1">
        <v>5</v>
      </c>
    </row>
    <row r="2550" spans="1:7">
      <c r="A2550" s="367" t="s">
        <v>4918</v>
      </c>
      <c r="B2550" s="368" t="s">
        <v>4919</v>
      </c>
      <c r="C2550" s="369" t="s">
        <v>56</v>
      </c>
      <c r="D2550" s="370">
        <v>92.23</v>
      </c>
      <c r="E2550" s="370">
        <v>33.18</v>
      </c>
      <c r="F2550" s="370">
        <v>125.41</v>
      </c>
      <c r="G2550" s="1">
        <v>9</v>
      </c>
    </row>
    <row r="2551" spans="1:7">
      <c r="A2551" s="367" t="s">
        <v>4920</v>
      </c>
      <c r="B2551" s="368" t="s">
        <v>4921</v>
      </c>
      <c r="C2551" s="369" t="s">
        <v>56</v>
      </c>
      <c r="D2551" s="370">
        <v>55.98</v>
      </c>
      <c r="E2551" s="370">
        <v>33.18</v>
      </c>
      <c r="F2551" s="370">
        <v>89.16</v>
      </c>
      <c r="G2551" s="1">
        <v>9</v>
      </c>
    </row>
    <row r="2552" spans="1:7">
      <c r="A2552" s="367" t="s">
        <v>4922</v>
      </c>
      <c r="B2552" s="368" t="s">
        <v>4923</v>
      </c>
      <c r="C2552" s="369" t="s">
        <v>56</v>
      </c>
      <c r="D2552" s="370">
        <v>31.22</v>
      </c>
      <c r="E2552" s="370">
        <v>12.44</v>
      </c>
      <c r="F2552" s="370">
        <v>43.66</v>
      </c>
      <c r="G2552" s="1">
        <v>9</v>
      </c>
    </row>
    <row r="2553" spans="1:7">
      <c r="A2553" s="367" t="s">
        <v>4924</v>
      </c>
      <c r="B2553" s="368" t="s">
        <v>4925</v>
      </c>
      <c r="C2553" s="369" t="s">
        <v>56</v>
      </c>
      <c r="D2553" s="370">
        <v>170.54</v>
      </c>
      <c r="E2553" s="370">
        <v>12.44</v>
      </c>
      <c r="F2553" s="370">
        <v>182.98</v>
      </c>
      <c r="G2553" s="1">
        <v>9</v>
      </c>
    </row>
    <row r="2554" spans="1:7">
      <c r="A2554" s="367" t="s">
        <v>4926</v>
      </c>
      <c r="B2554" s="368" t="s">
        <v>4927</v>
      </c>
      <c r="C2554" s="369" t="s">
        <v>56</v>
      </c>
      <c r="D2554" s="370">
        <v>425.13</v>
      </c>
      <c r="E2554" s="370">
        <v>12.44</v>
      </c>
      <c r="F2554" s="370">
        <v>437.57</v>
      </c>
      <c r="G2554" s="1">
        <v>9</v>
      </c>
    </row>
    <row r="2555" spans="1:7">
      <c r="A2555" s="367" t="s">
        <v>4928</v>
      </c>
      <c r="B2555" s="368" t="s">
        <v>4929</v>
      </c>
      <c r="C2555" s="369" t="s">
        <v>56</v>
      </c>
      <c r="D2555" s="370">
        <v>3.09</v>
      </c>
      <c r="E2555" s="370">
        <v>1.35</v>
      </c>
      <c r="F2555" s="370">
        <v>4.4400000000000004</v>
      </c>
      <c r="G2555" s="1">
        <v>9</v>
      </c>
    </row>
    <row r="2556" spans="1:7">
      <c r="A2556" s="367" t="s">
        <v>4930</v>
      </c>
      <c r="B2556" s="368" t="s">
        <v>4931</v>
      </c>
      <c r="C2556" s="369" t="s">
        <v>56</v>
      </c>
      <c r="D2556" s="370">
        <v>9.75</v>
      </c>
      <c r="E2556" s="370">
        <v>1.35</v>
      </c>
      <c r="F2556" s="370">
        <v>11.1</v>
      </c>
      <c r="G2556" s="1">
        <v>9</v>
      </c>
    </row>
    <row r="2557" spans="1:7">
      <c r="A2557" s="367" t="s">
        <v>4932</v>
      </c>
      <c r="B2557" s="368" t="s">
        <v>4933</v>
      </c>
      <c r="C2557" s="369" t="s">
        <v>56</v>
      </c>
      <c r="D2557" s="370">
        <v>48.38</v>
      </c>
      <c r="E2557" s="370">
        <v>16.59</v>
      </c>
      <c r="F2557" s="370">
        <v>64.97</v>
      </c>
      <c r="G2557" s="1">
        <v>9</v>
      </c>
    </row>
    <row r="2558" spans="1:7">
      <c r="A2558" s="367" t="s">
        <v>4934</v>
      </c>
      <c r="B2558" s="368" t="s">
        <v>4935</v>
      </c>
      <c r="C2558" s="369" t="s">
        <v>56</v>
      </c>
      <c r="D2558" s="370">
        <v>7.02</v>
      </c>
      <c r="E2558" s="370">
        <v>8.2899999999999991</v>
      </c>
      <c r="F2558" s="370">
        <v>15.31</v>
      </c>
      <c r="G2558" s="1">
        <v>9</v>
      </c>
    </row>
    <row r="2559" spans="1:7">
      <c r="A2559" s="367" t="s">
        <v>4936</v>
      </c>
      <c r="B2559" s="368" t="s">
        <v>4937</v>
      </c>
      <c r="C2559" s="369" t="s">
        <v>56</v>
      </c>
      <c r="D2559" s="370">
        <v>8.6199999999999992</v>
      </c>
      <c r="E2559" s="370">
        <v>8.2899999999999991</v>
      </c>
      <c r="F2559" s="370">
        <v>16.91</v>
      </c>
      <c r="G2559" s="1">
        <v>9</v>
      </c>
    </row>
    <row r="2560" spans="1:7">
      <c r="A2560" s="367" t="s">
        <v>4938</v>
      </c>
      <c r="B2560" s="368" t="s">
        <v>4939</v>
      </c>
      <c r="C2560" s="369" t="s">
        <v>56</v>
      </c>
      <c r="D2560" s="370">
        <v>393.83</v>
      </c>
      <c r="E2560" s="370">
        <v>41.47</v>
      </c>
      <c r="F2560" s="370">
        <v>435.3</v>
      </c>
      <c r="G2560" s="1">
        <v>9</v>
      </c>
    </row>
    <row r="2561" spans="1:7">
      <c r="A2561" s="367" t="s">
        <v>8446</v>
      </c>
      <c r="B2561" s="368" t="s">
        <v>8447</v>
      </c>
      <c r="C2561" s="369" t="s">
        <v>56</v>
      </c>
      <c r="D2561" s="370">
        <v>42.45</v>
      </c>
      <c r="E2561" s="370">
        <v>12.44</v>
      </c>
      <c r="F2561" s="370">
        <v>54.89</v>
      </c>
      <c r="G2561" s="1">
        <v>9</v>
      </c>
    </row>
    <row r="2562" spans="1:7">
      <c r="A2562" s="367" t="s">
        <v>4940</v>
      </c>
      <c r="B2562" s="368" t="s">
        <v>4941</v>
      </c>
      <c r="C2562" s="369" t="s">
        <v>56</v>
      </c>
      <c r="D2562" s="370">
        <v>31.18</v>
      </c>
      <c r="E2562" s="370">
        <v>18.84</v>
      </c>
      <c r="F2562" s="370">
        <v>50.02</v>
      </c>
      <c r="G2562" s="1">
        <v>9</v>
      </c>
    </row>
    <row r="2563" spans="1:7">
      <c r="A2563" s="367" t="s">
        <v>4942</v>
      </c>
      <c r="B2563" s="368" t="s">
        <v>4943</v>
      </c>
      <c r="C2563" s="369" t="s">
        <v>56</v>
      </c>
      <c r="D2563" s="370">
        <v>27.07</v>
      </c>
      <c r="E2563" s="370">
        <v>18.84</v>
      </c>
      <c r="F2563" s="370">
        <v>45.91</v>
      </c>
      <c r="G2563" s="1">
        <v>9</v>
      </c>
    </row>
    <row r="2564" spans="1:7">
      <c r="A2564" s="367" t="s">
        <v>4944</v>
      </c>
      <c r="B2564" s="368" t="s">
        <v>4945</v>
      </c>
      <c r="C2564" s="369"/>
      <c r="D2564" s="370"/>
      <c r="E2564" s="370"/>
      <c r="F2564" s="370"/>
      <c r="G2564" s="1">
        <v>2</v>
      </c>
    </row>
    <row r="2565" spans="1:7">
      <c r="A2565" s="367" t="s">
        <v>4946</v>
      </c>
      <c r="B2565" s="368" t="s">
        <v>4947</v>
      </c>
      <c r="C2565" s="369"/>
      <c r="D2565" s="370"/>
      <c r="E2565" s="370"/>
      <c r="F2565" s="370"/>
      <c r="G2565" s="1">
        <v>5</v>
      </c>
    </row>
    <row r="2566" spans="1:7">
      <c r="A2566" s="367" t="s">
        <v>4948</v>
      </c>
      <c r="B2566" s="368" t="s">
        <v>8293</v>
      </c>
      <c r="C2566" s="369" t="s">
        <v>56</v>
      </c>
      <c r="D2566" s="370">
        <v>20.04</v>
      </c>
      <c r="E2566" s="370">
        <v>3.37</v>
      </c>
      <c r="F2566" s="370">
        <v>23.41</v>
      </c>
      <c r="G2566" s="1">
        <v>9</v>
      </c>
    </row>
    <row r="2567" spans="1:7" ht="25.5">
      <c r="A2567" s="367" t="s">
        <v>4949</v>
      </c>
      <c r="B2567" s="368" t="s">
        <v>8294</v>
      </c>
      <c r="C2567" s="369" t="s">
        <v>56</v>
      </c>
      <c r="D2567" s="370">
        <v>35.42</v>
      </c>
      <c r="E2567" s="370">
        <v>3.37</v>
      </c>
      <c r="F2567" s="370">
        <v>38.79</v>
      </c>
      <c r="G2567" s="1">
        <v>9</v>
      </c>
    </row>
    <row r="2568" spans="1:7" ht="25.5">
      <c r="A2568" s="367" t="s">
        <v>4950</v>
      </c>
      <c r="B2568" s="368" t="s">
        <v>8295</v>
      </c>
      <c r="C2568" s="369" t="s">
        <v>56</v>
      </c>
      <c r="D2568" s="370">
        <v>86.92</v>
      </c>
      <c r="E2568" s="370">
        <v>3.37</v>
      </c>
      <c r="F2568" s="370">
        <v>90.29</v>
      </c>
      <c r="G2568" s="1">
        <v>9</v>
      </c>
    </row>
    <row r="2569" spans="1:7">
      <c r="A2569" s="367" t="s">
        <v>4951</v>
      </c>
      <c r="B2569" s="368" t="s">
        <v>8448</v>
      </c>
      <c r="C2569" s="369" t="s">
        <v>56</v>
      </c>
      <c r="D2569" s="370">
        <v>30.08</v>
      </c>
      <c r="E2569" s="370">
        <v>3.37</v>
      </c>
      <c r="F2569" s="370">
        <v>33.450000000000003</v>
      </c>
      <c r="G2569" s="1">
        <v>9</v>
      </c>
    </row>
    <row r="2570" spans="1:7">
      <c r="A2570" s="367" t="s">
        <v>4952</v>
      </c>
      <c r="B2570" s="368" t="s">
        <v>4953</v>
      </c>
      <c r="C2570" s="369"/>
      <c r="D2570" s="370"/>
      <c r="E2570" s="370"/>
      <c r="F2570" s="370"/>
      <c r="G2570" s="1">
        <v>5</v>
      </c>
    </row>
    <row r="2571" spans="1:7">
      <c r="A2571" s="367" t="s">
        <v>4954</v>
      </c>
      <c r="B2571" s="368" t="s">
        <v>4955</v>
      </c>
      <c r="C2571" s="369" t="s">
        <v>56</v>
      </c>
      <c r="D2571" s="370">
        <v>6.04</v>
      </c>
      <c r="E2571" s="370">
        <v>3.3</v>
      </c>
      <c r="F2571" s="370">
        <v>9.34</v>
      </c>
      <c r="G2571" s="1">
        <v>9</v>
      </c>
    </row>
    <row r="2572" spans="1:7" ht="25.5">
      <c r="A2572" s="367" t="s">
        <v>4956</v>
      </c>
      <c r="B2572" s="368" t="s">
        <v>4957</v>
      </c>
      <c r="C2572" s="369" t="s">
        <v>162</v>
      </c>
      <c r="D2572" s="370">
        <v>125.03</v>
      </c>
      <c r="E2572" s="370">
        <v>16.59</v>
      </c>
      <c r="F2572" s="370">
        <v>141.62</v>
      </c>
      <c r="G2572" s="1">
        <v>9</v>
      </c>
    </row>
    <row r="2573" spans="1:7">
      <c r="A2573" s="367" t="s">
        <v>4958</v>
      </c>
      <c r="B2573" s="368" t="s">
        <v>4959</v>
      </c>
      <c r="C2573" s="369"/>
      <c r="D2573" s="370"/>
      <c r="E2573" s="370"/>
      <c r="F2573" s="370"/>
      <c r="G2573" s="1">
        <v>5</v>
      </c>
    </row>
    <row r="2574" spans="1:7">
      <c r="A2574" s="367" t="s">
        <v>4960</v>
      </c>
      <c r="B2574" s="368" t="s">
        <v>4961</v>
      </c>
      <c r="C2574" s="369" t="s">
        <v>56</v>
      </c>
      <c r="D2574" s="370">
        <v>133.69999999999999</v>
      </c>
      <c r="E2574" s="370">
        <v>3.37</v>
      </c>
      <c r="F2574" s="370">
        <v>137.07</v>
      </c>
      <c r="G2574" s="1">
        <v>9</v>
      </c>
    </row>
    <row r="2575" spans="1:7">
      <c r="A2575" s="367" t="s">
        <v>4962</v>
      </c>
      <c r="B2575" s="368" t="s">
        <v>4963</v>
      </c>
      <c r="C2575" s="369" t="s">
        <v>56</v>
      </c>
      <c r="D2575" s="370">
        <v>128.57</v>
      </c>
      <c r="E2575" s="370">
        <v>3.37</v>
      </c>
      <c r="F2575" s="370">
        <v>131.94</v>
      </c>
      <c r="G2575" s="1">
        <v>9</v>
      </c>
    </row>
    <row r="2576" spans="1:7">
      <c r="A2576" s="367" t="s">
        <v>4964</v>
      </c>
      <c r="B2576" s="368" t="s">
        <v>4965</v>
      </c>
      <c r="C2576" s="369" t="s">
        <v>56</v>
      </c>
      <c r="D2576" s="370">
        <v>78.36</v>
      </c>
      <c r="E2576" s="370">
        <v>3.37</v>
      </c>
      <c r="F2576" s="370">
        <v>81.73</v>
      </c>
      <c r="G2576" s="1">
        <v>9</v>
      </c>
    </row>
    <row r="2577" spans="1:7">
      <c r="A2577" s="367" t="s">
        <v>4966</v>
      </c>
      <c r="B2577" s="368" t="s">
        <v>4967</v>
      </c>
      <c r="C2577" s="369"/>
      <c r="D2577" s="370"/>
      <c r="E2577" s="370"/>
      <c r="F2577" s="370"/>
      <c r="G2577" s="1">
        <v>5</v>
      </c>
    </row>
    <row r="2578" spans="1:7">
      <c r="A2578" s="367" t="s">
        <v>4968</v>
      </c>
      <c r="B2578" s="368" t="s">
        <v>4969</v>
      </c>
      <c r="C2578" s="369" t="s">
        <v>56</v>
      </c>
      <c r="D2578" s="370">
        <v>35.119999999999997</v>
      </c>
      <c r="E2578" s="370">
        <v>3.37</v>
      </c>
      <c r="F2578" s="370">
        <v>38.49</v>
      </c>
      <c r="G2578" s="1">
        <v>9</v>
      </c>
    </row>
    <row r="2579" spans="1:7">
      <c r="A2579" s="367" t="s">
        <v>4970</v>
      </c>
      <c r="B2579" s="368" t="s">
        <v>4971</v>
      </c>
      <c r="C2579" s="369" t="s">
        <v>56</v>
      </c>
      <c r="D2579" s="370">
        <v>24.71</v>
      </c>
      <c r="E2579" s="370">
        <v>3.37</v>
      </c>
      <c r="F2579" s="370">
        <v>28.08</v>
      </c>
      <c r="G2579" s="1">
        <v>9</v>
      </c>
    </row>
    <row r="2580" spans="1:7">
      <c r="A2580" s="367" t="s">
        <v>4972</v>
      </c>
      <c r="B2580" s="368" t="s">
        <v>4973</v>
      </c>
      <c r="C2580" s="369" t="s">
        <v>56</v>
      </c>
      <c r="D2580" s="370">
        <v>14.67</v>
      </c>
      <c r="E2580" s="370">
        <v>3.37</v>
      </c>
      <c r="F2580" s="370">
        <v>18.04</v>
      </c>
      <c r="G2580" s="1">
        <v>9</v>
      </c>
    </row>
    <row r="2581" spans="1:7">
      <c r="A2581" s="367" t="s">
        <v>4974</v>
      </c>
      <c r="B2581" s="368" t="s">
        <v>4975</v>
      </c>
      <c r="C2581" s="369"/>
      <c r="D2581" s="370"/>
      <c r="E2581" s="370"/>
      <c r="F2581" s="370"/>
      <c r="G2581" s="1">
        <v>5</v>
      </c>
    </row>
    <row r="2582" spans="1:7">
      <c r="A2582" s="367" t="s">
        <v>4976</v>
      </c>
      <c r="B2582" s="368" t="s">
        <v>4977</v>
      </c>
      <c r="C2582" s="369" t="s">
        <v>56</v>
      </c>
      <c r="D2582" s="370">
        <v>23.82</v>
      </c>
      <c r="E2582" s="370">
        <v>3.37</v>
      </c>
      <c r="F2582" s="370">
        <v>27.19</v>
      </c>
      <c r="G2582" s="1">
        <v>9</v>
      </c>
    </row>
    <row r="2583" spans="1:7">
      <c r="A2583" s="367" t="s">
        <v>4978</v>
      </c>
      <c r="B2583" s="368" t="s">
        <v>4979</v>
      </c>
      <c r="C2583" s="369" t="s">
        <v>56</v>
      </c>
      <c r="D2583" s="370">
        <v>10.220000000000001</v>
      </c>
      <c r="E2583" s="370">
        <v>3.37</v>
      </c>
      <c r="F2583" s="370">
        <v>13.59</v>
      </c>
      <c r="G2583" s="1">
        <v>9</v>
      </c>
    </row>
    <row r="2584" spans="1:7">
      <c r="A2584" s="367" t="s">
        <v>4980</v>
      </c>
      <c r="B2584" s="368" t="s">
        <v>4981</v>
      </c>
      <c r="C2584" s="369" t="s">
        <v>56</v>
      </c>
      <c r="D2584" s="370">
        <v>11.27</v>
      </c>
      <c r="E2584" s="370">
        <v>3.37</v>
      </c>
      <c r="F2584" s="370">
        <v>14.64</v>
      </c>
      <c r="G2584" s="1">
        <v>9</v>
      </c>
    </row>
    <row r="2585" spans="1:7">
      <c r="A2585" s="367" t="s">
        <v>4982</v>
      </c>
      <c r="B2585" s="368" t="s">
        <v>4983</v>
      </c>
      <c r="C2585" s="369" t="s">
        <v>56</v>
      </c>
      <c r="D2585" s="370">
        <v>13.58</v>
      </c>
      <c r="E2585" s="370">
        <v>3.37</v>
      </c>
      <c r="F2585" s="370">
        <v>16.95</v>
      </c>
      <c r="G2585" s="1">
        <v>9</v>
      </c>
    </row>
    <row r="2586" spans="1:7">
      <c r="A2586" s="367" t="s">
        <v>4984</v>
      </c>
      <c r="B2586" s="368" t="s">
        <v>4985</v>
      </c>
      <c r="C2586" s="369" t="s">
        <v>56</v>
      </c>
      <c r="D2586" s="370">
        <v>10.56</v>
      </c>
      <c r="E2586" s="370">
        <v>3.37</v>
      </c>
      <c r="F2586" s="370">
        <v>13.93</v>
      </c>
      <c r="G2586" s="1">
        <v>9</v>
      </c>
    </row>
    <row r="2587" spans="1:7" ht="25.5">
      <c r="A2587" s="367" t="s">
        <v>4986</v>
      </c>
      <c r="B2587" s="368" t="s">
        <v>4987</v>
      </c>
      <c r="C2587" s="369" t="s">
        <v>56</v>
      </c>
      <c r="D2587" s="370">
        <v>14.3</v>
      </c>
      <c r="E2587" s="370">
        <v>3.37</v>
      </c>
      <c r="F2587" s="370">
        <v>17.670000000000002</v>
      </c>
      <c r="G2587" s="1">
        <v>9</v>
      </c>
    </row>
    <row r="2588" spans="1:7" ht="25.5">
      <c r="A2588" s="367" t="s">
        <v>4988</v>
      </c>
      <c r="B2588" s="368" t="s">
        <v>4989</v>
      </c>
      <c r="C2588" s="369" t="s">
        <v>56</v>
      </c>
      <c r="D2588" s="370">
        <v>14.95</v>
      </c>
      <c r="E2588" s="370">
        <v>3.37</v>
      </c>
      <c r="F2588" s="370">
        <v>18.32</v>
      </c>
      <c r="G2588" s="1">
        <v>9</v>
      </c>
    </row>
    <row r="2589" spans="1:7" ht="25.5">
      <c r="A2589" s="367" t="s">
        <v>4990</v>
      </c>
      <c r="B2589" s="368" t="s">
        <v>4991</v>
      </c>
      <c r="C2589" s="369" t="s">
        <v>56</v>
      </c>
      <c r="D2589" s="370">
        <v>13.38</v>
      </c>
      <c r="E2589" s="370">
        <v>3.37</v>
      </c>
      <c r="F2589" s="370">
        <v>16.75</v>
      </c>
      <c r="G2589" s="1">
        <v>9</v>
      </c>
    </row>
    <row r="2590" spans="1:7" ht="25.5">
      <c r="A2590" s="367" t="s">
        <v>4992</v>
      </c>
      <c r="B2590" s="368" t="s">
        <v>4993</v>
      </c>
      <c r="C2590" s="369" t="s">
        <v>56</v>
      </c>
      <c r="D2590" s="370">
        <v>19.73</v>
      </c>
      <c r="E2590" s="370">
        <v>3.37</v>
      </c>
      <c r="F2590" s="370">
        <v>23.1</v>
      </c>
      <c r="G2590" s="1">
        <v>9</v>
      </c>
    </row>
    <row r="2591" spans="1:7" ht="25.5">
      <c r="A2591" s="367" t="s">
        <v>4994</v>
      </c>
      <c r="B2591" s="368" t="s">
        <v>4995</v>
      </c>
      <c r="C2591" s="369" t="s">
        <v>56</v>
      </c>
      <c r="D2591" s="370">
        <v>15.24</v>
      </c>
      <c r="E2591" s="370">
        <v>3.37</v>
      </c>
      <c r="F2591" s="370">
        <v>18.61</v>
      </c>
      <c r="G2591" s="1">
        <v>9</v>
      </c>
    </row>
    <row r="2592" spans="1:7">
      <c r="A2592" s="367" t="s">
        <v>4996</v>
      </c>
      <c r="B2592" s="368" t="s">
        <v>4997</v>
      </c>
      <c r="C2592" s="369" t="s">
        <v>56</v>
      </c>
      <c r="D2592" s="370">
        <v>12.5</v>
      </c>
      <c r="E2592" s="370">
        <v>3.37</v>
      </c>
      <c r="F2592" s="370">
        <v>15.87</v>
      </c>
      <c r="G2592" s="1">
        <v>9</v>
      </c>
    </row>
    <row r="2593" spans="1:7">
      <c r="A2593" s="367" t="s">
        <v>4998</v>
      </c>
      <c r="B2593" s="368" t="s">
        <v>4999</v>
      </c>
      <c r="C2593" s="369" t="s">
        <v>56</v>
      </c>
      <c r="D2593" s="370">
        <v>16.82</v>
      </c>
      <c r="E2593" s="370">
        <v>3.37</v>
      </c>
      <c r="F2593" s="370">
        <v>20.190000000000001</v>
      </c>
      <c r="G2593" s="1">
        <v>9</v>
      </c>
    </row>
    <row r="2594" spans="1:7">
      <c r="A2594" s="367" t="s">
        <v>5000</v>
      </c>
      <c r="B2594" s="368" t="s">
        <v>5001</v>
      </c>
      <c r="C2594" s="369" t="s">
        <v>56</v>
      </c>
      <c r="D2594" s="370">
        <v>19.09</v>
      </c>
      <c r="E2594" s="370">
        <v>3.37</v>
      </c>
      <c r="F2594" s="370">
        <v>22.46</v>
      </c>
      <c r="G2594" s="1">
        <v>9</v>
      </c>
    </row>
    <row r="2595" spans="1:7">
      <c r="A2595" s="367" t="s">
        <v>5002</v>
      </c>
      <c r="B2595" s="368" t="s">
        <v>5003</v>
      </c>
      <c r="C2595" s="369" t="s">
        <v>56</v>
      </c>
      <c r="D2595" s="370">
        <v>36.53</v>
      </c>
      <c r="E2595" s="370">
        <v>3.37</v>
      </c>
      <c r="F2595" s="370">
        <v>39.9</v>
      </c>
      <c r="G2595" s="1">
        <v>9</v>
      </c>
    </row>
    <row r="2596" spans="1:7">
      <c r="A2596" s="367" t="s">
        <v>5004</v>
      </c>
      <c r="B2596" s="368" t="s">
        <v>5005</v>
      </c>
      <c r="C2596" s="369" t="s">
        <v>56</v>
      </c>
      <c r="D2596" s="370">
        <v>19.37</v>
      </c>
      <c r="E2596" s="370">
        <v>3.37</v>
      </c>
      <c r="F2596" s="370">
        <v>22.74</v>
      </c>
      <c r="G2596" s="1">
        <v>9</v>
      </c>
    </row>
    <row r="2597" spans="1:7">
      <c r="A2597" s="367" t="s">
        <v>5006</v>
      </c>
      <c r="B2597" s="368" t="s">
        <v>5007</v>
      </c>
      <c r="C2597" s="369"/>
      <c r="D2597" s="370"/>
      <c r="E2597" s="370"/>
      <c r="F2597" s="370"/>
      <c r="G2597" s="1">
        <v>5</v>
      </c>
    </row>
    <row r="2598" spans="1:7" ht="25.5">
      <c r="A2598" s="367" t="s">
        <v>5008</v>
      </c>
      <c r="B2598" s="368" t="s">
        <v>5009</v>
      </c>
      <c r="C2598" s="369" t="s">
        <v>56</v>
      </c>
      <c r="D2598" s="370">
        <v>25.67</v>
      </c>
      <c r="E2598" s="370">
        <v>8.2899999999999991</v>
      </c>
      <c r="F2598" s="370">
        <v>33.96</v>
      </c>
      <c r="G2598" s="1">
        <v>9</v>
      </c>
    </row>
    <row r="2599" spans="1:7" ht="25.5">
      <c r="A2599" s="367" t="s">
        <v>5010</v>
      </c>
      <c r="B2599" s="368" t="s">
        <v>5011</v>
      </c>
      <c r="C2599" s="369" t="s">
        <v>56</v>
      </c>
      <c r="D2599" s="370">
        <v>103.12</v>
      </c>
      <c r="E2599" s="370">
        <v>8.2899999999999991</v>
      </c>
      <c r="F2599" s="370">
        <v>111.41</v>
      </c>
      <c r="G2599" s="1">
        <v>9</v>
      </c>
    </row>
    <row r="2600" spans="1:7" ht="25.5">
      <c r="A2600" s="367" t="s">
        <v>5012</v>
      </c>
      <c r="B2600" s="368" t="s">
        <v>5013</v>
      </c>
      <c r="C2600" s="369" t="s">
        <v>56</v>
      </c>
      <c r="D2600" s="370">
        <v>145.88999999999999</v>
      </c>
      <c r="E2600" s="370">
        <v>8.2899999999999991</v>
      </c>
      <c r="F2600" s="370">
        <v>154.18</v>
      </c>
      <c r="G2600" s="1">
        <v>9</v>
      </c>
    </row>
    <row r="2601" spans="1:7" ht="25.5">
      <c r="A2601" s="367" t="s">
        <v>5014</v>
      </c>
      <c r="B2601" s="368" t="s">
        <v>5015</v>
      </c>
      <c r="C2601" s="369" t="s">
        <v>56</v>
      </c>
      <c r="D2601" s="370">
        <v>164.1</v>
      </c>
      <c r="E2601" s="370">
        <v>8.2899999999999991</v>
      </c>
      <c r="F2601" s="370">
        <v>172.39</v>
      </c>
      <c r="G2601" s="1">
        <v>9</v>
      </c>
    </row>
    <row r="2602" spans="1:7" ht="25.5">
      <c r="A2602" s="367" t="s">
        <v>5016</v>
      </c>
      <c r="B2602" s="368" t="s">
        <v>5017</v>
      </c>
      <c r="C2602" s="369" t="s">
        <v>56</v>
      </c>
      <c r="D2602" s="370">
        <v>479.47</v>
      </c>
      <c r="E2602" s="370">
        <v>8.2899999999999991</v>
      </c>
      <c r="F2602" s="370">
        <v>487.76</v>
      </c>
      <c r="G2602" s="1">
        <v>9</v>
      </c>
    </row>
    <row r="2603" spans="1:7" ht="25.5">
      <c r="A2603" s="367" t="s">
        <v>5018</v>
      </c>
      <c r="B2603" s="368" t="s">
        <v>5019</v>
      </c>
      <c r="C2603" s="369" t="s">
        <v>56</v>
      </c>
      <c r="D2603" s="370">
        <v>79.239999999999995</v>
      </c>
      <c r="E2603" s="370">
        <v>8.2899999999999991</v>
      </c>
      <c r="F2603" s="370">
        <v>87.53</v>
      </c>
      <c r="G2603" s="1">
        <v>9</v>
      </c>
    </row>
    <row r="2604" spans="1:7" ht="25.5">
      <c r="A2604" s="367" t="s">
        <v>5020</v>
      </c>
      <c r="B2604" s="368" t="s">
        <v>5021</v>
      </c>
      <c r="C2604" s="369" t="s">
        <v>56</v>
      </c>
      <c r="D2604" s="370">
        <v>91.72</v>
      </c>
      <c r="E2604" s="370">
        <v>8.2899999999999991</v>
      </c>
      <c r="F2604" s="370">
        <v>100.01</v>
      </c>
      <c r="G2604" s="1">
        <v>9</v>
      </c>
    </row>
    <row r="2605" spans="1:7" ht="25.5">
      <c r="A2605" s="367" t="s">
        <v>5022</v>
      </c>
      <c r="B2605" s="368" t="s">
        <v>5023</v>
      </c>
      <c r="C2605" s="369" t="s">
        <v>56</v>
      </c>
      <c r="D2605" s="370">
        <v>119.56</v>
      </c>
      <c r="E2605" s="370">
        <v>8.2899999999999991</v>
      </c>
      <c r="F2605" s="370">
        <v>127.85</v>
      </c>
      <c r="G2605" s="1">
        <v>9</v>
      </c>
    </row>
    <row r="2606" spans="1:7" ht="25.5">
      <c r="A2606" s="367" t="s">
        <v>5024</v>
      </c>
      <c r="B2606" s="368" t="s">
        <v>5025</v>
      </c>
      <c r="C2606" s="369" t="s">
        <v>56</v>
      </c>
      <c r="D2606" s="370">
        <v>142.6</v>
      </c>
      <c r="E2606" s="370">
        <v>8.2899999999999991</v>
      </c>
      <c r="F2606" s="370">
        <v>150.88999999999999</v>
      </c>
      <c r="G2606" s="1">
        <v>9</v>
      </c>
    </row>
    <row r="2607" spans="1:7">
      <c r="A2607" s="367" t="s">
        <v>5026</v>
      </c>
      <c r="B2607" s="368" t="s">
        <v>5027</v>
      </c>
      <c r="C2607" s="369"/>
      <c r="D2607" s="370"/>
      <c r="E2607" s="370"/>
      <c r="F2607" s="370"/>
      <c r="G2607" s="1">
        <v>5</v>
      </c>
    </row>
    <row r="2608" spans="1:7" ht="38.25">
      <c r="A2608" s="367" t="s">
        <v>5028</v>
      </c>
      <c r="B2608" s="368" t="s">
        <v>8449</v>
      </c>
      <c r="C2608" s="369" t="s">
        <v>56</v>
      </c>
      <c r="D2608" s="370">
        <v>37.200000000000003</v>
      </c>
      <c r="E2608" s="370">
        <v>16.59</v>
      </c>
      <c r="F2608" s="370">
        <v>53.79</v>
      </c>
      <c r="G2608" s="1">
        <v>9</v>
      </c>
    </row>
    <row r="2609" spans="1:7" ht="38.25">
      <c r="A2609" s="367" t="s">
        <v>5029</v>
      </c>
      <c r="B2609" s="368" t="s">
        <v>8450</v>
      </c>
      <c r="C2609" s="369" t="s">
        <v>56</v>
      </c>
      <c r="D2609" s="370">
        <v>88.03</v>
      </c>
      <c r="E2609" s="370">
        <v>8.2899999999999991</v>
      </c>
      <c r="F2609" s="370">
        <v>96.32</v>
      </c>
      <c r="G2609" s="1">
        <v>9</v>
      </c>
    </row>
    <row r="2610" spans="1:7" ht="38.25">
      <c r="A2610" s="367" t="s">
        <v>5030</v>
      </c>
      <c r="B2610" s="368" t="s">
        <v>8451</v>
      </c>
      <c r="C2610" s="369" t="s">
        <v>56</v>
      </c>
      <c r="D2610" s="370">
        <v>50.55</v>
      </c>
      <c r="E2610" s="370">
        <v>16.59</v>
      </c>
      <c r="F2610" s="370">
        <v>67.14</v>
      </c>
      <c r="G2610" s="1">
        <v>9</v>
      </c>
    </row>
    <row r="2611" spans="1:7" ht="38.25">
      <c r="A2611" s="367" t="s">
        <v>5031</v>
      </c>
      <c r="B2611" s="368" t="s">
        <v>8452</v>
      </c>
      <c r="C2611" s="369" t="s">
        <v>56</v>
      </c>
      <c r="D2611" s="370">
        <v>106.96</v>
      </c>
      <c r="E2611" s="370">
        <v>16.59</v>
      </c>
      <c r="F2611" s="370">
        <v>123.55</v>
      </c>
      <c r="G2611" s="1">
        <v>9</v>
      </c>
    </row>
    <row r="2612" spans="1:7" ht="25.5">
      <c r="A2612" s="367" t="s">
        <v>5032</v>
      </c>
      <c r="B2612" s="368" t="s">
        <v>5033</v>
      </c>
      <c r="C2612" s="369" t="s">
        <v>56</v>
      </c>
      <c r="D2612" s="370">
        <v>30.25</v>
      </c>
      <c r="E2612" s="370">
        <v>8.2899999999999991</v>
      </c>
      <c r="F2612" s="370">
        <v>38.54</v>
      </c>
      <c r="G2612" s="1">
        <v>9</v>
      </c>
    </row>
    <row r="2613" spans="1:7" ht="25.5">
      <c r="A2613" s="367" t="s">
        <v>5034</v>
      </c>
      <c r="B2613" s="368" t="s">
        <v>8453</v>
      </c>
      <c r="C2613" s="369" t="s">
        <v>56</v>
      </c>
      <c r="D2613" s="370">
        <v>48.02</v>
      </c>
      <c r="E2613" s="370">
        <v>16.59</v>
      </c>
      <c r="F2613" s="370">
        <v>64.61</v>
      </c>
      <c r="G2613" s="1">
        <v>9</v>
      </c>
    </row>
    <row r="2614" spans="1:7">
      <c r="A2614" s="367" t="s">
        <v>5035</v>
      </c>
      <c r="B2614" s="368" t="s">
        <v>5036</v>
      </c>
      <c r="C2614" s="369"/>
      <c r="D2614" s="370"/>
      <c r="E2614" s="370"/>
      <c r="F2614" s="370"/>
      <c r="G2614" s="1">
        <v>5</v>
      </c>
    </row>
    <row r="2615" spans="1:7" ht="25.5">
      <c r="A2615" s="367" t="s">
        <v>5037</v>
      </c>
      <c r="B2615" s="368" t="s">
        <v>8296</v>
      </c>
      <c r="C2615" s="369" t="s">
        <v>56</v>
      </c>
      <c r="D2615" s="370">
        <v>69.88</v>
      </c>
      <c r="E2615" s="370">
        <v>58.34</v>
      </c>
      <c r="F2615" s="370">
        <v>128.22</v>
      </c>
      <c r="G2615" s="1">
        <v>9</v>
      </c>
    </row>
    <row r="2616" spans="1:7">
      <c r="A2616" s="367" t="s">
        <v>5038</v>
      </c>
      <c r="B2616" s="368" t="s">
        <v>5039</v>
      </c>
      <c r="C2616" s="369" t="s">
        <v>56</v>
      </c>
      <c r="D2616" s="370">
        <v>811.55</v>
      </c>
      <c r="E2616" s="370">
        <v>58.34</v>
      </c>
      <c r="F2616" s="370">
        <v>869.89</v>
      </c>
      <c r="G2616" s="1">
        <v>9</v>
      </c>
    </row>
    <row r="2617" spans="1:7">
      <c r="A2617" s="367" t="s">
        <v>5040</v>
      </c>
      <c r="B2617" s="368" t="s">
        <v>5041</v>
      </c>
      <c r="C2617" s="369" t="s">
        <v>56</v>
      </c>
      <c r="D2617" s="370">
        <v>461.91</v>
      </c>
      <c r="E2617" s="370">
        <v>58.34</v>
      </c>
      <c r="F2617" s="370">
        <v>520.25</v>
      </c>
      <c r="G2617" s="1">
        <v>9</v>
      </c>
    </row>
    <row r="2618" spans="1:7" ht="25.5">
      <c r="A2618" s="367" t="s">
        <v>5042</v>
      </c>
      <c r="B2618" s="368" t="s">
        <v>5043</v>
      </c>
      <c r="C2618" s="369" t="s">
        <v>56</v>
      </c>
      <c r="D2618" s="370">
        <v>2251.0500000000002</v>
      </c>
      <c r="E2618" s="370">
        <v>253.28</v>
      </c>
      <c r="F2618" s="370">
        <v>2504.33</v>
      </c>
      <c r="G2618" s="1">
        <v>9</v>
      </c>
    </row>
    <row r="2619" spans="1:7" ht="25.5">
      <c r="A2619" s="367" t="s">
        <v>5044</v>
      </c>
      <c r="B2619" s="368" t="s">
        <v>5045</v>
      </c>
      <c r="C2619" s="369" t="s">
        <v>56</v>
      </c>
      <c r="D2619" s="370">
        <v>2841.73</v>
      </c>
      <c r="E2619" s="370">
        <v>93.71</v>
      </c>
      <c r="F2619" s="370">
        <v>2935.44</v>
      </c>
      <c r="G2619" s="1">
        <v>9</v>
      </c>
    </row>
    <row r="2620" spans="1:7" ht="25.5">
      <c r="A2620" s="367" t="s">
        <v>5046</v>
      </c>
      <c r="B2620" s="368" t="s">
        <v>5047</v>
      </c>
      <c r="C2620" s="369" t="s">
        <v>56</v>
      </c>
      <c r="D2620" s="370">
        <v>2217.64</v>
      </c>
      <c r="E2620" s="370">
        <v>93.71</v>
      </c>
      <c r="F2620" s="370">
        <v>2311.35</v>
      </c>
      <c r="G2620" s="1">
        <v>9</v>
      </c>
    </row>
    <row r="2621" spans="1:7" ht="25.5">
      <c r="A2621" s="367" t="s">
        <v>5048</v>
      </c>
      <c r="B2621" s="368" t="s">
        <v>5049</v>
      </c>
      <c r="C2621" s="369" t="s">
        <v>56</v>
      </c>
      <c r="D2621" s="370">
        <v>754.7</v>
      </c>
      <c r="E2621" s="370">
        <v>60.42</v>
      </c>
      <c r="F2621" s="370">
        <v>815.12</v>
      </c>
      <c r="G2621" s="1">
        <v>9</v>
      </c>
    </row>
    <row r="2622" spans="1:7" ht="25.5">
      <c r="A2622" s="367" t="s">
        <v>5050</v>
      </c>
      <c r="B2622" s="368" t="s">
        <v>5051</v>
      </c>
      <c r="C2622" s="369" t="s">
        <v>56</v>
      </c>
      <c r="D2622" s="370">
        <v>815.25</v>
      </c>
      <c r="E2622" s="370">
        <v>60.42</v>
      </c>
      <c r="F2622" s="370">
        <v>875.67</v>
      </c>
      <c r="G2622" s="1">
        <v>9</v>
      </c>
    </row>
    <row r="2623" spans="1:7" ht="25.5">
      <c r="A2623" s="367" t="s">
        <v>5052</v>
      </c>
      <c r="B2623" s="368" t="s">
        <v>5053</v>
      </c>
      <c r="C2623" s="369" t="s">
        <v>56</v>
      </c>
      <c r="D2623" s="370">
        <v>1559.28</v>
      </c>
      <c r="E2623" s="370">
        <v>93.71</v>
      </c>
      <c r="F2623" s="370">
        <v>1652.99</v>
      </c>
      <c r="G2623" s="1">
        <v>9</v>
      </c>
    </row>
    <row r="2624" spans="1:7" ht="25.5">
      <c r="A2624" s="367" t="s">
        <v>5054</v>
      </c>
      <c r="B2624" s="368" t="s">
        <v>5055</v>
      </c>
      <c r="C2624" s="369" t="s">
        <v>56</v>
      </c>
      <c r="D2624" s="370">
        <v>1631.52</v>
      </c>
      <c r="E2624" s="370">
        <v>420.08</v>
      </c>
      <c r="F2624" s="370">
        <v>2051.6</v>
      </c>
      <c r="G2624" s="1">
        <v>9</v>
      </c>
    </row>
    <row r="2625" spans="1:7" ht="25.5">
      <c r="A2625" s="367" t="s">
        <v>5056</v>
      </c>
      <c r="B2625" s="368" t="s">
        <v>5057</v>
      </c>
      <c r="C2625" s="369" t="s">
        <v>56</v>
      </c>
      <c r="D2625" s="370">
        <v>1095.8900000000001</v>
      </c>
      <c r="E2625" s="370">
        <v>93.71</v>
      </c>
      <c r="F2625" s="370">
        <v>1189.5999999999999</v>
      </c>
      <c r="G2625" s="1">
        <v>9</v>
      </c>
    </row>
    <row r="2626" spans="1:7">
      <c r="A2626" s="367" t="s">
        <v>5058</v>
      </c>
      <c r="B2626" s="368" t="s">
        <v>5059</v>
      </c>
      <c r="C2626" s="369"/>
      <c r="D2626" s="370"/>
      <c r="E2626" s="370"/>
      <c r="F2626" s="370"/>
      <c r="G2626" s="1">
        <v>5</v>
      </c>
    </row>
    <row r="2627" spans="1:7">
      <c r="A2627" s="367" t="s">
        <v>5060</v>
      </c>
      <c r="B2627" s="368" t="s">
        <v>5061</v>
      </c>
      <c r="C2627" s="369" t="s">
        <v>56</v>
      </c>
      <c r="D2627" s="370">
        <v>695.12</v>
      </c>
      <c r="E2627" s="370">
        <v>29.17</v>
      </c>
      <c r="F2627" s="370">
        <v>724.29</v>
      </c>
      <c r="G2627" s="1">
        <v>9</v>
      </c>
    </row>
    <row r="2628" spans="1:7" ht="25.5">
      <c r="A2628" s="367" t="s">
        <v>5062</v>
      </c>
      <c r="B2628" s="368" t="s">
        <v>5063</v>
      </c>
      <c r="C2628" s="369" t="s">
        <v>56</v>
      </c>
      <c r="D2628" s="370">
        <v>90.97</v>
      </c>
      <c r="E2628" s="370">
        <v>12.44</v>
      </c>
      <c r="F2628" s="370">
        <v>103.41</v>
      </c>
      <c r="G2628" s="1">
        <v>9</v>
      </c>
    </row>
    <row r="2629" spans="1:7" ht="25.5">
      <c r="A2629" s="367" t="s">
        <v>8297</v>
      </c>
      <c r="B2629" s="368" t="s">
        <v>8298</v>
      </c>
      <c r="C2629" s="369" t="s">
        <v>56</v>
      </c>
      <c r="D2629" s="370">
        <v>50.06</v>
      </c>
      <c r="E2629" s="370">
        <v>12.44</v>
      </c>
      <c r="F2629" s="370">
        <v>62.5</v>
      </c>
      <c r="G2629" s="1">
        <v>9</v>
      </c>
    </row>
    <row r="2630" spans="1:7" ht="25.5">
      <c r="A2630" s="367" t="s">
        <v>5064</v>
      </c>
      <c r="B2630" s="368" t="s">
        <v>5065</v>
      </c>
      <c r="C2630" s="369" t="s">
        <v>56</v>
      </c>
      <c r="D2630" s="370">
        <v>515</v>
      </c>
      <c r="E2630" s="370">
        <v>29.17</v>
      </c>
      <c r="F2630" s="370">
        <v>544.16999999999996</v>
      </c>
      <c r="G2630" s="1">
        <v>9</v>
      </c>
    </row>
    <row r="2631" spans="1:7" ht="25.5">
      <c r="A2631" s="367" t="s">
        <v>5066</v>
      </c>
      <c r="B2631" s="368" t="s">
        <v>5067</v>
      </c>
      <c r="C2631" s="369" t="s">
        <v>56</v>
      </c>
      <c r="D2631" s="370">
        <v>495.82</v>
      </c>
      <c r="E2631" s="370">
        <v>29.17</v>
      </c>
      <c r="F2631" s="370">
        <v>524.99</v>
      </c>
      <c r="G2631" s="1">
        <v>9</v>
      </c>
    </row>
    <row r="2632" spans="1:7" ht="25.5">
      <c r="A2632" s="367" t="s">
        <v>8299</v>
      </c>
      <c r="B2632" s="368" t="s">
        <v>8300</v>
      </c>
      <c r="C2632" s="369" t="s">
        <v>56</v>
      </c>
      <c r="D2632" s="370">
        <v>113.5</v>
      </c>
      <c r="E2632" s="370">
        <v>20.74</v>
      </c>
      <c r="F2632" s="370">
        <v>134.24</v>
      </c>
      <c r="G2632" s="1">
        <v>9</v>
      </c>
    </row>
    <row r="2633" spans="1:7">
      <c r="A2633" s="367" t="s">
        <v>5068</v>
      </c>
      <c r="B2633" s="368" t="s">
        <v>5069</v>
      </c>
      <c r="C2633" s="369" t="s">
        <v>56</v>
      </c>
      <c r="D2633" s="370">
        <v>87.96</v>
      </c>
      <c r="E2633" s="370">
        <v>12.44</v>
      </c>
      <c r="F2633" s="370">
        <v>100.4</v>
      </c>
      <c r="G2633" s="1">
        <v>9</v>
      </c>
    </row>
    <row r="2634" spans="1:7">
      <c r="A2634" s="367" t="s">
        <v>5070</v>
      </c>
      <c r="B2634" s="368" t="s">
        <v>5071</v>
      </c>
      <c r="C2634" s="369" t="s">
        <v>56</v>
      </c>
      <c r="D2634" s="370">
        <v>113.62</v>
      </c>
      <c r="E2634" s="370">
        <v>12.44</v>
      </c>
      <c r="F2634" s="370">
        <v>126.06</v>
      </c>
      <c r="G2634" s="1">
        <v>9</v>
      </c>
    </row>
    <row r="2635" spans="1:7" ht="25.5">
      <c r="A2635" s="367" t="s">
        <v>5072</v>
      </c>
      <c r="B2635" s="368" t="s">
        <v>8301</v>
      </c>
      <c r="C2635" s="369" t="s">
        <v>56</v>
      </c>
      <c r="D2635" s="370">
        <v>7095.95</v>
      </c>
      <c r="E2635" s="370">
        <v>29.17</v>
      </c>
      <c r="F2635" s="370">
        <v>7125.12</v>
      </c>
      <c r="G2635" s="1">
        <v>9</v>
      </c>
    </row>
    <row r="2636" spans="1:7" ht="25.5">
      <c r="A2636" s="367" t="s">
        <v>5073</v>
      </c>
      <c r="B2636" s="368" t="s">
        <v>8302</v>
      </c>
      <c r="C2636" s="369" t="s">
        <v>56</v>
      </c>
      <c r="D2636" s="370">
        <v>1371.75</v>
      </c>
      <c r="E2636" s="370">
        <v>29.17</v>
      </c>
      <c r="F2636" s="370">
        <v>1400.92</v>
      </c>
      <c r="G2636" s="1">
        <v>9</v>
      </c>
    </row>
    <row r="2637" spans="1:7" ht="25.5">
      <c r="A2637" s="367" t="s">
        <v>8303</v>
      </c>
      <c r="B2637" s="368" t="s">
        <v>8304</v>
      </c>
      <c r="C2637" s="369" t="s">
        <v>56</v>
      </c>
      <c r="D2637" s="370">
        <v>857.18</v>
      </c>
      <c r="E2637" s="370">
        <v>29.17</v>
      </c>
      <c r="F2637" s="370">
        <v>886.35</v>
      </c>
      <c r="G2637" s="1">
        <v>9</v>
      </c>
    </row>
    <row r="2638" spans="1:7" ht="25.5">
      <c r="A2638" s="367" t="s">
        <v>8305</v>
      </c>
      <c r="B2638" s="368" t="s">
        <v>8306</v>
      </c>
      <c r="C2638" s="369" t="s">
        <v>56</v>
      </c>
      <c r="D2638" s="370">
        <v>1337.96</v>
      </c>
      <c r="E2638" s="370">
        <v>29.17</v>
      </c>
      <c r="F2638" s="370">
        <v>1367.13</v>
      </c>
      <c r="G2638" s="1">
        <v>9</v>
      </c>
    </row>
    <row r="2639" spans="1:7" ht="25.5">
      <c r="A2639" s="367" t="s">
        <v>5074</v>
      </c>
      <c r="B2639" s="368" t="s">
        <v>8307</v>
      </c>
      <c r="C2639" s="369" t="s">
        <v>56</v>
      </c>
      <c r="D2639" s="370">
        <v>837.68</v>
      </c>
      <c r="E2639" s="370">
        <v>29.17</v>
      </c>
      <c r="F2639" s="370">
        <v>866.85</v>
      </c>
      <c r="G2639" s="1">
        <v>9</v>
      </c>
    </row>
    <row r="2640" spans="1:7" ht="25.5">
      <c r="A2640" s="367" t="s">
        <v>8233</v>
      </c>
      <c r="B2640" s="368" t="s">
        <v>8454</v>
      </c>
      <c r="C2640" s="369" t="s">
        <v>56</v>
      </c>
      <c r="D2640" s="370">
        <v>136.72999999999999</v>
      </c>
      <c r="E2640" s="370">
        <v>29.17</v>
      </c>
      <c r="F2640" s="370">
        <v>165.9</v>
      </c>
      <c r="G2640" s="1">
        <v>9</v>
      </c>
    </row>
    <row r="2641" spans="1:7" ht="25.5">
      <c r="A2641" s="367" t="s">
        <v>5075</v>
      </c>
      <c r="B2641" s="368" t="s">
        <v>8308</v>
      </c>
      <c r="C2641" s="369" t="s">
        <v>56</v>
      </c>
      <c r="D2641" s="370">
        <v>1026.73</v>
      </c>
      <c r="E2641" s="370">
        <v>29.17</v>
      </c>
      <c r="F2641" s="370">
        <v>1055.9000000000001</v>
      </c>
      <c r="G2641" s="1">
        <v>9</v>
      </c>
    </row>
    <row r="2642" spans="1:7">
      <c r="A2642" s="367" t="s">
        <v>5076</v>
      </c>
      <c r="B2642" s="368" t="s">
        <v>5077</v>
      </c>
      <c r="C2642" s="369"/>
      <c r="D2642" s="370"/>
      <c r="E2642" s="370"/>
      <c r="F2642" s="370"/>
      <c r="G2642" s="1">
        <v>5</v>
      </c>
    </row>
    <row r="2643" spans="1:7" ht="25.5">
      <c r="A2643" s="367" t="s">
        <v>5078</v>
      </c>
      <c r="B2643" s="368" t="s">
        <v>5079</v>
      </c>
      <c r="C2643" s="369" t="s">
        <v>56</v>
      </c>
      <c r="D2643" s="370">
        <v>1264.19</v>
      </c>
      <c r="E2643" s="370">
        <v>20.74</v>
      </c>
      <c r="F2643" s="370">
        <v>1284.93</v>
      </c>
      <c r="G2643" s="1">
        <v>9</v>
      </c>
    </row>
    <row r="2644" spans="1:7" ht="25.5">
      <c r="A2644" s="367" t="s">
        <v>5080</v>
      </c>
      <c r="B2644" s="368" t="s">
        <v>5081</v>
      </c>
      <c r="C2644" s="369" t="s">
        <v>56</v>
      </c>
      <c r="D2644" s="370">
        <v>577.48</v>
      </c>
      <c r="E2644" s="370">
        <v>20.74</v>
      </c>
      <c r="F2644" s="370">
        <v>598.22</v>
      </c>
      <c r="G2644" s="1">
        <v>9</v>
      </c>
    </row>
    <row r="2645" spans="1:7" ht="25.5">
      <c r="A2645" s="367" t="s">
        <v>5082</v>
      </c>
      <c r="B2645" s="368" t="s">
        <v>5083</v>
      </c>
      <c r="C2645" s="369" t="s">
        <v>56</v>
      </c>
      <c r="D2645" s="370">
        <v>710.51</v>
      </c>
      <c r="E2645" s="370">
        <v>20.74</v>
      </c>
      <c r="F2645" s="370">
        <v>731.25</v>
      </c>
      <c r="G2645" s="1">
        <v>9</v>
      </c>
    </row>
    <row r="2646" spans="1:7" ht="25.5">
      <c r="A2646" s="367" t="s">
        <v>5084</v>
      </c>
      <c r="B2646" s="368" t="s">
        <v>5085</v>
      </c>
      <c r="C2646" s="369" t="s">
        <v>56</v>
      </c>
      <c r="D2646" s="370">
        <v>443.77</v>
      </c>
      <c r="E2646" s="370">
        <v>20.74</v>
      </c>
      <c r="F2646" s="370">
        <v>464.51</v>
      </c>
      <c r="G2646" s="1">
        <v>9</v>
      </c>
    </row>
    <row r="2647" spans="1:7" ht="25.5">
      <c r="A2647" s="367" t="s">
        <v>5086</v>
      </c>
      <c r="B2647" s="368" t="s">
        <v>5087</v>
      </c>
      <c r="C2647" s="369" t="s">
        <v>56</v>
      </c>
      <c r="D2647" s="370">
        <v>808.69</v>
      </c>
      <c r="E2647" s="370">
        <v>20.74</v>
      </c>
      <c r="F2647" s="370">
        <v>829.43</v>
      </c>
      <c r="G2647" s="1">
        <v>9</v>
      </c>
    </row>
    <row r="2648" spans="1:7" ht="25.5">
      <c r="A2648" s="367" t="s">
        <v>5088</v>
      </c>
      <c r="B2648" s="368" t="s">
        <v>8309</v>
      </c>
      <c r="C2648" s="369" t="s">
        <v>56</v>
      </c>
      <c r="D2648" s="370">
        <v>1009.75</v>
      </c>
      <c r="E2648" s="370">
        <v>20.74</v>
      </c>
      <c r="F2648" s="370">
        <v>1030.49</v>
      </c>
      <c r="G2648" s="1">
        <v>9</v>
      </c>
    </row>
    <row r="2649" spans="1:7">
      <c r="A2649" s="367" t="s">
        <v>5089</v>
      </c>
      <c r="B2649" s="368" t="s">
        <v>5090</v>
      </c>
      <c r="C2649" s="369"/>
      <c r="D2649" s="370"/>
      <c r="E2649" s="370"/>
      <c r="F2649" s="370"/>
      <c r="G2649" s="1">
        <v>5</v>
      </c>
    </row>
    <row r="2650" spans="1:7">
      <c r="A2650" s="367" t="s">
        <v>5091</v>
      </c>
      <c r="B2650" s="368" t="s">
        <v>5092</v>
      </c>
      <c r="C2650" s="369" t="s">
        <v>56</v>
      </c>
      <c r="D2650" s="370">
        <v>325.52999999999997</v>
      </c>
      <c r="E2650" s="370">
        <v>16.59</v>
      </c>
      <c r="F2650" s="370">
        <v>342.12</v>
      </c>
      <c r="G2650" s="1">
        <v>9</v>
      </c>
    </row>
    <row r="2651" spans="1:7" ht="25.5">
      <c r="A2651" s="367" t="s">
        <v>5093</v>
      </c>
      <c r="B2651" s="368" t="s">
        <v>5094</v>
      </c>
      <c r="C2651" s="369" t="s">
        <v>56</v>
      </c>
      <c r="D2651" s="370">
        <v>294.38</v>
      </c>
      <c r="E2651" s="370">
        <v>16.59</v>
      </c>
      <c r="F2651" s="370">
        <v>310.97000000000003</v>
      </c>
      <c r="G2651" s="1">
        <v>9</v>
      </c>
    </row>
    <row r="2652" spans="1:7" ht="25.5">
      <c r="A2652" s="367" t="s">
        <v>5095</v>
      </c>
      <c r="B2652" s="368" t="s">
        <v>5096</v>
      </c>
      <c r="C2652" s="369" t="s">
        <v>56</v>
      </c>
      <c r="D2652" s="370">
        <v>230.99</v>
      </c>
      <c r="E2652" s="370">
        <v>16.59</v>
      </c>
      <c r="F2652" s="370">
        <v>247.58</v>
      </c>
      <c r="G2652" s="1">
        <v>9</v>
      </c>
    </row>
    <row r="2653" spans="1:7">
      <c r="A2653" s="367" t="s">
        <v>5097</v>
      </c>
      <c r="B2653" s="368" t="s">
        <v>5098</v>
      </c>
      <c r="C2653" s="369" t="s">
        <v>56</v>
      </c>
      <c r="D2653" s="370">
        <v>166.22</v>
      </c>
      <c r="E2653" s="370">
        <v>16.59</v>
      </c>
      <c r="F2653" s="370">
        <v>182.81</v>
      </c>
      <c r="G2653" s="1">
        <v>9</v>
      </c>
    </row>
    <row r="2654" spans="1:7" ht="25.5">
      <c r="A2654" s="367" t="s">
        <v>5099</v>
      </c>
      <c r="B2654" s="368" t="s">
        <v>5100</v>
      </c>
      <c r="C2654" s="369" t="s">
        <v>56</v>
      </c>
      <c r="D2654" s="370">
        <v>102.93</v>
      </c>
      <c r="E2654" s="370">
        <v>16.59</v>
      </c>
      <c r="F2654" s="370">
        <v>119.52</v>
      </c>
      <c r="G2654" s="1">
        <v>9</v>
      </c>
    </row>
    <row r="2655" spans="1:7">
      <c r="A2655" s="367" t="s">
        <v>5101</v>
      </c>
      <c r="B2655" s="368" t="s">
        <v>5102</v>
      </c>
      <c r="C2655" s="369"/>
      <c r="D2655" s="370"/>
      <c r="E2655" s="370"/>
      <c r="F2655" s="370"/>
      <c r="G2655" s="1">
        <v>5</v>
      </c>
    </row>
    <row r="2656" spans="1:7" ht="25.5">
      <c r="A2656" s="367" t="s">
        <v>5103</v>
      </c>
      <c r="B2656" s="368" t="s">
        <v>5104</v>
      </c>
      <c r="C2656" s="369" t="s">
        <v>56</v>
      </c>
      <c r="D2656" s="370">
        <v>160.97</v>
      </c>
      <c r="E2656" s="370">
        <v>16.59</v>
      </c>
      <c r="F2656" s="370">
        <v>177.56</v>
      </c>
      <c r="G2656" s="1">
        <v>9</v>
      </c>
    </row>
    <row r="2657" spans="1:7" ht="25.5">
      <c r="A2657" s="367" t="s">
        <v>5105</v>
      </c>
      <c r="B2657" s="368" t="s">
        <v>5106</v>
      </c>
      <c r="C2657" s="369" t="s">
        <v>56</v>
      </c>
      <c r="D2657" s="370">
        <v>55.17</v>
      </c>
      <c r="E2657" s="370">
        <v>16.59</v>
      </c>
      <c r="F2657" s="370">
        <v>71.760000000000005</v>
      </c>
      <c r="G2657" s="1">
        <v>9</v>
      </c>
    </row>
    <row r="2658" spans="1:7" ht="25.5">
      <c r="A2658" s="367" t="s">
        <v>5107</v>
      </c>
      <c r="B2658" s="368" t="s">
        <v>5108</v>
      </c>
      <c r="C2658" s="369" t="s">
        <v>56</v>
      </c>
      <c r="D2658" s="370">
        <v>160.63999999999999</v>
      </c>
      <c r="E2658" s="370">
        <v>16.59</v>
      </c>
      <c r="F2658" s="370">
        <v>177.23</v>
      </c>
      <c r="G2658" s="1">
        <v>9</v>
      </c>
    </row>
    <row r="2659" spans="1:7" ht="25.5">
      <c r="A2659" s="367" t="s">
        <v>5109</v>
      </c>
      <c r="B2659" s="368" t="s">
        <v>5110</v>
      </c>
      <c r="C2659" s="369" t="s">
        <v>56</v>
      </c>
      <c r="D2659" s="370">
        <v>62.11</v>
      </c>
      <c r="E2659" s="370">
        <v>20.74</v>
      </c>
      <c r="F2659" s="370">
        <v>82.85</v>
      </c>
      <c r="G2659" s="1">
        <v>9</v>
      </c>
    </row>
    <row r="2660" spans="1:7" ht="25.5">
      <c r="A2660" s="367" t="s">
        <v>5111</v>
      </c>
      <c r="B2660" s="368" t="s">
        <v>5112</v>
      </c>
      <c r="C2660" s="369" t="s">
        <v>56</v>
      </c>
      <c r="D2660" s="370">
        <v>95.8</v>
      </c>
      <c r="E2660" s="370">
        <v>16.59</v>
      </c>
      <c r="F2660" s="370">
        <v>112.39</v>
      </c>
      <c r="G2660" s="1">
        <v>9</v>
      </c>
    </row>
    <row r="2661" spans="1:7" ht="38.25">
      <c r="A2661" s="367" t="s">
        <v>5113</v>
      </c>
      <c r="B2661" s="368" t="s">
        <v>5114</v>
      </c>
      <c r="C2661" s="369" t="s">
        <v>56</v>
      </c>
      <c r="D2661" s="370">
        <v>121.15</v>
      </c>
      <c r="E2661" s="370">
        <v>16.59</v>
      </c>
      <c r="F2661" s="370">
        <v>137.74</v>
      </c>
      <c r="G2661" s="1">
        <v>9</v>
      </c>
    </row>
    <row r="2662" spans="1:7" ht="38.25">
      <c r="A2662" s="367" t="s">
        <v>5115</v>
      </c>
      <c r="B2662" s="368" t="s">
        <v>5116</v>
      </c>
      <c r="C2662" s="369" t="s">
        <v>56</v>
      </c>
      <c r="D2662" s="370">
        <v>200.46</v>
      </c>
      <c r="E2662" s="370">
        <v>16.59</v>
      </c>
      <c r="F2662" s="370">
        <v>217.05</v>
      </c>
      <c r="G2662" s="1">
        <v>9</v>
      </c>
    </row>
    <row r="2663" spans="1:7" ht="38.25">
      <c r="A2663" s="367" t="s">
        <v>5117</v>
      </c>
      <c r="B2663" s="368" t="s">
        <v>8310</v>
      </c>
      <c r="C2663" s="369" t="s">
        <v>56</v>
      </c>
      <c r="D2663" s="370">
        <v>158.88999999999999</v>
      </c>
      <c r="E2663" s="370">
        <v>12.44</v>
      </c>
      <c r="F2663" s="370">
        <v>171.33</v>
      </c>
      <c r="G2663" s="1">
        <v>9</v>
      </c>
    </row>
    <row r="2664" spans="1:7" ht="25.5">
      <c r="A2664" s="367" t="s">
        <v>5118</v>
      </c>
      <c r="B2664" s="368" t="s">
        <v>8311</v>
      </c>
      <c r="C2664" s="369" t="s">
        <v>56</v>
      </c>
      <c r="D2664" s="370">
        <v>69.36</v>
      </c>
      <c r="E2664" s="370">
        <v>12.44</v>
      </c>
      <c r="F2664" s="370">
        <v>81.8</v>
      </c>
      <c r="G2664" s="1">
        <v>9</v>
      </c>
    </row>
    <row r="2665" spans="1:7" ht="25.5">
      <c r="A2665" s="367" t="s">
        <v>5119</v>
      </c>
      <c r="B2665" s="368" t="s">
        <v>8312</v>
      </c>
      <c r="C2665" s="369" t="s">
        <v>56</v>
      </c>
      <c r="D2665" s="370">
        <v>135.94</v>
      </c>
      <c r="E2665" s="370">
        <v>16.59</v>
      </c>
      <c r="F2665" s="370">
        <v>152.53</v>
      </c>
      <c r="G2665" s="1">
        <v>9</v>
      </c>
    </row>
    <row r="2666" spans="1:7" ht="25.5">
      <c r="A2666" s="367" t="s">
        <v>5120</v>
      </c>
      <c r="B2666" s="368" t="s">
        <v>8313</v>
      </c>
      <c r="C2666" s="369" t="s">
        <v>56</v>
      </c>
      <c r="D2666" s="370">
        <v>74.040000000000006</v>
      </c>
      <c r="E2666" s="370">
        <v>20.74</v>
      </c>
      <c r="F2666" s="370">
        <v>94.78</v>
      </c>
      <c r="G2666" s="1">
        <v>9</v>
      </c>
    </row>
    <row r="2667" spans="1:7" ht="25.5">
      <c r="A2667" s="367" t="s">
        <v>5121</v>
      </c>
      <c r="B2667" s="368" t="s">
        <v>8314</v>
      </c>
      <c r="C2667" s="369" t="s">
        <v>56</v>
      </c>
      <c r="D2667" s="370">
        <v>100.4</v>
      </c>
      <c r="E2667" s="370">
        <v>20.74</v>
      </c>
      <c r="F2667" s="370">
        <v>121.14</v>
      </c>
      <c r="G2667" s="1">
        <v>9</v>
      </c>
    </row>
    <row r="2668" spans="1:7" ht="25.5">
      <c r="A2668" s="367" t="s">
        <v>5122</v>
      </c>
      <c r="B2668" s="368" t="s">
        <v>8315</v>
      </c>
      <c r="C2668" s="369" t="s">
        <v>56</v>
      </c>
      <c r="D2668" s="370">
        <v>166.98</v>
      </c>
      <c r="E2668" s="370">
        <v>20.74</v>
      </c>
      <c r="F2668" s="370">
        <v>187.72</v>
      </c>
      <c r="G2668" s="1">
        <v>9</v>
      </c>
    </row>
    <row r="2669" spans="1:7" ht="38.25">
      <c r="A2669" s="367" t="s">
        <v>5123</v>
      </c>
      <c r="B2669" s="368" t="s">
        <v>8316</v>
      </c>
      <c r="C2669" s="369" t="s">
        <v>56</v>
      </c>
      <c r="D2669" s="370">
        <v>96.31</v>
      </c>
      <c r="E2669" s="370">
        <v>20.74</v>
      </c>
      <c r="F2669" s="370">
        <v>117.05</v>
      </c>
      <c r="G2669" s="1">
        <v>9</v>
      </c>
    </row>
    <row r="2670" spans="1:7" ht="25.5">
      <c r="A2670" s="367" t="s">
        <v>5124</v>
      </c>
      <c r="B2670" s="368" t="s">
        <v>8317</v>
      </c>
      <c r="C2670" s="369" t="s">
        <v>56</v>
      </c>
      <c r="D2670" s="370">
        <v>76.12</v>
      </c>
      <c r="E2670" s="370">
        <v>20.74</v>
      </c>
      <c r="F2670" s="370">
        <v>96.86</v>
      </c>
      <c r="G2670" s="1">
        <v>9</v>
      </c>
    </row>
    <row r="2671" spans="1:7" ht="38.25">
      <c r="A2671" s="367" t="s">
        <v>5125</v>
      </c>
      <c r="B2671" s="368" t="s">
        <v>8318</v>
      </c>
      <c r="C2671" s="369" t="s">
        <v>56</v>
      </c>
      <c r="D2671" s="370">
        <v>63.09</v>
      </c>
      <c r="E2671" s="370">
        <v>16.59</v>
      </c>
      <c r="F2671" s="370">
        <v>79.680000000000007</v>
      </c>
      <c r="G2671" s="1">
        <v>9</v>
      </c>
    </row>
    <row r="2672" spans="1:7" ht="25.5">
      <c r="A2672" s="367" t="s">
        <v>5126</v>
      </c>
      <c r="B2672" s="368" t="s">
        <v>8319</v>
      </c>
      <c r="C2672" s="369" t="s">
        <v>56</v>
      </c>
      <c r="D2672" s="370">
        <v>111.21</v>
      </c>
      <c r="E2672" s="370">
        <v>16.59</v>
      </c>
      <c r="F2672" s="370">
        <v>127.8</v>
      </c>
      <c r="G2672" s="1">
        <v>9</v>
      </c>
    </row>
    <row r="2673" spans="1:7" ht="38.25">
      <c r="A2673" s="367" t="s">
        <v>5127</v>
      </c>
      <c r="B2673" s="368" t="s">
        <v>8320</v>
      </c>
      <c r="C2673" s="369" t="s">
        <v>56</v>
      </c>
      <c r="D2673" s="370">
        <v>381.11</v>
      </c>
      <c r="E2673" s="370">
        <v>16.59</v>
      </c>
      <c r="F2673" s="370">
        <v>397.7</v>
      </c>
      <c r="G2673" s="1">
        <v>9</v>
      </c>
    </row>
    <row r="2674" spans="1:7" ht="25.5">
      <c r="A2674" s="367" t="s">
        <v>5128</v>
      </c>
      <c r="B2674" s="368" t="s">
        <v>8321</v>
      </c>
      <c r="C2674" s="369" t="s">
        <v>56</v>
      </c>
      <c r="D2674" s="370">
        <v>207.48</v>
      </c>
      <c r="E2674" s="370">
        <v>16.59</v>
      </c>
      <c r="F2674" s="370">
        <v>224.07</v>
      </c>
      <c r="G2674" s="1">
        <v>9</v>
      </c>
    </row>
    <row r="2675" spans="1:7" ht="38.25">
      <c r="A2675" s="367" t="s">
        <v>5129</v>
      </c>
      <c r="B2675" s="368" t="s">
        <v>8322</v>
      </c>
      <c r="C2675" s="369" t="s">
        <v>56</v>
      </c>
      <c r="D2675" s="370">
        <v>149.88999999999999</v>
      </c>
      <c r="E2675" s="370">
        <v>16.59</v>
      </c>
      <c r="F2675" s="370">
        <v>166.48</v>
      </c>
      <c r="G2675" s="1">
        <v>9</v>
      </c>
    </row>
    <row r="2676" spans="1:7" ht="25.5">
      <c r="A2676" s="367" t="s">
        <v>8455</v>
      </c>
      <c r="B2676" s="368" t="s">
        <v>8456</v>
      </c>
      <c r="C2676" s="369" t="s">
        <v>56</v>
      </c>
      <c r="D2676" s="370">
        <v>104.97</v>
      </c>
      <c r="E2676" s="370">
        <v>16.59</v>
      </c>
      <c r="F2676" s="370">
        <v>121.56</v>
      </c>
      <c r="G2676" s="1">
        <v>9</v>
      </c>
    </row>
    <row r="2677" spans="1:7">
      <c r="A2677" s="367" t="s">
        <v>5130</v>
      </c>
      <c r="B2677" s="368" t="s">
        <v>5131</v>
      </c>
      <c r="C2677" s="369"/>
      <c r="D2677" s="370"/>
      <c r="E2677" s="370"/>
      <c r="F2677" s="370"/>
      <c r="G2677" s="1">
        <v>5</v>
      </c>
    </row>
    <row r="2678" spans="1:7" ht="25.5">
      <c r="A2678" s="367" t="s">
        <v>5132</v>
      </c>
      <c r="B2678" s="368" t="s">
        <v>5133</v>
      </c>
      <c r="C2678" s="369" t="s">
        <v>56</v>
      </c>
      <c r="D2678" s="370">
        <v>36.61</v>
      </c>
      <c r="E2678" s="370">
        <v>12.44</v>
      </c>
      <c r="F2678" s="370">
        <v>49.05</v>
      </c>
      <c r="G2678" s="1">
        <v>9</v>
      </c>
    </row>
    <row r="2679" spans="1:7">
      <c r="A2679" s="367" t="s">
        <v>5134</v>
      </c>
      <c r="B2679" s="368" t="s">
        <v>5135</v>
      </c>
      <c r="C2679" s="369"/>
      <c r="D2679" s="370"/>
      <c r="E2679" s="370"/>
      <c r="F2679" s="370"/>
      <c r="G2679" s="1">
        <v>5</v>
      </c>
    </row>
    <row r="2680" spans="1:7" ht="25.5">
      <c r="A2680" s="367" t="s">
        <v>5136</v>
      </c>
      <c r="B2680" s="368" t="s">
        <v>5137</v>
      </c>
      <c r="C2680" s="369" t="s">
        <v>56</v>
      </c>
      <c r="D2680" s="370">
        <v>0.38</v>
      </c>
      <c r="E2680" s="370">
        <v>16.59</v>
      </c>
      <c r="F2680" s="370">
        <v>16.97</v>
      </c>
      <c r="G2680" s="1">
        <v>9</v>
      </c>
    </row>
    <row r="2681" spans="1:7" ht="25.5">
      <c r="A2681" s="367" t="s">
        <v>5138</v>
      </c>
      <c r="B2681" s="368" t="s">
        <v>5139</v>
      </c>
      <c r="C2681" s="369" t="s">
        <v>56</v>
      </c>
      <c r="D2681" s="370">
        <v>6.46</v>
      </c>
      <c r="E2681" s="370">
        <v>3.37</v>
      </c>
      <c r="F2681" s="370">
        <v>9.83</v>
      </c>
      <c r="G2681" s="1">
        <v>9</v>
      </c>
    </row>
    <row r="2682" spans="1:7">
      <c r="A2682" s="367" t="s">
        <v>5140</v>
      </c>
      <c r="B2682" s="368" t="s">
        <v>5141</v>
      </c>
      <c r="C2682" s="369" t="s">
        <v>56</v>
      </c>
      <c r="D2682" s="370"/>
      <c r="E2682" s="370">
        <v>16.59</v>
      </c>
      <c r="F2682" s="370">
        <v>16.59</v>
      </c>
      <c r="G2682" s="1">
        <v>9</v>
      </c>
    </row>
    <row r="2683" spans="1:7">
      <c r="A2683" s="367" t="s">
        <v>5142</v>
      </c>
      <c r="B2683" s="368" t="s">
        <v>5143</v>
      </c>
      <c r="C2683" s="369" t="s">
        <v>56</v>
      </c>
      <c r="D2683" s="370"/>
      <c r="E2683" s="370">
        <v>3.37</v>
      </c>
      <c r="F2683" s="370">
        <v>3.37</v>
      </c>
      <c r="G2683" s="1">
        <v>9</v>
      </c>
    </row>
    <row r="2684" spans="1:7">
      <c r="A2684" s="367" t="s">
        <v>5144</v>
      </c>
      <c r="B2684" s="368" t="s">
        <v>8323</v>
      </c>
      <c r="C2684" s="369"/>
      <c r="D2684" s="370"/>
      <c r="E2684" s="370"/>
      <c r="F2684" s="370"/>
      <c r="G2684" s="1">
        <v>5</v>
      </c>
    </row>
    <row r="2685" spans="1:7" ht="25.5">
      <c r="A2685" s="367" t="s">
        <v>5145</v>
      </c>
      <c r="B2685" s="368" t="s">
        <v>8324</v>
      </c>
      <c r="C2685" s="369" t="s">
        <v>56</v>
      </c>
      <c r="D2685" s="370">
        <v>334.55</v>
      </c>
      <c r="E2685" s="370">
        <v>16.59</v>
      </c>
      <c r="F2685" s="370">
        <v>351.14</v>
      </c>
      <c r="G2685" s="1">
        <v>9</v>
      </c>
    </row>
    <row r="2686" spans="1:7" ht="25.5">
      <c r="A2686" s="367" t="s">
        <v>5146</v>
      </c>
      <c r="B2686" s="368" t="s">
        <v>8325</v>
      </c>
      <c r="C2686" s="369" t="s">
        <v>56</v>
      </c>
      <c r="D2686" s="370">
        <v>265.83999999999997</v>
      </c>
      <c r="E2686" s="370">
        <v>12.44</v>
      </c>
      <c r="F2686" s="370">
        <v>278.27999999999997</v>
      </c>
      <c r="G2686" s="1">
        <v>9</v>
      </c>
    </row>
    <row r="2687" spans="1:7" ht="25.5">
      <c r="A2687" s="367" t="s">
        <v>5147</v>
      </c>
      <c r="B2687" s="368" t="s">
        <v>8326</v>
      </c>
      <c r="C2687" s="369" t="s">
        <v>56</v>
      </c>
      <c r="D2687" s="370">
        <v>148.06</v>
      </c>
      <c r="E2687" s="370">
        <v>16.59</v>
      </c>
      <c r="F2687" s="370">
        <v>164.65</v>
      </c>
      <c r="G2687" s="1">
        <v>9</v>
      </c>
    </row>
    <row r="2688" spans="1:7" ht="25.5">
      <c r="A2688" s="367" t="s">
        <v>5148</v>
      </c>
      <c r="B2688" s="368" t="s">
        <v>8327</v>
      </c>
      <c r="C2688" s="369" t="s">
        <v>56</v>
      </c>
      <c r="D2688" s="370">
        <v>261.99</v>
      </c>
      <c r="E2688" s="370">
        <v>12.44</v>
      </c>
      <c r="F2688" s="370">
        <v>274.43</v>
      </c>
      <c r="G2688" s="1">
        <v>9</v>
      </c>
    </row>
    <row r="2689" spans="1:7" ht="25.5">
      <c r="A2689" s="367" t="s">
        <v>8234</v>
      </c>
      <c r="B2689" s="368" t="s">
        <v>8328</v>
      </c>
      <c r="C2689" s="369" t="s">
        <v>56</v>
      </c>
      <c r="D2689" s="370">
        <v>28.94</v>
      </c>
      <c r="E2689" s="370">
        <v>12.44</v>
      </c>
      <c r="F2689" s="370">
        <v>41.38</v>
      </c>
      <c r="G2689" s="1">
        <v>9</v>
      </c>
    </row>
    <row r="2690" spans="1:7" ht="25.5">
      <c r="A2690" s="367" t="s">
        <v>8329</v>
      </c>
      <c r="B2690" s="368" t="s">
        <v>8330</v>
      </c>
      <c r="C2690" s="369" t="s">
        <v>56</v>
      </c>
      <c r="D2690" s="370">
        <v>54.92</v>
      </c>
      <c r="E2690" s="370">
        <v>20.74</v>
      </c>
      <c r="F2690" s="370">
        <v>75.66</v>
      </c>
      <c r="G2690" s="1">
        <v>9</v>
      </c>
    </row>
    <row r="2691" spans="1:7">
      <c r="A2691" s="367" t="s">
        <v>5149</v>
      </c>
      <c r="B2691" s="368" t="s">
        <v>5150</v>
      </c>
      <c r="C2691" s="369"/>
      <c r="D2691" s="370"/>
      <c r="E2691" s="370"/>
      <c r="F2691" s="370"/>
      <c r="G2691" s="1">
        <v>2</v>
      </c>
    </row>
    <row r="2692" spans="1:7">
      <c r="A2692" s="367" t="s">
        <v>5151</v>
      </c>
      <c r="B2692" s="368" t="s">
        <v>5152</v>
      </c>
      <c r="C2692" s="369"/>
      <c r="D2692" s="370"/>
      <c r="E2692" s="370"/>
      <c r="F2692" s="370"/>
      <c r="G2692" s="1">
        <v>5</v>
      </c>
    </row>
    <row r="2693" spans="1:7" ht="25.5">
      <c r="A2693" s="367" t="s">
        <v>5153</v>
      </c>
      <c r="B2693" s="368" t="s">
        <v>5154</v>
      </c>
      <c r="C2693" s="369" t="s">
        <v>56</v>
      </c>
      <c r="D2693" s="370">
        <v>86.97</v>
      </c>
      <c r="E2693" s="370">
        <v>10.37</v>
      </c>
      <c r="F2693" s="370">
        <v>97.34</v>
      </c>
      <c r="G2693" s="1">
        <v>9</v>
      </c>
    </row>
    <row r="2694" spans="1:7" ht="25.5">
      <c r="A2694" s="367" t="s">
        <v>5155</v>
      </c>
      <c r="B2694" s="368" t="s">
        <v>5156</v>
      </c>
      <c r="C2694" s="369" t="s">
        <v>56</v>
      </c>
      <c r="D2694" s="370">
        <v>133.83000000000001</v>
      </c>
      <c r="E2694" s="370">
        <v>10.37</v>
      </c>
      <c r="F2694" s="370">
        <v>144.19999999999999</v>
      </c>
      <c r="G2694" s="1">
        <v>9</v>
      </c>
    </row>
    <row r="2695" spans="1:7">
      <c r="A2695" s="367" t="s">
        <v>5157</v>
      </c>
      <c r="B2695" s="368" t="s">
        <v>5158</v>
      </c>
      <c r="C2695" s="369" t="s">
        <v>56</v>
      </c>
      <c r="D2695" s="370">
        <v>72.790000000000006</v>
      </c>
      <c r="E2695" s="370">
        <v>10.37</v>
      </c>
      <c r="F2695" s="370">
        <v>83.16</v>
      </c>
      <c r="G2695" s="1">
        <v>9</v>
      </c>
    </row>
    <row r="2696" spans="1:7">
      <c r="A2696" s="367" t="s">
        <v>5159</v>
      </c>
      <c r="B2696" s="368" t="s">
        <v>5160</v>
      </c>
      <c r="C2696" s="369" t="s">
        <v>56</v>
      </c>
      <c r="D2696" s="370">
        <v>50.12</v>
      </c>
      <c r="E2696" s="370">
        <v>10.37</v>
      </c>
      <c r="F2696" s="370">
        <v>60.49</v>
      </c>
      <c r="G2696" s="1">
        <v>9</v>
      </c>
    </row>
    <row r="2697" spans="1:7">
      <c r="A2697" s="367" t="s">
        <v>5161</v>
      </c>
      <c r="B2697" s="368" t="s">
        <v>5162</v>
      </c>
      <c r="C2697" s="369" t="s">
        <v>56</v>
      </c>
      <c r="D2697" s="370">
        <v>4.96</v>
      </c>
      <c r="E2697" s="370">
        <v>10.37</v>
      </c>
      <c r="F2697" s="370">
        <v>15.33</v>
      </c>
      <c r="G2697" s="1">
        <v>9</v>
      </c>
    </row>
    <row r="2698" spans="1:7">
      <c r="A2698" s="367" t="s">
        <v>5163</v>
      </c>
      <c r="B2698" s="368" t="s">
        <v>5164</v>
      </c>
      <c r="C2698" s="369" t="s">
        <v>56</v>
      </c>
      <c r="D2698" s="370">
        <v>11.86</v>
      </c>
      <c r="E2698" s="370">
        <v>10.37</v>
      </c>
      <c r="F2698" s="370">
        <v>22.23</v>
      </c>
      <c r="G2698" s="1">
        <v>9</v>
      </c>
    </row>
    <row r="2699" spans="1:7" ht="25.5">
      <c r="A2699" s="367" t="s">
        <v>5165</v>
      </c>
      <c r="B2699" s="368" t="s">
        <v>5166</v>
      </c>
      <c r="C2699" s="369" t="s">
        <v>56</v>
      </c>
      <c r="D2699" s="370">
        <v>12.44</v>
      </c>
      <c r="E2699" s="370">
        <v>10.37</v>
      </c>
      <c r="F2699" s="370">
        <v>22.81</v>
      </c>
      <c r="G2699" s="1">
        <v>9</v>
      </c>
    </row>
    <row r="2700" spans="1:7" ht="25.5">
      <c r="A2700" s="367" t="s">
        <v>5167</v>
      </c>
      <c r="B2700" s="368" t="s">
        <v>5168</v>
      </c>
      <c r="C2700" s="369" t="s">
        <v>56</v>
      </c>
      <c r="D2700" s="370">
        <v>15.08</v>
      </c>
      <c r="E2700" s="370">
        <v>10.37</v>
      </c>
      <c r="F2700" s="370">
        <v>25.45</v>
      </c>
      <c r="G2700" s="1">
        <v>9</v>
      </c>
    </row>
    <row r="2701" spans="1:7">
      <c r="A2701" s="367" t="s">
        <v>5169</v>
      </c>
      <c r="B2701" s="368" t="s">
        <v>5170</v>
      </c>
      <c r="C2701" s="369"/>
      <c r="D2701" s="370"/>
      <c r="E2701" s="370"/>
      <c r="F2701" s="370"/>
      <c r="G2701" s="1">
        <v>5</v>
      </c>
    </row>
    <row r="2702" spans="1:7">
      <c r="A2702" s="367" t="s">
        <v>5171</v>
      </c>
      <c r="B2702" s="368" t="s">
        <v>5172</v>
      </c>
      <c r="C2702" s="369" t="s">
        <v>56</v>
      </c>
      <c r="D2702" s="370">
        <v>5.89</v>
      </c>
      <c r="E2702" s="370">
        <v>10.37</v>
      </c>
      <c r="F2702" s="370">
        <v>16.260000000000002</v>
      </c>
      <c r="G2702" s="1">
        <v>9</v>
      </c>
    </row>
    <row r="2703" spans="1:7">
      <c r="A2703" s="367" t="s">
        <v>5173</v>
      </c>
      <c r="B2703" s="368" t="s">
        <v>5174</v>
      </c>
      <c r="C2703" s="369" t="s">
        <v>56</v>
      </c>
      <c r="D2703" s="370">
        <v>15.73</v>
      </c>
      <c r="E2703" s="370">
        <v>10.37</v>
      </c>
      <c r="F2703" s="370">
        <v>26.1</v>
      </c>
      <c r="G2703" s="1">
        <v>9</v>
      </c>
    </row>
    <row r="2704" spans="1:7">
      <c r="A2704" s="367" t="s">
        <v>5175</v>
      </c>
      <c r="B2704" s="368" t="s">
        <v>5176</v>
      </c>
      <c r="C2704" s="369" t="s">
        <v>56</v>
      </c>
      <c r="D2704" s="370">
        <v>5.53</v>
      </c>
      <c r="E2704" s="370">
        <v>10.37</v>
      </c>
      <c r="F2704" s="370">
        <v>15.9</v>
      </c>
      <c r="G2704" s="1">
        <v>9</v>
      </c>
    </row>
    <row r="2705" spans="1:7">
      <c r="A2705" s="367" t="s">
        <v>5177</v>
      </c>
      <c r="B2705" s="368" t="s">
        <v>5178</v>
      </c>
      <c r="C2705" s="369" t="s">
        <v>56</v>
      </c>
      <c r="D2705" s="370">
        <v>8.07</v>
      </c>
      <c r="E2705" s="370">
        <v>10.37</v>
      </c>
      <c r="F2705" s="370">
        <v>18.440000000000001</v>
      </c>
      <c r="G2705" s="1">
        <v>9</v>
      </c>
    </row>
    <row r="2706" spans="1:7">
      <c r="A2706" s="367" t="s">
        <v>5179</v>
      </c>
      <c r="B2706" s="368" t="s">
        <v>5180</v>
      </c>
      <c r="C2706" s="369" t="s">
        <v>56</v>
      </c>
      <c r="D2706" s="370">
        <v>14.04</v>
      </c>
      <c r="E2706" s="370">
        <v>10.37</v>
      </c>
      <c r="F2706" s="370">
        <v>24.41</v>
      </c>
      <c r="G2706" s="1">
        <v>9</v>
      </c>
    </row>
    <row r="2707" spans="1:7">
      <c r="A2707" s="367" t="s">
        <v>5181</v>
      </c>
      <c r="B2707" s="368" t="s">
        <v>5182</v>
      </c>
      <c r="C2707" s="369" t="s">
        <v>56</v>
      </c>
      <c r="D2707" s="370">
        <v>17.02</v>
      </c>
      <c r="E2707" s="370">
        <v>10.37</v>
      </c>
      <c r="F2707" s="370">
        <v>27.39</v>
      </c>
      <c r="G2707" s="1">
        <v>9</v>
      </c>
    </row>
    <row r="2708" spans="1:7">
      <c r="A2708" s="367" t="s">
        <v>5183</v>
      </c>
      <c r="B2708" s="368" t="s">
        <v>5184</v>
      </c>
      <c r="C2708" s="369"/>
      <c r="D2708" s="370"/>
      <c r="E2708" s="370"/>
      <c r="F2708" s="370"/>
      <c r="G2708" s="1">
        <v>5</v>
      </c>
    </row>
    <row r="2709" spans="1:7">
      <c r="A2709" s="367" t="s">
        <v>5185</v>
      </c>
      <c r="B2709" s="368" t="s">
        <v>5186</v>
      </c>
      <c r="C2709" s="369" t="s">
        <v>56</v>
      </c>
      <c r="D2709" s="370">
        <v>10.8</v>
      </c>
      <c r="E2709" s="370">
        <v>10.37</v>
      </c>
      <c r="F2709" s="370">
        <v>21.17</v>
      </c>
      <c r="G2709" s="1">
        <v>9</v>
      </c>
    </row>
    <row r="2710" spans="1:7" ht="25.5">
      <c r="A2710" s="367" t="s">
        <v>5187</v>
      </c>
      <c r="B2710" s="368" t="s">
        <v>5188</v>
      </c>
      <c r="C2710" s="369" t="s">
        <v>56</v>
      </c>
      <c r="D2710" s="370">
        <v>15.15</v>
      </c>
      <c r="E2710" s="370">
        <v>10.37</v>
      </c>
      <c r="F2710" s="370">
        <v>25.52</v>
      </c>
      <c r="G2710" s="1">
        <v>9</v>
      </c>
    </row>
    <row r="2711" spans="1:7" ht="25.5">
      <c r="A2711" s="367" t="s">
        <v>5189</v>
      </c>
      <c r="B2711" s="368" t="s">
        <v>5190</v>
      </c>
      <c r="C2711" s="369" t="s">
        <v>56</v>
      </c>
      <c r="D2711" s="370">
        <v>13.47</v>
      </c>
      <c r="E2711" s="370">
        <v>10.37</v>
      </c>
      <c r="F2711" s="370">
        <v>23.84</v>
      </c>
      <c r="G2711" s="1">
        <v>9</v>
      </c>
    </row>
    <row r="2712" spans="1:7" ht="25.5">
      <c r="A2712" s="367" t="s">
        <v>5191</v>
      </c>
      <c r="B2712" s="368" t="s">
        <v>5192</v>
      </c>
      <c r="C2712" s="369" t="s">
        <v>56</v>
      </c>
      <c r="D2712" s="370">
        <v>17.79</v>
      </c>
      <c r="E2712" s="370">
        <v>10.37</v>
      </c>
      <c r="F2712" s="370">
        <v>28.16</v>
      </c>
      <c r="G2712" s="1">
        <v>9</v>
      </c>
    </row>
    <row r="2713" spans="1:7">
      <c r="A2713" s="367" t="s">
        <v>5193</v>
      </c>
      <c r="B2713" s="368" t="s">
        <v>5194</v>
      </c>
      <c r="C2713" s="369"/>
      <c r="D2713" s="370"/>
      <c r="E2713" s="370"/>
      <c r="F2713" s="370"/>
      <c r="G2713" s="1">
        <v>5</v>
      </c>
    </row>
    <row r="2714" spans="1:7">
      <c r="A2714" s="367" t="s">
        <v>5195</v>
      </c>
      <c r="B2714" s="368" t="s">
        <v>5196</v>
      </c>
      <c r="C2714" s="369" t="s">
        <v>56</v>
      </c>
      <c r="D2714" s="370">
        <v>12.69</v>
      </c>
      <c r="E2714" s="370">
        <v>10.37</v>
      </c>
      <c r="F2714" s="370">
        <v>23.06</v>
      </c>
      <c r="G2714" s="1">
        <v>9</v>
      </c>
    </row>
    <row r="2715" spans="1:7">
      <c r="A2715" s="367" t="s">
        <v>5197</v>
      </c>
      <c r="B2715" s="368" t="s">
        <v>5198</v>
      </c>
      <c r="C2715" s="369" t="s">
        <v>56</v>
      </c>
      <c r="D2715" s="370">
        <v>12.07</v>
      </c>
      <c r="E2715" s="370">
        <v>10.37</v>
      </c>
      <c r="F2715" s="370">
        <v>22.44</v>
      </c>
      <c r="G2715" s="1">
        <v>9</v>
      </c>
    </row>
    <row r="2716" spans="1:7">
      <c r="A2716" s="367" t="s">
        <v>5199</v>
      </c>
      <c r="B2716" s="368" t="s">
        <v>5200</v>
      </c>
      <c r="C2716" s="369" t="s">
        <v>56</v>
      </c>
      <c r="D2716" s="370">
        <v>78.95</v>
      </c>
      <c r="E2716" s="370">
        <v>10.37</v>
      </c>
      <c r="F2716" s="370">
        <v>89.32</v>
      </c>
      <c r="G2716" s="1">
        <v>9</v>
      </c>
    </row>
    <row r="2717" spans="1:7">
      <c r="A2717" s="367" t="s">
        <v>5201</v>
      </c>
      <c r="B2717" s="368" t="s">
        <v>5202</v>
      </c>
      <c r="C2717" s="369" t="s">
        <v>56</v>
      </c>
      <c r="D2717" s="370">
        <v>180.56</v>
      </c>
      <c r="E2717" s="370">
        <v>12.44</v>
      </c>
      <c r="F2717" s="370">
        <v>193</v>
      </c>
      <c r="G2717" s="1">
        <v>9</v>
      </c>
    </row>
    <row r="2718" spans="1:7">
      <c r="A2718" s="367" t="s">
        <v>5203</v>
      </c>
      <c r="B2718" s="368" t="s">
        <v>5204</v>
      </c>
      <c r="C2718" s="369" t="s">
        <v>162</v>
      </c>
      <c r="D2718" s="370">
        <v>82.65</v>
      </c>
      <c r="E2718" s="370">
        <v>12.44</v>
      </c>
      <c r="F2718" s="370">
        <v>95.09</v>
      </c>
      <c r="G2718" s="1">
        <v>9</v>
      </c>
    </row>
    <row r="2719" spans="1:7">
      <c r="A2719" s="367" t="s">
        <v>5205</v>
      </c>
      <c r="B2719" s="368" t="s">
        <v>5206</v>
      </c>
      <c r="C2719" s="369" t="s">
        <v>56</v>
      </c>
      <c r="D2719" s="370">
        <v>11.79</v>
      </c>
      <c r="E2719" s="370">
        <v>10.37</v>
      </c>
      <c r="F2719" s="370">
        <v>22.16</v>
      </c>
      <c r="G2719" s="1">
        <v>9</v>
      </c>
    </row>
    <row r="2720" spans="1:7">
      <c r="A2720" s="367" t="s">
        <v>5207</v>
      </c>
      <c r="B2720" s="368" t="s">
        <v>5208</v>
      </c>
      <c r="C2720" s="369" t="s">
        <v>56</v>
      </c>
      <c r="D2720" s="370">
        <v>40.35</v>
      </c>
      <c r="E2720" s="370">
        <v>10.37</v>
      </c>
      <c r="F2720" s="370">
        <v>50.72</v>
      </c>
      <c r="G2720" s="1">
        <v>9</v>
      </c>
    </row>
    <row r="2721" spans="1:7">
      <c r="A2721" s="367" t="s">
        <v>5209</v>
      </c>
      <c r="B2721" s="368" t="s">
        <v>5210</v>
      </c>
      <c r="C2721" s="369"/>
      <c r="D2721" s="370"/>
      <c r="E2721" s="370"/>
      <c r="F2721" s="370"/>
      <c r="G2721" s="1">
        <v>5</v>
      </c>
    </row>
    <row r="2722" spans="1:7">
      <c r="A2722" s="367" t="s">
        <v>5211</v>
      </c>
      <c r="B2722" s="368" t="s">
        <v>5212</v>
      </c>
      <c r="C2722" s="369" t="s">
        <v>56</v>
      </c>
      <c r="D2722" s="370">
        <v>36.32</v>
      </c>
      <c r="E2722" s="370">
        <v>10.37</v>
      </c>
      <c r="F2722" s="370">
        <v>46.69</v>
      </c>
      <c r="G2722" s="1">
        <v>9</v>
      </c>
    </row>
    <row r="2723" spans="1:7" ht="25.5">
      <c r="A2723" s="367" t="s">
        <v>5213</v>
      </c>
      <c r="B2723" s="368" t="s">
        <v>5214</v>
      </c>
      <c r="C2723" s="369" t="s">
        <v>56</v>
      </c>
      <c r="D2723" s="370">
        <v>16.600000000000001</v>
      </c>
      <c r="E2723" s="370">
        <v>10.37</v>
      </c>
      <c r="F2723" s="370">
        <v>26.97</v>
      </c>
      <c r="G2723" s="1">
        <v>9</v>
      </c>
    </row>
    <row r="2724" spans="1:7">
      <c r="A2724" s="367" t="s">
        <v>5215</v>
      </c>
      <c r="B2724" s="368" t="s">
        <v>5216</v>
      </c>
      <c r="C2724" s="369" t="s">
        <v>56</v>
      </c>
      <c r="D2724" s="370">
        <v>78.48</v>
      </c>
      <c r="E2724" s="370">
        <v>10.37</v>
      </c>
      <c r="F2724" s="370">
        <v>88.85</v>
      </c>
      <c r="G2724" s="1">
        <v>9</v>
      </c>
    </row>
    <row r="2725" spans="1:7">
      <c r="A2725" s="367" t="s">
        <v>5217</v>
      </c>
      <c r="B2725" s="368" t="s">
        <v>5218</v>
      </c>
      <c r="C2725" s="369" t="s">
        <v>56</v>
      </c>
      <c r="D2725" s="370">
        <v>57.68</v>
      </c>
      <c r="E2725" s="370">
        <v>10.37</v>
      </c>
      <c r="F2725" s="370">
        <v>68.05</v>
      </c>
      <c r="G2725" s="1">
        <v>9</v>
      </c>
    </row>
    <row r="2726" spans="1:7">
      <c r="A2726" s="367" t="s">
        <v>5219</v>
      </c>
      <c r="B2726" s="368" t="s">
        <v>5220</v>
      </c>
      <c r="C2726" s="369" t="s">
        <v>56</v>
      </c>
      <c r="D2726" s="370">
        <v>124.02</v>
      </c>
      <c r="E2726" s="370">
        <v>10.37</v>
      </c>
      <c r="F2726" s="370">
        <v>134.38999999999999</v>
      </c>
      <c r="G2726" s="1">
        <v>9</v>
      </c>
    </row>
    <row r="2727" spans="1:7">
      <c r="A2727" s="367" t="s">
        <v>5221</v>
      </c>
      <c r="B2727" s="368" t="s">
        <v>5222</v>
      </c>
      <c r="C2727" s="369" t="s">
        <v>56</v>
      </c>
      <c r="D2727" s="370">
        <v>17.649999999999999</v>
      </c>
      <c r="E2727" s="370">
        <v>41.47</v>
      </c>
      <c r="F2727" s="370">
        <v>59.12</v>
      </c>
      <c r="G2727" s="1">
        <v>9</v>
      </c>
    </row>
    <row r="2728" spans="1:7">
      <c r="A2728" s="367" t="s">
        <v>5223</v>
      </c>
      <c r="B2728" s="368" t="s">
        <v>5224</v>
      </c>
      <c r="C2728" s="369" t="s">
        <v>56</v>
      </c>
      <c r="D2728" s="370">
        <v>22.26</v>
      </c>
      <c r="E2728" s="370">
        <v>4.1500000000000004</v>
      </c>
      <c r="F2728" s="370">
        <v>26.41</v>
      </c>
      <c r="G2728" s="1">
        <v>9</v>
      </c>
    </row>
    <row r="2729" spans="1:7" ht="25.5">
      <c r="A2729" s="367" t="s">
        <v>5225</v>
      </c>
      <c r="B2729" s="368" t="s">
        <v>5226</v>
      </c>
      <c r="C2729" s="369" t="s">
        <v>56</v>
      </c>
      <c r="D2729" s="370">
        <v>29.02</v>
      </c>
      <c r="E2729" s="370">
        <v>4.1500000000000004</v>
      </c>
      <c r="F2729" s="370">
        <v>33.17</v>
      </c>
      <c r="G2729" s="1">
        <v>9</v>
      </c>
    </row>
    <row r="2730" spans="1:7">
      <c r="A2730" s="367" t="s">
        <v>5227</v>
      </c>
      <c r="B2730" s="368" t="s">
        <v>5228</v>
      </c>
      <c r="C2730" s="369" t="s">
        <v>56</v>
      </c>
      <c r="D2730" s="370">
        <v>18.059999999999999</v>
      </c>
      <c r="E2730" s="370">
        <v>4.1500000000000004</v>
      </c>
      <c r="F2730" s="370">
        <v>22.21</v>
      </c>
      <c r="G2730" s="1">
        <v>9</v>
      </c>
    </row>
    <row r="2731" spans="1:7">
      <c r="A2731" s="367" t="s">
        <v>5229</v>
      </c>
      <c r="B2731" s="368" t="s">
        <v>5230</v>
      </c>
      <c r="C2731" s="369" t="s">
        <v>56</v>
      </c>
      <c r="D2731" s="370">
        <v>5.94</v>
      </c>
      <c r="E2731" s="370">
        <v>4.1500000000000004</v>
      </c>
      <c r="F2731" s="370">
        <v>10.09</v>
      </c>
      <c r="G2731" s="1">
        <v>9</v>
      </c>
    </row>
    <row r="2732" spans="1:7">
      <c r="A2732" s="367" t="s">
        <v>5231</v>
      </c>
      <c r="B2732" s="368" t="s">
        <v>5232</v>
      </c>
      <c r="C2732" s="369" t="s">
        <v>162</v>
      </c>
      <c r="D2732" s="370">
        <v>15.81</v>
      </c>
      <c r="E2732" s="370">
        <v>16.59</v>
      </c>
      <c r="F2732" s="370">
        <v>32.4</v>
      </c>
      <c r="G2732" s="1">
        <v>9</v>
      </c>
    </row>
    <row r="2733" spans="1:7">
      <c r="A2733" s="367" t="s">
        <v>5233</v>
      </c>
      <c r="B2733" s="368" t="s">
        <v>5234</v>
      </c>
      <c r="C2733" s="369" t="s">
        <v>56</v>
      </c>
      <c r="D2733" s="370">
        <v>19.98</v>
      </c>
      <c r="E2733" s="370">
        <v>10.37</v>
      </c>
      <c r="F2733" s="370">
        <v>30.35</v>
      </c>
      <c r="G2733" s="1">
        <v>9</v>
      </c>
    </row>
    <row r="2734" spans="1:7">
      <c r="A2734" s="367" t="s">
        <v>5235</v>
      </c>
      <c r="B2734" s="368" t="s">
        <v>8457</v>
      </c>
      <c r="C2734" s="369" t="s">
        <v>56</v>
      </c>
      <c r="D2734" s="370">
        <v>244.01</v>
      </c>
      <c r="E2734" s="370">
        <v>20.74</v>
      </c>
      <c r="F2734" s="370">
        <v>264.75</v>
      </c>
      <c r="G2734" s="1">
        <v>9</v>
      </c>
    </row>
    <row r="2735" spans="1:7">
      <c r="A2735" s="367" t="s">
        <v>5236</v>
      </c>
      <c r="B2735" s="368" t="s">
        <v>8458</v>
      </c>
      <c r="C2735" s="369" t="s">
        <v>56</v>
      </c>
      <c r="D2735" s="370">
        <v>138.05000000000001</v>
      </c>
      <c r="E2735" s="370">
        <v>20.74</v>
      </c>
      <c r="F2735" s="370">
        <v>158.79</v>
      </c>
      <c r="G2735" s="1">
        <v>9</v>
      </c>
    </row>
    <row r="2736" spans="1:7">
      <c r="A2736" s="367" t="s">
        <v>5237</v>
      </c>
      <c r="B2736" s="368" t="s">
        <v>8459</v>
      </c>
      <c r="C2736" s="369" t="s">
        <v>56</v>
      </c>
      <c r="D2736" s="370">
        <v>175.52</v>
      </c>
      <c r="E2736" s="370">
        <v>20.74</v>
      </c>
      <c r="F2736" s="370">
        <v>196.26</v>
      </c>
      <c r="G2736" s="1">
        <v>9</v>
      </c>
    </row>
    <row r="2737" spans="1:7">
      <c r="A2737" s="367" t="s">
        <v>5238</v>
      </c>
      <c r="B2737" s="368" t="s">
        <v>8460</v>
      </c>
      <c r="C2737" s="369" t="s">
        <v>56</v>
      </c>
      <c r="D2737" s="370">
        <v>49.31</v>
      </c>
      <c r="E2737" s="370">
        <v>10.37</v>
      </c>
      <c r="F2737" s="370">
        <v>59.68</v>
      </c>
      <c r="G2737" s="1">
        <v>9</v>
      </c>
    </row>
    <row r="2738" spans="1:7">
      <c r="A2738" s="367" t="s">
        <v>5239</v>
      </c>
      <c r="B2738" s="368" t="s">
        <v>5240</v>
      </c>
      <c r="C2738" s="369" t="s">
        <v>56</v>
      </c>
      <c r="D2738" s="370">
        <v>3.32</v>
      </c>
      <c r="E2738" s="370">
        <v>8.2899999999999991</v>
      </c>
      <c r="F2738" s="370">
        <v>11.61</v>
      </c>
      <c r="G2738" s="1">
        <v>9</v>
      </c>
    </row>
    <row r="2739" spans="1:7">
      <c r="A2739" s="367" t="s">
        <v>5241</v>
      </c>
      <c r="B2739" s="368" t="s">
        <v>5242</v>
      </c>
      <c r="C2739" s="369" t="s">
        <v>56</v>
      </c>
      <c r="D2739" s="370">
        <v>10.73</v>
      </c>
      <c r="E2739" s="370">
        <v>10.37</v>
      </c>
      <c r="F2739" s="370">
        <v>21.1</v>
      </c>
      <c r="G2739" s="1">
        <v>9</v>
      </c>
    </row>
    <row r="2740" spans="1:7" ht="25.5">
      <c r="A2740" s="367" t="s">
        <v>5243</v>
      </c>
      <c r="B2740" s="368" t="s">
        <v>5244</v>
      </c>
      <c r="C2740" s="369" t="s">
        <v>162</v>
      </c>
      <c r="D2740" s="370">
        <v>16.670000000000002</v>
      </c>
      <c r="E2740" s="370">
        <v>20.74</v>
      </c>
      <c r="F2740" s="370">
        <v>37.409999999999997</v>
      </c>
      <c r="G2740" s="1">
        <v>9</v>
      </c>
    </row>
    <row r="2741" spans="1:7">
      <c r="A2741" s="367" t="s">
        <v>5245</v>
      </c>
      <c r="B2741" s="368" t="s">
        <v>5246</v>
      </c>
      <c r="C2741" s="369" t="s">
        <v>56</v>
      </c>
      <c r="D2741" s="370">
        <v>11.06</v>
      </c>
      <c r="E2741" s="370">
        <v>10.37</v>
      </c>
      <c r="F2741" s="370">
        <v>21.43</v>
      </c>
      <c r="G2741" s="1">
        <v>9</v>
      </c>
    </row>
    <row r="2742" spans="1:7" ht="25.5">
      <c r="A2742" s="367" t="s">
        <v>5247</v>
      </c>
      <c r="B2742" s="368" t="s">
        <v>8461</v>
      </c>
      <c r="C2742" s="369" t="s">
        <v>56</v>
      </c>
      <c r="D2742" s="370">
        <v>38.67</v>
      </c>
      <c r="E2742" s="370">
        <v>8.2899999999999991</v>
      </c>
      <c r="F2742" s="370">
        <v>46.96</v>
      </c>
      <c r="G2742" s="1">
        <v>9</v>
      </c>
    </row>
    <row r="2743" spans="1:7" ht="25.5">
      <c r="A2743" s="367" t="s">
        <v>5248</v>
      </c>
      <c r="B2743" s="368" t="s">
        <v>5249</v>
      </c>
      <c r="C2743" s="369" t="s">
        <v>56</v>
      </c>
      <c r="D2743" s="370">
        <v>5.0599999999999996</v>
      </c>
      <c r="E2743" s="370">
        <v>10.37</v>
      </c>
      <c r="F2743" s="370">
        <v>15.43</v>
      </c>
      <c r="G2743" s="1">
        <v>9</v>
      </c>
    </row>
    <row r="2744" spans="1:7">
      <c r="A2744" s="367" t="s">
        <v>5250</v>
      </c>
      <c r="B2744" s="368" t="s">
        <v>5251</v>
      </c>
      <c r="C2744" s="369" t="s">
        <v>56</v>
      </c>
      <c r="D2744" s="370">
        <v>48.46</v>
      </c>
      <c r="E2744" s="370">
        <v>2.0699999999999998</v>
      </c>
      <c r="F2744" s="370">
        <v>50.53</v>
      </c>
      <c r="G2744" s="1">
        <v>9</v>
      </c>
    </row>
    <row r="2745" spans="1:7" ht="25.5">
      <c r="A2745" s="367" t="s">
        <v>5252</v>
      </c>
      <c r="B2745" s="368" t="s">
        <v>5253</v>
      </c>
      <c r="C2745" s="369" t="s">
        <v>56</v>
      </c>
      <c r="D2745" s="370">
        <v>20.87</v>
      </c>
      <c r="E2745" s="370">
        <v>10.37</v>
      </c>
      <c r="F2745" s="370">
        <v>31.24</v>
      </c>
      <c r="G2745" s="1">
        <v>9</v>
      </c>
    </row>
    <row r="2746" spans="1:7" ht="25.5">
      <c r="A2746" s="367" t="s">
        <v>5254</v>
      </c>
      <c r="B2746" s="368" t="s">
        <v>5255</v>
      </c>
      <c r="C2746" s="369" t="s">
        <v>56</v>
      </c>
      <c r="D2746" s="370">
        <v>34.83</v>
      </c>
      <c r="E2746" s="370">
        <v>10.37</v>
      </c>
      <c r="F2746" s="370">
        <v>45.2</v>
      </c>
      <c r="G2746" s="1">
        <v>9</v>
      </c>
    </row>
    <row r="2747" spans="1:7" ht="25.5">
      <c r="A2747" s="367" t="s">
        <v>5256</v>
      </c>
      <c r="B2747" s="368" t="s">
        <v>5257</v>
      </c>
      <c r="C2747" s="369" t="s">
        <v>56</v>
      </c>
      <c r="D2747" s="370">
        <v>51.44</v>
      </c>
      <c r="E2747" s="370">
        <v>10.37</v>
      </c>
      <c r="F2747" s="370">
        <v>61.81</v>
      </c>
      <c r="G2747" s="1">
        <v>9</v>
      </c>
    </row>
    <row r="2748" spans="1:7" ht="25.5">
      <c r="A2748" s="367" t="s">
        <v>5258</v>
      </c>
      <c r="B2748" s="368" t="s">
        <v>5259</v>
      </c>
      <c r="C2748" s="369" t="s">
        <v>162</v>
      </c>
      <c r="D2748" s="370">
        <v>201.02</v>
      </c>
      <c r="E2748" s="370">
        <v>20.74</v>
      </c>
      <c r="F2748" s="370">
        <v>221.76</v>
      </c>
      <c r="G2748" s="1">
        <v>9</v>
      </c>
    </row>
    <row r="2749" spans="1:7" ht="25.5">
      <c r="A2749" s="367" t="s">
        <v>5260</v>
      </c>
      <c r="B2749" s="368" t="s">
        <v>5261</v>
      </c>
      <c r="C2749" s="369" t="s">
        <v>56</v>
      </c>
      <c r="D2749" s="370">
        <v>535.42999999999995</v>
      </c>
      <c r="E2749" s="370">
        <v>41.47</v>
      </c>
      <c r="F2749" s="370">
        <v>576.9</v>
      </c>
      <c r="G2749" s="1">
        <v>9</v>
      </c>
    </row>
    <row r="2750" spans="1:7" ht="25.5">
      <c r="A2750" s="367" t="s">
        <v>5262</v>
      </c>
      <c r="B2750" s="368" t="s">
        <v>5263</v>
      </c>
      <c r="C2750" s="369" t="s">
        <v>56</v>
      </c>
      <c r="D2750" s="370">
        <v>371.17</v>
      </c>
      <c r="E2750" s="370">
        <v>41.47</v>
      </c>
      <c r="F2750" s="370">
        <v>412.64</v>
      </c>
      <c r="G2750" s="1">
        <v>9</v>
      </c>
    </row>
    <row r="2751" spans="1:7">
      <c r="A2751" s="367" t="s">
        <v>5264</v>
      </c>
      <c r="B2751" s="368" t="s">
        <v>5265</v>
      </c>
      <c r="C2751" s="369" t="s">
        <v>56</v>
      </c>
      <c r="D2751" s="370">
        <v>1.5</v>
      </c>
      <c r="E2751" s="370">
        <v>1.69</v>
      </c>
      <c r="F2751" s="370">
        <v>3.19</v>
      </c>
      <c r="G2751" s="1">
        <v>9</v>
      </c>
    </row>
    <row r="2752" spans="1:7" ht="25.5">
      <c r="A2752" s="367" t="s">
        <v>5266</v>
      </c>
      <c r="B2752" s="368" t="s">
        <v>5267</v>
      </c>
      <c r="C2752" s="369" t="s">
        <v>56</v>
      </c>
      <c r="D2752" s="370">
        <v>6.99</v>
      </c>
      <c r="E2752" s="370">
        <v>10.37</v>
      </c>
      <c r="F2752" s="370">
        <v>17.36</v>
      </c>
      <c r="G2752" s="1">
        <v>9</v>
      </c>
    </row>
    <row r="2753" spans="1:7" ht="25.5">
      <c r="A2753" s="367" t="s">
        <v>5268</v>
      </c>
      <c r="B2753" s="368" t="s">
        <v>5269</v>
      </c>
      <c r="C2753" s="369" t="s">
        <v>162</v>
      </c>
      <c r="D2753" s="370">
        <v>9.68</v>
      </c>
      <c r="E2753" s="370">
        <v>20.74</v>
      </c>
      <c r="F2753" s="370">
        <v>30.42</v>
      </c>
      <c r="G2753" s="1">
        <v>9</v>
      </c>
    </row>
    <row r="2754" spans="1:7">
      <c r="A2754" s="367" t="s">
        <v>5270</v>
      </c>
      <c r="B2754" s="368" t="s">
        <v>5271</v>
      </c>
      <c r="C2754" s="369" t="s">
        <v>56</v>
      </c>
      <c r="D2754" s="370">
        <v>19.18</v>
      </c>
      <c r="E2754" s="370">
        <v>4.1500000000000004</v>
      </c>
      <c r="F2754" s="370">
        <v>23.33</v>
      </c>
      <c r="G2754" s="1">
        <v>9</v>
      </c>
    </row>
    <row r="2755" spans="1:7" ht="25.5">
      <c r="A2755" s="367" t="s">
        <v>5272</v>
      </c>
      <c r="B2755" s="368" t="s">
        <v>8462</v>
      </c>
      <c r="C2755" s="369" t="s">
        <v>56</v>
      </c>
      <c r="D2755" s="370">
        <v>7</v>
      </c>
      <c r="E2755" s="370">
        <v>10.37</v>
      </c>
      <c r="F2755" s="370">
        <v>17.37</v>
      </c>
      <c r="G2755" s="1">
        <v>9</v>
      </c>
    </row>
    <row r="2756" spans="1:7">
      <c r="A2756" s="367" t="s">
        <v>5273</v>
      </c>
      <c r="B2756" s="368" t="s">
        <v>8463</v>
      </c>
      <c r="C2756" s="369" t="s">
        <v>56</v>
      </c>
      <c r="D2756" s="370">
        <v>5.63</v>
      </c>
      <c r="E2756" s="370">
        <v>10.37</v>
      </c>
      <c r="F2756" s="370">
        <v>16</v>
      </c>
      <c r="G2756" s="1">
        <v>9</v>
      </c>
    </row>
    <row r="2757" spans="1:7" ht="25.5">
      <c r="A2757" s="367" t="s">
        <v>5274</v>
      </c>
      <c r="B2757" s="368" t="s">
        <v>5275</v>
      </c>
      <c r="C2757" s="369" t="s">
        <v>162</v>
      </c>
      <c r="D2757" s="370">
        <v>69.3</v>
      </c>
      <c r="E2757" s="370">
        <v>10.37</v>
      </c>
      <c r="F2757" s="370">
        <v>79.67</v>
      </c>
      <c r="G2757" s="1">
        <v>9</v>
      </c>
    </row>
    <row r="2758" spans="1:7">
      <c r="A2758" s="367" t="s">
        <v>5276</v>
      </c>
      <c r="B2758" s="368" t="s">
        <v>5277</v>
      </c>
      <c r="C2758" s="369" t="s">
        <v>56</v>
      </c>
      <c r="D2758" s="370">
        <v>51.51</v>
      </c>
      <c r="E2758" s="370">
        <v>10.37</v>
      </c>
      <c r="F2758" s="370">
        <v>61.88</v>
      </c>
      <c r="G2758" s="1">
        <v>9</v>
      </c>
    </row>
    <row r="2759" spans="1:7">
      <c r="A2759" s="367" t="s">
        <v>5278</v>
      </c>
      <c r="B2759" s="368" t="s">
        <v>5279</v>
      </c>
      <c r="C2759" s="369" t="s">
        <v>56</v>
      </c>
      <c r="D2759" s="370">
        <v>56.82</v>
      </c>
      <c r="E2759" s="370">
        <v>10.37</v>
      </c>
      <c r="F2759" s="370">
        <v>67.19</v>
      </c>
      <c r="G2759" s="1">
        <v>9</v>
      </c>
    </row>
    <row r="2760" spans="1:7">
      <c r="A2760" s="367" t="s">
        <v>5280</v>
      </c>
      <c r="B2760" s="368" t="s">
        <v>5281</v>
      </c>
      <c r="C2760" s="369" t="s">
        <v>56</v>
      </c>
      <c r="D2760" s="370">
        <v>6.06</v>
      </c>
      <c r="E2760" s="370">
        <v>10.37</v>
      </c>
      <c r="F2760" s="370">
        <v>16.43</v>
      </c>
      <c r="G2760" s="1">
        <v>9</v>
      </c>
    </row>
    <row r="2761" spans="1:7">
      <c r="A2761" s="367" t="s">
        <v>5282</v>
      </c>
      <c r="B2761" s="368" t="s">
        <v>5283</v>
      </c>
      <c r="C2761" s="369" t="s">
        <v>56</v>
      </c>
      <c r="D2761" s="370">
        <v>8.3699999999999992</v>
      </c>
      <c r="E2761" s="370">
        <v>10.37</v>
      </c>
      <c r="F2761" s="370">
        <v>18.739999999999998</v>
      </c>
      <c r="G2761" s="1">
        <v>9</v>
      </c>
    </row>
    <row r="2762" spans="1:7">
      <c r="A2762" s="367" t="s">
        <v>5284</v>
      </c>
      <c r="B2762" s="368" t="s">
        <v>5285</v>
      </c>
      <c r="C2762" s="369" t="s">
        <v>56</v>
      </c>
      <c r="D2762" s="370">
        <v>12.06</v>
      </c>
      <c r="E2762" s="370">
        <v>10.37</v>
      </c>
      <c r="F2762" s="370">
        <v>22.43</v>
      </c>
      <c r="G2762" s="1">
        <v>9</v>
      </c>
    </row>
    <row r="2763" spans="1:7">
      <c r="A2763" s="367" t="s">
        <v>5286</v>
      </c>
      <c r="B2763" s="368" t="s">
        <v>5287</v>
      </c>
      <c r="C2763" s="369" t="s">
        <v>56</v>
      </c>
      <c r="D2763" s="370">
        <v>20.010000000000002</v>
      </c>
      <c r="E2763" s="370">
        <v>10.37</v>
      </c>
      <c r="F2763" s="370">
        <v>30.38</v>
      </c>
      <c r="G2763" s="1">
        <v>9</v>
      </c>
    </row>
    <row r="2764" spans="1:7" ht="25.5">
      <c r="A2764" s="367" t="s">
        <v>5288</v>
      </c>
      <c r="B2764" s="368" t="s">
        <v>22</v>
      </c>
      <c r="C2764" s="369" t="s">
        <v>56</v>
      </c>
      <c r="D2764" s="370">
        <v>97.62</v>
      </c>
      <c r="E2764" s="370">
        <v>10.37</v>
      </c>
      <c r="F2764" s="370">
        <v>107.99</v>
      </c>
      <c r="G2764" s="1">
        <v>9</v>
      </c>
    </row>
    <row r="2765" spans="1:7" ht="25.5">
      <c r="A2765" s="367" t="s">
        <v>5289</v>
      </c>
      <c r="B2765" s="368" t="s">
        <v>5290</v>
      </c>
      <c r="C2765" s="369" t="s">
        <v>106</v>
      </c>
      <c r="D2765" s="370">
        <v>227.9</v>
      </c>
      <c r="E2765" s="370">
        <v>4.22</v>
      </c>
      <c r="F2765" s="370">
        <v>232.12</v>
      </c>
      <c r="G2765" s="1">
        <v>9</v>
      </c>
    </row>
    <row r="2766" spans="1:7">
      <c r="A2766" s="367" t="s">
        <v>5291</v>
      </c>
      <c r="B2766" s="368" t="s">
        <v>5292</v>
      </c>
      <c r="C2766" s="369"/>
      <c r="D2766" s="370"/>
      <c r="E2766" s="370"/>
      <c r="F2766" s="370"/>
      <c r="G2766" s="1">
        <v>5</v>
      </c>
    </row>
    <row r="2767" spans="1:7" ht="25.5">
      <c r="A2767" s="367" t="s">
        <v>5293</v>
      </c>
      <c r="B2767" s="368" t="s">
        <v>5294</v>
      </c>
      <c r="C2767" s="369" t="s">
        <v>56</v>
      </c>
      <c r="D2767" s="370">
        <v>10.58</v>
      </c>
      <c r="E2767" s="370">
        <v>20.74</v>
      </c>
      <c r="F2767" s="370">
        <v>31.32</v>
      </c>
      <c r="G2767" s="1">
        <v>9</v>
      </c>
    </row>
    <row r="2768" spans="1:7" ht="25.5">
      <c r="A2768" s="367" t="s">
        <v>5295</v>
      </c>
      <c r="B2768" s="368" t="s">
        <v>5296</v>
      </c>
      <c r="C2768" s="369" t="s">
        <v>56</v>
      </c>
      <c r="D2768" s="370">
        <v>20.95</v>
      </c>
      <c r="E2768" s="370">
        <v>20.74</v>
      </c>
      <c r="F2768" s="370">
        <v>41.69</v>
      </c>
      <c r="G2768" s="1">
        <v>9</v>
      </c>
    </row>
    <row r="2769" spans="1:7" ht="25.5">
      <c r="A2769" s="367" t="s">
        <v>5297</v>
      </c>
      <c r="B2769" s="368" t="s">
        <v>5298</v>
      </c>
      <c r="C2769" s="369" t="s">
        <v>56</v>
      </c>
      <c r="D2769" s="370">
        <v>21.04</v>
      </c>
      <c r="E2769" s="370">
        <v>20.74</v>
      </c>
      <c r="F2769" s="370">
        <v>41.78</v>
      </c>
      <c r="G2769" s="1">
        <v>9</v>
      </c>
    </row>
    <row r="2770" spans="1:7" ht="25.5">
      <c r="A2770" s="367" t="s">
        <v>5299</v>
      </c>
      <c r="B2770" s="368" t="s">
        <v>5300</v>
      </c>
      <c r="C2770" s="369" t="s">
        <v>56</v>
      </c>
      <c r="D2770" s="370">
        <v>37.950000000000003</v>
      </c>
      <c r="E2770" s="370">
        <v>20.74</v>
      </c>
      <c r="F2770" s="370">
        <v>58.69</v>
      </c>
      <c r="G2770" s="1">
        <v>9</v>
      </c>
    </row>
    <row r="2771" spans="1:7" ht="25.5">
      <c r="A2771" s="367" t="s">
        <v>5301</v>
      </c>
      <c r="B2771" s="368" t="s">
        <v>5302</v>
      </c>
      <c r="C2771" s="369" t="s">
        <v>56</v>
      </c>
      <c r="D2771" s="370">
        <v>10.88</v>
      </c>
      <c r="E2771" s="370">
        <v>20.74</v>
      </c>
      <c r="F2771" s="370">
        <v>31.62</v>
      </c>
      <c r="G2771" s="1">
        <v>9</v>
      </c>
    </row>
    <row r="2772" spans="1:7" ht="25.5">
      <c r="A2772" s="367" t="s">
        <v>5303</v>
      </c>
      <c r="B2772" s="368" t="s">
        <v>5304</v>
      </c>
      <c r="C2772" s="369" t="s">
        <v>56</v>
      </c>
      <c r="D2772" s="370">
        <v>20.9</v>
      </c>
      <c r="E2772" s="370">
        <v>20.74</v>
      </c>
      <c r="F2772" s="370">
        <v>41.64</v>
      </c>
      <c r="G2772" s="1">
        <v>9</v>
      </c>
    </row>
    <row r="2773" spans="1:7" ht="25.5">
      <c r="A2773" s="367" t="s">
        <v>5305</v>
      </c>
      <c r="B2773" s="368" t="s">
        <v>5306</v>
      </c>
      <c r="C2773" s="369" t="s">
        <v>56</v>
      </c>
      <c r="D2773" s="370">
        <v>10.6</v>
      </c>
      <c r="E2773" s="370">
        <v>20.74</v>
      </c>
      <c r="F2773" s="370">
        <v>31.34</v>
      </c>
      <c r="G2773" s="1">
        <v>9</v>
      </c>
    </row>
    <row r="2774" spans="1:7" ht="25.5">
      <c r="A2774" s="367" t="s">
        <v>5307</v>
      </c>
      <c r="B2774" s="368" t="s">
        <v>5308</v>
      </c>
      <c r="C2774" s="369" t="s">
        <v>56</v>
      </c>
      <c r="D2774" s="370">
        <v>38.04</v>
      </c>
      <c r="E2774" s="370">
        <v>20.74</v>
      </c>
      <c r="F2774" s="370">
        <v>58.78</v>
      </c>
      <c r="G2774" s="1">
        <v>9</v>
      </c>
    </row>
    <row r="2775" spans="1:7" ht="25.5">
      <c r="A2775" s="367" t="s">
        <v>5309</v>
      </c>
      <c r="B2775" s="368" t="s">
        <v>5310</v>
      </c>
      <c r="C2775" s="369" t="s">
        <v>56</v>
      </c>
      <c r="D2775" s="370">
        <v>21.12</v>
      </c>
      <c r="E2775" s="370">
        <v>20.74</v>
      </c>
      <c r="F2775" s="370">
        <v>41.86</v>
      </c>
      <c r="G2775" s="1">
        <v>9</v>
      </c>
    </row>
    <row r="2776" spans="1:7" ht="25.5">
      <c r="A2776" s="367" t="s">
        <v>5311</v>
      </c>
      <c r="B2776" s="368" t="s">
        <v>5312</v>
      </c>
      <c r="C2776" s="369" t="s">
        <v>56</v>
      </c>
      <c r="D2776" s="370">
        <v>38.020000000000003</v>
      </c>
      <c r="E2776" s="370">
        <v>20.74</v>
      </c>
      <c r="F2776" s="370">
        <v>58.76</v>
      </c>
      <c r="G2776" s="1">
        <v>9</v>
      </c>
    </row>
    <row r="2777" spans="1:7" ht="25.5">
      <c r="A2777" s="367" t="s">
        <v>5313</v>
      </c>
      <c r="B2777" s="368" t="s">
        <v>5314</v>
      </c>
      <c r="C2777" s="369" t="s">
        <v>56</v>
      </c>
      <c r="D2777" s="370">
        <v>21.7</v>
      </c>
      <c r="E2777" s="370">
        <v>20.74</v>
      </c>
      <c r="F2777" s="370">
        <v>42.44</v>
      </c>
      <c r="G2777" s="1">
        <v>9</v>
      </c>
    </row>
    <row r="2778" spans="1:7" ht="25.5">
      <c r="A2778" s="367" t="s">
        <v>5315</v>
      </c>
      <c r="B2778" s="368" t="s">
        <v>5316</v>
      </c>
      <c r="C2778" s="369" t="s">
        <v>56</v>
      </c>
      <c r="D2778" s="370">
        <v>20.39</v>
      </c>
      <c r="E2778" s="370">
        <v>20.74</v>
      </c>
      <c r="F2778" s="370">
        <v>41.13</v>
      </c>
      <c r="G2778" s="1">
        <v>9</v>
      </c>
    </row>
    <row r="2779" spans="1:7" ht="25.5">
      <c r="A2779" s="367" t="s">
        <v>5317</v>
      </c>
      <c r="B2779" s="368" t="s">
        <v>5318</v>
      </c>
      <c r="C2779" s="369" t="s">
        <v>56</v>
      </c>
      <c r="D2779" s="370">
        <v>20.98</v>
      </c>
      <c r="E2779" s="370">
        <v>20.74</v>
      </c>
      <c r="F2779" s="370">
        <v>41.72</v>
      </c>
      <c r="G2779" s="1">
        <v>9</v>
      </c>
    </row>
    <row r="2780" spans="1:7" ht="25.5">
      <c r="A2780" s="367" t="s">
        <v>5319</v>
      </c>
      <c r="B2780" s="368" t="s">
        <v>5320</v>
      </c>
      <c r="C2780" s="369" t="s">
        <v>56</v>
      </c>
      <c r="D2780" s="370">
        <v>10.65</v>
      </c>
      <c r="E2780" s="370">
        <v>20.74</v>
      </c>
      <c r="F2780" s="370">
        <v>31.39</v>
      </c>
      <c r="G2780" s="1">
        <v>9</v>
      </c>
    </row>
    <row r="2781" spans="1:7" ht="25.5">
      <c r="A2781" s="367" t="s">
        <v>5321</v>
      </c>
      <c r="B2781" s="368" t="s">
        <v>5322</v>
      </c>
      <c r="C2781" s="369" t="s">
        <v>56</v>
      </c>
      <c r="D2781" s="370">
        <v>22.62</v>
      </c>
      <c r="E2781" s="370">
        <v>20.74</v>
      </c>
      <c r="F2781" s="370">
        <v>43.36</v>
      </c>
      <c r="G2781" s="1">
        <v>9</v>
      </c>
    </row>
    <row r="2782" spans="1:7" ht="25.5">
      <c r="A2782" s="367" t="s">
        <v>5323</v>
      </c>
      <c r="B2782" s="368" t="s">
        <v>5324</v>
      </c>
      <c r="C2782" s="369" t="s">
        <v>56</v>
      </c>
      <c r="D2782" s="370">
        <v>20.88</v>
      </c>
      <c r="E2782" s="370">
        <v>20.74</v>
      </c>
      <c r="F2782" s="370">
        <v>41.62</v>
      </c>
      <c r="G2782" s="1">
        <v>9</v>
      </c>
    </row>
    <row r="2783" spans="1:7" ht="25.5">
      <c r="A2783" s="367" t="s">
        <v>5325</v>
      </c>
      <c r="B2783" s="368" t="s">
        <v>5326</v>
      </c>
      <c r="C2783" s="369" t="s">
        <v>56</v>
      </c>
      <c r="D2783" s="370">
        <v>20.89</v>
      </c>
      <c r="E2783" s="370">
        <v>20.74</v>
      </c>
      <c r="F2783" s="370">
        <v>41.63</v>
      </c>
      <c r="G2783" s="1">
        <v>9</v>
      </c>
    </row>
    <row r="2784" spans="1:7" ht="25.5">
      <c r="A2784" s="367" t="s">
        <v>5327</v>
      </c>
      <c r="B2784" s="368" t="s">
        <v>5328</v>
      </c>
      <c r="C2784" s="369" t="s">
        <v>56</v>
      </c>
      <c r="D2784" s="370">
        <v>10.58</v>
      </c>
      <c r="E2784" s="370">
        <v>20.74</v>
      </c>
      <c r="F2784" s="370">
        <v>31.32</v>
      </c>
      <c r="G2784" s="1">
        <v>9</v>
      </c>
    </row>
    <row r="2785" spans="1:7" ht="25.5">
      <c r="A2785" s="367" t="s">
        <v>5329</v>
      </c>
      <c r="B2785" s="368" t="s">
        <v>5330</v>
      </c>
      <c r="C2785" s="369" t="s">
        <v>56</v>
      </c>
      <c r="D2785" s="370">
        <v>10.97</v>
      </c>
      <c r="E2785" s="370">
        <v>20.74</v>
      </c>
      <c r="F2785" s="370">
        <v>31.71</v>
      </c>
      <c r="G2785" s="1">
        <v>9</v>
      </c>
    </row>
    <row r="2786" spans="1:7" ht="25.5">
      <c r="A2786" s="367" t="s">
        <v>5331</v>
      </c>
      <c r="B2786" s="368" t="s">
        <v>5332</v>
      </c>
      <c r="C2786" s="369" t="s">
        <v>56</v>
      </c>
      <c r="D2786" s="370">
        <v>21.13</v>
      </c>
      <c r="E2786" s="370">
        <v>20.74</v>
      </c>
      <c r="F2786" s="370">
        <v>41.87</v>
      </c>
      <c r="G2786" s="1">
        <v>9</v>
      </c>
    </row>
    <row r="2787" spans="1:7">
      <c r="A2787" s="367" t="s">
        <v>5333</v>
      </c>
      <c r="B2787" s="368" t="s">
        <v>5334</v>
      </c>
      <c r="C2787" s="369"/>
      <c r="D2787" s="370"/>
      <c r="E2787" s="370"/>
      <c r="F2787" s="370"/>
      <c r="G2787" s="1">
        <v>2</v>
      </c>
    </row>
    <row r="2788" spans="1:7">
      <c r="A2788" s="367" t="s">
        <v>5335</v>
      </c>
      <c r="B2788" s="368" t="s">
        <v>5336</v>
      </c>
      <c r="C2788" s="369"/>
      <c r="D2788" s="370"/>
      <c r="E2788" s="370"/>
      <c r="F2788" s="370"/>
      <c r="G2788" s="1">
        <v>5</v>
      </c>
    </row>
    <row r="2789" spans="1:7" ht="38.25">
      <c r="A2789" s="367" t="s">
        <v>5337</v>
      </c>
      <c r="B2789" s="368" t="s">
        <v>5338</v>
      </c>
      <c r="C2789" s="369" t="s">
        <v>56</v>
      </c>
      <c r="D2789" s="370">
        <v>1510.05</v>
      </c>
      <c r="E2789" s="370">
        <v>58.34</v>
      </c>
      <c r="F2789" s="370">
        <v>1568.39</v>
      </c>
      <c r="G2789" s="1">
        <v>9</v>
      </c>
    </row>
    <row r="2790" spans="1:7" ht="38.25">
      <c r="A2790" s="367" t="s">
        <v>5339</v>
      </c>
      <c r="B2790" s="368" t="s">
        <v>5340</v>
      </c>
      <c r="C2790" s="369" t="s">
        <v>56</v>
      </c>
      <c r="D2790" s="370">
        <v>1691.8</v>
      </c>
      <c r="E2790" s="370">
        <v>58.34</v>
      </c>
      <c r="F2790" s="370">
        <v>1750.14</v>
      </c>
      <c r="G2790" s="1">
        <v>9</v>
      </c>
    </row>
    <row r="2791" spans="1:7">
      <c r="A2791" s="367" t="s">
        <v>5341</v>
      </c>
      <c r="B2791" s="368" t="s">
        <v>5342</v>
      </c>
      <c r="C2791" s="369"/>
      <c r="D2791" s="370"/>
      <c r="E2791" s="370"/>
      <c r="F2791" s="370"/>
      <c r="G2791" s="1">
        <v>5</v>
      </c>
    </row>
    <row r="2792" spans="1:7">
      <c r="A2792" s="367" t="s">
        <v>5343</v>
      </c>
      <c r="B2792" s="368" t="s">
        <v>5344</v>
      </c>
      <c r="C2792" s="369" t="s">
        <v>56</v>
      </c>
      <c r="D2792" s="370">
        <v>10.1</v>
      </c>
      <c r="E2792" s="370">
        <v>20.74</v>
      </c>
      <c r="F2792" s="370">
        <v>30.84</v>
      </c>
      <c r="G2792" s="1">
        <v>9</v>
      </c>
    </row>
    <row r="2793" spans="1:7">
      <c r="A2793" s="367" t="s">
        <v>5345</v>
      </c>
      <c r="B2793" s="368" t="s">
        <v>5346</v>
      </c>
      <c r="C2793" s="369" t="s">
        <v>56</v>
      </c>
      <c r="D2793" s="370">
        <v>689.62</v>
      </c>
      <c r="E2793" s="370">
        <v>39.4</v>
      </c>
      <c r="F2793" s="370">
        <v>729.02</v>
      </c>
      <c r="G2793" s="1">
        <v>9</v>
      </c>
    </row>
    <row r="2794" spans="1:7">
      <c r="A2794" s="367" t="s">
        <v>5347</v>
      </c>
      <c r="B2794" s="368" t="s">
        <v>5348</v>
      </c>
      <c r="C2794" s="369" t="s">
        <v>56</v>
      </c>
      <c r="D2794" s="370">
        <v>431.71</v>
      </c>
      <c r="E2794" s="370">
        <v>33.04</v>
      </c>
      <c r="F2794" s="370">
        <v>464.75</v>
      </c>
      <c r="G2794" s="1">
        <v>9</v>
      </c>
    </row>
    <row r="2795" spans="1:7">
      <c r="A2795" s="367" t="s">
        <v>5349</v>
      </c>
      <c r="B2795" s="368" t="s">
        <v>5350</v>
      </c>
      <c r="C2795" s="369" t="s">
        <v>56</v>
      </c>
      <c r="D2795" s="370">
        <v>164.5</v>
      </c>
      <c r="E2795" s="370">
        <v>20.74</v>
      </c>
      <c r="F2795" s="370">
        <v>185.24</v>
      </c>
      <c r="G2795" s="1">
        <v>9</v>
      </c>
    </row>
    <row r="2796" spans="1:7">
      <c r="A2796" s="367" t="s">
        <v>5351</v>
      </c>
      <c r="B2796" s="368" t="s">
        <v>5352</v>
      </c>
      <c r="C2796" s="369" t="s">
        <v>56</v>
      </c>
      <c r="D2796" s="370">
        <v>15.37</v>
      </c>
      <c r="E2796" s="370">
        <v>24.95</v>
      </c>
      <c r="F2796" s="370">
        <v>40.32</v>
      </c>
      <c r="G2796" s="1">
        <v>9</v>
      </c>
    </row>
    <row r="2797" spans="1:7">
      <c r="A2797" s="367" t="s">
        <v>5353</v>
      </c>
      <c r="B2797" s="368" t="s">
        <v>5354</v>
      </c>
      <c r="C2797" s="369" t="s">
        <v>56</v>
      </c>
      <c r="D2797" s="370">
        <v>82</v>
      </c>
      <c r="E2797" s="370">
        <v>33.04</v>
      </c>
      <c r="F2797" s="370">
        <v>115.04</v>
      </c>
      <c r="G2797" s="1">
        <v>9</v>
      </c>
    </row>
    <row r="2798" spans="1:7" ht="25.5">
      <c r="A2798" s="367" t="s">
        <v>5355</v>
      </c>
      <c r="B2798" s="368" t="s">
        <v>5356</v>
      </c>
      <c r="C2798" s="369" t="s">
        <v>56</v>
      </c>
      <c r="D2798" s="370">
        <v>2161.7600000000002</v>
      </c>
      <c r="E2798" s="370">
        <v>82.94</v>
      </c>
      <c r="F2798" s="370">
        <v>2244.6999999999998</v>
      </c>
      <c r="G2798" s="1">
        <v>9</v>
      </c>
    </row>
    <row r="2799" spans="1:7">
      <c r="A2799" s="367" t="s">
        <v>5357</v>
      </c>
      <c r="B2799" s="368" t="s">
        <v>5358</v>
      </c>
      <c r="C2799" s="369" t="s">
        <v>56</v>
      </c>
      <c r="D2799" s="370">
        <v>465.7</v>
      </c>
      <c r="E2799" s="370">
        <v>33.04</v>
      </c>
      <c r="F2799" s="370">
        <v>498.74</v>
      </c>
      <c r="G2799" s="1">
        <v>9</v>
      </c>
    </row>
    <row r="2800" spans="1:7">
      <c r="A2800" s="367" t="s">
        <v>5359</v>
      </c>
      <c r="B2800" s="368" t="s">
        <v>5360</v>
      </c>
      <c r="C2800" s="369" t="s">
        <v>56</v>
      </c>
      <c r="D2800" s="370">
        <v>152.28</v>
      </c>
      <c r="E2800" s="370">
        <v>33.04</v>
      </c>
      <c r="F2800" s="370">
        <v>185.32</v>
      </c>
      <c r="G2800" s="1">
        <v>9</v>
      </c>
    </row>
    <row r="2801" spans="1:7">
      <c r="A2801" s="367" t="s">
        <v>5361</v>
      </c>
      <c r="B2801" s="368" t="s">
        <v>5362</v>
      </c>
      <c r="C2801" s="369"/>
      <c r="D2801" s="370"/>
      <c r="E2801" s="370"/>
      <c r="F2801" s="370"/>
      <c r="G2801" s="1">
        <v>5</v>
      </c>
    </row>
    <row r="2802" spans="1:7">
      <c r="A2802" s="367" t="s">
        <v>5363</v>
      </c>
      <c r="B2802" s="368" t="s">
        <v>5364</v>
      </c>
      <c r="C2802" s="369" t="s">
        <v>56</v>
      </c>
      <c r="D2802" s="370">
        <v>20380.580000000002</v>
      </c>
      <c r="E2802" s="370">
        <v>165.88</v>
      </c>
      <c r="F2802" s="370">
        <v>20546.46</v>
      </c>
      <c r="G2802" s="1">
        <v>9</v>
      </c>
    </row>
    <row r="2803" spans="1:7">
      <c r="A2803" s="367" t="s">
        <v>5365</v>
      </c>
      <c r="B2803" s="368" t="s">
        <v>5366</v>
      </c>
      <c r="C2803" s="369" t="s">
        <v>56</v>
      </c>
      <c r="D2803" s="370">
        <v>15831.44</v>
      </c>
      <c r="E2803" s="370">
        <v>186.62</v>
      </c>
      <c r="F2803" s="370">
        <v>16018.06</v>
      </c>
      <c r="G2803" s="1">
        <v>9</v>
      </c>
    </row>
    <row r="2804" spans="1:7" ht="25.5">
      <c r="A2804" s="367" t="s">
        <v>5367</v>
      </c>
      <c r="B2804" s="368" t="s">
        <v>5368</v>
      </c>
      <c r="C2804" s="369" t="s">
        <v>56</v>
      </c>
      <c r="D2804" s="370">
        <v>530.59</v>
      </c>
      <c r="E2804" s="370">
        <v>207.35</v>
      </c>
      <c r="F2804" s="370">
        <v>737.94</v>
      </c>
      <c r="G2804" s="1">
        <v>9</v>
      </c>
    </row>
    <row r="2805" spans="1:7" ht="25.5">
      <c r="A2805" s="367" t="s">
        <v>5369</v>
      </c>
      <c r="B2805" s="368" t="s">
        <v>5370</v>
      </c>
      <c r="C2805" s="369" t="s">
        <v>352</v>
      </c>
      <c r="D2805" s="370">
        <v>13050.57</v>
      </c>
      <c r="E2805" s="370">
        <v>4397.28</v>
      </c>
      <c r="F2805" s="370">
        <v>17447.849999999999</v>
      </c>
      <c r="G2805" s="1">
        <v>9</v>
      </c>
    </row>
    <row r="2806" spans="1:7" ht="25.5">
      <c r="A2806" s="367" t="s">
        <v>5371</v>
      </c>
      <c r="B2806" s="368" t="s">
        <v>5372</v>
      </c>
      <c r="C2806" s="369" t="s">
        <v>352</v>
      </c>
      <c r="D2806" s="370">
        <v>27328.94</v>
      </c>
      <c r="E2806" s="370">
        <v>4946.9399999999996</v>
      </c>
      <c r="F2806" s="370">
        <v>32275.88</v>
      </c>
      <c r="G2806" s="1">
        <v>9</v>
      </c>
    </row>
    <row r="2807" spans="1:7" ht="25.5">
      <c r="A2807" s="367" t="s">
        <v>5373</v>
      </c>
      <c r="B2807" s="368" t="s">
        <v>5374</v>
      </c>
      <c r="C2807" s="369" t="s">
        <v>352</v>
      </c>
      <c r="D2807" s="370">
        <v>29562.5</v>
      </c>
      <c r="E2807" s="370">
        <v>5817.13</v>
      </c>
      <c r="F2807" s="370">
        <v>35379.629999999997</v>
      </c>
      <c r="G2807" s="1">
        <v>9</v>
      </c>
    </row>
    <row r="2808" spans="1:7" ht="25.5">
      <c r="A2808" s="367" t="s">
        <v>5375</v>
      </c>
      <c r="B2808" s="368" t="s">
        <v>5376</v>
      </c>
      <c r="C2808" s="369" t="s">
        <v>56</v>
      </c>
      <c r="D2808" s="370">
        <v>1318.64</v>
      </c>
      <c r="E2808" s="370">
        <v>43.02</v>
      </c>
      <c r="F2808" s="370">
        <v>1361.66</v>
      </c>
      <c r="G2808" s="1">
        <v>9</v>
      </c>
    </row>
    <row r="2809" spans="1:7" ht="25.5">
      <c r="A2809" s="367" t="s">
        <v>5377</v>
      </c>
      <c r="B2809" s="368" t="s">
        <v>5378</v>
      </c>
      <c r="C2809" s="369" t="s">
        <v>56</v>
      </c>
      <c r="D2809" s="370">
        <v>1904.53</v>
      </c>
      <c r="E2809" s="370">
        <v>53.77</v>
      </c>
      <c r="F2809" s="370">
        <v>1958.3</v>
      </c>
      <c r="G2809" s="1">
        <v>9</v>
      </c>
    </row>
    <row r="2810" spans="1:7" ht="25.5">
      <c r="A2810" s="367" t="s">
        <v>5379</v>
      </c>
      <c r="B2810" s="368" t="s">
        <v>5380</v>
      </c>
      <c r="C2810" s="369" t="s">
        <v>56</v>
      </c>
      <c r="D2810" s="370">
        <v>3590.01</v>
      </c>
      <c r="E2810" s="370">
        <v>58.34</v>
      </c>
      <c r="F2810" s="370">
        <v>3648.35</v>
      </c>
      <c r="G2810" s="1">
        <v>9</v>
      </c>
    </row>
    <row r="2811" spans="1:7">
      <c r="A2811" s="367" t="s">
        <v>5381</v>
      </c>
      <c r="B2811" s="368" t="s">
        <v>5382</v>
      </c>
      <c r="C2811" s="369"/>
      <c r="D2811" s="370"/>
      <c r="E2811" s="370"/>
      <c r="F2811" s="370"/>
      <c r="G2811" s="1">
        <v>5</v>
      </c>
    </row>
    <row r="2812" spans="1:7">
      <c r="A2812" s="367" t="s">
        <v>5383</v>
      </c>
      <c r="B2812" s="368" t="s">
        <v>5384</v>
      </c>
      <c r="C2812" s="369" t="s">
        <v>56</v>
      </c>
      <c r="D2812" s="370">
        <v>200.39</v>
      </c>
      <c r="E2812" s="370">
        <v>33.04</v>
      </c>
      <c r="F2812" s="370">
        <v>233.43</v>
      </c>
      <c r="G2812" s="1">
        <v>9</v>
      </c>
    </row>
    <row r="2813" spans="1:7">
      <c r="A2813" s="367" t="s">
        <v>5385</v>
      </c>
      <c r="B2813" s="368" t="s">
        <v>5386</v>
      </c>
      <c r="C2813" s="369"/>
      <c r="D2813" s="370"/>
      <c r="E2813" s="370"/>
      <c r="F2813" s="370"/>
      <c r="G2813" s="1">
        <v>5</v>
      </c>
    </row>
    <row r="2814" spans="1:7">
      <c r="A2814" s="367" t="s">
        <v>5387</v>
      </c>
      <c r="B2814" s="368" t="s">
        <v>5388</v>
      </c>
      <c r="C2814" s="369" t="s">
        <v>56</v>
      </c>
      <c r="D2814" s="370">
        <v>419.01</v>
      </c>
      <c r="E2814" s="370">
        <v>41.47</v>
      </c>
      <c r="F2814" s="370">
        <v>460.48</v>
      </c>
      <c r="G2814" s="1">
        <v>9</v>
      </c>
    </row>
    <row r="2815" spans="1:7" ht="25.5">
      <c r="A2815" s="367" t="s">
        <v>8235</v>
      </c>
      <c r="B2815" s="368" t="s">
        <v>8236</v>
      </c>
      <c r="C2815" s="369" t="s">
        <v>56</v>
      </c>
      <c r="D2815" s="370">
        <v>319.02</v>
      </c>
      <c r="E2815" s="370">
        <v>41.47</v>
      </c>
      <c r="F2815" s="370">
        <v>360.49</v>
      </c>
      <c r="G2815" s="1">
        <v>9</v>
      </c>
    </row>
    <row r="2816" spans="1:7">
      <c r="A2816" s="367" t="s">
        <v>5389</v>
      </c>
      <c r="B2816" s="368" t="s">
        <v>5390</v>
      </c>
      <c r="C2816" s="369"/>
      <c r="D2816" s="370"/>
      <c r="E2816" s="370"/>
      <c r="F2816" s="370"/>
      <c r="G2816" s="1">
        <v>5</v>
      </c>
    </row>
    <row r="2817" spans="1:7">
      <c r="A2817" s="367" t="s">
        <v>5391</v>
      </c>
      <c r="B2817" s="368" t="s">
        <v>5392</v>
      </c>
      <c r="C2817" s="369" t="s">
        <v>56</v>
      </c>
      <c r="D2817" s="370">
        <v>33.69</v>
      </c>
      <c r="E2817" s="370">
        <v>20.74</v>
      </c>
      <c r="F2817" s="370">
        <v>54.43</v>
      </c>
      <c r="G2817" s="1">
        <v>9</v>
      </c>
    </row>
    <row r="2818" spans="1:7">
      <c r="A2818" s="367" t="s">
        <v>5393</v>
      </c>
      <c r="B2818" s="368" t="s">
        <v>5394</v>
      </c>
      <c r="C2818" s="369"/>
      <c r="D2818" s="370"/>
      <c r="E2818" s="370"/>
      <c r="F2818" s="370"/>
      <c r="G2818" s="1">
        <v>5</v>
      </c>
    </row>
    <row r="2819" spans="1:7" ht="25.5">
      <c r="A2819" s="367" t="s">
        <v>5395</v>
      </c>
      <c r="B2819" s="368" t="s">
        <v>8237</v>
      </c>
      <c r="C2819" s="369" t="s">
        <v>352</v>
      </c>
      <c r="D2819" s="370">
        <v>11900.21</v>
      </c>
      <c r="E2819" s="370">
        <v>337.46</v>
      </c>
      <c r="F2819" s="370">
        <v>12237.67</v>
      </c>
      <c r="G2819" s="1">
        <v>9</v>
      </c>
    </row>
    <row r="2820" spans="1:7" ht="25.5">
      <c r="A2820" s="367" t="s">
        <v>5396</v>
      </c>
      <c r="B2820" s="368" t="s">
        <v>5397</v>
      </c>
      <c r="C2820" s="369" t="s">
        <v>352</v>
      </c>
      <c r="D2820" s="370">
        <v>7569.34</v>
      </c>
      <c r="E2820" s="370">
        <v>326.88</v>
      </c>
      <c r="F2820" s="370">
        <v>7896.22</v>
      </c>
      <c r="G2820" s="1">
        <v>9</v>
      </c>
    </row>
    <row r="2821" spans="1:7" ht="25.5">
      <c r="A2821" s="367" t="s">
        <v>5398</v>
      </c>
      <c r="B2821" s="368" t="s">
        <v>5399</v>
      </c>
      <c r="C2821" s="369" t="s">
        <v>352</v>
      </c>
      <c r="D2821" s="370">
        <v>8304.32</v>
      </c>
      <c r="E2821" s="370">
        <v>337.46</v>
      </c>
      <c r="F2821" s="370">
        <v>8641.7800000000007</v>
      </c>
      <c r="G2821" s="1">
        <v>9</v>
      </c>
    </row>
    <row r="2822" spans="1:7" ht="25.5">
      <c r="A2822" s="367" t="s">
        <v>5400</v>
      </c>
      <c r="B2822" s="368" t="s">
        <v>5401</v>
      </c>
      <c r="C2822" s="369" t="s">
        <v>352</v>
      </c>
      <c r="D2822" s="370">
        <v>13075.98</v>
      </c>
      <c r="E2822" s="370">
        <v>337.46</v>
      </c>
      <c r="F2822" s="370">
        <v>13413.44</v>
      </c>
      <c r="G2822" s="1">
        <v>9</v>
      </c>
    </row>
    <row r="2823" spans="1:7" ht="25.5">
      <c r="A2823" s="367" t="s">
        <v>5402</v>
      </c>
      <c r="B2823" s="368" t="s">
        <v>5403</v>
      </c>
      <c r="C2823" s="369" t="s">
        <v>352</v>
      </c>
      <c r="D2823" s="370">
        <v>3158.68</v>
      </c>
      <c r="E2823" s="370">
        <v>326.88</v>
      </c>
      <c r="F2823" s="370">
        <v>3485.56</v>
      </c>
      <c r="G2823" s="1">
        <v>9</v>
      </c>
    </row>
    <row r="2824" spans="1:7" ht="25.5">
      <c r="A2824" s="367" t="s">
        <v>5404</v>
      </c>
      <c r="B2824" s="368" t="s">
        <v>5405</v>
      </c>
      <c r="C2824" s="369" t="s">
        <v>352</v>
      </c>
      <c r="D2824" s="370">
        <v>4384.5600000000004</v>
      </c>
      <c r="E2824" s="370">
        <v>326.88</v>
      </c>
      <c r="F2824" s="370">
        <v>4711.4399999999996</v>
      </c>
      <c r="G2824" s="1">
        <v>9</v>
      </c>
    </row>
    <row r="2825" spans="1:7" ht="25.5">
      <c r="A2825" s="367" t="s">
        <v>5406</v>
      </c>
      <c r="B2825" s="368" t="s">
        <v>5407</v>
      </c>
      <c r="C2825" s="369" t="s">
        <v>352</v>
      </c>
      <c r="D2825" s="370">
        <v>6422.38</v>
      </c>
      <c r="E2825" s="370">
        <v>337.46</v>
      </c>
      <c r="F2825" s="370">
        <v>6759.84</v>
      </c>
      <c r="G2825" s="1">
        <v>9</v>
      </c>
    </row>
    <row r="2826" spans="1:7" ht="25.5">
      <c r="A2826" s="367" t="s">
        <v>5408</v>
      </c>
      <c r="B2826" s="368" t="s">
        <v>5409</v>
      </c>
      <c r="C2826" s="369" t="s">
        <v>352</v>
      </c>
      <c r="D2826" s="370">
        <v>7289.16</v>
      </c>
      <c r="E2826" s="370">
        <v>337.46</v>
      </c>
      <c r="F2826" s="370">
        <v>7626.62</v>
      </c>
      <c r="G2826" s="1">
        <v>9</v>
      </c>
    </row>
    <row r="2827" spans="1:7" ht="25.5">
      <c r="A2827" s="367" t="s">
        <v>5410</v>
      </c>
      <c r="B2827" s="368" t="s">
        <v>5411</v>
      </c>
      <c r="C2827" s="369" t="s">
        <v>352</v>
      </c>
      <c r="D2827" s="370">
        <v>7047.65</v>
      </c>
      <c r="E2827" s="370">
        <v>337.46</v>
      </c>
      <c r="F2827" s="370">
        <v>7385.11</v>
      </c>
      <c r="G2827" s="1">
        <v>9</v>
      </c>
    </row>
    <row r="2828" spans="1:7" ht="25.5">
      <c r="A2828" s="367" t="s">
        <v>5412</v>
      </c>
      <c r="B2828" s="368" t="s">
        <v>5413</v>
      </c>
      <c r="C2828" s="369" t="s">
        <v>352</v>
      </c>
      <c r="D2828" s="370">
        <v>11309.64</v>
      </c>
      <c r="E2828" s="370">
        <v>337.46</v>
      </c>
      <c r="F2828" s="370">
        <v>11647.1</v>
      </c>
      <c r="G2828" s="1">
        <v>9</v>
      </c>
    </row>
    <row r="2829" spans="1:7">
      <c r="A2829" s="367" t="s">
        <v>5414</v>
      </c>
      <c r="B2829" s="368" t="s">
        <v>5415</v>
      </c>
      <c r="C2829" s="369"/>
      <c r="D2829" s="370"/>
      <c r="E2829" s="370"/>
      <c r="F2829" s="370"/>
      <c r="G2829" s="1">
        <v>5</v>
      </c>
    </row>
    <row r="2830" spans="1:7" ht="25.5">
      <c r="A2830" s="367" t="s">
        <v>5416</v>
      </c>
      <c r="B2830" s="368" t="s">
        <v>5417</v>
      </c>
      <c r="C2830" s="369" t="s">
        <v>56</v>
      </c>
      <c r="D2830" s="370">
        <v>38255.910000000003</v>
      </c>
      <c r="E2830" s="370">
        <v>764</v>
      </c>
      <c r="F2830" s="370">
        <v>39019.910000000003</v>
      </c>
      <c r="G2830" s="1">
        <v>9</v>
      </c>
    </row>
    <row r="2831" spans="1:7" ht="25.5">
      <c r="A2831" s="367" t="s">
        <v>5418</v>
      </c>
      <c r="B2831" s="368" t="s">
        <v>5419</v>
      </c>
      <c r="C2831" s="369" t="s">
        <v>56</v>
      </c>
      <c r="D2831" s="370">
        <v>44222.12</v>
      </c>
      <c r="E2831" s="370">
        <v>764</v>
      </c>
      <c r="F2831" s="370">
        <v>44986.12</v>
      </c>
      <c r="G2831" s="1">
        <v>9</v>
      </c>
    </row>
    <row r="2832" spans="1:7" ht="25.5">
      <c r="A2832" s="367" t="s">
        <v>5420</v>
      </c>
      <c r="B2832" s="368" t="s">
        <v>5421</v>
      </c>
      <c r="C2832" s="369" t="s">
        <v>56</v>
      </c>
      <c r="D2832" s="370">
        <v>51095.42</v>
      </c>
      <c r="E2832" s="370">
        <v>764</v>
      </c>
      <c r="F2832" s="370">
        <v>51859.42</v>
      </c>
      <c r="G2832" s="1">
        <v>9</v>
      </c>
    </row>
    <row r="2833" spans="1:7" ht="25.5">
      <c r="A2833" s="367" t="s">
        <v>5422</v>
      </c>
      <c r="B2833" s="368" t="s">
        <v>5423</v>
      </c>
      <c r="C2833" s="369" t="s">
        <v>56</v>
      </c>
      <c r="D2833" s="370">
        <v>56940.06</v>
      </c>
      <c r="E2833" s="370">
        <v>764</v>
      </c>
      <c r="F2833" s="370">
        <v>57704.06</v>
      </c>
      <c r="G2833" s="1">
        <v>9</v>
      </c>
    </row>
    <row r="2834" spans="1:7" ht="25.5">
      <c r="A2834" s="367" t="s">
        <v>5424</v>
      </c>
      <c r="B2834" s="368" t="s">
        <v>5425</v>
      </c>
      <c r="C2834" s="369" t="s">
        <v>56</v>
      </c>
      <c r="D2834" s="370">
        <v>3678.32</v>
      </c>
      <c r="E2834" s="370">
        <v>668.5</v>
      </c>
      <c r="F2834" s="370">
        <v>4346.82</v>
      </c>
      <c r="G2834" s="1">
        <v>9</v>
      </c>
    </row>
    <row r="2835" spans="1:7" ht="25.5">
      <c r="A2835" s="367" t="s">
        <v>5426</v>
      </c>
      <c r="B2835" s="368" t="s">
        <v>5427</v>
      </c>
      <c r="C2835" s="369" t="s">
        <v>56</v>
      </c>
      <c r="D2835" s="370">
        <v>4755.42</v>
      </c>
      <c r="E2835" s="370">
        <v>668.5</v>
      </c>
      <c r="F2835" s="370">
        <v>5423.92</v>
      </c>
      <c r="G2835" s="1">
        <v>9</v>
      </c>
    </row>
    <row r="2836" spans="1:7" ht="25.5">
      <c r="A2836" s="367" t="s">
        <v>5428</v>
      </c>
      <c r="B2836" s="368" t="s">
        <v>5429</v>
      </c>
      <c r="C2836" s="369" t="s">
        <v>56</v>
      </c>
      <c r="D2836" s="370">
        <v>6394.16</v>
      </c>
      <c r="E2836" s="370">
        <v>668.5</v>
      </c>
      <c r="F2836" s="370">
        <v>7062.66</v>
      </c>
      <c r="G2836" s="1">
        <v>9</v>
      </c>
    </row>
    <row r="2837" spans="1:7" ht="25.5">
      <c r="A2837" s="367" t="s">
        <v>5430</v>
      </c>
      <c r="B2837" s="368" t="s">
        <v>5431</v>
      </c>
      <c r="C2837" s="369" t="s">
        <v>56</v>
      </c>
      <c r="D2837" s="370">
        <v>4094.8</v>
      </c>
      <c r="E2837" s="370">
        <v>668.5</v>
      </c>
      <c r="F2837" s="370">
        <v>4763.3</v>
      </c>
      <c r="G2837" s="1">
        <v>9</v>
      </c>
    </row>
    <row r="2838" spans="1:7" ht="25.5">
      <c r="A2838" s="367" t="s">
        <v>5432</v>
      </c>
      <c r="B2838" s="368" t="s">
        <v>5433</v>
      </c>
      <c r="C2838" s="369" t="s">
        <v>56</v>
      </c>
      <c r="D2838" s="370">
        <v>4715.03</v>
      </c>
      <c r="E2838" s="370">
        <v>668.5</v>
      </c>
      <c r="F2838" s="370">
        <v>5383.53</v>
      </c>
      <c r="G2838" s="1">
        <v>9</v>
      </c>
    </row>
    <row r="2839" spans="1:7" ht="25.5">
      <c r="A2839" s="367" t="s">
        <v>5434</v>
      </c>
      <c r="B2839" s="368" t="s">
        <v>5435</v>
      </c>
      <c r="C2839" s="369" t="s">
        <v>56</v>
      </c>
      <c r="D2839" s="370">
        <v>5597.91</v>
      </c>
      <c r="E2839" s="370">
        <v>668.5</v>
      </c>
      <c r="F2839" s="370">
        <v>6266.41</v>
      </c>
      <c r="G2839" s="1">
        <v>9</v>
      </c>
    </row>
    <row r="2840" spans="1:7" ht="25.5">
      <c r="A2840" s="367" t="s">
        <v>5436</v>
      </c>
      <c r="B2840" s="368" t="s">
        <v>5437</v>
      </c>
      <c r="C2840" s="369" t="s">
        <v>56</v>
      </c>
      <c r="D2840" s="370">
        <v>6483.63</v>
      </c>
      <c r="E2840" s="370">
        <v>668.5</v>
      </c>
      <c r="F2840" s="370">
        <v>7152.13</v>
      </c>
      <c r="G2840" s="1">
        <v>9</v>
      </c>
    </row>
    <row r="2841" spans="1:7" ht="25.5">
      <c r="A2841" s="367" t="s">
        <v>5438</v>
      </c>
      <c r="B2841" s="368" t="s">
        <v>5439</v>
      </c>
      <c r="C2841" s="369" t="s">
        <v>56</v>
      </c>
      <c r="D2841" s="370">
        <v>3779.15</v>
      </c>
      <c r="E2841" s="370">
        <v>668.5</v>
      </c>
      <c r="F2841" s="370">
        <v>4447.6499999999996</v>
      </c>
      <c r="G2841" s="1">
        <v>9</v>
      </c>
    </row>
    <row r="2842" spans="1:7" ht="25.5">
      <c r="A2842" s="367" t="s">
        <v>5440</v>
      </c>
      <c r="B2842" s="368" t="s">
        <v>5441</v>
      </c>
      <c r="C2842" s="369" t="s">
        <v>56</v>
      </c>
      <c r="D2842" s="370">
        <v>4293.59</v>
      </c>
      <c r="E2842" s="370">
        <v>668.5</v>
      </c>
      <c r="F2842" s="370">
        <v>4962.09</v>
      </c>
      <c r="G2842" s="1">
        <v>9</v>
      </c>
    </row>
    <row r="2843" spans="1:7" ht="25.5">
      <c r="A2843" s="367" t="s">
        <v>5442</v>
      </c>
      <c r="B2843" s="368" t="s">
        <v>5443</v>
      </c>
      <c r="C2843" s="369" t="s">
        <v>56</v>
      </c>
      <c r="D2843" s="370">
        <v>4660.22</v>
      </c>
      <c r="E2843" s="370">
        <v>668.5</v>
      </c>
      <c r="F2843" s="370">
        <v>5328.72</v>
      </c>
      <c r="G2843" s="1">
        <v>9</v>
      </c>
    </row>
    <row r="2844" spans="1:7" ht="25.5">
      <c r="A2844" s="367" t="s">
        <v>5444</v>
      </c>
      <c r="B2844" s="368" t="s">
        <v>5445</v>
      </c>
      <c r="C2844" s="369" t="s">
        <v>56</v>
      </c>
      <c r="D2844" s="370">
        <v>4813.09</v>
      </c>
      <c r="E2844" s="370">
        <v>668.5</v>
      </c>
      <c r="F2844" s="370">
        <v>5481.59</v>
      </c>
      <c r="G2844" s="1">
        <v>9</v>
      </c>
    </row>
    <row r="2845" spans="1:7">
      <c r="A2845" s="367" t="s">
        <v>5446</v>
      </c>
      <c r="B2845" s="368" t="s">
        <v>5447</v>
      </c>
      <c r="C2845" s="369"/>
      <c r="D2845" s="370"/>
      <c r="E2845" s="370"/>
      <c r="F2845" s="370"/>
      <c r="G2845" s="1">
        <v>5</v>
      </c>
    </row>
    <row r="2846" spans="1:7" ht="25.5">
      <c r="A2846" s="367" t="s">
        <v>5448</v>
      </c>
      <c r="B2846" s="368" t="s">
        <v>5449</v>
      </c>
      <c r="C2846" s="369" t="s">
        <v>56</v>
      </c>
      <c r="D2846" s="370">
        <v>9613.7199999999993</v>
      </c>
      <c r="E2846" s="370">
        <v>233.36</v>
      </c>
      <c r="F2846" s="370">
        <v>9847.08</v>
      </c>
      <c r="G2846" s="1">
        <v>9</v>
      </c>
    </row>
    <row r="2847" spans="1:7" ht="25.5">
      <c r="A2847" s="367" t="s">
        <v>5450</v>
      </c>
      <c r="B2847" s="368" t="s">
        <v>5451</v>
      </c>
      <c r="C2847" s="369" t="s">
        <v>56</v>
      </c>
      <c r="D2847" s="370">
        <v>18143.439999999999</v>
      </c>
      <c r="E2847" s="370">
        <v>233.36</v>
      </c>
      <c r="F2847" s="370">
        <v>18376.8</v>
      </c>
      <c r="G2847" s="1">
        <v>9</v>
      </c>
    </row>
    <row r="2848" spans="1:7" ht="25.5">
      <c r="A2848" s="367" t="s">
        <v>5452</v>
      </c>
      <c r="B2848" s="368" t="s">
        <v>5453</v>
      </c>
      <c r="C2848" s="369" t="s">
        <v>56</v>
      </c>
      <c r="D2848" s="370">
        <v>4848.29</v>
      </c>
      <c r="E2848" s="370">
        <v>233.36</v>
      </c>
      <c r="F2848" s="370">
        <v>5081.6499999999996</v>
      </c>
      <c r="G2848" s="1">
        <v>9</v>
      </c>
    </row>
    <row r="2849" spans="1:7" ht="25.5">
      <c r="A2849" s="367" t="s">
        <v>5454</v>
      </c>
      <c r="B2849" s="368" t="s">
        <v>5455</v>
      </c>
      <c r="C2849" s="369" t="s">
        <v>56</v>
      </c>
      <c r="D2849" s="370">
        <v>2463.5300000000002</v>
      </c>
      <c r="E2849" s="370">
        <v>233.36</v>
      </c>
      <c r="F2849" s="370">
        <v>2696.89</v>
      </c>
      <c r="G2849" s="1">
        <v>9</v>
      </c>
    </row>
    <row r="2850" spans="1:7" ht="25.5">
      <c r="A2850" s="367" t="s">
        <v>5456</v>
      </c>
      <c r="B2850" s="368" t="s">
        <v>5457</v>
      </c>
      <c r="C2850" s="369" t="s">
        <v>56</v>
      </c>
      <c r="D2850" s="370">
        <v>42892.62</v>
      </c>
      <c r="E2850" s="370">
        <v>233.36</v>
      </c>
      <c r="F2850" s="370">
        <v>43125.98</v>
      </c>
      <c r="G2850" s="1">
        <v>9</v>
      </c>
    </row>
    <row r="2851" spans="1:7" ht="25.5">
      <c r="A2851" s="367" t="s">
        <v>5458</v>
      </c>
      <c r="B2851" s="368" t="s">
        <v>5459</v>
      </c>
      <c r="C2851" s="369" t="s">
        <v>56</v>
      </c>
      <c r="D2851" s="370">
        <v>3292.55</v>
      </c>
      <c r="E2851" s="370">
        <v>233.36</v>
      </c>
      <c r="F2851" s="370">
        <v>3525.91</v>
      </c>
      <c r="G2851" s="1">
        <v>9</v>
      </c>
    </row>
    <row r="2852" spans="1:7" ht="25.5">
      <c r="A2852" s="367" t="s">
        <v>5460</v>
      </c>
      <c r="B2852" s="368" t="s">
        <v>5461</v>
      </c>
      <c r="C2852" s="369" t="s">
        <v>56</v>
      </c>
      <c r="D2852" s="370">
        <v>10632.57</v>
      </c>
      <c r="E2852" s="370">
        <v>233.36</v>
      </c>
      <c r="F2852" s="370">
        <v>10865.93</v>
      </c>
      <c r="G2852" s="1">
        <v>9</v>
      </c>
    </row>
    <row r="2853" spans="1:7" ht="25.5">
      <c r="A2853" s="367" t="s">
        <v>5462</v>
      </c>
      <c r="B2853" s="368" t="s">
        <v>5463</v>
      </c>
      <c r="C2853" s="369" t="s">
        <v>56</v>
      </c>
      <c r="D2853" s="370">
        <v>4509.84</v>
      </c>
      <c r="E2853" s="370">
        <v>233.36</v>
      </c>
      <c r="F2853" s="370">
        <v>4743.2</v>
      </c>
      <c r="G2853" s="1">
        <v>9</v>
      </c>
    </row>
    <row r="2854" spans="1:7" ht="25.5">
      <c r="A2854" s="367" t="s">
        <v>5464</v>
      </c>
      <c r="B2854" s="368" t="s">
        <v>5465</v>
      </c>
      <c r="C2854" s="369" t="s">
        <v>56</v>
      </c>
      <c r="D2854" s="370">
        <v>15043.7</v>
      </c>
      <c r="E2854" s="370">
        <v>233.36</v>
      </c>
      <c r="F2854" s="370">
        <v>15277.06</v>
      </c>
      <c r="G2854" s="1">
        <v>9</v>
      </c>
    </row>
    <row r="2855" spans="1:7" ht="25.5">
      <c r="A2855" s="367" t="s">
        <v>5466</v>
      </c>
      <c r="B2855" s="368" t="s">
        <v>5467</v>
      </c>
      <c r="C2855" s="369" t="s">
        <v>56</v>
      </c>
      <c r="D2855" s="370">
        <v>2750.91</v>
      </c>
      <c r="E2855" s="370">
        <v>233.36</v>
      </c>
      <c r="F2855" s="370">
        <v>2984.27</v>
      </c>
      <c r="G2855" s="1">
        <v>9</v>
      </c>
    </row>
    <row r="2856" spans="1:7" ht="25.5">
      <c r="A2856" s="367" t="s">
        <v>5468</v>
      </c>
      <c r="B2856" s="368" t="s">
        <v>5469</v>
      </c>
      <c r="C2856" s="369" t="s">
        <v>56</v>
      </c>
      <c r="D2856" s="370">
        <v>5237.3999999999996</v>
      </c>
      <c r="E2856" s="370">
        <v>233.36</v>
      </c>
      <c r="F2856" s="370">
        <v>5470.76</v>
      </c>
      <c r="G2856" s="1">
        <v>9</v>
      </c>
    </row>
    <row r="2857" spans="1:7" ht="25.5">
      <c r="A2857" s="367" t="s">
        <v>5470</v>
      </c>
      <c r="B2857" s="368" t="s">
        <v>5471</v>
      </c>
      <c r="C2857" s="369" t="s">
        <v>56</v>
      </c>
      <c r="D2857" s="370">
        <v>4505.8</v>
      </c>
      <c r="E2857" s="370">
        <v>233.36</v>
      </c>
      <c r="F2857" s="370">
        <v>4739.16</v>
      </c>
      <c r="G2857" s="1">
        <v>9</v>
      </c>
    </row>
    <row r="2858" spans="1:7" ht="25.5">
      <c r="A2858" s="367" t="s">
        <v>5472</v>
      </c>
      <c r="B2858" s="368" t="s">
        <v>5473</v>
      </c>
      <c r="C2858" s="369" t="s">
        <v>56</v>
      </c>
      <c r="D2858" s="370">
        <v>8615.77</v>
      </c>
      <c r="E2858" s="370">
        <v>233.36</v>
      </c>
      <c r="F2858" s="370">
        <v>8849.1299999999992</v>
      </c>
      <c r="G2858" s="1">
        <v>9</v>
      </c>
    </row>
    <row r="2859" spans="1:7" ht="25.5">
      <c r="A2859" s="367" t="s">
        <v>5474</v>
      </c>
      <c r="B2859" s="368" t="s">
        <v>5475</v>
      </c>
      <c r="C2859" s="369" t="s">
        <v>56</v>
      </c>
      <c r="D2859" s="370">
        <v>4827.88</v>
      </c>
      <c r="E2859" s="370">
        <v>233.36</v>
      </c>
      <c r="F2859" s="370">
        <v>5061.24</v>
      </c>
      <c r="G2859" s="1">
        <v>9</v>
      </c>
    </row>
    <row r="2860" spans="1:7" ht="25.5">
      <c r="A2860" s="367" t="s">
        <v>5476</v>
      </c>
      <c r="B2860" s="368" t="s">
        <v>5477</v>
      </c>
      <c r="C2860" s="369" t="s">
        <v>56</v>
      </c>
      <c r="D2860" s="370">
        <v>1143.8800000000001</v>
      </c>
      <c r="E2860" s="370">
        <v>233.36</v>
      </c>
      <c r="F2860" s="370">
        <v>1377.24</v>
      </c>
      <c r="G2860" s="1">
        <v>9</v>
      </c>
    </row>
    <row r="2861" spans="1:7" ht="25.5">
      <c r="A2861" s="367" t="s">
        <v>5478</v>
      </c>
      <c r="B2861" s="368" t="s">
        <v>5479</v>
      </c>
      <c r="C2861" s="369" t="s">
        <v>56</v>
      </c>
      <c r="D2861" s="370">
        <v>1090.1300000000001</v>
      </c>
      <c r="E2861" s="370">
        <v>233.36</v>
      </c>
      <c r="F2861" s="370">
        <v>1323.49</v>
      </c>
      <c r="G2861" s="1">
        <v>9</v>
      </c>
    </row>
    <row r="2862" spans="1:7" ht="25.5">
      <c r="A2862" s="367" t="s">
        <v>5480</v>
      </c>
      <c r="B2862" s="368" t="s">
        <v>5481</v>
      </c>
      <c r="C2862" s="369" t="s">
        <v>56</v>
      </c>
      <c r="D2862" s="370">
        <v>17371.09</v>
      </c>
      <c r="E2862" s="370">
        <v>233.36</v>
      </c>
      <c r="F2862" s="370">
        <v>17604.45</v>
      </c>
      <c r="G2862" s="1">
        <v>9</v>
      </c>
    </row>
    <row r="2863" spans="1:7" ht="25.5">
      <c r="A2863" s="367" t="s">
        <v>5482</v>
      </c>
      <c r="B2863" s="368" t="s">
        <v>5483</v>
      </c>
      <c r="C2863" s="369" t="s">
        <v>56</v>
      </c>
      <c r="D2863" s="370">
        <v>14631.18</v>
      </c>
      <c r="E2863" s="370">
        <v>233.36</v>
      </c>
      <c r="F2863" s="370">
        <v>14864.54</v>
      </c>
      <c r="G2863" s="1">
        <v>9</v>
      </c>
    </row>
    <row r="2864" spans="1:7" ht="25.5">
      <c r="A2864" s="367" t="s">
        <v>5484</v>
      </c>
      <c r="B2864" s="368" t="s">
        <v>5485</v>
      </c>
      <c r="C2864" s="369" t="s">
        <v>56</v>
      </c>
      <c r="D2864" s="370">
        <v>1543.9</v>
      </c>
      <c r="E2864" s="370">
        <v>233.36</v>
      </c>
      <c r="F2864" s="370">
        <v>1777.26</v>
      </c>
      <c r="G2864" s="1">
        <v>9</v>
      </c>
    </row>
    <row r="2865" spans="1:7" ht="25.5">
      <c r="A2865" s="367" t="s">
        <v>5486</v>
      </c>
      <c r="B2865" s="368" t="s">
        <v>5487</v>
      </c>
      <c r="C2865" s="369" t="s">
        <v>56</v>
      </c>
      <c r="D2865" s="370">
        <v>27951.67</v>
      </c>
      <c r="E2865" s="370">
        <v>233.36</v>
      </c>
      <c r="F2865" s="370">
        <v>28185.03</v>
      </c>
      <c r="G2865" s="1">
        <v>9</v>
      </c>
    </row>
    <row r="2866" spans="1:7" ht="25.5">
      <c r="A2866" s="367" t="s">
        <v>5488</v>
      </c>
      <c r="B2866" s="368" t="s">
        <v>5489</v>
      </c>
      <c r="C2866" s="369" t="s">
        <v>56</v>
      </c>
      <c r="D2866" s="370">
        <v>31615.78</v>
      </c>
      <c r="E2866" s="370">
        <v>233.36</v>
      </c>
      <c r="F2866" s="370">
        <v>31849.14</v>
      </c>
      <c r="G2866" s="1">
        <v>9</v>
      </c>
    </row>
    <row r="2867" spans="1:7" ht="25.5">
      <c r="A2867" s="367" t="s">
        <v>5490</v>
      </c>
      <c r="B2867" s="368" t="s">
        <v>5491</v>
      </c>
      <c r="C2867" s="369" t="s">
        <v>56</v>
      </c>
      <c r="D2867" s="370">
        <v>2062.67</v>
      </c>
      <c r="E2867" s="370">
        <v>233.36</v>
      </c>
      <c r="F2867" s="370">
        <v>2296.0300000000002</v>
      </c>
      <c r="G2867" s="1">
        <v>9</v>
      </c>
    </row>
    <row r="2868" spans="1:7" ht="25.5">
      <c r="A2868" s="367" t="s">
        <v>5492</v>
      </c>
      <c r="B2868" s="368" t="s">
        <v>5493</v>
      </c>
      <c r="C2868" s="369" t="s">
        <v>56</v>
      </c>
      <c r="D2868" s="370">
        <v>3423.18</v>
      </c>
      <c r="E2868" s="370">
        <v>233.36</v>
      </c>
      <c r="F2868" s="370">
        <v>3656.54</v>
      </c>
      <c r="G2868" s="1">
        <v>9</v>
      </c>
    </row>
    <row r="2869" spans="1:7">
      <c r="A2869" s="367" t="s">
        <v>5494</v>
      </c>
      <c r="B2869" s="368" t="s">
        <v>5495</v>
      </c>
      <c r="C2869" s="369"/>
      <c r="D2869" s="370"/>
      <c r="E2869" s="370"/>
      <c r="F2869" s="370"/>
      <c r="G2869" s="1">
        <v>5</v>
      </c>
    </row>
    <row r="2870" spans="1:7" ht="25.5">
      <c r="A2870" s="367" t="s">
        <v>5496</v>
      </c>
      <c r="B2870" s="368" t="s">
        <v>5497</v>
      </c>
      <c r="C2870" s="369" t="s">
        <v>56</v>
      </c>
      <c r="D2870" s="370">
        <v>8197.49</v>
      </c>
      <c r="E2870" s="370">
        <v>497.64</v>
      </c>
      <c r="F2870" s="370">
        <v>8695.1299999999992</v>
      </c>
      <c r="G2870" s="1">
        <v>9</v>
      </c>
    </row>
    <row r="2871" spans="1:7" ht="25.5">
      <c r="A2871" s="367" t="s">
        <v>5498</v>
      </c>
      <c r="B2871" s="368" t="s">
        <v>5499</v>
      </c>
      <c r="C2871" s="369" t="s">
        <v>56</v>
      </c>
      <c r="D2871" s="370">
        <v>9332.4500000000007</v>
      </c>
      <c r="E2871" s="370">
        <v>497.64</v>
      </c>
      <c r="F2871" s="370">
        <v>9830.09</v>
      </c>
      <c r="G2871" s="1">
        <v>9</v>
      </c>
    </row>
    <row r="2872" spans="1:7" ht="25.5">
      <c r="A2872" s="367" t="s">
        <v>5500</v>
      </c>
      <c r="B2872" s="368" t="s">
        <v>5501</v>
      </c>
      <c r="C2872" s="369" t="s">
        <v>56</v>
      </c>
      <c r="D2872" s="370">
        <v>18003.990000000002</v>
      </c>
      <c r="E2872" s="370">
        <v>497.64</v>
      </c>
      <c r="F2872" s="370">
        <v>18501.63</v>
      </c>
      <c r="G2872" s="1">
        <v>9</v>
      </c>
    </row>
    <row r="2873" spans="1:7" ht="25.5">
      <c r="A2873" s="367" t="s">
        <v>5502</v>
      </c>
      <c r="B2873" s="368" t="s">
        <v>5503</v>
      </c>
      <c r="C2873" s="369" t="s">
        <v>56</v>
      </c>
      <c r="D2873" s="370">
        <v>8984.7800000000007</v>
      </c>
      <c r="E2873" s="370">
        <v>497.64</v>
      </c>
      <c r="F2873" s="370">
        <v>9482.42</v>
      </c>
      <c r="G2873" s="1">
        <v>9</v>
      </c>
    </row>
    <row r="2874" spans="1:7" ht="25.5">
      <c r="A2874" s="367" t="s">
        <v>5504</v>
      </c>
      <c r="B2874" s="368" t="s">
        <v>5505</v>
      </c>
      <c r="C2874" s="369" t="s">
        <v>56</v>
      </c>
      <c r="D2874" s="370">
        <v>8511.92</v>
      </c>
      <c r="E2874" s="370">
        <v>497.64</v>
      </c>
      <c r="F2874" s="370">
        <v>9009.56</v>
      </c>
      <c r="G2874" s="1">
        <v>9</v>
      </c>
    </row>
    <row r="2875" spans="1:7" ht="25.5">
      <c r="A2875" s="367" t="s">
        <v>5506</v>
      </c>
      <c r="B2875" s="368" t="s">
        <v>5507</v>
      </c>
      <c r="C2875" s="369" t="s">
        <v>56</v>
      </c>
      <c r="D2875" s="370">
        <v>16325.96</v>
      </c>
      <c r="E2875" s="370">
        <v>497.64</v>
      </c>
      <c r="F2875" s="370">
        <v>16823.599999999999</v>
      </c>
      <c r="G2875" s="1">
        <v>9</v>
      </c>
    </row>
    <row r="2876" spans="1:7" ht="25.5">
      <c r="A2876" s="367" t="s">
        <v>5508</v>
      </c>
      <c r="B2876" s="368" t="s">
        <v>5509</v>
      </c>
      <c r="C2876" s="369" t="s">
        <v>56</v>
      </c>
      <c r="D2876" s="370">
        <v>5672.49</v>
      </c>
      <c r="E2876" s="370">
        <v>331.76</v>
      </c>
      <c r="F2876" s="370">
        <v>6004.25</v>
      </c>
      <c r="G2876" s="1">
        <v>9</v>
      </c>
    </row>
    <row r="2877" spans="1:7" ht="38.25">
      <c r="A2877" s="367" t="s">
        <v>5510</v>
      </c>
      <c r="B2877" s="368" t="s">
        <v>5511</v>
      </c>
      <c r="C2877" s="369" t="s">
        <v>56</v>
      </c>
      <c r="D2877" s="370">
        <v>7734.68</v>
      </c>
      <c r="E2877" s="370">
        <v>331.76</v>
      </c>
      <c r="F2877" s="370">
        <v>8066.44</v>
      </c>
      <c r="G2877" s="1">
        <v>9</v>
      </c>
    </row>
    <row r="2878" spans="1:7" ht="25.5">
      <c r="A2878" s="367" t="s">
        <v>5512</v>
      </c>
      <c r="B2878" s="368" t="s">
        <v>5513</v>
      </c>
      <c r="C2878" s="369" t="s">
        <v>56</v>
      </c>
      <c r="D2878" s="370">
        <v>2215.1799999999998</v>
      </c>
      <c r="E2878" s="370">
        <v>331.76</v>
      </c>
      <c r="F2878" s="370">
        <v>2546.94</v>
      </c>
      <c r="G2878" s="1">
        <v>9</v>
      </c>
    </row>
    <row r="2879" spans="1:7" ht="25.5">
      <c r="A2879" s="367" t="s">
        <v>5514</v>
      </c>
      <c r="B2879" s="368" t="s">
        <v>5515</v>
      </c>
      <c r="C2879" s="369" t="s">
        <v>56</v>
      </c>
      <c r="D2879" s="370">
        <v>3010.56</v>
      </c>
      <c r="E2879" s="370">
        <v>331.76</v>
      </c>
      <c r="F2879" s="370">
        <v>3342.32</v>
      </c>
      <c r="G2879" s="1">
        <v>9</v>
      </c>
    </row>
    <row r="2880" spans="1:7" ht="25.5">
      <c r="A2880" s="367" t="s">
        <v>5516</v>
      </c>
      <c r="B2880" s="368" t="s">
        <v>5517</v>
      </c>
      <c r="C2880" s="369" t="s">
        <v>56</v>
      </c>
      <c r="D2880" s="370">
        <v>5918.4</v>
      </c>
      <c r="E2880" s="370">
        <v>331.76</v>
      </c>
      <c r="F2880" s="370">
        <v>6250.16</v>
      </c>
      <c r="G2880" s="1">
        <v>9</v>
      </c>
    </row>
    <row r="2881" spans="1:7" ht="25.5">
      <c r="A2881" s="367" t="s">
        <v>5518</v>
      </c>
      <c r="B2881" s="368" t="s">
        <v>5519</v>
      </c>
      <c r="C2881" s="369" t="s">
        <v>56</v>
      </c>
      <c r="D2881" s="370">
        <v>4037.06</v>
      </c>
      <c r="E2881" s="370">
        <v>331.76</v>
      </c>
      <c r="F2881" s="370">
        <v>4368.82</v>
      </c>
      <c r="G2881" s="1">
        <v>9</v>
      </c>
    </row>
    <row r="2882" spans="1:7" ht="25.5">
      <c r="A2882" s="367" t="s">
        <v>5520</v>
      </c>
      <c r="B2882" s="368" t="s">
        <v>5521</v>
      </c>
      <c r="C2882" s="369" t="s">
        <v>56</v>
      </c>
      <c r="D2882" s="370">
        <v>13480.44</v>
      </c>
      <c r="E2882" s="370">
        <v>331.76</v>
      </c>
      <c r="F2882" s="370">
        <v>13812.2</v>
      </c>
      <c r="G2882" s="1">
        <v>9</v>
      </c>
    </row>
    <row r="2883" spans="1:7" ht="25.5">
      <c r="A2883" s="367" t="s">
        <v>5522</v>
      </c>
      <c r="B2883" s="368" t="s">
        <v>5523</v>
      </c>
      <c r="C2883" s="369" t="s">
        <v>56</v>
      </c>
      <c r="D2883" s="370">
        <v>21897.25</v>
      </c>
      <c r="E2883" s="370">
        <v>331.76</v>
      </c>
      <c r="F2883" s="370">
        <v>22229.01</v>
      </c>
      <c r="G2883" s="1">
        <v>9</v>
      </c>
    </row>
    <row r="2884" spans="1:7" ht="25.5">
      <c r="A2884" s="367" t="s">
        <v>5524</v>
      </c>
      <c r="B2884" s="368" t="s">
        <v>5525</v>
      </c>
      <c r="C2884" s="369" t="s">
        <v>56</v>
      </c>
      <c r="D2884" s="370">
        <v>7277.94</v>
      </c>
      <c r="E2884" s="370">
        <v>331.76</v>
      </c>
      <c r="F2884" s="370">
        <v>7609.7</v>
      </c>
      <c r="G2884" s="1">
        <v>9</v>
      </c>
    </row>
    <row r="2885" spans="1:7" ht="25.5">
      <c r="A2885" s="367" t="s">
        <v>5526</v>
      </c>
      <c r="B2885" s="368" t="s">
        <v>5527</v>
      </c>
      <c r="C2885" s="369" t="s">
        <v>56</v>
      </c>
      <c r="D2885" s="370">
        <v>26774.57</v>
      </c>
      <c r="E2885" s="370">
        <v>331.76</v>
      </c>
      <c r="F2885" s="370">
        <v>27106.33</v>
      </c>
      <c r="G2885" s="1">
        <v>9</v>
      </c>
    </row>
    <row r="2886" spans="1:7">
      <c r="A2886" s="367" t="s">
        <v>5528</v>
      </c>
      <c r="B2886" s="368" t="s">
        <v>5529</v>
      </c>
      <c r="C2886" s="369"/>
      <c r="D2886" s="370"/>
      <c r="E2886" s="370"/>
      <c r="F2886" s="370"/>
      <c r="G2886" s="1">
        <v>5</v>
      </c>
    </row>
    <row r="2887" spans="1:7">
      <c r="A2887" s="367" t="s">
        <v>5530</v>
      </c>
      <c r="B2887" s="368" t="s">
        <v>5531</v>
      </c>
      <c r="C2887" s="369" t="s">
        <v>56</v>
      </c>
      <c r="D2887" s="370">
        <v>3609.92</v>
      </c>
      <c r="E2887" s="370">
        <v>116.68</v>
      </c>
      <c r="F2887" s="370">
        <v>3726.6</v>
      </c>
      <c r="G2887" s="1">
        <v>9</v>
      </c>
    </row>
    <row r="2888" spans="1:7">
      <c r="A2888" s="367" t="s">
        <v>5532</v>
      </c>
      <c r="B2888" s="368" t="s">
        <v>5533</v>
      </c>
      <c r="C2888" s="369"/>
      <c r="D2888" s="370"/>
      <c r="E2888" s="370"/>
      <c r="F2888" s="370"/>
      <c r="G2888" s="1">
        <v>5</v>
      </c>
    </row>
    <row r="2889" spans="1:7" ht="25.5">
      <c r="A2889" s="367" t="s">
        <v>5534</v>
      </c>
      <c r="B2889" s="368" t="s">
        <v>5535</v>
      </c>
      <c r="C2889" s="369" t="s">
        <v>56</v>
      </c>
      <c r="D2889" s="370">
        <v>29.6</v>
      </c>
      <c r="E2889" s="370">
        <v>11.22</v>
      </c>
      <c r="F2889" s="370">
        <v>40.82</v>
      </c>
      <c r="G2889" s="1">
        <v>9</v>
      </c>
    </row>
    <row r="2890" spans="1:7">
      <c r="A2890" s="367" t="s">
        <v>5536</v>
      </c>
      <c r="B2890" s="368" t="s">
        <v>5537</v>
      </c>
      <c r="C2890" s="369" t="s">
        <v>56</v>
      </c>
      <c r="D2890" s="370">
        <v>696.56</v>
      </c>
      <c r="E2890" s="370">
        <v>41.47</v>
      </c>
      <c r="F2890" s="370">
        <v>738.03</v>
      </c>
      <c r="G2890" s="1">
        <v>9</v>
      </c>
    </row>
    <row r="2891" spans="1:7">
      <c r="A2891" s="367" t="s">
        <v>5538</v>
      </c>
      <c r="B2891" s="368" t="s">
        <v>5539</v>
      </c>
      <c r="C2891" s="369" t="s">
        <v>56</v>
      </c>
      <c r="D2891" s="370">
        <v>378.04</v>
      </c>
      <c r="E2891" s="370">
        <v>20.74</v>
      </c>
      <c r="F2891" s="370">
        <v>398.78</v>
      </c>
      <c r="G2891" s="1">
        <v>9</v>
      </c>
    </row>
    <row r="2892" spans="1:7">
      <c r="A2892" s="367" t="s">
        <v>5540</v>
      </c>
      <c r="B2892" s="368" t="s">
        <v>5541</v>
      </c>
      <c r="C2892" s="369" t="s">
        <v>56</v>
      </c>
      <c r="D2892" s="370">
        <v>714.01</v>
      </c>
      <c r="E2892" s="370">
        <v>20.74</v>
      </c>
      <c r="F2892" s="370">
        <v>734.75</v>
      </c>
      <c r="G2892" s="1">
        <v>9</v>
      </c>
    </row>
    <row r="2893" spans="1:7">
      <c r="A2893" s="367" t="s">
        <v>8238</v>
      </c>
      <c r="B2893" s="368" t="s">
        <v>8239</v>
      </c>
      <c r="C2893" s="369" t="s">
        <v>56</v>
      </c>
      <c r="D2893" s="370">
        <v>56.36</v>
      </c>
      <c r="E2893" s="370">
        <v>8.2899999999999991</v>
      </c>
      <c r="F2893" s="370">
        <v>64.650000000000006</v>
      </c>
      <c r="G2893" s="1">
        <v>9</v>
      </c>
    </row>
    <row r="2894" spans="1:7">
      <c r="A2894" s="367" t="s">
        <v>8331</v>
      </c>
      <c r="B2894" s="368" t="s">
        <v>8332</v>
      </c>
      <c r="C2894" s="369" t="s">
        <v>56</v>
      </c>
      <c r="D2894" s="370">
        <v>436.12</v>
      </c>
      <c r="E2894" s="370">
        <v>20.74</v>
      </c>
      <c r="F2894" s="370">
        <v>456.86</v>
      </c>
      <c r="G2894" s="1">
        <v>9</v>
      </c>
    </row>
    <row r="2895" spans="1:7">
      <c r="A2895" s="367" t="s">
        <v>5542</v>
      </c>
      <c r="B2895" s="368" t="s">
        <v>5543</v>
      </c>
      <c r="C2895" s="369"/>
      <c r="D2895" s="370"/>
      <c r="E2895" s="370"/>
      <c r="F2895" s="370"/>
      <c r="G2895" s="1">
        <v>2</v>
      </c>
    </row>
    <row r="2896" spans="1:7">
      <c r="A2896" s="367" t="s">
        <v>5544</v>
      </c>
      <c r="B2896" s="368" t="s">
        <v>5545</v>
      </c>
      <c r="C2896" s="369"/>
      <c r="D2896" s="370"/>
      <c r="E2896" s="370"/>
      <c r="F2896" s="370"/>
      <c r="G2896" s="1">
        <v>5</v>
      </c>
    </row>
    <row r="2897" spans="1:7">
      <c r="A2897" s="367" t="s">
        <v>5546</v>
      </c>
      <c r="B2897" s="368" t="s">
        <v>5547</v>
      </c>
      <c r="C2897" s="369" t="s">
        <v>56</v>
      </c>
      <c r="D2897" s="370">
        <v>674.13</v>
      </c>
      <c r="E2897" s="370">
        <v>49.91</v>
      </c>
      <c r="F2897" s="370">
        <v>724.04</v>
      </c>
      <c r="G2897" s="1">
        <v>9</v>
      </c>
    </row>
    <row r="2898" spans="1:7">
      <c r="A2898" s="367" t="s">
        <v>8070</v>
      </c>
      <c r="B2898" s="368" t="s">
        <v>8071</v>
      </c>
      <c r="C2898" s="369" t="s">
        <v>56</v>
      </c>
      <c r="D2898" s="370">
        <v>762.41</v>
      </c>
      <c r="E2898" s="370">
        <v>58.34</v>
      </c>
      <c r="F2898" s="370">
        <v>820.75</v>
      </c>
      <c r="G2898" s="1">
        <v>9</v>
      </c>
    </row>
    <row r="2899" spans="1:7">
      <c r="A2899" s="367" t="s">
        <v>5548</v>
      </c>
      <c r="B2899" s="368" t="s">
        <v>5549</v>
      </c>
      <c r="C2899" s="369" t="s">
        <v>56</v>
      </c>
      <c r="D2899" s="370">
        <v>231.92</v>
      </c>
      <c r="E2899" s="370">
        <v>49.91</v>
      </c>
      <c r="F2899" s="370">
        <v>281.83</v>
      </c>
      <c r="G2899" s="1">
        <v>9</v>
      </c>
    </row>
    <row r="2900" spans="1:7">
      <c r="A2900" s="367" t="s">
        <v>5550</v>
      </c>
      <c r="B2900" s="368" t="s">
        <v>5551</v>
      </c>
      <c r="C2900" s="369" t="s">
        <v>56</v>
      </c>
      <c r="D2900" s="370">
        <v>432.9</v>
      </c>
      <c r="E2900" s="370">
        <v>49.91</v>
      </c>
      <c r="F2900" s="370">
        <v>482.81</v>
      </c>
      <c r="G2900" s="1">
        <v>9</v>
      </c>
    </row>
    <row r="2901" spans="1:7">
      <c r="A2901" s="367" t="s">
        <v>5552</v>
      </c>
      <c r="B2901" s="368" t="s">
        <v>5553</v>
      </c>
      <c r="C2901" s="369" t="s">
        <v>56</v>
      </c>
      <c r="D2901" s="370">
        <v>79.47</v>
      </c>
      <c r="E2901" s="370">
        <v>58.34</v>
      </c>
      <c r="F2901" s="370">
        <v>137.81</v>
      </c>
      <c r="G2901" s="1">
        <v>9</v>
      </c>
    </row>
    <row r="2902" spans="1:7">
      <c r="A2902" s="367" t="s">
        <v>5554</v>
      </c>
      <c r="B2902" s="368" t="s">
        <v>5555</v>
      </c>
      <c r="C2902" s="369" t="s">
        <v>56</v>
      </c>
      <c r="D2902" s="370">
        <v>219.11</v>
      </c>
      <c r="E2902" s="370">
        <v>58.34</v>
      </c>
      <c r="F2902" s="370">
        <v>277.45</v>
      </c>
      <c r="G2902" s="1">
        <v>9</v>
      </c>
    </row>
    <row r="2903" spans="1:7">
      <c r="A2903" s="367" t="s">
        <v>5556</v>
      </c>
      <c r="B2903" s="368" t="s">
        <v>5557</v>
      </c>
      <c r="C2903" s="369" t="s">
        <v>56</v>
      </c>
      <c r="D2903" s="370">
        <v>669.3</v>
      </c>
      <c r="E2903" s="370">
        <v>58.34</v>
      </c>
      <c r="F2903" s="370">
        <v>727.64</v>
      </c>
      <c r="G2903" s="1">
        <v>9</v>
      </c>
    </row>
    <row r="2904" spans="1:7">
      <c r="A2904" s="367" t="s">
        <v>5558</v>
      </c>
      <c r="B2904" s="368" t="s">
        <v>5559</v>
      </c>
      <c r="C2904" s="369" t="s">
        <v>56</v>
      </c>
      <c r="D2904" s="370">
        <v>41.63</v>
      </c>
      <c r="E2904" s="370">
        <v>20.74</v>
      </c>
      <c r="F2904" s="370">
        <v>62.37</v>
      </c>
      <c r="G2904" s="1">
        <v>9</v>
      </c>
    </row>
    <row r="2905" spans="1:7">
      <c r="A2905" s="367" t="s">
        <v>5560</v>
      </c>
      <c r="B2905" s="368" t="s">
        <v>5561</v>
      </c>
      <c r="C2905" s="369" t="s">
        <v>56</v>
      </c>
      <c r="D2905" s="370">
        <v>423.92</v>
      </c>
      <c r="E2905" s="370">
        <v>58.34</v>
      </c>
      <c r="F2905" s="370">
        <v>482.26</v>
      </c>
      <c r="G2905" s="1">
        <v>9</v>
      </c>
    </row>
    <row r="2906" spans="1:7">
      <c r="A2906" s="367" t="s">
        <v>5562</v>
      </c>
      <c r="B2906" s="368" t="s">
        <v>5563</v>
      </c>
      <c r="C2906" s="369" t="s">
        <v>56</v>
      </c>
      <c r="D2906" s="370">
        <v>582.01</v>
      </c>
      <c r="E2906" s="370">
        <v>58.34</v>
      </c>
      <c r="F2906" s="370">
        <v>640.35</v>
      </c>
      <c r="G2906" s="1">
        <v>9</v>
      </c>
    </row>
    <row r="2907" spans="1:7">
      <c r="A2907" s="367" t="s">
        <v>5564</v>
      </c>
      <c r="B2907" s="368" t="s">
        <v>5565</v>
      </c>
      <c r="C2907" s="369" t="s">
        <v>56</v>
      </c>
      <c r="D2907" s="370">
        <v>107.1</v>
      </c>
      <c r="E2907" s="370">
        <v>20.74</v>
      </c>
      <c r="F2907" s="370">
        <v>127.84</v>
      </c>
      <c r="G2907" s="1">
        <v>9</v>
      </c>
    </row>
    <row r="2908" spans="1:7">
      <c r="A2908" s="367" t="s">
        <v>5566</v>
      </c>
      <c r="B2908" s="368" t="s">
        <v>5567</v>
      </c>
      <c r="C2908" s="369" t="s">
        <v>56</v>
      </c>
      <c r="D2908" s="370">
        <v>652.78</v>
      </c>
      <c r="E2908" s="370">
        <v>124.41</v>
      </c>
      <c r="F2908" s="370">
        <v>777.19</v>
      </c>
      <c r="G2908" s="1">
        <v>9</v>
      </c>
    </row>
    <row r="2909" spans="1:7">
      <c r="A2909" s="367" t="s">
        <v>5568</v>
      </c>
      <c r="B2909" s="368" t="s">
        <v>5569</v>
      </c>
      <c r="C2909" s="369" t="s">
        <v>56</v>
      </c>
      <c r="D2909" s="370">
        <v>534.36</v>
      </c>
      <c r="E2909" s="370">
        <v>124.41</v>
      </c>
      <c r="F2909" s="370">
        <v>658.77</v>
      </c>
      <c r="G2909" s="1">
        <v>9</v>
      </c>
    </row>
    <row r="2910" spans="1:7">
      <c r="A2910" s="367" t="s">
        <v>5570</v>
      </c>
      <c r="B2910" s="368" t="s">
        <v>5571</v>
      </c>
      <c r="C2910" s="369" t="s">
        <v>56</v>
      </c>
      <c r="D2910" s="370">
        <v>199.24</v>
      </c>
      <c r="E2910" s="370">
        <v>41.47</v>
      </c>
      <c r="F2910" s="370">
        <v>240.71</v>
      </c>
      <c r="G2910" s="1">
        <v>9</v>
      </c>
    </row>
    <row r="2911" spans="1:7">
      <c r="A2911" s="367" t="s">
        <v>5572</v>
      </c>
      <c r="B2911" s="368" t="s">
        <v>5573</v>
      </c>
      <c r="C2911" s="369" t="s">
        <v>56</v>
      </c>
      <c r="D2911" s="370">
        <v>214.54</v>
      </c>
      <c r="E2911" s="370">
        <v>20.74</v>
      </c>
      <c r="F2911" s="370">
        <v>235.28</v>
      </c>
      <c r="G2911" s="1">
        <v>9</v>
      </c>
    </row>
    <row r="2912" spans="1:7" ht="25.5">
      <c r="A2912" s="367" t="s">
        <v>5574</v>
      </c>
      <c r="B2912" s="368" t="s">
        <v>5575</v>
      </c>
      <c r="C2912" s="369" t="s">
        <v>56</v>
      </c>
      <c r="D2912" s="370">
        <v>52.84</v>
      </c>
      <c r="E2912" s="370">
        <v>13.69</v>
      </c>
      <c r="F2912" s="370">
        <v>66.53</v>
      </c>
      <c r="G2912" s="1">
        <v>9</v>
      </c>
    </row>
    <row r="2913" spans="1:7">
      <c r="A2913" s="367" t="s">
        <v>5576</v>
      </c>
      <c r="B2913" s="368" t="s">
        <v>5577</v>
      </c>
      <c r="C2913" s="369" t="s">
        <v>56</v>
      </c>
      <c r="D2913" s="370">
        <v>507.15</v>
      </c>
      <c r="E2913" s="370">
        <v>124.41</v>
      </c>
      <c r="F2913" s="370">
        <v>631.55999999999995</v>
      </c>
      <c r="G2913" s="1">
        <v>9</v>
      </c>
    </row>
    <row r="2914" spans="1:7">
      <c r="A2914" s="367" t="s">
        <v>5578</v>
      </c>
      <c r="B2914" s="368" t="s">
        <v>5579</v>
      </c>
      <c r="C2914" s="369" t="s">
        <v>352</v>
      </c>
      <c r="D2914" s="370">
        <v>678.13</v>
      </c>
      <c r="E2914" s="370">
        <v>49.91</v>
      </c>
      <c r="F2914" s="370">
        <v>728.04</v>
      </c>
      <c r="G2914" s="1">
        <v>9</v>
      </c>
    </row>
    <row r="2915" spans="1:7">
      <c r="A2915" s="367" t="s">
        <v>5580</v>
      </c>
      <c r="B2915" s="368" t="s">
        <v>5581</v>
      </c>
      <c r="C2915" s="369" t="s">
        <v>56</v>
      </c>
      <c r="D2915" s="370">
        <v>106.27</v>
      </c>
      <c r="E2915" s="370">
        <v>20.74</v>
      </c>
      <c r="F2915" s="370">
        <v>127.01</v>
      </c>
      <c r="G2915" s="1">
        <v>9</v>
      </c>
    </row>
    <row r="2916" spans="1:7">
      <c r="A2916" s="367" t="s">
        <v>5582</v>
      </c>
      <c r="B2916" s="368" t="s">
        <v>5583</v>
      </c>
      <c r="C2916" s="369"/>
      <c r="D2916" s="370"/>
      <c r="E2916" s="370"/>
      <c r="F2916" s="370"/>
      <c r="G2916" s="1">
        <v>5</v>
      </c>
    </row>
    <row r="2917" spans="1:7" ht="25.5">
      <c r="A2917" s="367" t="s">
        <v>5584</v>
      </c>
      <c r="B2917" s="368" t="s">
        <v>5585</v>
      </c>
      <c r="C2917" s="369" t="s">
        <v>106</v>
      </c>
      <c r="D2917" s="370">
        <v>688.83</v>
      </c>
      <c r="E2917" s="370">
        <v>68.540000000000006</v>
      </c>
      <c r="F2917" s="370">
        <v>757.37</v>
      </c>
      <c r="G2917" s="1">
        <v>9</v>
      </c>
    </row>
    <row r="2918" spans="1:7">
      <c r="A2918" s="367" t="s">
        <v>5586</v>
      </c>
      <c r="B2918" s="368" t="s">
        <v>5587</v>
      </c>
      <c r="C2918" s="369" t="s">
        <v>106</v>
      </c>
      <c r="D2918" s="370">
        <v>1029.47</v>
      </c>
      <c r="E2918" s="370">
        <v>74.8</v>
      </c>
      <c r="F2918" s="370">
        <v>1104.27</v>
      </c>
      <c r="G2918" s="1">
        <v>9</v>
      </c>
    </row>
    <row r="2919" spans="1:7" ht="25.5">
      <c r="A2919" s="367" t="s">
        <v>5588</v>
      </c>
      <c r="B2919" s="368" t="s">
        <v>5589</v>
      </c>
      <c r="C2919" s="369" t="s">
        <v>106</v>
      </c>
      <c r="D2919" s="370">
        <v>1322.61</v>
      </c>
      <c r="E2919" s="370">
        <v>151.52000000000001</v>
      </c>
      <c r="F2919" s="370">
        <v>1474.13</v>
      </c>
      <c r="G2919" s="1">
        <v>9</v>
      </c>
    </row>
    <row r="2920" spans="1:7">
      <c r="A2920" s="367" t="s">
        <v>5590</v>
      </c>
      <c r="B2920" s="368" t="s">
        <v>5591</v>
      </c>
      <c r="C2920" s="369" t="s">
        <v>106</v>
      </c>
      <c r="D2920" s="370">
        <v>2765.2</v>
      </c>
      <c r="E2920" s="370"/>
      <c r="F2920" s="370">
        <v>2765.2</v>
      </c>
      <c r="G2920" s="1">
        <v>9</v>
      </c>
    </row>
    <row r="2921" spans="1:7">
      <c r="A2921" s="367" t="s">
        <v>5592</v>
      </c>
      <c r="B2921" s="368" t="s">
        <v>5593</v>
      </c>
      <c r="C2921" s="369"/>
      <c r="D2921" s="370"/>
      <c r="E2921" s="370"/>
      <c r="F2921" s="370"/>
      <c r="G2921" s="1">
        <v>5</v>
      </c>
    </row>
    <row r="2922" spans="1:7" ht="25.5">
      <c r="A2922" s="367" t="s">
        <v>5594</v>
      </c>
      <c r="B2922" s="368" t="s">
        <v>5595</v>
      </c>
      <c r="C2922" s="369" t="s">
        <v>56</v>
      </c>
      <c r="D2922" s="370">
        <v>256.26</v>
      </c>
      <c r="E2922" s="370">
        <v>5.13</v>
      </c>
      <c r="F2922" s="370">
        <v>261.39</v>
      </c>
      <c r="G2922" s="1">
        <v>9</v>
      </c>
    </row>
    <row r="2923" spans="1:7">
      <c r="A2923" s="367" t="s">
        <v>5596</v>
      </c>
      <c r="B2923" s="368" t="s">
        <v>5597</v>
      </c>
      <c r="C2923" s="369" t="s">
        <v>56</v>
      </c>
      <c r="D2923" s="370">
        <v>43.51</v>
      </c>
      <c r="E2923" s="370">
        <v>12.34</v>
      </c>
      <c r="F2923" s="370">
        <v>55.85</v>
      </c>
      <c r="G2923" s="1">
        <v>9</v>
      </c>
    </row>
    <row r="2924" spans="1:7" ht="25.5">
      <c r="A2924" s="367" t="s">
        <v>5598</v>
      </c>
      <c r="B2924" s="368" t="s">
        <v>5599</v>
      </c>
      <c r="C2924" s="369" t="s">
        <v>56</v>
      </c>
      <c r="D2924" s="370">
        <v>63.72</v>
      </c>
      <c r="E2924" s="370">
        <v>5.13</v>
      </c>
      <c r="F2924" s="370">
        <v>68.849999999999994</v>
      </c>
      <c r="G2924" s="1">
        <v>9</v>
      </c>
    </row>
    <row r="2925" spans="1:7">
      <c r="A2925" s="367" t="s">
        <v>5600</v>
      </c>
      <c r="B2925" s="368" t="s">
        <v>5601</v>
      </c>
      <c r="C2925" s="369" t="s">
        <v>56</v>
      </c>
      <c r="D2925" s="370">
        <v>51.18</v>
      </c>
      <c r="E2925" s="370">
        <v>12.34</v>
      </c>
      <c r="F2925" s="370">
        <v>63.52</v>
      </c>
      <c r="G2925" s="1">
        <v>9</v>
      </c>
    </row>
    <row r="2926" spans="1:7">
      <c r="A2926" s="367" t="s">
        <v>5602</v>
      </c>
      <c r="B2926" s="368" t="s">
        <v>5603</v>
      </c>
      <c r="C2926" s="369" t="s">
        <v>56</v>
      </c>
      <c r="D2926" s="370">
        <v>84.51</v>
      </c>
      <c r="E2926" s="370">
        <v>5.13</v>
      </c>
      <c r="F2926" s="370">
        <v>89.64</v>
      </c>
      <c r="G2926" s="1">
        <v>9</v>
      </c>
    </row>
    <row r="2927" spans="1:7">
      <c r="A2927" s="367" t="s">
        <v>5604</v>
      </c>
      <c r="B2927" s="368" t="s">
        <v>5605</v>
      </c>
      <c r="C2927" s="369" t="s">
        <v>56</v>
      </c>
      <c r="D2927" s="370">
        <v>52.21</v>
      </c>
      <c r="E2927" s="370">
        <v>12.34</v>
      </c>
      <c r="F2927" s="370">
        <v>64.55</v>
      </c>
      <c r="G2927" s="1">
        <v>9</v>
      </c>
    </row>
    <row r="2928" spans="1:7">
      <c r="A2928" s="367" t="s">
        <v>5606</v>
      </c>
      <c r="B2928" s="368" t="s">
        <v>5607</v>
      </c>
      <c r="C2928" s="369" t="s">
        <v>56</v>
      </c>
      <c r="D2928" s="370">
        <v>35.75</v>
      </c>
      <c r="E2928" s="370">
        <v>5.13</v>
      </c>
      <c r="F2928" s="370">
        <v>40.880000000000003</v>
      </c>
      <c r="G2928" s="1">
        <v>9</v>
      </c>
    </row>
    <row r="2929" spans="1:7">
      <c r="A2929" s="367" t="s">
        <v>5608</v>
      </c>
      <c r="B2929" s="368" t="s">
        <v>5609</v>
      </c>
      <c r="C2929" s="369" t="s">
        <v>56</v>
      </c>
      <c r="D2929" s="370">
        <v>47.5</v>
      </c>
      <c r="E2929" s="370">
        <v>5.13</v>
      </c>
      <c r="F2929" s="370">
        <v>52.63</v>
      </c>
      <c r="G2929" s="1">
        <v>9</v>
      </c>
    </row>
    <row r="2930" spans="1:7">
      <c r="A2930" s="367" t="s">
        <v>5610</v>
      </c>
      <c r="B2930" s="368" t="s">
        <v>5611</v>
      </c>
      <c r="C2930" s="369" t="s">
        <v>56</v>
      </c>
      <c r="D2930" s="370">
        <v>66.94</v>
      </c>
      <c r="E2930" s="370">
        <v>5.13</v>
      </c>
      <c r="F2930" s="370">
        <v>72.069999999999993</v>
      </c>
      <c r="G2930" s="1">
        <v>9</v>
      </c>
    </row>
    <row r="2931" spans="1:7">
      <c r="A2931" s="367" t="s">
        <v>5612</v>
      </c>
      <c r="B2931" s="368" t="s">
        <v>5613</v>
      </c>
      <c r="C2931" s="369" t="s">
        <v>56</v>
      </c>
      <c r="D2931" s="370">
        <v>65.459999999999994</v>
      </c>
      <c r="E2931" s="370">
        <v>20.74</v>
      </c>
      <c r="F2931" s="370">
        <v>86.2</v>
      </c>
      <c r="G2931" s="1">
        <v>9</v>
      </c>
    </row>
    <row r="2932" spans="1:7">
      <c r="A2932" s="367" t="s">
        <v>5614</v>
      </c>
      <c r="B2932" s="368" t="s">
        <v>5615</v>
      </c>
      <c r="C2932" s="369" t="s">
        <v>56</v>
      </c>
      <c r="D2932" s="370">
        <v>116.5</v>
      </c>
      <c r="E2932" s="370">
        <v>37.4</v>
      </c>
      <c r="F2932" s="370">
        <v>153.9</v>
      </c>
      <c r="G2932" s="1">
        <v>9</v>
      </c>
    </row>
    <row r="2933" spans="1:7">
      <c r="A2933" s="367" t="s">
        <v>5616</v>
      </c>
      <c r="B2933" s="368" t="s">
        <v>5617</v>
      </c>
      <c r="C2933" s="369" t="s">
        <v>56</v>
      </c>
      <c r="D2933" s="370">
        <v>190.03</v>
      </c>
      <c r="E2933" s="370">
        <v>15.82</v>
      </c>
      <c r="F2933" s="370">
        <v>205.85</v>
      </c>
      <c r="G2933" s="1">
        <v>9</v>
      </c>
    </row>
    <row r="2934" spans="1:7">
      <c r="A2934" s="367" t="s">
        <v>5618</v>
      </c>
      <c r="B2934" s="368" t="s">
        <v>5619</v>
      </c>
      <c r="C2934" s="369" t="s">
        <v>56</v>
      </c>
      <c r="D2934" s="370">
        <v>99.95</v>
      </c>
      <c r="E2934" s="370">
        <v>15.82</v>
      </c>
      <c r="F2934" s="370">
        <v>115.77</v>
      </c>
      <c r="G2934" s="1">
        <v>9</v>
      </c>
    </row>
    <row r="2935" spans="1:7" ht="25.5">
      <c r="A2935" s="367" t="s">
        <v>8240</v>
      </c>
      <c r="B2935" s="368" t="s">
        <v>8241</v>
      </c>
      <c r="C2935" s="369" t="s">
        <v>56</v>
      </c>
      <c r="D2935" s="370">
        <v>388.87</v>
      </c>
      <c r="E2935" s="370">
        <v>58.06</v>
      </c>
      <c r="F2935" s="370">
        <v>446.93</v>
      </c>
      <c r="G2935" s="1">
        <v>9</v>
      </c>
    </row>
    <row r="2936" spans="1:7">
      <c r="A2936" s="367" t="s">
        <v>5620</v>
      </c>
      <c r="B2936" s="368" t="s">
        <v>5621</v>
      </c>
      <c r="C2936" s="369" t="s">
        <v>56</v>
      </c>
      <c r="D2936" s="370">
        <v>532.13</v>
      </c>
      <c r="E2936" s="370">
        <v>20.74</v>
      </c>
      <c r="F2936" s="370">
        <v>552.87</v>
      </c>
      <c r="G2936" s="1">
        <v>9</v>
      </c>
    </row>
    <row r="2937" spans="1:7" ht="25.5">
      <c r="A2937" s="367" t="s">
        <v>5622</v>
      </c>
      <c r="B2937" s="368" t="s">
        <v>5623</v>
      </c>
      <c r="C2937" s="369" t="s">
        <v>56</v>
      </c>
      <c r="D2937" s="370">
        <v>30.2</v>
      </c>
      <c r="E2937" s="370">
        <v>14.59</v>
      </c>
      <c r="F2937" s="370">
        <v>44.79</v>
      </c>
      <c r="G2937" s="1">
        <v>9</v>
      </c>
    </row>
    <row r="2938" spans="1:7" ht="25.5">
      <c r="A2938" s="367" t="s">
        <v>5624</v>
      </c>
      <c r="B2938" s="368" t="s">
        <v>5625</v>
      </c>
      <c r="C2938" s="369" t="s">
        <v>56</v>
      </c>
      <c r="D2938" s="370">
        <v>30.24</v>
      </c>
      <c r="E2938" s="370">
        <v>14.59</v>
      </c>
      <c r="F2938" s="370">
        <v>44.83</v>
      </c>
      <c r="G2938" s="1">
        <v>9</v>
      </c>
    </row>
    <row r="2939" spans="1:7" ht="25.5">
      <c r="A2939" s="367" t="s">
        <v>5626</v>
      </c>
      <c r="B2939" s="368" t="s">
        <v>5627</v>
      </c>
      <c r="C2939" s="369" t="s">
        <v>56</v>
      </c>
      <c r="D2939" s="370">
        <v>37.33</v>
      </c>
      <c r="E2939" s="370">
        <v>14.59</v>
      </c>
      <c r="F2939" s="370">
        <v>51.92</v>
      </c>
      <c r="G2939" s="1">
        <v>9</v>
      </c>
    </row>
    <row r="2940" spans="1:7" ht="25.5">
      <c r="A2940" s="367" t="s">
        <v>5628</v>
      </c>
      <c r="B2940" s="368" t="s">
        <v>5629</v>
      </c>
      <c r="C2940" s="369" t="s">
        <v>56</v>
      </c>
      <c r="D2940" s="370">
        <v>20.21</v>
      </c>
      <c r="E2940" s="370">
        <v>14.59</v>
      </c>
      <c r="F2940" s="370">
        <v>34.799999999999997</v>
      </c>
      <c r="G2940" s="1">
        <v>9</v>
      </c>
    </row>
    <row r="2941" spans="1:7" ht="25.5">
      <c r="A2941" s="367" t="s">
        <v>5630</v>
      </c>
      <c r="B2941" s="368" t="s">
        <v>5631</v>
      </c>
      <c r="C2941" s="369" t="s">
        <v>56</v>
      </c>
      <c r="D2941" s="370">
        <v>29.13</v>
      </c>
      <c r="E2941" s="370">
        <v>14.59</v>
      </c>
      <c r="F2941" s="370">
        <v>43.72</v>
      </c>
      <c r="G2941" s="1">
        <v>9</v>
      </c>
    </row>
    <row r="2942" spans="1:7" ht="25.5">
      <c r="A2942" s="367" t="s">
        <v>5632</v>
      </c>
      <c r="B2942" s="368" t="s">
        <v>5633</v>
      </c>
      <c r="C2942" s="369" t="s">
        <v>56</v>
      </c>
      <c r="D2942" s="370">
        <v>29.76</v>
      </c>
      <c r="E2942" s="370">
        <v>14.59</v>
      </c>
      <c r="F2942" s="370">
        <v>44.35</v>
      </c>
      <c r="G2942" s="1">
        <v>9</v>
      </c>
    </row>
    <row r="2943" spans="1:7">
      <c r="A2943" s="367" t="s">
        <v>5634</v>
      </c>
      <c r="B2943" s="368" t="s">
        <v>5635</v>
      </c>
      <c r="C2943" s="369" t="s">
        <v>56</v>
      </c>
      <c r="D2943" s="370">
        <v>49.24</v>
      </c>
      <c r="E2943" s="370">
        <v>14.59</v>
      </c>
      <c r="F2943" s="370">
        <v>63.83</v>
      </c>
      <c r="G2943" s="1">
        <v>9</v>
      </c>
    </row>
    <row r="2944" spans="1:7" ht="25.5">
      <c r="A2944" s="367" t="s">
        <v>5636</v>
      </c>
      <c r="B2944" s="368" t="s">
        <v>5637</v>
      </c>
      <c r="C2944" s="369" t="s">
        <v>56</v>
      </c>
      <c r="D2944" s="370">
        <v>59.32</v>
      </c>
      <c r="E2944" s="370">
        <v>14.59</v>
      </c>
      <c r="F2944" s="370">
        <v>73.91</v>
      </c>
      <c r="G2944" s="1">
        <v>9</v>
      </c>
    </row>
    <row r="2945" spans="1:7" ht="25.5">
      <c r="A2945" s="367" t="s">
        <v>5638</v>
      </c>
      <c r="B2945" s="368" t="s">
        <v>5639</v>
      </c>
      <c r="C2945" s="369" t="s">
        <v>56</v>
      </c>
      <c r="D2945" s="370">
        <v>553.84</v>
      </c>
      <c r="E2945" s="370">
        <v>58.06</v>
      </c>
      <c r="F2945" s="370">
        <v>611.9</v>
      </c>
      <c r="G2945" s="1">
        <v>9</v>
      </c>
    </row>
    <row r="2946" spans="1:7">
      <c r="A2946" s="367" t="s">
        <v>5640</v>
      </c>
      <c r="B2946" s="368" t="s">
        <v>5641</v>
      </c>
      <c r="C2946" s="369" t="s">
        <v>56</v>
      </c>
      <c r="D2946" s="370">
        <v>437.5</v>
      </c>
      <c r="E2946" s="370">
        <v>33.25</v>
      </c>
      <c r="F2946" s="370">
        <v>470.75</v>
      </c>
      <c r="G2946" s="1">
        <v>9</v>
      </c>
    </row>
    <row r="2947" spans="1:7" ht="25.5">
      <c r="A2947" s="367" t="s">
        <v>5642</v>
      </c>
      <c r="B2947" s="368" t="s">
        <v>5643</v>
      </c>
      <c r="C2947" s="369" t="s">
        <v>56</v>
      </c>
      <c r="D2947" s="370">
        <v>189.08</v>
      </c>
      <c r="E2947" s="370">
        <v>15.82</v>
      </c>
      <c r="F2947" s="370">
        <v>204.9</v>
      </c>
      <c r="G2947" s="1">
        <v>9</v>
      </c>
    </row>
    <row r="2948" spans="1:7" ht="25.5">
      <c r="A2948" s="367" t="s">
        <v>5644</v>
      </c>
      <c r="B2948" s="368" t="s">
        <v>5645</v>
      </c>
      <c r="C2948" s="369" t="s">
        <v>56</v>
      </c>
      <c r="D2948" s="370">
        <v>58.5</v>
      </c>
      <c r="E2948" s="370">
        <v>14.59</v>
      </c>
      <c r="F2948" s="370">
        <v>73.09</v>
      </c>
      <c r="G2948" s="1">
        <v>9</v>
      </c>
    </row>
    <row r="2949" spans="1:7" ht="25.5">
      <c r="A2949" s="367" t="s">
        <v>5646</v>
      </c>
      <c r="B2949" s="368" t="s">
        <v>5647</v>
      </c>
      <c r="C2949" s="369" t="s">
        <v>56</v>
      </c>
      <c r="D2949" s="370">
        <v>403.2</v>
      </c>
      <c r="E2949" s="370">
        <v>14.59</v>
      </c>
      <c r="F2949" s="370">
        <v>417.79</v>
      </c>
      <c r="G2949" s="1">
        <v>9</v>
      </c>
    </row>
    <row r="2950" spans="1:7" ht="25.5">
      <c r="A2950" s="367" t="s">
        <v>8333</v>
      </c>
      <c r="B2950" s="368" t="s">
        <v>8630</v>
      </c>
      <c r="C2950" s="369" t="s">
        <v>56</v>
      </c>
      <c r="D2950" s="370">
        <v>132.06</v>
      </c>
      <c r="E2950" s="370">
        <v>15.82</v>
      </c>
      <c r="F2950" s="370">
        <v>147.88</v>
      </c>
      <c r="G2950" s="1">
        <v>9</v>
      </c>
    </row>
    <row r="2951" spans="1:7">
      <c r="A2951" s="367" t="s">
        <v>5648</v>
      </c>
      <c r="B2951" s="368" t="s">
        <v>5649</v>
      </c>
      <c r="C2951" s="369" t="s">
        <v>352</v>
      </c>
      <c r="D2951" s="370">
        <v>795.8</v>
      </c>
      <c r="E2951" s="370">
        <v>58.14</v>
      </c>
      <c r="F2951" s="370">
        <v>853.94</v>
      </c>
      <c r="G2951" s="1">
        <v>9</v>
      </c>
    </row>
    <row r="2952" spans="1:7">
      <c r="A2952" s="367" t="s">
        <v>5650</v>
      </c>
      <c r="B2952" s="368" t="s">
        <v>5651</v>
      </c>
      <c r="C2952" s="369" t="s">
        <v>56</v>
      </c>
      <c r="D2952" s="370">
        <v>4.01</v>
      </c>
      <c r="E2952" s="370">
        <v>14.59</v>
      </c>
      <c r="F2952" s="370">
        <v>18.600000000000001</v>
      </c>
      <c r="G2952" s="1">
        <v>9</v>
      </c>
    </row>
    <row r="2953" spans="1:7">
      <c r="A2953" s="367" t="s">
        <v>5652</v>
      </c>
      <c r="B2953" s="368" t="s">
        <v>5653</v>
      </c>
      <c r="C2953" s="369" t="s">
        <v>56</v>
      </c>
      <c r="D2953" s="370">
        <v>4.5199999999999996</v>
      </c>
      <c r="E2953" s="370">
        <v>14.59</v>
      </c>
      <c r="F2953" s="370">
        <v>19.11</v>
      </c>
      <c r="G2953" s="1">
        <v>9</v>
      </c>
    </row>
    <row r="2954" spans="1:7" ht="38.25">
      <c r="A2954" s="367" t="s">
        <v>5654</v>
      </c>
      <c r="B2954" s="368" t="s">
        <v>5655</v>
      </c>
      <c r="C2954" s="369" t="s">
        <v>56</v>
      </c>
      <c r="D2954" s="370">
        <v>695.96</v>
      </c>
      <c r="E2954" s="370">
        <v>15.82</v>
      </c>
      <c r="F2954" s="370">
        <v>711.78</v>
      </c>
      <c r="G2954" s="1">
        <v>9</v>
      </c>
    </row>
    <row r="2955" spans="1:7" ht="25.5">
      <c r="A2955" s="367" t="s">
        <v>8242</v>
      </c>
      <c r="B2955" s="368" t="s">
        <v>8243</v>
      </c>
      <c r="C2955" s="369" t="s">
        <v>56</v>
      </c>
      <c r="D2955" s="370">
        <v>771.92</v>
      </c>
      <c r="E2955" s="370">
        <v>58.06</v>
      </c>
      <c r="F2955" s="370">
        <v>829.98</v>
      </c>
      <c r="G2955" s="1">
        <v>9</v>
      </c>
    </row>
    <row r="2956" spans="1:7">
      <c r="A2956" s="367" t="s">
        <v>5656</v>
      </c>
      <c r="B2956" s="368" t="s">
        <v>5657</v>
      </c>
      <c r="C2956" s="369" t="s">
        <v>56</v>
      </c>
      <c r="D2956" s="370">
        <v>1782.14</v>
      </c>
      <c r="E2956" s="370">
        <v>58.06</v>
      </c>
      <c r="F2956" s="370">
        <v>1840.2</v>
      </c>
      <c r="G2956" s="1">
        <v>9</v>
      </c>
    </row>
    <row r="2957" spans="1:7">
      <c r="A2957" s="367" t="s">
        <v>5658</v>
      </c>
      <c r="B2957" s="368" t="s">
        <v>5659</v>
      </c>
      <c r="C2957" s="369" t="s">
        <v>56</v>
      </c>
      <c r="D2957" s="370">
        <v>1281.1500000000001</v>
      </c>
      <c r="E2957" s="370">
        <v>5.13</v>
      </c>
      <c r="F2957" s="370">
        <v>1286.28</v>
      </c>
      <c r="G2957" s="1">
        <v>9</v>
      </c>
    </row>
    <row r="2958" spans="1:7">
      <c r="A2958" s="367" t="s">
        <v>5660</v>
      </c>
      <c r="B2958" s="368" t="s">
        <v>5661</v>
      </c>
      <c r="C2958" s="369" t="s">
        <v>56</v>
      </c>
      <c r="D2958" s="370">
        <v>346.22</v>
      </c>
      <c r="E2958" s="370">
        <v>20.74</v>
      </c>
      <c r="F2958" s="370">
        <v>366.96</v>
      </c>
      <c r="G2958" s="1">
        <v>9</v>
      </c>
    </row>
    <row r="2959" spans="1:7">
      <c r="A2959" s="367" t="s">
        <v>5662</v>
      </c>
      <c r="B2959" s="368" t="s">
        <v>5663</v>
      </c>
      <c r="C2959" s="369" t="s">
        <v>56</v>
      </c>
      <c r="D2959" s="370">
        <v>48.49</v>
      </c>
      <c r="E2959" s="370">
        <v>24.6</v>
      </c>
      <c r="F2959" s="370">
        <v>73.09</v>
      </c>
      <c r="G2959" s="1">
        <v>9</v>
      </c>
    </row>
    <row r="2960" spans="1:7" ht="25.5">
      <c r="A2960" s="367" t="s">
        <v>5664</v>
      </c>
      <c r="B2960" s="368" t="s">
        <v>5665</v>
      </c>
      <c r="C2960" s="369" t="s">
        <v>56</v>
      </c>
      <c r="D2960" s="370">
        <v>272.67</v>
      </c>
      <c r="E2960" s="370">
        <v>20.74</v>
      </c>
      <c r="F2960" s="370">
        <v>293.41000000000003</v>
      </c>
      <c r="G2960" s="1">
        <v>9</v>
      </c>
    </row>
    <row r="2961" spans="1:7" ht="25.5">
      <c r="A2961" s="367" t="s">
        <v>5666</v>
      </c>
      <c r="B2961" s="368" t="s">
        <v>5667</v>
      </c>
      <c r="C2961" s="369" t="s">
        <v>56</v>
      </c>
      <c r="D2961" s="370">
        <v>473.77</v>
      </c>
      <c r="E2961" s="370">
        <v>20.74</v>
      </c>
      <c r="F2961" s="370">
        <v>494.51</v>
      </c>
      <c r="G2961" s="1">
        <v>9</v>
      </c>
    </row>
    <row r="2962" spans="1:7">
      <c r="A2962" s="367" t="s">
        <v>5668</v>
      </c>
      <c r="B2962" s="368" t="s">
        <v>5669</v>
      </c>
      <c r="C2962" s="369"/>
      <c r="D2962" s="370"/>
      <c r="E2962" s="370"/>
      <c r="F2962" s="370"/>
      <c r="G2962" s="1">
        <v>5</v>
      </c>
    </row>
    <row r="2963" spans="1:7">
      <c r="A2963" s="367" t="s">
        <v>5670</v>
      </c>
      <c r="B2963" s="368" t="s">
        <v>8631</v>
      </c>
      <c r="C2963" s="369" t="s">
        <v>106</v>
      </c>
      <c r="D2963" s="370">
        <v>482.02</v>
      </c>
      <c r="E2963" s="370">
        <v>24.31</v>
      </c>
      <c r="F2963" s="370">
        <v>506.33</v>
      </c>
      <c r="G2963" s="1">
        <v>9</v>
      </c>
    </row>
    <row r="2964" spans="1:7">
      <c r="A2964" s="367" t="s">
        <v>5671</v>
      </c>
      <c r="B2964" s="368" t="s">
        <v>5672</v>
      </c>
      <c r="C2964" s="369" t="s">
        <v>106</v>
      </c>
      <c r="D2964" s="370">
        <v>234.39</v>
      </c>
      <c r="E2964" s="370">
        <v>74.8</v>
      </c>
      <c r="F2964" s="370">
        <v>309.19</v>
      </c>
      <c r="G2964" s="1">
        <v>9</v>
      </c>
    </row>
    <row r="2965" spans="1:7">
      <c r="A2965" s="367" t="s">
        <v>5673</v>
      </c>
      <c r="B2965" s="368" t="s">
        <v>5674</v>
      </c>
      <c r="C2965" s="369" t="s">
        <v>106</v>
      </c>
      <c r="D2965" s="370">
        <v>852.29</v>
      </c>
      <c r="E2965" s="370">
        <v>24.31</v>
      </c>
      <c r="F2965" s="370">
        <v>876.6</v>
      </c>
      <c r="G2965" s="1">
        <v>9</v>
      </c>
    </row>
    <row r="2966" spans="1:7">
      <c r="A2966" s="367" t="s">
        <v>5675</v>
      </c>
      <c r="B2966" s="368" t="s">
        <v>5676</v>
      </c>
      <c r="C2966" s="369"/>
      <c r="D2966" s="370"/>
      <c r="E2966" s="370"/>
      <c r="F2966" s="370"/>
      <c r="G2966" s="1">
        <v>5</v>
      </c>
    </row>
    <row r="2967" spans="1:7">
      <c r="A2967" s="367" t="s">
        <v>5677</v>
      </c>
      <c r="B2967" s="368" t="s">
        <v>5678</v>
      </c>
      <c r="C2967" s="369" t="s">
        <v>162</v>
      </c>
      <c r="D2967" s="370">
        <v>1173.53</v>
      </c>
      <c r="E2967" s="370">
        <v>58.34</v>
      </c>
      <c r="F2967" s="370">
        <v>1231.8699999999999</v>
      </c>
      <c r="G2967" s="1">
        <v>9</v>
      </c>
    </row>
    <row r="2968" spans="1:7">
      <c r="A2968" s="367" t="s">
        <v>5679</v>
      </c>
      <c r="B2968" s="368" t="s">
        <v>5680</v>
      </c>
      <c r="C2968" s="369" t="s">
        <v>162</v>
      </c>
      <c r="D2968" s="370">
        <v>904.55</v>
      </c>
      <c r="E2968" s="370">
        <v>58.34</v>
      </c>
      <c r="F2968" s="370">
        <v>962.89</v>
      </c>
      <c r="G2968" s="1">
        <v>9</v>
      </c>
    </row>
    <row r="2969" spans="1:7">
      <c r="A2969" s="367" t="s">
        <v>5681</v>
      </c>
      <c r="B2969" s="368" t="s">
        <v>5682</v>
      </c>
      <c r="C2969" s="369" t="s">
        <v>56</v>
      </c>
      <c r="D2969" s="370">
        <v>1031.3599999999999</v>
      </c>
      <c r="E2969" s="370">
        <v>124.41</v>
      </c>
      <c r="F2969" s="370">
        <v>1155.77</v>
      </c>
      <c r="G2969" s="1">
        <v>9</v>
      </c>
    </row>
    <row r="2970" spans="1:7">
      <c r="A2970" s="367" t="s">
        <v>5683</v>
      </c>
      <c r="B2970" s="368" t="s">
        <v>5684</v>
      </c>
      <c r="C2970" s="369" t="s">
        <v>56</v>
      </c>
      <c r="D2970" s="370">
        <v>250.92</v>
      </c>
      <c r="E2970" s="370">
        <v>20.74</v>
      </c>
      <c r="F2970" s="370">
        <v>271.66000000000003</v>
      </c>
      <c r="G2970" s="1">
        <v>9</v>
      </c>
    </row>
    <row r="2971" spans="1:7">
      <c r="A2971" s="367" t="s">
        <v>5685</v>
      </c>
      <c r="B2971" s="368" t="s">
        <v>5686</v>
      </c>
      <c r="C2971" s="369" t="s">
        <v>56</v>
      </c>
      <c r="D2971" s="370">
        <v>237.83</v>
      </c>
      <c r="E2971" s="370">
        <v>20.74</v>
      </c>
      <c r="F2971" s="370">
        <v>258.57</v>
      </c>
      <c r="G2971" s="1">
        <v>9</v>
      </c>
    </row>
    <row r="2972" spans="1:7">
      <c r="A2972" s="367" t="s">
        <v>5687</v>
      </c>
      <c r="B2972" s="368" t="s">
        <v>5688</v>
      </c>
      <c r="C2972" s="369" t="s">
        <v>56</v>
      </c>
      <c r="D2972" s="370">
        <v>247.74</v>
      </c>
      <c r="E2972" s="370">
        <v>20.74</v>
      </c>
      <c r="F2972" s="370">
        <v>268.48</v>
      </c>
      <c r="G2972" s="1">
        <v>9</v>
      </c>
    </row>
    <row r="2973" spans="1:7">
      <c r="A2973" s="367" t="s">
        <v>5689</v>
      </c>
      <c r="B2973" s="368" t="s">
        <v>5690</v>
      </c>
      <c r="C2973" s="369" t="s">
        <v>56</v>
      </c>
      <c r="D2973" s="370">
        <v>291.19</v>
      </c>
      <c r="E2973" s="370">
        <v>20.74</v>
      </c>
      <c r="F2973" s="370">
        <v>311.93</v>
      </c>
      <c r="G2973" s="1">
        <v>9</v>
      </c>
    </row>
    <row r="2974" spans="1:7">
      <c r="A2974" s="367" t="s">
        <v>5691</v>
      </c>
      <c r="B2974" s="368" t="s">
        <v>5692</v>
      </c>
      <c r="C2974" s="369" t="s">
        <v>56</v>
      </c>
      <c r="D2974" s="370">
        <v>735.89</v>
      </c>
      <c r="E2974" s="370">
        <v>20.74</v>
      </c>
      <c r="F2974" s="370">
        <v>756.63</v>
      </c>
      <c r="G2974" s="1">
        <v>9</v>
      </c>
    </row>
    <row r="2975" spans="1:7">
      <c r="A2975" s="367" t="s">
        <v>5693</v>
      </c>
      <c r="B2975" s="368" t="s">
        <v>5694</v>
      </c>
      <c r="C2975" s="369" t="s">
        <v>56</v>
      </c>
      <c r="D2975" s="370">
        <v>453.64</v>
      </c>
      <c r="E2975" s="370">
        <v>20.74</v>
      </c>
      <c r="F2975" s="370">
        <v>474.38</v>
      </c>
      <c r="G2975" s="1">
        <v>9</v>
      </c>
    </row>
    <row r="2976" spans="1:7">
      <c r="A2976" s="367" t="s">
        <v>5695</v>
      </c>
      <c r="B2976" s="368" t="s">
        <v>5696</v>
      </c>
      <c r="C2976" s="369" t="s">
        <v>56</v>
      </c>
      <c r="D2976" s="370">
        <v>530.23</v>
      </c>
      <c r="E2976" s="370">
        <v>20.74</v>
      </c>
      <c r="F2976" s="370">
        <v>550.97</v>
      </c>
      <c r="G2976" s="1">
        <v>9</v>
      </c>
    </row>
    <row r="2977" spans="1:7">
      <c r="A2977" s="367" t="s">
        <v>5697</v>
      </c>
      <c r="B2977" s="368" t="s">
        <v>5698</v>
      </c>
      <c r="C2977" s="369" t="s">
        <v>56</v>
      </c>
      <c r="D2977" s="370">
        <v>677.97</v>
      </c>
      <c r="E2977" s="370">
        <v>20.74</v>
      </c>
      <c r="F2977" s="370">
        <v>698.71</v>
      </c>
      <c r="G2977" s="1">
        <v>9</v>
      </c>
    </row>
    <row r="2978" spans="1:7">
      <c r="A2978" s="367" t="s">
        <v>5699</v>
      </c>
      <c r="B2978" s="368" t="s">
        <v>5700</v>
      </c>
      <c r="C2978" s="369" t="s">
        <v>56</v>
      </c>
      <c r="D2978" s="370">
        <v>848.99</v>
      </c>
      <c r="E2978" s="370">
        <v>20.74</v>
      </c>
      <c r="F2978" s="370">
        <v>869.73</v>
      </c>
      <c r="G2978" s="1">
        <v>9</v>
      </c>
    </row>
    <row r="2979" spans="1:7">
      <c r="A2979" s="367" t="s">
        <v>5701</v>
      </c>
      <c r="B2979" s="368" t="s">
        <v>5702</v>
      </c>
      <c r="C2979" s="369" t="s">
        <v>56</v>
      </c>
      <c r="D2979" s="370">
        <v>1197.58</v>
      </c>
      <c r="E2979" s="370">
        <v>20.74</v>
      </c>
      <c r="F2979" s="370">
        <v>1218.32</v>
      </c>
      <c r="G2979" s="1">
        <v>9</v>
      </c>
    </row>
    <row r="2980" spans="1:7">
      <c r="A2980" s="367" t="s">
        <v>5703</v>
      </c>
      <c r="B2980" s="368" t="s">
        <v>5704</v>
      </c>
      <c r="C2980" s="369" t="s">
        <v>56</v>
      </c>
      <c r="D2980" s="370">
        <v>1149.5</v>
      </c>
      <c r="E2980" s="370">
        <v>20.74</v>
      </c>
      <c r="F2980" s="370">
        <v>1170.24</v>
      </c>
      <c r="G2980" s="1">
        <v>9</v>
      </c>
    </row>
    <row r="2981" spans="1:7">
      <c r="A2981" s="367" t="s">
        <v>5705</v>
      </c>
      <c r="B2981" s="368" t="s">
        <v>5706</v>
      </c>
      <c r="C2981" s="369" t="s">
        <v>56</v>
      </c>
      <c r="D2981" s="370">
        <v>1779.73</v>
      </c>
      <c r="E2981" s="370">
        <v>20.74</v>
      </c>
      <c r="F2981" s="370">
        <v>1800.47</v>
      </c>
      <c r="G2981" s="1">
        <v>9</v>
      </c>
    </row>
    <row r="2982" spans="1:7">
      <c r="A2982" s="367" t="s">
        <v>5707</v>
      </c>
      <c r="B2982" s="368" t="s">
        <v>5708</v>
      </c>
      <c r="C2982" s="369" t="s">
        <v>56</v>
      </c>
      <c r="D2982" s="370">
        <v>4903.01</v>
      </c>
      <c r="E2982" s="370">
        <v>20.74</v>
      </c>
      <c r="F2982" s="370">
        <v>4923.75</v>
      </c>
      <c r="G2982" s="1">
        <v>9</v>
      </c>
    </row>
    <row r="2983" spans="1:7">
      <c r="A2983" s="367" t="s">
        <v>5709</v>
      </c>
      <c r="B2983" s="368" t="s">
        <v>5710</v>
      </c>
      <c r="C2983" s="369" t="s">
        <v>56</v>
      </c>
      <c r="D2983" s="370">
        <v>1972.1</v>
      </c>
      <c r="E2983" s="370">
        <v>20.74</v>
      </c>
      <c r="F2983" s="370">
        <v>1992.84</v>
      </c>
      <c r="G2983" s="1">
        <v>9</v>
      </c>
    </row>
    <row r="2984" spans="1:7">
      <c r="A2984" s="367" t="s">
        <v>5711</v>
      </c>
      <c r="B2984" s="368" t="s">
        <v>5712</v>
      </c>
      <c r="C2984" s="369" t="s">
        <v>56</v>
      </c>
      <c r="D2984" s="370">
        <v>785.26</v>
      </c>
      <c r="E2984" s="370">
        <v>20.74</v>
      </c>
      <c r="F2984" s="370">
        <v>806</v>
      </c>
      <c r="G2984" s="1">
        <v>9</v>
      </c>
    </row>
    <row r="2985" spans="1:7">
      <c r="A2985" s="367" t="s">
        <v>5713</v>
      </c>
      <c r="B2985" s="368" t="s">
        <v>5714</v>
      </c>
      <c r="C2985" s="369" t="s">
        <v>56</v>
      </c>
      <c r="D2985" s="370">
        <v>761.42</v>
      </c>
      <c r="E2985" s="370">
        <v>20.74</v>
      </c>
      <c r="F2985" s="370">
        <v>782.16</v>
      </c>
      <c r="G2985" s="1">
        <v>9</v>
      </c>
    </row>
    <row r="2986" spans="1:7">
      <c r="A2986" s="367" t="s">
        <v>5715</v>
      </c>
      <c r="B2986" s="368" t="s">
        <v>5716</v>
      </c>
      <c r="C2986" s="369" t="s">
        <v>56</v>
      </c>
      <c r="D2986" s="370">
        <v>1103.29</v>
      </c>
      <c r="E2986" s="370">
        <v>20.74</v>
      </c>
      <c r="F2986" s="370">
        <v>1124.03</v>
      </c>
      <c r="G2986" s="1">
        <v>9</v>
      </c>
    </row>
    <row r="2987" spans="1:7">
      <c r="A2987" s="367" t="s">
        <v>5717</v>
      </c>
      <c r="B2987" s="368" t="s">
        <v>5718</v>
      </c>
      <c r="C2987" s="369"/>
      <c r="D2987" s="370"/>
      <c r="E2987" s="370"/>
      <c r="F2987" s="370"/>
      <c r="G2987" s="1">
        <v>5</v>
      </c>
    </row>
    <row r="2988" spans="1:7">
      <c r="A2988" s="367" t="s">
        <v>5719</v>
      </c>
      <c r="B2988" s="368" t="s">
        <v>5720</v>
      </c>
      <c r="C2988" s="369" t="s">
        <v>56</v>
      </c>
      <c r="D2988" s="370">
        <v>15.19</v>
      </c>
      <c r="E2988" s="370">
        <v>16.59</v>
      </c>
      <c r="F2988" s="370">
        <v>31.78</v>
      </c>
      <c r="G2988" s="1">
        <v>9</v>
      </c>
    </row>
    <row r="2989" spans="1:7">
      <c r="A2989" s="367" t="s">
        <v>5721</v>
      </c>
      <c r="B2989" s="368" t="s">
        <v>5722</v>
      </c>
      <c r="C2989" s="369" t="s">
        <v>56</v>
      </c>
      <c r="D2989" s="370">
        <v>0.06</v>
      </c>
      <c r="E2989" s="370">
        <v>20.74</v>
      </c>
      <c r="F2989" s="370">
        <v>20.8</v>
      </c>
      <c r="G2989" s="1">
        <v>9</v>
      </c>
    </row>
    <row r="2990" spans="1:7">
      <c r="A2990" s="367" t="s">
        <v>5723</v>
      </c>
      <c r="B2990" s="368" t="s">
        <v>5724</v>
      </c>
      <c r="C2990" s="369" t="s">
        <v>56</v>
      </c>
      <c r="D2990" s="370">
        <v>0.06</v>
      </c>
      <c r="E2990" s="370">
        <v>20.74</v>
      </c>
      <c r="F2990" s="370">
        <v>20.8</v>
      </c>
      <c r="G2990" s="1">
        <v>9</v>
      </c>
    </row>
    <row r="2991" spans="1:7">
      <c r="A2991" s="367" t="s">
        <v>5725</v>
      </c>
      <c r="B2991" s="368" t="s">
        <v>5726</v>
      </c>
      <c r="C2991" s="369" t="s">
        <v>56</v>
      </c>
      <c r="D2991" s="370">
        <v>0.86</v>
      </c>
      <c r="E2991" s="370">
        <v>58.34</v>
      </c>
      <c r="F2991" s="370">
        <v>59.2</v>
      </c>
      <c r="G2991" s="1">
        <v>9</v>
      </c>
    </row>
    <row r="2992" spans="1:7">
      <c r="A2992" s="367" t="s">
        <v>5727</v>
      </c>
      <c r="B2992" s="368" t="s">
        <v>5728</v>
      </c>
      <c r="C2992" s="369" t="s">
        <v>56</v>
      </c>
      <c r="D2992" s="370"/>
      <c r="E2992" s="370">
        <v>103.68</v>
      </c>
      <c r="F2992" s="370">
        <v>103.68</v>
      </c>
      <c r="G2992" s="1">
        <v>9</v>
      </c>
    </row>
    <row r="2993" spans="1:7">
      <c r="A2993" s="367" t="s">
        <v>5729</v>
      </c>
      <c r="B2993" s="368" t="s">
        <v>5730</v>
      </c>
      <c r="C2993" s="369" t="s">
        <v>56</v>
      </c>
      <c r="D2993" s="370">
        <v>34.520000000000003</v>
      </c>
      <c r="E2993" s="370">
        <v>5.0599999999999996</v>
      </c>
      <c r="F2993" s="370">
        <v>39.58</v>
      </c>
      <c r="G2993" s="1">
        <v>9</v>
      </c>
    </row>
    <row r="2994" spans="1:7">
      <c r="A2994" s="367" t="s">
        <v>5731</v>
      </c>
      <c r="B2994" s="368" t="s">
        <v>5732</v>
      </c>
      <c r="C2994" s="369" t="s">
        <v>56</v>
      </c>
      <c r="D2994" s="370">
        <v>7.45</v>
      </c>
      <c r="E2994" s="370">
        <v>5.0599999999999996</v>
      </c>
      <c r="F2994" s="370">
        <v>12.51</v>
      </c>
      <c r="G2994" s="1">
        <v>9</v>
      </c>
    </row>
    <row r="2995" spans="1:7">
      <c r="A2995" s="367" t="s">
        <v>5733</v>
      </c>
      <c r="B2995" s="368" t="s">
        <v>5734</v>
      </c>
      <c r="C2995" s="369" t="s">
        <v>56</v>
      </c>
      <c r="D2995" s="370">
        <v>126.18</v>
      </c>
      <c r="E2995" s="370">
        <v>2.87</v>
      </c>
      <c r="F2995" s="370">
        <v>129.05000000000001</v>
      </c>
      <c r="G2995" s="1">
        <v>9</v>
      </c>
    </row>
    <row r="2996" spans="1:7" ht="25.5">
      <c r="A2996" s="367" t="s">
        <v>5735</v>
      </c>
      <c r="B2996" s="368" t="s">
        <v>5736</v>
      </c>
      <c r="C2996" s="369" t="s">
        <v>56</v>
      </c>
      <c r="D2996" s="370">
        <v>38.1</v>
      </c>
      <c r="E2996" s="370">
        <v>1.69</v>
      </c>
      <c r="F2996" s="370">
        <v>39.79</v>
      </c>
      <c r="G2996" s="1">
        <v>9</v>
      </c>
    </row>
    <row r="2997" spans="1:7">
      <c r="A2997" s="367" t="s">
        <v>5737</v>
      </c>
      <c r="B2997" s="368" t="s">
        <v>5738</v>
      </c>
      <c r="C2997" s="369" t="s">
        <v>56</v>
      </c>
      <c r="D2997" s="370">
        <v>66.75</v>
      </c>
      <c r="E2997" s="370">
        <v>5.0599999999999996</v>
      </c>
      <c r="F2997" s="370">
        <v>71.81</v>
      </c>
      <c r="G2997" s="1">
        <v>9</v>
      </c>
    </row>
    <row r="2998" spans="1:7">
      <c r="A2998" s="367" t="s">
        <v>5739</v>
      </c>
      <c r="B2998" s="368" t="s">
        <v>5740</v>
      </c>
      <c r="C2998" s="369" t="s">
        <v>56</v>
      </c>
      <c r="D2998" s="370">
        <v>63.14</v>
      </c>
      <c r="E2998" s="370">
        <v>2.87</v>
      </c>
      <c r="F2998" s="370">
        <v>66.010000000000005</v>
      </c>
      <c r="G2998" s="1">
        <v>9</v>
      </c>
    </row>
    <row r="2999" spans="1:7">
      <c r="A2999" s="367" t="s">
        <v>5741</v>
      </c>
      <c r="B2999" s="368" t="s">
        <v>5742</v>
      </c>
      <c r="C2999" s="369" t="s">
        <v>56</v>
      </c>
      <c r="D2999" s="370">
        <v>61.4</v>
      </c>
      <c r="E2999" s="370">
        <v>2.87</v>
      </c>
      <c r="F2999" s="370">
        <v>64.27</v>
      </c>
      <c r="G2999" s="1">
        <v>9</v>
      </c>
    </row>
    <row r="3000" spans="1:7">
      <c r="A3000" s="367" t="s">
        <v>5743</v>
      </c>
      <c r="B3000" s="368" t="s">
        <v>5744</v>
      </c>
      <c r="C3000" s="369" t="s">
        <v>56</v>
      </c>
      <c r="D3000" s="370">
        <v>65.819999999999993</v>
      </c>
      <c r="E3000" s="370">
        <v>37.32</v>
      </c>
      <c r="F3000" s="370">
        <v>103.14</v>
      </c>
      <c r="G3000" s="1">
        <v>9</v>
      </c>
    </row>
    <row r="3001" spans="1:7">
      <c r="A3001" s="367" t="s">
        <v>5745</v>
      </c>
      <c r="B3001" s="368" t="s">
        <v>5746</v>
      </c>
      <c r="C3001" s="369" t="s">
        <v>56</v>
      </c>
      <c r="D3001" s="370">
        <v>146.69</v>
      </c>
      <c r="E3001" s="370">
        <v>20.74</v>
      </c>
      <c r="F3001" s="370">
        <v>167.43</v>
      </c>
      <c r="G3001" s="1">
        <v>9</v>
      </c>
    </row>
    <row r="3002" spans="1:7">
      <c r="A3002" s="367" t="s">
        <v>5747</v>
      </c>
      <c r="B3002" s="368" t="s">
        <v>5748</v>
      </c>
      <c r="C3002" s="369" t="s">
        <v>56</v>
      </c>
      <c r="D3002" s="370">
        <v>166.86</v>
      </c>
      <c r="E3002" s="370">
        <v>20.74</v>
      </c>
      <c r="F3002" s="370">
        <v>187.6</v>
      </c>
      <c r="G3002" s="1">
        <v>9</v>
      </c>
    </row>
    <row r="3003" spans="1:7">
      <c r="A3003" s="367" t="s">
        <v>5749</v>
      </c>
      <c r="B3003" s="368" t="s">
        <v>5750</v>
      </c>
      <c r="C3003" s="369" t="s">
        <v>56</v>
      </c>
      <c r="D3003" s="370">
        <v>39.79</v>
      </c>
      <c r="E3003" s="370">
        <v>5.0599999999999996</v>
      </c>
      <c r="F3003" s="370">
        <v>44.85</v>
      </c>
      <c r="G3003" s="1">
        <v>9</v>
      </c>
    </row>
    <row r="3004" spans="1:7">
      <c r="A3004" s="367" t="s">
        <v>5751</v>
      </c>
      <c r="B3004" s="368" t="s">
        <v>5752</v>
      </c>
      <c r="C3004" s="369" t="s">
        <v>56</v>
      </c>
      <c r="D3004" s="370">
        <v>25.06</v>
      </c>
      <c r="E3004" s="370">
        <v>16.59</v>
      </c>
      <c r="F3004" s="370">
        <v>41.65</v>
      </c>
      <c r="G3004" s="1">
        <v>9</v>
      </c>
    </row>
    <row r="3005" spans="1:7">
      <c r="A3005" s="367" t="s">
        <v>5753</v>
      </c>
      <c r="B3005" s="368" t="s">
        <v>5754</v>
      </c>
      <c r="C3005" s="369" t="s">
        <v>56</v>
      </c>
      <c r="D3005" s="370">
        <v>15.22</v>
      </c>
      <c r="E3005" s="370">
        <v>16.59</v>
      </c>
      <c r="F3005" s="370">
        <v>31.81</v>
      </c>
      <c r="G3005" s="1">
        <v>9</v>
      </c>
    </row>
    <row r="3006" spans="1:7">
      <c r="A3006" s="367" t="s">
        <v>5755</v>
      </c>
      <c r="B3006" s="368" t="s">
        <v>5756</v>
      </c>
      <c r="C3006" s="369" t="s">
        <v>56</v>
      </c>
      <c r="D3006" s="370">
        <v>42.03</v>
      </c>
      <c r="E3006" s="370">
        <v>2.5299999999999998</v>
      </c>
      <c r="F3006" s="370">
        <v>44.56</v>
      </c>
      <c r="G3006" s="1">
        <v>9</v>
      </c>
    </row>
    <row r="3007" spans="1:7">
      <c r="A3007" s="367" t="s">
        <v>5757</v>
      </c>
      <c r="B3007" s="368" t="s">
        <v>5758</v>
      </c>
      <c r="C3007" s="369" t="s">
        <v>56</v>
      </c>
      <c r="D3007" s="370">
        <v>8.81</v>
      </c>
      <c r="E3007" s="370">
        <v>7.05</v>
      </c>
      <c r="F3007" s="370">
        <v>15.86</v>
      </c>
      <c r="G3007" s="1">
        <v>9</v>
      </c>
    </row>
    <row r="3008" spans="1:7">
      <c r="A3008" s="367" t="s">
        <v>5759</v>
      </c>
      <c r="B3008" s="368" t="s">
        <v>5760</v>
      </c>
      <c r="C3008" s="369" t="s">
        <v>56</v>
      </c>
      <c r="D3008" s="370">
        <v>294.64999999999998</v>
      </c>
      <c r="E3008" s="370">
        <v>29.17</v>
      </c>
      <c r="F3008" s="370">
        <v>323.82</v>
      </c>
      <c r="G3008" s="1">
        <v>9</v>
      </c>
    </row>
    <row r="3009" spans="1:7">
      <c r="A3009" s="367" t="s">
        <v>5761</v>
      </c>
      <c r="B3009" s="368" t="s">
        <v>5762</v>
      </c>
      <c r="C3009" s="369" t="s">
        <v>56</v>
      </c>
      <c r="D3009" s="370">
        <v>5.72</v>
      </c>
      <c r="E3009" s="370">
        <v>1.69</v>
      </c>
      <c r="F3009" s="370">
        <v>7.41</v>
      </c>
      <c r="G3009" s="1">
        <v>9</v>
      </c>
    </row>
    <row r="3010" spans="1:7">
      <c r="A3010" s="367" t="s">
        <v>5763</v>
      </c>
      <c r="B3010" s="368" t="s">
        <v>5764</v>
      </c>
      <c r="C3010" s="369" t="s">
        <v>56</v>
      </c>
      <c r="D3010" s="370">
        <v>55.82</v>
      </c>
      <c r="E3010" s="370">
        <v>1.69</v>
      </c>
      <c r="F3010" s="370">
        <v>57.51</v>
      </c>
      <c r="G3010" s="1">
        <v>9</v>
      </c>
    </row>
    <row r="3011" spans="1:7">
      <c r="A3011" s="367" t="s">
        <v>5765</v>
      </c>
      <c r="B3011" s="368" t="s">
        <v>5766</v>
      </c>
      <c r="C3011" s="369" t="s">
        <v>56</v>
      </c>
      <c r="D3011" s="370">
        <v>106.4</v>
      </c>
      <c r="E3011" s="370">
        <v>8.2899999999999991</v>
      </c>
      <c r="F3011" s="370">
        <v>114.69</v>
      </c>
      <c r="G3011" s="1">
        <v>9</v>
      </c>
    </row>
    <row r="3012" spans="1:7">
      <c r="A3012" s="367" t="s">
        <v>5767</v>
      </c>
      <c r="B3012" s="368" t="s">
        <v>5768</v>
      </c>
      <c r="C3012" s="369" t="s">
        <v>56</v>
      </c>
      <c r="D3012" s="370">
        <v>36.76</v>
      </c>
      <c r="E3012" s="370">
        <v>8.2899999999999991</v>
      </c>
      <c r="F3012" s="370">
        <v>45.05</v>
      </c>
      <c r="G3012" s="1">
        <v>9</v>
      </c>
    </row>
    <row r="3013" spans="1:7">
      <c r="A3013" s="367" t="s">
        <v>5769</v>
      </c>
      <c r="B3013" s="368" t="s">
        <v>5770</v>
      </c>
      <c r="C3013" s="369"/>
      <c r="D3013" s="370"/>
      <c r="E3013" s="370"/>
      <c r="F3013" s="370"/>
      <c r="G3013" s="1">
        <v>2</v>
      </c>
    </row>
    <row r="3014" spans="1:7">
      <c r="A3014" s="367" t="s">
        <v>5771</v>
      </c>
      <c r="B3014" s="368" t="s">
        <v>5772</v>
      </c>
      <c r="C3014" s="369"/>
      <c r="D3014" s="370"/>
      <c r="E3014" s="370"/>
      <c r="F3014" s="370"/>
      <c r="G3014" s="1">
        <v>5</v>
      </c>
    </row>
    <row r="3015" spans="1:7">
      <c r="A3015" s="367" t="s">
        <v>5773</v>
      </c>
      <c r="B3015" s="368" t="s">
        <v>5774</v>
      </c>
      <c r="C3015" s="369" t="s">
        <v>56</v>
      </c>
      <c r="D3015" s="370">
        <v>854.62</v>
      </c>
      <c r="E3015" s="370">
        <v>510.3</v>
      </c>
      <c r="F3015" s="370">
        <v>1364.92</v>
      </c>
      <c r="G3015" s="1">
        <v>9</v>
      </c>
    </row>
    <row r="3016" spans="1:7">
      <c r="A3016" s="367" t="s">
        <v>5775</v>
      </c>
      <c r="B3016" s="368" t="s">
        <v>5776</v>
      </c>
      <c r="C3016" s="369" t="s">
        <v>56</v>
      </c>
      <c r="D3016" s="370">
        <v>903.92</v>
      </c>
      <c r="E3016" s="370">
        <v>510.3</v>
      </c>
      <c r="F3016" s="370">
        <v>1414.22</v>
      </c>
      <c r="G3016" s="1">
        <v>9</v>
      </c>
    </row>
    <row r="3017" spans="1:7">
      <c r="A3017" s="367" t="s">
        <v>5777</v>
      </c>
      <c r="B3017" s="368" t="s">
        <v>5778</v>
      </c>
      <c r="C3017" s="369" t="s">
        <v>56</v>
      </c>
      <c r="D3017" s="370">
        <v>2572.37</v>
      </c>
      <c r="E3017" s="370">
        <v>899.87</v>
      </c>
      <c r="F3017" s="370">
        <v>3472.24</v>
      </c>
      <c r="G3017" s="1">
        <v>9</v>
      </c>
    </row>
    <row r="3018" spans="1:7">
      <c r="A3018" s="367" t="s">
        <v>5779</v>
      </c>
      <c r="B3018" s="368" t="s">
        <v>5780</v>
      </c>
      <c r="C3018" s="369" t="s">
        <v>56</v>
      </c>
      <c r="D3018" s="370">
        <v>2739.74</v>
      </c>
      <c r="E3018" s="370">
        <v>899.87</v>
      </c>
      <c r="F3018" s="370">
        <v>3639.61</v>
      </c>
      <c r="G3018" s="1">
        <v>9</v>
      </c>
    </row>
    <row r="3019" spans="1:7">
      <c r="A3019" s="367" t="s">
        <v>5781</v>
      </c>
      <c r="B3019" s="368" t="s">
        <v>5782</v>
      </c>
      <c r="C3019" s="369" t="s">
        <v>56</v>
      </c>
      <c r="D3019" s="370">
        <v>3061.61</v>
      </c>
      <c r="E3019" s="370">
        <v>899.87</v>
      </c>
      <c r="F3019" s="370">
        <v>3961.48</v>
      </c>
      <c r="G3019" s="1">
        <v>9</v>
      </c>
    </row>
    <row r="3020" spans="1:7">
      <c r="A3020" s="367" t="s">
        <v>5783</v>
      </c>
      <c r="B3020" s="368" t="s">
        <v>5784</v>
      </c>
      <c r="C3020" s="369" t="s">
        <v>56</v>
      </c>
      <c r="D3020" s="370">
        <v>3371.46</v>
      </c>
      <c r="E3020" s="370">
        <v>899.87</v>
      </c>
      <c r="F3020" s="370">
        <v>4271.33</v>
      </c>
      <c r="G3020" s="1">
        <v>9</v>
      </c>
    </row>
    <row r="3021" spans="1:7">
      <c r="A3021" s="367" t="s">
        <v>5785</v>
      </c>
      <c r="B3021" s="368" t="s">
        <v>5786</v>
      </c>
      <c r="C3021" s="369"/>
      <c r="D3021" s="370"/>
      <c r="E3021" s="370"/>
      <c r="F3021" s="370"/>
      <c r="G3021" s="1">
        <v>5</v>
      </c>
    </row>
    <row r="3022" spans="1:7">
      <c r="A3022" s="367" t="s">
        <v>5787</v>
      </c>
      <c r="B3022" s="368" t="s">
        <v>5788</v>
      </c>
      <c r="C3022" s="369" t="s">
        <v>56</v>
      </c>
      <c r="D3022" s="370">
        <v>2051.85</v>
      </c>
      <c r="E3022" s="370">
        <v>650.49</v>
      </c>
      <c r="F3022" s="370">
        <v>2702.34</v>
      </c>
      <c r="G3022" s="1">
        <v>9</v>
      </c>
    </row>
    <row r="3023" spans="1:7">
      <c r="A3023" s="367" t="s">
        <v>5789</v>
      </c>
      <c r="B3023" s="368" t="s">
        <v>5790</v>
      </c>
      <c r="C3023" s="369" t="s">
        <v>56</v>
      </c>
      <c r="D3023" s="370">
        <v>4728</v>
      </c>
      <c r="E3023" s="370">
        <v>1389.54</v>
      </c>
      <c r="F3023" s="370">
        <v>6117.54</v>
      </c>
      <c r="G3023" s="1">
        <v>9</v>
      </c>
    </row>
    <row r="3024" spans="1:7">
      <c r="A3024" s="367" t="s">
        <v>5791</v>
      </c>
      <c r="B3024" s="368" t="s">
        <v>5792</v>
      </c>
      <c r="C3024" s="369" t="s">
        <v>56</v>
      </c>
      <c r="D3024" s="370">
        <v>7870.45</v>
      </c>
      <c r="E3024" s="370">
        <v>1831.61</v>
      </c>
      <c r="F3024" s="370">
        <v>9702.06</v>
      </c>
      <c r="G3024" s="1">
        <v>9</v>
      </c>
    </row>
    <row r="3025" spans="1:7">
      <c r="A3025" s="367" t="s">
        <v>5793</v>
      </c>
      <c r="B3025" s="368" t="s">
        <v>5794</v>
      </c>
      <c r="C3025" s="369" t="s">
        <v>56</v>
      </c>
      <c r="D3025" s="370">
        <v>10990.68</v>
      </c>
      <c r="E3025" s="370">
        <v>2220.6799999999998</v>
      </c>
      <c r="F3025" s="370">
        <v>13211.36</v>
      </c>
      <c r="G3025" s="1">
        <v>9</v>
      </c>
    </row>
    <row r="3026" spans="1:7">
      <c r="A3026" s="367" t="s">
        <v>5795</v>
      </c>
      <c r="B3026" s="368" t="s">
        <v>5796</v>
      </c>
      <c r="C3026" s="369" t="s">
        <v>56</v>
      </c>
      <c r="D3026" s="370">
        <v>639.4</v>
      </c>
      <c r="E3026" s="370">
        <v>442</v>
      </c>
      <c r="F3026" s="370">
        <v>1081.4000000000001</v>
      </c>
      <c r="G3026" s="1">
        <v>9</v>
      </c>
    </row>
    <row r="3027" spans="1:7">
      <c r="A3027" s="367" t="s">
        <v>5797</v>
      </c>
      <c r="B3027" s="368" t="s">
        <v>5798</v>
      </c>
      <c r="C3027" s="369"/>
      <c r="D3027" s="370"/>
      <c r="E3027" s="370"/>
      <c r="F3027" s="370"/>
      <c r="G3027" s="1">
        <v>5</v>
      </c>
    </row>
    <row r="3028" spans="1:7">
      <c r="A3028" s="367" t="s">
        <v>5799</v>
      </c>
      <c r="B3028" s="368" t="s">
        <v>5800</v>
      </c>
      <c r="C3028" s="369" t="s">
        <v>56</v>
      </c>
      <c r="D3028" s="370">
        <v>2528.7399999999998</v>
      </c>
      <c r="E3028" s="370">
        <v>31.1</v>
      </c>
      <c r="F3028" s="370">
        <v>2559.84</v>
      </c>
      <c r="G3028" s="1">
        <v>9</v>
      </c>
    </row>
    <row r="3029" spans="1:7">
      <c r="A3029" s="367" t="s">
        <v>5801</v>
      </c>
      <c r="B3029" s="368" t="s">
        <v>5802</v>
      </c>
      <c r="C3029" s="369" t="s">
        <v>56</v>
      </c>
      <c r="D3029" s="370">
        <v>3519.64</v>
      </c>
      <c r="E3029" s="370">
        <v>31.1</v>
      </c>
      <c r="F3029" s="370">
        <v>3550.74</v>
      </c>
      <c r="G3029" s="1">
        <v>9</v>
      </c>
    </row>
    <row r="3030" spans="1:7">
      <c r="A3030" s="367" t="s">
        <v>5803</v>
      </c>
      <c r="B3030" s="368" t="s">
        <v>5804</v>
      </c>
      <c r="C3030" s="369" t="s">
        <v>56</v>
      </c>
      <c r="D3030" s="370">
        <v>605.54</v>
      </c>
      <c r="E3030" s="370">
        <v>49.76</v>
      </c>
      <c r="F3030" s="370">
        <v>655.29999999999995</v>
      </c>
      <c r="G3030" s="1">
        <v>9</v>
      </c>
    </row>
    <row r="3031" spans="1:7">
      <c r="A3031" s="367" t="s">
        <v>5805</v>
      </c>
      <c r="B3031" s="368" t="s">
        <v>5806</v>
      </c>
      <c r="C3031" s="369" t="s">
        <v>56</v>
      </c>
      <c r="D3031" s="370">
        <v>944.69</v>
      </c>
      <c r="E3031" s="370">
        <v>49.76</v>
      </c>
      <c r="F3031" s="370">
        <v>994.45</v>
      </c>
      <c r="G3031" s="1">
        <v>9</v>
      </c>
    </row>
    <row r="3032" spans="1:7">
      <c r="A3032" s="367" t="s">
        <v>5807</v>
      </c>
      <c r="B3032" s="368" t="s">
        <v>5808</v>
      </c>
      <c r="C3032" s="369" t="s">
        <v>56</v>
      </c>
      <c r="D3032" s="370">
        <v>2526.02</v>
      </c>
      <c r="E3032" s="370">
        <v>31.1</v>
      </c>
      <c r="F3032" s="370">
        <v>2557.12</v>
      </c>
      <c r="G3032" s="1">
        <v>9</v>
      </c>
    </row>
    <row r="3033" spans="1:7">
      <c r="A3033" s="367" t="s">
        <v>5809</v>
      </c>
      <c r="B3033" s="368" t="s">
        <v>5810</v>
      </c>
      <c r="C3033" s="369"/>
      <c r="D3033" s="370"/>
      <c r="E3033" s="370"/>
      <c r="F3033" s="370"/>
      <c r="G3033" s="1">
        <v>5</v>
      </c>
    </row>
    <row r="3034" spans="1:7">
      <c r="A3034" s="367" t="s">
        <v>5811</v>
      </c>
      <c r="B3034" s="368" t="s">
        <v>5812</v>
      </c>
      <c r="C3034" s="369" t="s">
        <v>56</v>
      </c>
      <c r="D3034" s="370">
        <v>943</v>
      </c>
      <c r="E3034" s="370"/>
      <c r="F3034" s="370">
        <v>943</v>
      </c>
      <c r="G3034" s="1">
        <v>9</v>
      </c>
    </row>
    <row r="3035" spans="1:7">
      <c r="A3035" s="367" t="s">
        <v>5813</v>
      </c>
      <c r="B3035" s="368" t="s">
        <v>5814</v>
      </c>
      <c r="C3035" s="369"/>
      <c r="D3035" s="370"/>
      <c r="E3035" s="370"/>
      <c r="F3035" s="370"/>
      <c r="G3035" s="1">
        <v>2</v>
      </c>
    </row>
    <row r="3036" spans="1:7">
      <c r="A3036" s="367" t="s">
        <v>5815</v>
      </c>
      <c r="B3036" s="368" t="s">
        <v>5816</v>
      </c>
      <c r="C3036" s="369"/>
      <c r="D3036" s="370"/>
      <c r="E3036" s="370"/>
      <c r="F3036" s="370"/>
      <c r="G3036" s="1">
        <v>5</v>
      </c>
    </row>
    <row r="3037" spans="1:7" ht="25.5">
      <c r="A3037" s="367" t="s">
        <v>5817</v>
      </c>
      <c r="B3037" s="368" t="s">
        <v>5818</v>
      </c>
      <c r="C3037" s="369" t="s">
        <v>162</v>
      </c>
      <c r="D3037" s="370">
        <v>6.82</v>
      </c>
      <c r="E3037" s="370">
        <v>20.74</v>
      </c>
      <c r="F3037" s="370">
        <v>27.56</v>
      </c>
      <c r="G3037" s="1">
        <v>9</v>
      </c>
    </row>
    <row r="3038" spans="1:7" ht="25.5">
      <c r="A3038" s="367" t="s">
        <v>5819</v>
      </c>
      <c r="B3038" s="368" t="s">
        <v>5820</v>
      </c>
      <c r="C3038" s="369" t="s">
        <v>162</v>
      </c>
      <c r="D3038" s="370">
        <v>7.8</v>
      </c>
      <c r="E3038" s="370">
        <v>20.74</v>
      </c>
      <c r="F3038" s="370">
        <v>28.54</v>
      </c>
      <c r="G3038" s="1">
        <v>9</v>
      </c>
    </row>
    <row r="3039" spans="1:7" ht="25.5">
      <c r="A3039" s="367" t="s">
        <v>5821</v>
      </c>
      <c r="B3039" s="368" t="s">
        <v>5822</v>
      </c>
      <c r="C3039" s="369" t="s">
        <v>162</v>
      </c>
      <c r="D3039" s="370">
        <v>17.809999999999999</v>
      </c>
      <c r="E3039" s="370">
        <v>20.74</v>
      </c>
      <c r="F3039" s="370">
        <v>38.549999999999997</v>
      </c>
      <c r="G3039" s="1">
        <v>9</v>
      </c>
    </row>
    <row r="3040" spans="1:7" ht="25.5">
      <c r="A3040" s="367" t="s">
        <v>5823</v>
      </c>
      <c r="B3040" s="368" t="s">
        <v>5824</v>
      </c>
      <c r="C3040" s="369" t="s">
        <v>162</v>
      </c>
      <c r="D3040" s="370">
        <v>25.45</v>
      </c>
      <c r="E3040" s="370">
        <v>20.74</v>
      </c>
      <c r="F3040" s="370">
        <v>46.19</v>
      </c>
      <c r="G3040" s="1">
        <v>9</v>
      </c>
    </row>
    <row r="3041" spans="1:7" ht="25.5">
      <c r="A3041" s="367" t="s">
        <v>5825</v>
      </c>
      <c r="B3041" s="368" t="s">
        <v>5826</v>
      </c>
      <c r="C3041" s="369" t="s">
        <v>162</v>
      </c>
      <c r="D3041" s="370">
        <v>26.56</v>
      </c>
      <c r="E3041" s="370">
        <v>24.88</v>
      </c>
      <c r="F3041" s="370">
        <v>51.44</v>
      </c>
      <c r="G3041" s="1">
        <v>9</v>
      </c>
    </row>
    <row r="3042" spans="1:7" ht="25.5">
      <c r="A3042" s="367" t="s">
        <v>5827</v>
      </c>
      <c r="B3042" s="368" t="s">
        <v>5828</v>
      </c>
      <c r="C3042" s="369" t="s">
        <v>162</v>
      </c>
      <c r="D3042" s="370">
        <v>46.85</v>
      </c>
      <c r="E3042" s="370">
        <v>29.03</v>
      </c>
      <c r="F3042" s="370">
        <v>75.88</v>
      </c>
      <c r="G3042" s="1">
        <v>9</v>
      </c>
    </row>
    <row r="3043" spans="1:7" ht="25.5">
      <c r="A3043" s="367" t="s">
        <v>5829</v>
      </c>
      <c r="B3043" s="368" t="s">
        <v>5830</v>
      </c>
      <c r="C3043" s="369" t="s">
        <v>162</v>
      </c>
      <c r="D3043" s="370">
        <v>74.2</v>
      </c>
      <c r="E3043" s="370">
        <v>37.32</v>
      </c>
      <c r="F3043" s="370">
        <v>111.52</v>
      </c>
      <c r="G3043" s="1">
        <v>9</v>
      </c>
    </row>
    <row r="3044" spans="1:7" ht="25.5">
      <c r="A3044" s="367" t="s">
        <v>5831</v>
      </c>
      <c r="B3044" s="368" t="s">
        <v>5832</v>
      </c>
      <c r="C3044" s="369" t="s">
        <v>162</v>
      </c>
      <c r="D3044" s="370">
        <v>92.17</v>
      </c>
      <c r="E3044" s="370">
        <v>41.47</v>
      </c>
      <c r="F3044" s="370">
        <v>133.63999999999999</v>
      </c>
      <c r="G3044" s="1">
        <v>9</v>
      </c>
    </row>
    <row r="3045" spans="1:7" ht="25.5">
      <c r="A3045" s="367" t="s">
        <v>5833</v>
      </c>
      <c r="B3045" s="368" t="s">
        <v>5834</v>
      </c>
      <c r="C3045" s="369" t="s">
        <v>162</v>
      </c>
      <c r="D3045" s="370">
        <v>161.15</v>
      </c>
      <c r="E3045" s="370">
        <v>45.62</v>
      </c>
      <c r="F3045" s="370">
        <v>206.77</v>
      </c>
      <c r="G3045" s="1">
        <v>9</v>
      </c>
    </row>
    <row r="3046" spans="1:7">
      <c r="A3046" s="367" t="s">
        <v>5835</v>
      </c>
      <c r="B3046" s="368" t="s">
        <v>5836</v>
      </c>
      <c r="C3046" s="369"/>
      <c r="D3046" s="370"/>
      <c r="E3046" s="370"/>
      <c r="F3046" s="370"/>
      <c r="G3046" s="1">
        <v>5</v>
      </c>
    </row>
    <row r="3047" spans="1:7" ht="25.5">
      <c r="A3047" s="367" t="s">
        <v>5837</v>
      </c>
      <c r="B3047" s="368" t="s">
        <v>5838</v>
      </c>
      <c r="C3047" s="369" t="s">
        <v>162</v>
      </c>
      <c r="D3047" s="370">
        <v>13.27</v>
      </c>
      <c r="E3047" s="370">
        <v>20.74</v>
      </c>
      <c r="F3047" s="370">
        <v>34.01</v>
      </c>
      <c r="G3047" s="1">
        <v>9</v>
      </c>
    </row>
    <row r="3048" spans="1:7" ht="25.5">
      <c r="A3048" s="367" t="s">
        <v>5839</v>
      </c>
      <c r="B3048" s="368" t="s">
        <v>5840</v>
      </c>
      <c r="C3048" s="369" t="s">
        <v>162</v>
      </c>
      <c r="D3048" s="370">
        <v>18.760000000000002</v>
      </c>
      <c r="E3048" s="370">
        <v>24.88</v>
      </c>
      <c r="F3048" s="370">
        <v>43.64</v>
      </c>
      <c r="G3048" s="1">
        <v>9</v>
      </c>
    </row>
    <row r="3049" spans="1:7" ht="25.5">
      <c r="A3049" s="367" t="s">
        <v>5841</v>
      </c>
      <c r="B3049" s="368" t="s">
        <v>5842</v>
      </c>
      <c r="C3049" s="369" t="s">
        <v>162</v>
      </c>
      <c r="D3049" s="370">
        <v>30.49</v>
      </c>
      <c r="E3049" s="370">
        <v>37.32</v>
      </c>
      <c r="F3049" s="370">
        <v>67.81</v>
      </c>
      <c r="G3049" s="1">
        <v>9</v>
      </c>
    </row>
    <row r="3050" spans="1:7" ht="25.5">
      <c r="A3050" s="367" t="s">
        <v>5843</v>
      </c>
      <c r="B3050" s="368" t="s">
        <v>5844</v>
      </c>
      <c r="C3050" s="369" t="s">
        <v>162</v>
      </c>
      <c r="D3050" s="370">
        <v>26.9</v>
      </c>
      <c r="E3050" s="370">
        <v>45.62</v>
      </c>
      <c r="F3050" s="370">
        <v>72.52</v>
      </c>
      <c r="G3050" s="1">
        <v>9</v>
      </c>
    </row>
    <row r="3051" spans="1:7">
      <c r="A3051" s="367" t="s">
        <v>5845</v>
      </c>
      <c r="B3051" s="368" t="s">
        <v>5846</v>
      </c>
      <c r="C3051" s="369"/>
      <c r="D3051" s="370"/>
      <c r="E3051" s="370"/>
      <c r="F3051" s="370"/>
      <c r="G3051" s="1">
        <v>5</v>
      </c>
    </row>
    <row r="3052" spans="1:7" ht="25.5">
      <c r="A3052" s="367" t="s">
        <v>5847</v>
      </c>
      <c r="B3052" s="368" t="s">
        <v>5848</v>
      </c>
      <c r="C3052" s="369" t="s">
        <v>162</v>
      </c>
      <c r="D3052" s="370">
        <v>23.03</v>
      </c>
      <c r="E3052" s="370">
        <v>24.88</v>
      </c>
      <c r="F3052" s="370">
        <v>47.91</v>
      </c>
      <c r="G3052" s="1">
        <v>9</v>
      </c>
    </row>
    <row r="3053" spans="1:7" ht="25.5">
      <c r="A3053" s="367" t="s">
        <v>5849</v>
      </c>
      <c r="B3053" s="368" t="s">
        <v>5850</v>
      </c>
      <c r="C3053" s="369" t="s">
        <v>162</v>
      </c>
      <c r="D3053" s="370">
        <v>40.1</v>
      </c>
      <c r="E3053" s="370">
        <v>37.32</v>
      </c>
      <c r="F3053" s="370">
        <v>77.42</v>
      </c>
      <c r="G3053" s="1">
        <v>9</v>
      </c>
    </row>
    <row r="3054" spans="1:7" ht="25.5">
      <c r="A3054" s="367" t="s">
        <v>5851</v>
      </c>
      <c r="B3054" s="368" t="s">
        <v>5852</v>
      </c>
      <c r="C3054" s="369" t="s">
        <v>162</v>
      </c>
      <c r="D3054" s="370">
        <v>55.19</v>
      </c>
      <c r="E3054" s="370">
        <v>45.62</v>
      </c>
      <c r="F3054" s="370">
        <v>100.81</v>
      </c>
      <c r="G3054" s="1">
        <v>9</v>
      </c>
    </row>
    <row r="3055" spans="1:7" ht="25.5">
      <c r="A3055" s="367" t="s">
        <v>5853</v>
      </c>
      <c r="B3055" s="368" t="s">
        <v>5854</v>
      </c>
      <c r="C3055" s="369" t="s">
        <v>162</v>
      </c>
      <c r="D3055" s="370">
        <v>111.83</v>
      </c>
      <c r="E3055" s="370">
        <v>45.62</v>
      </c>
      <c r="F3055" s="370">
        <v>157.44999999999999</v>
      </c>
      <c r="G3055" s="1">
        <v>9</v>
      </c>
    </row>
    <row r="3056" spans="1:7" ht="25.5">
      <c r="A3056" s="367" t="s">
        <v>5855</v>
      </c>
      <c r="B3056" s="368" t="s">
        <v>5856</v>
      </c>
      <c r="C3056" s="369" t="s">
        <v>162</v>
      </c>
      <c r="D3056" s="370">
        <v>20.05</v>
      </c>
      <c r="E3056" s="370">
        <v>20.74</v>
      </c>
      <c r="F3056" s="370">
        <v>40.79</v>
      </c>
      <c r="G3056" s="1">
        <v>9</v>
      </c>
    </row>
    <row r="3057" spans="1:7" ht="25.5">
      <c r="A3057" s="367" t="s">
        <v>5857</v>
      </c>
      <c r="B3057" s="368" t="s">
        <v>5858</v>
      </c>
      <c r="C3057" s="369"/>
      <c r="D3057" s="370"/>
      <c r="E3057" s="370"/>
      <c r="F3057" s="370"/>
      <c r="G3057" s="1">
        <v>5</v>
      </c>
    </row>
    <row r="3058" spans="1:7" ht="25.5">
      <c r="A3058" s="367" t="s">
        <v>5859</v>
      </c>
      <c r="B3058" s="368" t="s">
        <v>5860</v>
      </c>
      <c r="C3058" s="369" t="s">
        <v>162</v>
      </c>
      <c r="D3058" s="370">
        <v>26.92</v>
      </c>
      <c r="E3058" s="370">
        <v>14.59</v>
      </c>
      <c r="F3058" s="370">
        <v>41.51</v>
      </c>
      <c r="G3058" s="1">
        <v>9</v>
      </c>
    </row>
    <row r="3059" spans="1:7" ht="25.5">
      <c r="A3059" s="367" t="s">
        <v>5861</v>
      </c>
      <c r="B3059" s="368" t="s">
        <v>5862</v>
      </c>
      <c r="C3059" s="369" t="s">
        <v>162</v>
      </c>
      <c r="D3059" s="370">
        <v>50.76</v>
      </c>
      <c r="E3059" s="370">
        <v>14.59</v>
      </c>
      <c r="F3059" s="370">
        <v>65.349999999999994</v>
      </c>
      <c r="G3059" s="1">
        <v>9</v>
      </c>
    </row>
    <row r="3060" spans="1:7" ht="25.5">
      <c r="A3060" s="367" t="s">
        <v>5863</v>
      </c>
      <c r="B3060" s="368" t="s">
        <v>5864</v>
      </c>
      <c r="C3060" s="369" t="s">
        <v>162</v>
      </c>
      <c r="D3060" s="370">
        <v>104.16</v>
      </c>
      <c r="E3060" s="370">
        <v>14.59</v>
      </c>
      <c r="F3060" s="370">
        <v>118.75</v>
      </c>
      <c r="G3060" s="1">
        <v>9</v>
      </c>
    </row>
    <row r="3061" spans="1:7" ht="25.5">
      <c r="A3061" s="367" t="s">
        <v>5865</v>
      </c>
      <c r="B3061" s="368" t="s">
        <v>5866</v>
      </c>
      <c r="C3061" s="369" t="s">
        <v>162</v>
      </c>
      <c r="D3061" s="370">
        <v>81.430000000000007</v>
      </c>
      <c r="E3061" s="370">
        <v>14.59</v>
      </c>
      <c r="F3061" s="370">
        <v>96.02</v>
      </c>
      <c r="G3061" s="1">
        <v>9</v>
      </c>
    </row>
    <row r="3062" spans="1:7" ht="25.5">
      <c r="A3062" s="367" t="s">
        <v>5867</v>
      </c>
      <c r="B3062" s="368" t="s">
        <v>5868</v>
      </c>
      <c r="C3062" s="369" t="s">
        <v>162</v>
      </c>
      <c r="D3062" s="370">
        <v>176.72</v>
      </c>
      <c r="E3062" s="370">
        <v>14.59</v>
      </c>
      <c r="F3062" s="370">
        <v>191.31</v>
      </c>
      <c r="G3062" s="1">
        <v>9</v>
      </c>
    </row>
    <row r="3063" spans="1:7" ht="25.5">
      <c r="A3063" s="367" t="s">
        <v>5869</v>
      </c>
      <c r="B3063" s="368" t="s">
        <v>5870</v>
      </c>
      <c r="C3063" s="369" t="s">
        <v>162</v>
      </c>
      <c r="D3063" s="370">
        <v>233.55</v>
      </c>
      <c r="E3063" s="370">
        <v>29.17</v>
      </c>
      <c r="F3063" s="370">
        <v>262.72000000000003</v>
      </c>
      <c r="G3063" s="1">
        <v>9</v>
      </c>
    </row>
    <row r="3064" spans="1:7" ht="25.5">
      <c r="A3064" s="367" t="s">
        <v>5871</v>
      </c>
      <c r="B3064" s="368" t="s">
        <v>5872</v>
      </c>
      <c r="C3064" s="369" t="s">
        <v>162</v>
      </c>
      <c r="D3064" s="370">
        <v>394.87</v>
      </c>
      <c r="E3064" s="370">
        <v>29.17</v>
      </c>
      <c r="F3064" s="370">
        <v>424.04</v>
      </c>
      <c r="G3064" s="1">
        <v>9</v>
      </c>
    </row>
    <row r="3065" spans="1:7" ht="25.5">
      <c r="A3065" s="367" t="s">
        <v>5873</v>
      </c>
      <c r="B3065" s="368" t="s">
        <v>5874</v>
      </c>
      <c r="C3065" s="369" t="s">
        <v>162</v>
      </c>
      <c r="D3065" s="370">
        <v>568.67999999999995</v>
      </c>
      <c r="E3065" s="370">
        <v>29.17</v>
      </c>
      <c r="F3065" s="370">
        <v>597.85</v>
      </c>
      <c r="G3065" s="1">
        <v>9</v>
      </c>
    </row>
    <row r="3066" spans="1:7">
      <c r="A3066" s="367" t="s">
        <v>5875</v>
      </c>
      <c r="B3066" s="368" t="s">
        <v>5876</v>
      </c>
      <c r="C3066" s="369"/>
      <c r="D3066" s="370"/>
      <c r="E3066" s="370"/>
      <c r="F3066" s="370"/>
      <c r="G3066" s="1">
        <v>5</v>
      </c>
    </row>
    <row r="3067" spans="1:7" ht="25.5">
      <c r="A3067" s="367" t="s">
        <v>5877</v>
      </c>
      <c r="B3067" s="368" t="s">
        <v>5878</v>
      </c>
      <c r="C3067" s="369" t="s">
        <v>162</v>
      </c>
      <c r="D3067" s="370">
        <v>36.67</v>
      </c>
      <c r="E3067" s="370">
        <v>14.59</v>
      </c>
      <c r="F3067" s="370">
        <v>51.26</v>
      </c>
      <c r="G3067" s="1">
        <v>9</v>
      </c>
    </row>
    <row r="3068" spans="1:7" ht="25.5">
      <c r="A3068" s="367" t="s">
        <v>5879</v>
      </c>
      <c r="B3068" s="368" t="s">
        <v>5880</v>
      </c>
      <c r="C3068" s="369" t="s">
        <v>162</v>
      </c>
      <c r="D3068" s="370">
        <v>75.09</v>
      </c>
      <c r="E3068" s="370">
        <v>14.59</v>
      </c>
      <c r="F3068" s="370">
        <v>89.68</v>
      </c>
      <c r="G3068" s="1">
        <v>9</v>
      </c>
    </row>
    <row r="3069" spans="1:7" ht="25.5">
      <c r="A3069" s="367" t="s">
        <v>5881</v>
      </c>
      <c r="B3069" s="368" t="s">
        <v>5882</v>
      </c>
      <c r="C3069" s="369" t="s">
        <v>162</v>
      </c>
      <c r="D3069" s="370">
        <v>119.99</v>
      </c>
      <c r="E3069" s="370">
        <v>29.17</v>
      </c>
      <c r="F3069" s="370">
        <v>149.16</v>
      </c>
      <c r="G3069" s="1">
        <v>9</v>
      </c>
    </row>
    <row r="3070" spans="1:7" ht="25.5">
      <c r="A3070" s="367" t="s">
        <v>5883</v>
      </c>
      <c r="B3070" s="368" t="s">
        <v>5884</v>
      </c>
      <c r="C3070" s="369" t="s">
        <v>162</v>
      </c>
      <c r="D3070" s="370">
        <v>203.63</v>
      </c>
      <c r="E3070" s="370">
        <v>29.17</v>
      </c>
      <c r="F3070" s="370">
        <v>232.8</v>
      </c>
      <c r="G3070" s="1">
        <v>9</v>
      </c>
    </row>
    <row r="3071" spans="1:7" ht="25.5">
      <c r="A3071" s="367" t="s">
        <v>5885</v>
      </c>
      <c r="B3071" s="368" t="s">
        <v>5886</v>
      </c>
      <c r="C3071" s="369" t="s">
        <v>162</v>
      </c>
      <c r="D3071" s="370">
        <v>337.66</v>
      </c>
      <c r="E3071" s="370">
        <v>29.17</v>
      </c>
      <c r="F3071" s="370">
        <v>366.83</v>
      </c>
      <c r="G3071" s="1">
        <v>9</v>
      </c>
    </row>
    <row r="3072" spans="1:7" ht="25.5">
      <c r="A3072" s="367" t="s">
        <v>5887</v>
      </c>
      <c r="B3072" s="368" t="s">
        <v>5888</v>
      </c>
      <c r="C3072" s="369" t="s">
        <v>162</v>
      </c>
      <c r="D3072" s="370">
        <v>594.28</v>
      </c>
      <c r="E3072" s="370">
        <v>29.17</v>
      </c>
      <c r="F3072" s="370">
        <v>623.45000000000005</v>
      </c>
      <c r="G3072" s="1">
        <v>9</v>
      </c>
    </row>
    <row r="3073" spans="1:7">
      <c r="A3073" s="367" t="s">
        <v>5889</v>
      </c>
      <c r="B3073" s="368" t="s">
        <v>5890</v>
      </c>
      <c r="C3073" s="369"/>
      <c r="D3073" s="370"/>
      <c r="E3073" s="370"/>
      <c r="F3073" s="370"/>
      <c r="G3073" s="1">
        <v>5</v>
      </c>
    </row>
    <row r="3074" spans="1:7">
      <c r="A3074" s="367" t="s">
        <v>5891</v>
      </c>
      <c r="B3074" s="368" t="s">
        <v>5892</v>
      </c>
      <c r="C3074" s="369" t="s">
        <v>162</v>
      </c>
      <c r="D3074" s="370">
        <v>42.59</v>
      </c>
      <c r="E3074" s="370">
        <v>41.47</v>
      </c>
      <c r="F3074" s="370">
        <v>84.06</v>
      </c>
      <c r="G3074" s="1">
        <v>9</v>
      </c>
    </row>
    <row r="3075" spans="1:7">
      <c r="A3075" s="367" t="s">
        <v>5893</v>
      </c>
      <c r="B3075" s="368" t="s">
        <v>5894</v>
      </c>
      <c r="C3075" s="369" t="s">
        <v>162</v>
      </c>
      <c r="D3075" s="370">
        <v>54.24</v>
      </c>
      <c r="E3075" s="370">
        <v>45.62</v>
      </c>
      <c r="F3075" s="370">
        <v>99.86</v>
      </c>
      <c r="G3075" s="1">
        <v>9</v>
      </c>
    </row>
    <row r="3076" spans="1:7">
      <c r="A3076" s="367" t="s">
        <v>5895</v>
      </c>
      <c r="B3076" s="368" t="s">
        <v>5896</v>
      </c>
      <c r="C3076" s="369" t="s">
        <v>162</v>
      </c>
      <c r="D3076" s="370">
        <v>76.52</v>
      </c>
      <c r="E3076" s="370">
        <v>53.91</v>
      </c>
      <c r="F3076" s="370">
        <v>130.43</v>
      </c>
      <c r="G3076" s="1">
        <v>9</v>
      </c>
    </row>
    <row r="3077" spans="1:7">
      <c r="A3077" s="367" t="s">
        <v>5897</v>
      </c>
      <c r="B3077" s="368" t="s">
        <v>5898</v>
      </c>
      <c r="C3077" s="369" t="s">
        <v>162</v>
      </c>
      <c r="D3077" s="370">
        <v>98.82</v>
      </c>
      <c r="E3077" s="370">
        <v>58.06</v>
      </c>
      <c r="F3077" s="370">
        <v>156.88</v>
      </c>
      <c r="G3077" s="1">
        <v>9</v>
      </c>
    </row>
    <row r="3078" spans="1:7">
      <c r="A3078" s="367" t="s">
        <v>5899</v>
      </c>
      <c r="B3078" s="368" t="s">
        <v>5900</v>
      </c>
      <c r="C3078" s="369" t="s">
        <v>162</v>
      </c>
      <c r="D3078" s="370">
        <v>100.78</v>
      </c>
      <c r="E3078" s="370">
        <v>66.349999999999994</v>
      </c>
      <c r="F3078" s="370">
        <v>167.13</v>
      </c>
      <c r="G3078" s="1">
        <v>9</v>
      </c>
    </row>
    <row r="3079" spans="1:7">
      <c r="A3079" s="367" t="s">
        <v>5901</v>
      </c>
      <c r="B3079" s="368" t="s">
        <v>5902</v>
      </c>
      <c r="C3079" s="369" t="s">
        <v>162</v>
      </c>
      <c r="D3079" s="370">
        <v>147.27000000000001</v>
      </c>
      <c r="E3079" s="370">
        <v>74.650000000000006</v>
      </c>
      <c r="F3079" s="370">
        <v>221.92</v>
      </c>
      <c r="G3079" s="1">
        <v>9</v>
      </c>
    </row>
    <row r="3080" spans="1:7">
      <c r="A3080" s="367" t="s">
        <v>5903</v>
      </c>
      <c r="B3080" s="368" t="s">
        <v>5904</v>
      </c>
      <c r="C3080" s="369" t="s">
        <v>162</v>
      </c>
      <c r="D3080" s="370">
        <v>190.97</v>
      </c>
      <c r="E3080" s="370">
        <v>82.94</v>
      </c>
      <c r="F3080" s="370">
        <v>273.91000000000003</v>
      </c>
      <c r="G3080" s="1">
        <v>9</v>
      </c>
    </row>
    <row r="3081" spans="1:7">
      <c r="A3081" s="367" t="s">
        <v>5905</v>
      </c>
      <c r="B3081" s="368" t="s">
        <v>5906</v>
      </c>
      <c r="C3081" s="369" t="s">
        <v>162</v>
      </c>
      <c r="D3081" s="370">
        <v>218.21</v>
      </c>
      <c r="E3081" s="370">
        <v>93.31</v>
      </c>
      <c r="F3081" s="370">
        <v>311.52</v>
      </c>
      <c r="G3081" s="1">
        <v>9</v>
      </c>
    </row>
    <row r="3082" spans="1:7">
      <c r="A3082" s="367" t="s">
        <v>5907</v>
      </c>
      <c r="B3082" s="368" t="s">
        <v>5908</v>
      </c>
      <c r="C3082" s="369" t="s">
        <v>162</v>
      </c>
      <c r="D3082" s="370">
        <v>317.36</v>
      </c>
      <c r="E3082" s="370">
        <v>103.68</v>
      </c>
      <c r="F3082" s="370">
        <v>421.04</v>
      </c>
      <c r="G3082" s="1">
        <v>9</v>
      </c>
    </row>
    <row r="3083" spans="1:7">
      <c r="A3083" s="367" t="s">
        <v>5909</v>
      </c>
      <c r="B3083" s="368" t="s">
        <v>5910</v>
      </c>
      <c r="C3083" s="369" t="s">
        <v>162</v>
      </c>
      <c r="D3083" s="370">
        <v>493.49</v>
      </c>
      <c r="E3083" s="370">
        <v>114.04</v>
      </c>
      <c r="F3083" s="370">
        <v>607.53</v>
      </c>
      <c r="G3083" s="1">
        <v>9</v>
      </c>
    </row>
    <row r="3084" spans="1:7">
      <c r="A3084" s="367" t="s">
        <v>5911</v>
      </c>
      <c r="B3084" s="368" t="s">
        <v>5912</v>
      </c>
      <c r="C3084" s="369"/>
      <c r="D3084" s="370"/>
      <c r="E3084" s="370"/>
      <c r="F3084" s="370"/>
      <c r="G3084" s="1">
        <v>5</v>
      </c>
    </row>
    <row r="3085" spans="1:7" ht="25.5">
      <c r="A3085" s="367" t="s">
        <v>5913</v>
      </c>
      <c r="B3085" s="368" t="s">
        <v>5914</v>
      </c>
      <c r="C3085" s="369" t="s">
        <v>162</v>
      </c>
      <c r="D3085" s="370">
        <v>72.45</v>
      </c>
      <c r="E3085" s="370">
        <v>41.47</v>
      </c>
      <c r="F3085" s="370">
        <v>113.92</v>
      </c>
      <c r="G3085" s="1">
        <v>9</v>
      </c>
    </row>
    <row r="3086" spans="1:7" ht="25.5">
      <c r="A3086" s="367" t="s">
        <v>5915</v>
      </c>
      <c r="B3086" s="368" t="s">
        <v>5916</v>
      </c>
      <c r="C3086" s="369" t="s">
        <v>162</v>
      </c>
      <c r="D3086" s="370">
        <v>81.650000000000006</v>
      </c>
      <c r="E3086" s="370">
        <v>45.62</v>
      </c>
      <c r="F3086" s="370">
        <v>127.27</v>
      </c>
      <c r="G3086" s="1">
        <v>9</v>
      </c>
    </row>
    <row r="3087" spans="1:7">
      <c r="A3087" s="367" t="s">
        <v>5917</v>
      </c>
      <c r="B3087" s="368" t="s">
        <v>5918</v>
      </c>
      <c r="C3087" s="369" t="s">
        <v>162</v>
      </c>
      <c r="D3087" s="370">
        <v>95.44</v>
      </c>
      <c r="E3087" s="370">
        <v>53.91</v>
      </c>
      <c r="F3087" s="370">
        <v>149.35</v>
      </c>
      <c r="G3087" s="1">
        <v>9</v>
      </c>
    </row>
    <row r="3088" spans="1:7" ht="25.5">
      <c r="A3088" s="367" t="s">
        <v>5919</v>
      </c>
      <c r="B3088" s="368" t="s">
        <v>5920</v>
      </c>
      <c r="C3088" s="369" t="s">
        <v>162</v>
      </c>
      <c r="D3088" s="370">
        <v>140.01</v>
      </c>
      <c r="E3088" s="370">
        <v>58.06</v>
      </c>
      <c r="F3088" s="370">
        <v>198.07</v>
      </c>
      <c r="G3088" s="1">
        <v>9</v>
      </c>
    </row>
    <row r="3089" spans="1:7" ht="25.5">
      <c r="A3089" s="367" t="s">
        <v>5921</v>
      </c>
      <c r="B3089" s="368" t="s">
        <v>5922</v>
      </c>
      <c r="C3089" s="369" t="s">
        <v>162</v>
      </c>
      <c r="D3089" s="370">
        <v>156.43</v>
      </c>
      <c r="E3089" s="370">
        <v>66.349999999999994</v>
      </c>
      <c r="F3089" s="370">
        <v>222.78</v>
      </c>
      <c r="G3089" s="1">
        <v>9</v>
      </c>
    </row>
    <row r="3090" spans="1:7">
      <c r="A3090" s="367" t="s">
        <v>5923</v>
      </c>
      <c r="B3090" s="368" t="s">
        <v>5924</v>
      </c>
      <c r="C3090" s="369" t="s">
        <v>162</v>
      </c>
      <c r="D3090" s="370">
        <v>178.59</v>
      </c>
      <c r="E3090" s="370">
        <v>74.650000000000006</v>
      </c>
      <c r="F3090" s="370">
        <v>253.24</v>
      </c>
      <c r="G3090" s="1">
        <v>9</v>
      </c>
    </row>
    <row r="3091" spans="1:7" ht="25.5">
      <c r="A3091" s="367" t="s">
        <v>5925</v>
      </c>
      <c r="B3091" s="368" t="s">
        <v>5926</v>
      </c>
      <c r="C3091" s="369" t="s">
        <v>162</v>
      </c>
      <c r="D3091" s="370">
        <v>277.37</v>
      </c>
      <c r="E3091" s="370">
        <v>82.94</v>
      </c>
      <c r="F3091" s="370">
        <v>360.31</v>
      </c>
      <c r="G3091" s="1">
        <v>9</v>
      </c>
    </row>
    <row r="3092" spans="1:7">
      <c r="A3092" s="367" t="s">
        <v>5927</v>
      </c>
      <c r="B3092" s="368" t="s">
        <v>5928</v>
      </c>
      <c r="C3092" s="369" t="s">
        <v>162</v>
      </c>
      <c r="D3092" s="370">
        <v>342.21</v>
      </c>
      <c r="E3092" s="370">
        <v>93.31</v>
      </c>
      <c r="F3092" s="370">
        <v>435.52</v>
      </c>
      <c r="G3092" s="1">
        <v>9</v>
      </c>
    </row>
    <row r="3093" spans="1:7">
      <c r="A3093" s="367" t="s">
        <v>5929</v>
      </c>
      <c r="B3093" s="368" t="s">
        <v>5930</v>
      </c>
      <c r="C3093" s="369" t="s">
        <v>162</v>
      </c>
      <c r="D3093" s="370">
        <v>449.57</v>
      </c>
      <c r="E3093" s="370">
        <v>103.68</v>
      </c>
      <c r="F3093" s="370">
        <v>553.25</v>
      </c>
      <c r="G3093" s="1">
        <v>9</v>
      </c>
    </row>
    <row r="3094" spans="1:7">
      <c r="A3094" s="367" t="s">
        <v>5931</v>
      </c>
      <c r="B3094" s="368" t="s">
        <v>5932</v>
      </c>
      <c r="C3094" s="369" t="s">
        <v>162</v>
      </c>
      <c r="D3094" s="370">
        <v>844.8</v>
      </c>
      <c r="E3094" s="370">
        <v>114.04</v>
      </c>
      <c r="F3094" s="370">
        <v>958.84</v>
      </c>
      <c r="G3094" s="1">
        <v>9</v>
      </c>
    </row>
    <row r="3095" spans="1:7" ht="25.5">
      <c r="A3095" s="367" t="s">
        <v>5933</v>
      </c>
      <c r="B3095" s="368" t="s">
        <v>5934</v>
      </c>
      <c r="C3095" s="369"/>
      <c r="D3095" s="370"/>
      <c r="E3095" s="370"/>
      <c r="F3095" s="370"/>
      <c r="G3095" s="1">
        <v>5</v>
      </c>
    </row>
    <row r="3096" spans="1:7">
      <c r="A3096" s="367" t="s">
        <v>5935</v>
      </c>
      <c r="B3096" s="368" t="s">
        <v>5936</v>
      </c>
      <c r="C3096" s="369" t="s">
        <v>56</v>
      </c>
      <c r="D3096" s="370">
        <v>69.569999999999993</v>
      </c>
      <c r="E3096" s="370">
        <v>12.44</v>
      </c>
      <c r="F3096" s="370">
        <v>82.01</v>
      </c>
      <c r="G3096" s="1">
        <v>9</v>
      </c>
    </row>
    <row r="3097" spans="1:7">
      <c r="A3097" s="367" t="s">
        <v>5937</v>
      </c>
      <c r="B3097" s="368" t="s">
        <v>5938</v>
      </c>
      <c r="C3097" s="369" t="s">
        <v>56</v>
      </c>
      <c r="D3097" s="370">
        <v>92.82</v>
      </c>
      <c r="E3097" s="370">
        <v>12.44</v>
      </c>
      <c r="F3097" s="370">
        <v>105.26</v>
      </c>
      <c r="G3097" s="1">
        <v>9</v>
      </c>
    </row>
    <row r="3098" spans="1:7">
      <c r="A3098" s="367" t="s">
        <v>5939</v>
      </c>
      <c r="B3098" s="368" t="s">
        <v>5940</v>
      </c>
      <c r="C3098" s="369" t="s">
        <v>56</v>
      </c>
      <c r="D3098" s="370">
        <v>121.48</v>
      </c>
      <c r="E3098" s="370">
        <v>16.59</v>
      </c>
      <c r="F3098" s="370">
        <v>138.07</v>
      </c>
      <c r="G3098" s="1">
        <v>9</v>
      </c>
    </row>
    <row r="3099" spans="1:7">
      <c r="A3099" s="367" t="s">
        <v>5941</v>
      </c>
      <c r="B3099" s="368" t="s">
        <v>5942</v>
      </c>
      <c r="C3099" s="369" t="s">
        <v>56</v>
      </c>
      <c r="D3099" s="370">
        <v>199.7</v>
      </c>
      <c r="E3099" s="370">
        <v>16.59</v>
      </c>
      <c r="F3099" s="370">
        <v>216.29</v>
      </c>
      <c r="G3099" s="1">
        <v>9</v>
      </c>
    </row>
    <row r="3100" spans="1:7">
      <c r="A3100" s="367" t="s">
        <v>5943</v>
      </c>
      <c r="B3100" s="368" t="s">
        <v>5944</v>
      </c>
      <c r="C3100" s="369" t="s">
        <v>56</v>
      </c>
      <c r="D3100" s="370">
        <v>101.91</v>
      </c>
      <c r="E3100" s="370">
        <v>12.44</v>
      </c>
      <c r="F3100" s="370">
        <v>114.35</v>
      </c>
      <c r="G3100" s="1">
        <v>9</v>
      </c>
    </row>
    <row r="3101" spans="1:7">
      <c r="A3101" s="367" t="s">
        <v>5945</v>
      </c>
      <c r="B3101" s="368" t="s">
        <v>5946</v>
      </c>
      <c r="C3101" s="369" t="s">
        <v>56</v>
      </c>
      <c r="D3101" s="370">
        <v>135.28</v>
      </c>
      <c r="E3101" s="370">
        <v>12.44</v>
      </c>
      <c r="F3101" s="370">
        <v>147.72</v>
      </c>
      <c r="G3101" s="1">
        <v>9</v>
      </c>
    </row>
    <row r="3102" spans="1:7">
      <c r="A3102" s="367" t="s">
        <v>5947</v>
      </c>
      <c r="B3102" s="368" t="s">
        <v>5948</v>
      </c>
      <c r="C3102" s="369" t="s">
        <v>56</v>
      </c>
      <c r="D3102" s="370">
        <v>186.86</v>
      </c>
      <c r="E3102" s="370">
        <v>16.59</v>
      </c>
      <c r="F3102" s="370">
        <v>203.45</v>
      </c>
      <c r="G3102" s="1">
        <v>9</v>
      </c>
    </row>
    <row r="3103" spans="1:7">
      <c r="A3103" s="367" t="s">
        <v>5949</v>
      </c>
      <c r="B3103" s="368" t="s">
        <v>5950</v>
      </c>
      <c r="C3103" s="369" t="s">
        <v>56</v>
      </c>
      <c r="D3103" s="370">
        <v>256.54000000000002</v>
      </c>
      <c r="E3103" s="370">
        <v>16.59</v>
      </c>
      <c r="F3103" s="370">
        <v>273.13</v>
      </c>
      <c r="G3103" s="1">
        <v>9</v>
      </c>
    </row>
    <row r="3104" spans="1:7" ht="25.5">
      <c r="A3104" s="367" t="s">
        <v>5951</v>
      </c>
      <c r="B3104" s="368" t="s">
        <v>5952</v>
      </c>
      <c r="C3104" s="369" t="s">
        <v>56</v>
      </c>
      <c r="D3104" s="370">
        <v>70.33</v>
      </c>
      <c r="E3104" s="370">
        <v>12.44</v>
      </c>
      <c r="F3104" s="370">
        <v>82.77</v>
      </c>
      <c r="G3104" s="1">
        <v>9</v>
      </c>
    </row>
    <row r="3105" spans="1:7" ht="25.5">
      <c r="A3105" s="367" t="s">
        <v>5953</v>
      </c>
      <c r="B3105" s="368" t="s">
        <v>5954</v>
      </c>
      <c r="C3105" s="369" t="s">
        <v>56</v>
      </c>
      <c r="D3105" s="370">
        <v>73.19</v>
      </c>
      <c r="E3105" s="370">
        <v>12.44</v>
      </c>
      <c r="F3105" s="370">
        <v>85.63</v>
      </c>
      <c r="G3105" s="1">
        <v>9</v>
      </c>
    </row>
    <row r="3106" spans="1:7" ht="25.5">
      <c r="A3106" s="367" t="s">
        <v>5955</v>
      </c>
      <c r="B3106" s="368" t="s">
        <v>5956</v>
      </c>
      <c r="C3106" s="369" t="s">
        <v>56</v>
      </c>
      <c r="D3106" s="370">
        <v>102.85</v>
      </c>
      <c r="E3106" s="370">
        <v>16.59</v>
      </c>
      <c r="F3106" s="370">
        <v>119.44</v>
      </c>
      <c r="G3106" s="1">
        <v>9</v>
      </c>
    </row>
    <row r="3107" spans="1:7" ht="25.5">
      <c r="A3107" s="367" t="s">
        <v>5957</v>
      </c>
      <c r="B3107" s="368" t="s">
        <v>5958</v>
      </c>
      <c r="C3107" s="369" t="s">
        <v>56</v>
      </c>
      <c r="D3107" s="370">
        <v>144.31</v>
      </c>
      <c r="E3107" s="370">
        <v>16.59</v>
      </c>
      <c r="F3107" s="370">
        <v>160.9</v>
      </c>
      <c r="G3107" s="1">
        <v>9</v>
      </c>
    </row>
    <row r="3108" spans="1:7">
      <c r="A3108" s="367" t="s">
        <v>5959</v>
      </c>
      <c r="B3108" s="368" t="s">
        <v>5960</v>
      </c>
      <c r="C3108" s="369" t="s">
        <v>56</v>
      </c>
      <c r="D3108" s="370">
        <v>59.36</v>
      </c>
      <c r="E3108" s="370">
        <v>12.44</v>
      </c>
      <c r="F3108" s="370">
        <v>71.8</v>
      </c>
      <c r="G3108" s="1">
        <v>9</v>
      </c>
    </row>
    <row r="3109" spans="1:7">
      <c r="A3109" s="367" t="s">
        <v>5961</v>
      </c>
      <c r="B3109" s="368" t="s">
        <v>5962</v>
      </c>
      <c r="C3109" s="369" t="s">
        <v>56</v>
      </c>
      <c r="D3109" s="370">
        <v>67.53</v>
      </c>
      <c r="E3109" s="370">
        <v>16.59</v>
      </c>
      <c r="F3109" s="370">
        <v>84.12</v>
      </c>
      <c r="G3109" s="1">
        <v>9</v>
      </c>
    </row>
    <row r="3110" spans="1:7">
      <c r="A3110" s="367" t="s">
        <v>5963</v>
      </c>
      <c r="B3110" s="368" t="s">
        <v>5964</v>
      </c>
      <c r="C3110" s="369" t="s">
        <v>56</v>
      </c>
      <c r="D3110" s="370">
        <v>127.09</v>
      </c>
      <c r="E3110" s="370">
        <v>12.44</v>
      </c>
      <c r="F3110" s="370">
        <v>139.53</v>
      </c>
      <c r="G3110" s="1">
        <v>9</v>
      </c>
    </row>
    <row r="3111" spans="1:7">
      <c r="A3111" s="367" t="s">
        <v>5965</v>
      </c>
      <c r="B3111" s="368" t="s">
        <v>5966</v>
      </c>
      <c r="C3111" s="369" t="s">
        <v>56</v>
      </c>
      <c r="D3111" s="370">
        <v>152.87</v>
      </c>
      <c r="E3111" s="370">
        <v>16.59</v>
      </c>
      <c r="F3111" s="370">
        <v>169.46</v>
      </c>
      <c r="G3111" s="1">
        <v>9</v>
      </c>
    </row>
    <row r="3112" spans="1:7">
      <c r="A3112" s="367" t="s">
        <v>5967</v>
      </c>
      <c r="B3112" s="368" t="s">
        <v>5968</v>
      </c>
      <c r="C3112" s="369" t="s">
        <v>56</v>
      </c>
      <c r="D3112" s="370">
        <v>193.75</v>
      </c>
      <c r="E3112" s="370">
        <v>16.59</v>
      </c>
      <c r="F3112" s="370">
        <v>210.34</v>
      </c>
      <c r="G3112" s="1">
        <v>9</v>
      </c>
    </row>
    <row r="3113" spans="1:7">
      <c r="A3113" s="367" t="s">
        <v>5969</v>
      </c>
      <c r="B3113" s="368" t="s">
        <v>5970</v>
      </c>
      <c r="C3113" s="369" t="s">
        <v>56</v>
      </c>
      <c r="D3113" s="370">
        <v>167.86</v>
      </c>
      <c r="E3113" s="370">
        <v>16.59</v>
      </c>
      <c r="F3113" s="370">
        <v>184.45</v>
      </c>
      <c r="G3113" s="1">
        <v>9</v>
      </c>
    </row>
    <row r="3114" spans="1:7">
      <c r="A3114" s="367" t="s">
        <v>5971</v>
      </c>
      <c r="B3114" s="368" t="s">
        <v>5972</v>
      </c>
      <c r="C3114" s="369" t="s">
        <v>56</v>
      </c>
      <c r="D3114" s="370">
        <v>193.08</v>
      </c>
      <c r="E3114" s="370">
        <v>16.59</v>
      </c>
      <c r="F3114" s="370">
        <v>209.67</v>
      </c>
      <c r="G3114" s="1">
        <v>9</v>
      </c>
    </row>
    <row r="3115" spans="1:7" ht="25.5">
      <c r="A3115" s="367" t="s">
        <v>5973</v>
      </c>
      <c r="B3115" s="368" t="s">
        <v>5974</v>
      </c>
      <c r="C3115" s="369" t="s">
        <v>56</v>
      </c>
      <c r="D3115" s="370">
        <v>231.76</v>
      </c>
      <c r="E3115" s="370">
        <v>16.59</v>
      </c>
      <c r="F3115" s="370">
        <v>248.35</v>
      </c>
      <c r="G3115" s="1">
        <v>9</v>
      </c>
    </row>
    <row r="3116" spans="1:7" ht="25.5">
      <c r="A3116" s="367" t="s">
        <v>5975</v>
      </c>
      <c r="B3116" s="368" t="s">
        <v>5976</v>
      </c>
      <c r="C3116" s="369" t="s">
        <v>56</v>
      </c>
      <c r="D3116" s="370">
        <v>275.33</v>
      </c>
      <c r="E3116" s="370">
        <v>20.74</v>
      </c>
      <c r="F3116" s="370">
        <v>296.07</v>
      </c>
      <c r="G3116" s="1">
        <v>9</v>
      </c>
    </row>
    <row r="3117" spans="1:7">
      <c r="A3117" s="367" t="s">
        <v>5977</v>
      </c>
      <c r="B3117" s="368" t="s">
        <v>5978</v>
      </c>
      <c r="C3117" s="369" t="s">
        <v>56</v>
      </c>
      <c r="D3117" s="370">
        <v>317.23</v>
      </c>
      <c r="E3117" s="370">
        <v>16.59</v>
      </c>
      <c r="F3117" s="370">
        <v>333.82</v>
      </c>
      <c r="G3117" s="1">
        <v>9</v>
      </c>
    </row>
    <row r="3118" spans="1:7" ht="25.5">
      <c r="A3118" s="367" t="s">
        <v>5979</v>
      </c>
      <c r="B3118" s="368" t="s">
        <v>5980</v>
      </c>
      <c r="C3118" s="369" t="s">
        <v>56</v>
      </c>
      <c r="D3118" s="370">
        <v>128.29</v>
      </c>
      <c r="E3118" s="370">
        <v>12.44</v>
      </c>
      <c r="F3118" s="370">
        <v>140.72999999999999</v>
      </c>
      <c r="G3118" s="1">
        <v>9</v>
      </c>
    </row>
    <row r="3119" spans="1:7" ht="25.5">
      <c r="A3119" s="367" t="s">
        <v>5981</v>
      </c>
      <c r="B3119" s="368" t="s">
        <v>5982</v>
      </c>
      <c r="C3119" s="369" t="s">
        <v>56</v>
      </c>
      <c r="D3119" s="370">
        <v>146.97</v>
      </c>
      <c r="E3119" s="370">
        <v>16.59</v>
      </c>
      <c r="F3119" s="370">
        <v>163.56</v>
      </c>
      <c r="G3119" s="1">
        <v>9</v>
      </c>
    </row>
    <row r="3120" spans="1:7" ht="25.5">
      <c r="A3120" s="367" t="s">
        <v>5983</v>
      </c>
      <c r="B3120" s="368" t="s">
        <v>5984</v>
      </c>
      <c r="C3120" s="369" t="s">
        <v>56</v>
      </c>
      <c r="D3120" s="370">
        <v>173.52</v>
      </c>
      <c r="E3120" s="370">
        <v>16.59</v>
      </c>
      <c r="F3120" s="370">
        <v>190.11</v>
      </c>
      <c r="G3120" s="1">
        <v>9</v>
      </c>
    </row>
    <row r="3121" spans="1:7" ht="25.5">
      <c r="A3121" s="367" t="s">
        <v>5985</v>
      </c>
      <c r="B3121" s="368" t="s">
        <v>5986</v>
      </c>
      <c r="C3121" s="369" t="s">
        <v>56</v>
      </c>
      <c r="D3121" s="370">
        <v>170.36</v>
      </c>
      <c r="E3121" s="370">
        <v>16.59</v>
      </c>
      <c r="F3121" s="370">
        <v>186.95</v>
      </c>
      <c r="G3121" s="1">
        <v>9</v>
      </c>
    </row>
    <row r="3122" spans="1:7" ht="25.5">
      <c r="A3122" s="367" t="s">
        <v>5987</v>
      </c>
      <c r="B3122" s="368" t="s">
        <v>5988</v>
      </c>
      <c r="C3122" s="369" t="s">
        <v>56</v>
      </c>
      <c r="D3122" s="370">
        <v>181</v>
      </c>
      <c r="E3122" s="370">
        <v>16.59</v>
      </c>
      <c r="F3122" s="370">
        <v>197.59</v>
      </c>
      <c r="G3122" s="1">
        <v>9</v>
      </c>
    </row>
    <row r="3123" spans="1:7" ht="25.5">
      <c r="A3123" s="367" t="s">
        <v>5989</v>
      </c>
      <c r="B3123" s="368" t="s">
        <v>5990</v>
      </c>
      <c r="C3123" s="369" t="s">
        <v>56</v>
      </c>
      <c r="D3123" s="370">
        <v>234.71</v>
      </c>
      <c r="E3123" s="370">
        <v>16.59</v>
      </c>
      <c r="F3123" s="370">
        <v>251.3</v>
      </c>
      <c r="G3123" s="1">
        <v>9</v>
      </c>
    </row>
    <row r="3124" spans="1:7" ht="25.5">
      <c r="A3124" s="367" t="s">
        <v>5991</v>
      </c>
      <c r="B3124" s="368" t="s">
        <v>5992</v>
      </c>
      <c r="C3124" s="369" t="s">
        <v>56</v>
      </c>
      <c r="D3124" s="370">
        <v>48.2</v>
      </c>
      <c r="E3124" s="370">
        <v>16.59</v>
      </c>
      <c r="F3124" s="370">
        <v>64.790000000000006</v>
      </c>
      <c r="G3124" s="1">
        <v>9</v>
      </c>
    </row>
    <row r="3125" spans="1:7" ht="25.5">
      <c r="A3125" s="367" t="s">
        <v>5993</v>
      </c>
      <c r="B3125" s="368" t="s">
        <v>5994</v>
      </c>
      <c r="C3125" s="369" t="s">
        <v>56</v>
      </c>
      <c r="D3125" s="370">
        <v>53.93</v>
      </c>
      <c r="E3125" s="370">
        <v>16.59</v>
      </c>
      <c r="F3125" s="370">
        <v>70.52</v>
      </c>
      <c r="G3125" s="1">
        <v>9</v>
      </c>
    </row>
    <row r="3126" spans="1:7" ht="25.5">
      <c r="A3126" s="367" t="s">
        <v>5995</v>
      </c>
      <c r="B3126" s="368" t="s">
        <v>5996</v>
      </c>
      <c r="C3126" s="369" t="s">
        <v>56</v>
      </c>
      <c r="D3126" s="370">
        <v>143.81</v>
      </c>
      <c r="E3126" s="370">
        <v>20.74</v>
      </c>
      <c r="F3126" s="370">
        <v>164.55</v>
      </c>
      <c r="G3126" s="1">
        <v>9</v>
      </c>
    </row>
    <row r="3127" spans="1:7">
      <c r="A3127" s="367" t="s">
        <v>5997</v>
      </c>
      <c r="B3127" s="368" t="s">
        <v>5998</v>
      </c>
      <c r="C3127" s="369"/>
      <c r="D3127" s="370"/>
      <c r="E3127" s="370"/>
      <c r="F3127" s="370"/>
      <c r="G3127" s="1">
        <v>5</v>
      </c>
    </row>
    <row r="3128" spans="1:7">
      <c r="A3128" s="367" t="s">
        <v>5999</v>
      </c>
      <c r="B3128" s="368" t="s">
        <v>6000</v>
      </c>
      <c r="C3128" s="369" t="s">
        <v>162</v>
      </c>
      <c r="D3128" s="370">
        <v>75.05</v>
      </c>
      <c r="E3128" s="370">
        <v>13.69</v>
      </c>
      <c r="F3128" s="370">
        <v>88.74</v>
      </c>
      <c r="G3128" s="1">
        <v>9</v>
      </c>
    </row>
    <row r="3129" spans="1:7">
      <c r="A3129" s="367" t="s">
        <v>6001</v>
      </c>
      <c r="B3129" s="368" t="s">
        <v>6002</v>
      </c>
      <c r="C3129" s="369" t="s">
        <v>162</v>
      </c>
      <c r="D3129" s="370">
        <v>108.9</v>
      </c>
      <c r="E3129" s="370">
        <v>14.93</v>
      </c>
      <c r="F3129" s="370">
        <v>123.83</v>
      </c>
      <c r="G3129" s="1">
        <v>9</v>
      </c>
    </row>
    <row r="3130" spans="1:7">
      <c r="A3130" s="367" t="s">
        <v>6003</v>
      </c>
      <c r="B3130" s="368" t="s">
        <v>6004</v>
      </c>
      <c r="C3130" s="369" t="s">
        <v>162</v>
      </c>
      <c r="D3130" s="370">
        <v>134.56</v>
      </c>
      <c r="E3130" s="370">
        <v>18.66</v>
      </c>
      <c r="F3130" s="370">
        <v>153.22</v>
      </c>
      <c r="G3130" s="1">
        <v>9</v>
      </c>
    </row>
    <row r="3131" spans="1:7">
      <c r="A3131" s="367" t="s">
        <v>6005</v>
      </c>
      <c r="B3131" s="368" t="s">
        <v>6006</v>
      </c>
      <c r="C3131" s="369" t="s">
        <v>162</v>
      </c>
      <c r="D3131" s="370">
        <v>222.65</v>
      </c>
      <c r="E3131" s="370">
        <v>21.15</v>
      </c>
      <c r="F3131" s="370">
        <v>243.8</v>
      </c>
      <c r="G3131" s="1">
        <v>9</v>
      </c>
    </row>
    <row r="3132" spans="1:7">
      <c r="A3132" s="367" t="s">
        <v>6007</v>
      </c>
      <c r="B3132" s="368" t="s">
        <v>6008</v>
      </c>
      <c r="C3132" s="369" t="s">
        <v>162</v>
      </c>
      <c r="D3132" s="370">
        <v>259.7</v>
      </c>
      <c r="E3132" s="370">
        <v>21.15</v>
      </c>
      <c r="F3132" s="370">
        <v>280.85000000000002</v>
      </c>
      <c r="G3132" s="1">
        <v>9</v>
      </c>
    </row>
    <row r="3133" spans="1:7">
      <c r="A3133" s="367" t="s">
        <v>6009</v>
      </c>
      <c r="B3133" s="368" t="s">
        <v>6010</v>
      </c>
      <c r="C3133" s="369" t="s">
        <v>162</v>
      </c>
      <c r="D3133" s="370">
        <v>348.31</v>
      </c>
      <c r="E3133" s="370">
        <v>28.61</v>
      </c>
      <c r="F3133" s="370">
        <v>376.92</v>
      </c>
      <c r="G3133" s="1">
        <v>9</v>
      </c>
    </row>
    <row r="3134" spans="1:7">
      <c r="A3134" s="367" t="s">
        <v>6011</v>
      </c>
      <c r="B3134" s="368" t="s">
        <v>6012</v>
      </c>
      <c r="C3134" s="369" t="s">
        <v>162</v>
      </c>
      <c r="D3134" s="370">
        <v>433.89</v>
      </c>
      <c r="E3134" s="370">
        <v>33.590000000000003</v>
      </c>
      <c r="F3134" s="370">
        <v>467.48</v>
      </c>
      <c r="G3134" s="1">
        <v>9</v>
      </c>
    </row>
    <row r="3135" spans="1:7">
      <c r="A3135" s="367" t="s">
        <v>6013</v>
      </c>
      <c r="B3135" s="368" t="s">
        <v>6014</v>
      </c>
      <c r="C3135" s="369" t="s">
        <v>162</v>
      </c>
      <c r="D3135" s="370">
        <v>605.95000000000005</v>
      </c>
      <c r="E3135" s="370">
        <v>36.08</v>
      </c>
      <c r="F3135" s="370">
        <v>642.03</v>
      </c>
      <c r="G3135" s="1">
        <v>9</v>
      </c>
    </row>
    <row r="3136" spans="1:7">
      <c r="A3136" s="367" t="s">
        <v>6015</v>
      </c>
      <c r="B3136" s="368" t="s">
        <v>6016</v>
      </c>
      <c r="C3136" s="369" t="s">
        <v>162</v>
      </c>
      <c r="D3136" s="370">
        <v>743.24</v>
      </c>
      <c r="E3136" s="370">
        <v>41.05</v>
      </c>
      <c r="F3136" s="370">
        <v>784.29</v>
      </c>
      <c r="G3136" s="1">
        <v>9</v>
      </c>
    </row>
    <row r="3137" spans="1:7">
      <c r="A3137" s="367" t="s">
        <v>6017</v>
      </c>
      <c r="B3137" s="368" t="s">
        <v>6018</v>
      </c>
      <c r="C3137" s="369" t="s">
        <v>162</v>
      </c>
      <c r="D3137" s="370">
        <v>84.85</v>
      </c>
      <c r="E3137" s="370">
        <v>14.93</v>
      </c>
      <c r="F3137" s="370">
        <v>99.78</v>
      </c>
      <c r="G3137" s="1">
        <v>9</v>
      </c>
    </row>
    <row r="3138" spans="1:7">
      <c r="A3138" s="367" t="s">
        <v>6019</v>
      </c>
      <c r="B3138" s="368" t="s">
        <v>6020</v>
      </c>
      <c r="C3138" s="369" t="s">
        <v>162</v>
      </c>
      <c r="D3138" s="370">
        <v>97.07</v>
      </c>
      <c r="E3138" s="370">
        <v>18.66</v>
      </c>
      <c r="F3138" s="370">
        <v>115.73</v>
      </c>
      <c r="G3138" s="1">
        <v>9</v>
      </c>
    </row>
    <row r="3139" spans="1:7">
      <c r="A3139" s="367" t="s">
        <v>6021</v>
      </c>
      <c r="B3139" s="368" t="s">
        <v>6022</v>
      </c>
      <c r="C3139" s="369" t="s">
        <v>162</v>
      </c>
      <c r="D3139" s="370">
        <v>166.67</v>
      </c>
      <c r="E3139" s="370">
        <v>21.15</v>
      </c>
      <c r="F3139" s="370">
        <v>187.82</v>
      </c>
      <c r="G3139" s="1">
        <v>9</v>
      </c>
    </row>
    <row r="3140" spans="1:7">
      <c r="A3140" s="367" t="s">
        <v>6023</v>
      </c>
      <c r="B3140" s="368" t="s">
        <v>6024</v>
      </c>
      <c r="C3140" s="369" t="s">
        <v>162</v>
      </c>
      <c r="D3140" s="370">
        <v>196.38</v>
      </c>
      <c r="E3140" s="370">
        <v>21.15</v>
      </c>
      <c r="F3140" s="370">
        <v>217.53</v>
      </c>
      <c r="G3140" s="1">
        <v>9</v>
      </c>
    </row>
    <row r="3141" spans="1:7">
      <c r="A3141" s="367" t="s">
        <v>6025</v>
      </c>
      <c r="B3141" s="368" t="s">
        <v>6026</v>
      </c>
      <c r="C3141" s="369" t="s">
        <v>162</v>
      </c>
      <c r="D3141" s="370">
        <v>266.5</v>
      </c>
      <c r="E3141" s="370">
        <v>28.61</v>
      </c>
      <c r="F3141" s="370">
        <v>295.11</v>
      </c>
      <c r="G3141" s="1">
        <v>9</v>
      </c>
    </row>
    <row r="3142" spans="1:7">
      <c r="A3142" s="367" t="s">
        <v>6027</v>
      </c>
      <c r="B3142" s="368" t="s">
        <v>6028</v>
      </c>
      <c r="C3142" s="369" t="s">
        <v>162</v>
      </c>
      <c r="D3142" s="370">
        <v>364.7</v>
      </c>
      <c r="E3142" s="370">
        <v>33.590000000000003</v>
      </c>
      <c r="F3142" s="370">
        <v>398.29</v>
      </c>
      <c r="G3142" s="1">
        <v>9</v>
      </c>
    </row>
    <row r="3143" spans="1:7">
      <c r="A3143" s="367" t="s">
        <v>6029</v>
      </c>
      <c r="B3143" s="368" t="s">
        <v>6030</v>
      </c>
      <c r="C3143" s="369"/>
      <c r="D3143" s="370"/>
      <c r="E3143" s="370"/>
      <c r="F3143" s="370"/>
      <c r="G3143" s="1">
        <v>5</v>
      </c>
    </row>
    <row r="3144" spans="1:7">
      <c r="A3144" s="367" t="s">
        <v>6031</v>
      </c>
      <c r="B3144" s="368" t="s">
        <v>6032</v>
      </c>
      <c r="C3144" s="369" t="s">
        <v>162</v>
      </c>
      <c r="D3144" s="370">
        <v>58.63</v>
      </c>
      <c r="E3144" s="370">
        <v>27.43</v>
      </c>
      <c r="F3144" s="370">
        <v>86.06</v>
      </c>
      <c r="G3144" s="1">
        <v>9</v>
      </c>
    </row>
    <row r="3145" spans="1:7">
      <c r="A3145" s="367" t="s">
        <v>6033</v>
      </c>
      <c r="B3145" s="368" t="s">
        <v>6034</v>
      </c>
      <c r="C3145" s="369" t="s">
        <v>162</v>
      </c>
      <c r="D3145" s="370">
        <v>71.959999999999994</v>
      </c>
      <c r="E3145" s="370">
        <v>31.83</v>
      </c>
      <c r="F3145" s="370">
        <v>103.79</v>
      </c>
      <c r="G3145" s="1">
        <v>9</v>
      </c>
    </row>
    <row r="3146" spans="1:7">
      <c r="A3146" s="367" t="s">
        <v>6035</v>
      </c>
      <c r="B3146" s="368" t="s">
        <v>6036</v>
      </c>
      <c r="C3146" s="369" t="s">
        <v>162</v>
      </c>
      <c r="D3146" s="370">
        <v>60.34</v>
      </c>
      <c r="E3146" s="370">
        <v>27.43</v>
      </c>
      <c r="F3146" s="370">
        <v>87.77</v>
      </c>
      <c r="G3146" s="1">
        <v>9</v>
      </c>
    </row>
    <row r="3147" spans="1:7">
      <c r="A3147" s="367" t="s">
        <v>6037</v>
      </c>
      <c r="B3147" s="368" t="s">
        <v>6038</v>
      </c>
      <c r="C3147" s="369" t="s">
        <v>162</v>
      </c>
      <c r="D3147" s="370">
        <v>75.83</v>
      </c>
      <c r="E3147" s="370">
        <v>31.83</v>
      </c>
      <c r="F3147" s="370">
        <v>107.66</v>
      </c>
      <c r="G3147" s="1">
        <v>9</v>
      </c>
    </row>
    <row r="3148" spans="1:7">
      <c r="A3148" s="367" t="s">
        <v>6039</v>
      </c>
      <c r="B3148" s="368" t="s">
        <v>6040</v>
      </c>
      <c r="C3148" s="369" t="s">
        <v>162</v>
      </c>
      <c r="D3148" s="370">
        <v>106.78</v>
      </c>
      <c r="E3148" s="370">
        <v>39.31</v>
      </c>
      <c r="F3148" s="370">
        <v>146.09</v>
      </c>
      <c r="G3148" s="1">
        <v>9</v>
      </c>
    </row>
    <row r="3149" spans="1:7">
      <c r="A3149" s="367" t="s">
        <v>6041</v>
      </c>
      <c r="B3149" s="368" t="s">
        <v>6042</v>
      </c>
      <c r="C3149" s="369" t="s">
        <v>162</v>
      </c>
      <c r="D3149" s="370">
        <v>169.49</v>
      </c>
      <c r="E3149" s="370">
        <v>44.74</v>
      </c>
      <c r="F3149" s="370">
        <v>214.23</v>
      </c>
      <c r="G3149" s="1">
        <v>9</v>
      </c>
    </row>
    <row r="3150" spans="1:7">
      <c r="A3150" s="367" t="s">
        <v>6043</v>
      </c>
      <c r="B3150" s="368" t="s">
        <v>6044</v>
      </c>
      <c r="C3150" s="369" t="s">
        <v>162</v>
      </c>
      <c r="D3150" s="370">
        <v>290.95</v>
      </c>
      <c r="E3150" s="370">
        <v>57.64</v>
      </c>
      <c r="F3150" s="370">
        <v>348.59</v>
      </c>
      <c r="G3150" s="1">
        <v>9</v>
      </c>
    </row>
    <row r="3151" spans="1:7">
      <c r="A3151" s="367" t="s">
        <v>6045</v>
      </c>
      <c r="B3151" s="368" t="s">
        <v>6046</v>
      </c>
      <c r="C3151" s="369" t="s">
        <v>162</v>
      </c>
      <c r="D3151" s="370">
        <v>424.83</v>
      </c>
      <c r="E3151" s="370">
        <v>72.599999999999994</v>
      </c>
      <c r="F3151" s="370">
        <v>497.43</v>
      </c>
      <c r="G3151" s="1">
        <v>9</v>
      </c>
    </row>
    <row r="3152" spans="1:7">
      <c r="A3152" s="367" t="s">
        <v>6047</v>
      </c>
      <c r="B3152" s="368" t="s">
        <v>6048</v>
      </c>
      <c r="C3152" s="369" t="s">
        <v>162</v>
      </c>
      <c r="D3152" s="370">
        <v>628.66</v>
      </c>
      <c r="E3152" s="370">
        <v>108.54</v>
      </c>
      <c r="F3152" s="370">
        <v>737.2</v>
      </c>
      <c r="G3152" s="1">
        <v>9</v>
      </c>
    </row>
    <row r="3153" spans="1:7">
      <c r="A3153" s="367" t="s">
        <v>6049</v>
      </c>
      <c r="B3153" s="368" t="s">
        <v>6050</v>
      </c>
      <c r="C3153" s="369" t="s">
        <v>162</v>
      </c>
      <c r="D3153" s="370">
        <v>156.07</v>
      </c>
      <c r="E3153" s="370">
        <v>44.74</v>
      </c>
      <c r="F3153" s="370">
        <v>200.81</v>
      </c>
      <c r="G3153" s="1">
        <v>9</v>
      </c>
    </row>
    <row r="3154" spans="1:7">
      <c r="A3154" s="367" t="s">
        <v>6051</v>
      </c>
      <c r="B3154" s="368" t="s">
        <v>6052</v>
      </c>
      <c r="C3154" s="369" t="s">
        <v>162</v>
      </c>
      <c r="D3154" s="370">
        <v>322.13</v>
      </c>
      <c r="E3154" s="370">
        <v>57.64</v>
      </c>
      <c r="F3154" s="370">
        <v>379.77</v>
      </c>
      <c r="G3154" s="1">
        <v>9</v>
      </c>
    </row>
    <row r="3155" spans="1:7">
      <c r="A3155" s="367" t="s">
        <v>6053</v>
      </c>
      <c r="B3155" s="368" t="s">
        <v>6054</v>
      </c>
      <c r="C3155" s="369" t="s">
        <v>162</v>
      </c>
      <c r="D3155" s="370">
        <v>463.93</v>
      </c>
      <c r="E3155" s="370">
        <v>72.599999999999994</v>
      </c>
      <c r="F3155" s="370">
        <v>536.53</v>
      </c>
      <c r="G3155" s="1">
        <v>9</v>
      </c>
    </row>
    <row r="3156" spans="1:7">
      <c r="A3156" s="367" t="s">
        <v>6055</v>
      </c>
      <c r="B3156" s="368" t="s">
        <v>6056</v>
      </c>
      <c r="C3156" s="369" t="s">
        <v>162</v>
      </c>
      <c r="D3156" s="370">
        <v>228.54</v>
      </c>
      <c r="E3156" s="370">
        <v>44.74</v>
      </c>
      <c r="F3156" s="370">
        <v>273.27999999999997</v>
      </c>
      <c r="G3156" s="1">
        <v>9</v>
      </c>
    </row>
    <row r="3157" spans="1:7">
      <c r="A3157" s="367" t="s">
        <v>6057</v>
      </c>
      <c r="B3157" s="368" t="s">
        <v>6058</v>
      </c>
      <c r="C3157" s="369" t="s">
        <v>162</v>
      </c>
      <c r="D3157" s="370">
        <v>399.93</v>
      </c>
      <c r="E3157" s="370">
        <v>57.64</v>
      </c>
      <c r="F3157" s="370">
        <v>457.57</v>
      </c>
      <c r="G3157" s="1">
        <v>9</v>
      </c>
    </row>
    <row r="3158" spans="1:7">
      <c r="A3158" s="367" t="s">
        <v>6059</v>
      </c>
      <c r="B3158" s="368" t="s">
        <v>6060</v>
      </c>
      <c r="C3158" s="369" t="s">
        <v>162</v>
      </c>
      <c r="D3158" s="370">
        <v>603.25</v>
      </c>
      <c r="E3158" s="370">
        <v>72.599999999999994</v>
      </c>
      <c r="F3158" s="370">
        <v>675.85</v>
      </c>
      <c r="G3158" s="1">
        <v>9</v>
      </c>
    </row>
    <row r="3159" spans="1:7">
      <c r="A3159" s="367" t="s">
        <v>6061</v>
      </c>
      <c r="B3159" s="368" t="s">
        <v>6062</v>
      </c>
      <c r="C3159" s="369" t="s">
        <v>162</v>
      </c>
      <c r="D3159" s="370">
        <v>33.61</v>
      </c>
      <c r="E3159" s="370">
        <v>26.57</v>
      </c>
      <c r="F3159" s="370">
        <v>60.18</v>
      </c>
      <c r="G3159" s="1">
        <v>9</v>
      </c>
    </row>
    <row r="3160" spans="1:7">
      <c r="A3160" s="367" t="s">
        <v>6063</v>
      </c>
      <c r="B3160" s="368" t="s">
        <v>6064</v>
      </c>
      <c r="C3160" s="369" t="s">
        <v>162</v>
      </c>
      <c r="D3160" s="370">
        <v>37.270000000000003</v>
      </c>
      <c r="E3160" s="370">
        <v>33.85</v>
      </c>
      <c r="F3160" s="370">
        <v>71.12</v>
      </c>
      <c r="G3160" s="1">
        <v>9</v>
      </c>
    </row>
    <row r="3161" spans="1:7">
      <c r="A3161" s="367" t="s">
        <v>6065</v>
      </c>
      <c r="B3161" s="368" t="s">
        <v>6066</v>
      </c>
      <c r="C3161" s="369" t="s">
        <v>162</v>
      </c>
      <c r="D3161" s="370">
        <v>67.98</v>
      </c>
      <c r="E3161" s="370">
        <v>57.22</v>
      </c>
      <c r="F3161" s="370">
        <v>125.2</v>
      </c>
      <c r="G3161" s="1">
        <v>9</v>
      </c>
    </row>
    <row r="3162" spans="1:7">
      <c r="A3162" s="367" t="s">
        <v>6067</v>
      </c>
      <c r="B3162" s="368" t="s">
        <v>6068</v>
      </c>
      <c r="C3162" s="369" t="s">
        <v>162</v>
      </c>
      <c r="D3162" s="370">
        <v>989.8</v>
      </c>
      <c r="E3162" s="370">
        <v>162.81</v>
      </c>
      <c r="F3162" s="370">
        <v>1152.6099999999999</v>
      </c>
      <c r="G3162" s="1">
        <v>9</v>
      </c>
    </row>
    <row r="3163" spans="1:7">
      <c r="A3163" s="367" t="s">
        <v>6069</v>
      </c>
      <c r="B3163" s="368" t="s">
        <v>6070</v>
      </c>
      <c r="C3163" s="369" t="s">
        <v>162</v>
      </c>
      <c r="D3163" s="370">
        <v>102.34</v>
      </c>
      <c r="E3163" s="370">
        <v>31.83</v>
      </c>
      <c r="F3163" s="370">
        <v>134.16999999999999</v>
      </c>
      <c r="G3163" s="1">
        <v>9</v>
      </c>
    </row>
    <row r="3164" spans="1:7">
      <c r="A3164" s="367" t="s">
        <v>6071</v>
      </c>
      <c r="B3164" s="368" t="s">
        <v>6072</v>
      </c>
      <c r="C3164" s="369" t="s">
        <v>162</v>
      </c>
      <c r="D3164" s="370">
        <v>88.35</v>
      </c>
      <c r="E3164" s="370">
        <v>31.83</v>
      </c>
      <c r="F3164" s="370">
        <v>120.18</v>
      </c>
      <c r="G3164" s="1">
        <v>9</v>
      </c>
    </row>
    <row r="3165" spans="1:7">
      <c r="A3165" s="367" t="s">
        <v>6073</v>
      </c>
      <c r="B3165" s="368" t="s">
        <v>6074</v>
      </c>
      <c r="C3165" s="369" t="s">
        <v>162</v>
      </c>
      <c r="D3165" s="370">
        <v>130.22999999999999</v>
      </c>
      <c r="E3165" s="370">
        <v>31.83</v>
      </c>
      <c r="F3165" s="370">
        <v>162.06</v>
      </c>
      <c r="G3165" s="1">
        <v>9</v>
      </c>
    </row>
    <row r="3166" spans="1:7">
      <c r="A3166" s="367" t="s">
        <v>6075</v>
      </c>
      <c r="B3166" s="368" t="s">
        <v>6076</v>
      </c>
      <c r="C3166" s="369" t="s">
        <v>162</v>
      </c>
      <c r="D3166" s="370">
        <v>225.63</v>
      </c>
      <c r="E3166" s="370">
        <v>50.16</v>
      </c>
      <c r="F3166" s="370">
        <v>275.79000000000002</v>
      </c>
      <c r="G3166" s="1">
        <v>9</v>
      </c>
    </row>
    <row r="3167" spans="1:7">
      <c r="A3167" s="367" t="s">
        <v>6077</v>
      </c>
      <c r="B3167" s="368" t="s">
        <v>6078</v>
      </c>
      <c r="C3167" s="369" t="s">
        <v>162</v>
      </c>
      <c r="D3167" s="370">
        <v>124.65</v>
      </c>
      <c r="E3167" s="370">
        <v>39.31</v>
      </c>
      <c r="F3167" s="370">
        <v>163.96</v>
      </c>
      <c r="G3167" s="1">
        <v>9</v>
      </c>
    </row>
    <row r="3168" spans="1:7">
      <c r="A3168" s="367" t="s">
        <v>6079</v>
      </c>
      <c r="B3168" s="368" t="s">
        <v>6080</v>
      </c>
      <c r="C3168" s="369" t="s">
        <v>162</v>
      </c>
      <c r="D3168" s="370">
        <v>381.19</v>
      </c>
      <c r="E3168" s="370">
        <v>65.13</v>
      </c>
      <c r="F3168" s="370">
        <v>446.32</v>
      </c>
      <c r="G3168" s="1">
        <v>9</v>
      </c>
    </row>
    <row r="3169" spans="1:7">
      <c r="A3169" s="367" t="s">
        <v>6081</v>
      </c>
      <c r="B3169" s="368" t="s">
        <v>6082</v>
      </c>
      <c r="C3169" s="369" t="s">
        <v>162</v>
      </c>
      <c r="D3169" s="370">
        <v>100.53</v>
      </c>
      <c r="E3169" s="370">
        <v>27.43</v>
      </c>
      <c r="F3169" s="370">
        <v>127.96</v>
      </c>
      <c r="G3169" s="1">
        <v>9</v>
      </c>
    </row>
    <row r="3170" spans="1:7">
      <c r="A3170" s="367" t="s">
        <v>6083</v>
      </c>
      <c r="B3170" s="368" t="s">
        <v>6084</v>
      </c>
      <c r="C3170" s="369" t="s">
        <v>162</v>
      </c>
      <c r="D3170" s="370">
        <v>89.12</v>
      </c>
      <c r="E3170" s="370">
        <v>27.43</v>
      </c>
      <c r="F3170" s="370">
        <v>116.55</v>
      </c>
      <c r="G3170" s="1">
        <v>9</v>
      </c>
    </row>
    <row r="3171" spans="1:7">
      <c r="A3171" s="367" t="s">
        <v>6085</v>
      </c>
      <c r="B3171" s="368" t="s">
        <v>6086</v>
      </c>
      <c r="C3171" s="369" t="s">
        <v>162</v>
      </c>
      <c r="D3171" s="370">
        <v>21.71</v>
      </c>
      <c r="E3171" s="370">
        <v>9.67</v>
      </c>
      <c r="F3171" s="370">
        <v>31.38</v>
      </c>
      <c r="G3171" s="1">
        <v>9</v>
      </c>
    </row>
    <row r="3172" spans="1:7">
      <c r="A3172" s="367" t="s">
        <v>6087</v>
      </c>
      <c r="B3172" s="368" t="s">
        <v>6088</v>
      </c>
      <c r="C3172" s="369"/>
      <c r="D3172" s="370"/>
      <c r="E3172" s="370"/>
      <c r="F3172" s="370"/>
      <c r="G3172" s="1">
        <v>5</v>
      </c>
    </row>
    <row r="3173" spans="1:7" ht="25.5">
      <c r="A3173" s="367" t="s">
        <v>6089</v>
      </c>
      <c r="B3173" s="368" t="s">
        <v>6090</v>
      </c>
      <c r="C3173" s="369" t="s">
        <v>162</v>
      </c>
      <c r="D3173" s="370">
        <v>10.46</v>
      </c>
      <c r="E3173" s="370">
        <v>1.38</v>
      </c>
      <c r="F3173" s="370">
        <v>11.84</v>
      </c>
      <c r="G3173" s="1">
        <v>9</v>
      </c>
    </row>
    <row r="3174" spans="1:7" ht="25.5">
      <c r="A3174" s="367" t="s">
        <v>6091</v>
      </c>
      <c r="B3174" s="368" t="s">
        <v>6092</v>
      </c>
      <c r="C3174" s="369" t="s">
        <v>162</v>
      </c>
      <c r="D3174" s="370">
        <v>13.34</v>
      </c>
      <c r="E3174" s="370">
        <v>1.38</v>
      </c>
      <c r="F3174" s="370">
        <v>14.72</v>
      </c>
      <c r="G3174" s="1">
        <v>9</v>
      </c>
    </row>
    <row r="3175" spans="1:7" ht="25.5">
      <c r="A3175" s="367" t="s">
        <v>6093</v>
      </c>
      <c r="B3175" s="368" t="s">
        <v>6094</v>
      </c>
      <c r="C3175" s="369" t="s">
        <v>162</v>
      </c>
      <c r="D3175" s="370">
        <v>18.12</v>
      </c>
      <c r="E3175" s="370">
        <v>1.38</v>
      </c>
      <c r="F3175" s="370">
        <v>19.5</v>
      </c>
      <c r="G3175" s="1">
        <v>9</v>
      </c>
    </row>
    <row r="3176" spans="1:7" ht="25.5">
      <c r="A3176" s="367" t="s">
        <v>6095</v>
      </c>
      <c r="B3176" s="368" t="s">
        <v>6096</v>
      </c>
      <c r="C3176" s="369" t="s">
        <v>162</v>
      </c>
      <c r="D3176" s="370">
        <v>46.09</v>
      </c>
      <c r="E3176" s="370">
        <v>1.38</v>
      </c>
      <c r="F3176" s="370">
        <v>47.47</v>
      </c>
      <c r="G3176" s="1">
        <v>9</v>
      </c>
    </row>
    <row r="3177" spans="1:7" ht="25.5">
      <c r="A3177" s="367" t="s">
        <v>6097</v>
      </c>
      <c r="B3177" s="368" t="s">
        <v>6098</v>
      </c>
      <c r="C3177" s="369" t="s">
        <v>162</v>
      </c>
      <c r="D3177" s="370">
        <v>35.89</v>
      </c>
      <c r="E3177" s="370">
        <v>1.38</v>
      </c>
      <c r="F3177" s="370">
        <v>37.270000000000003</v>
      </c>
      <c r="G3177" s="1">
        <v>9</v>
      </c>
    </row>
    <row r="3178" spans="1:7">
      <c r="A3178" s="367" t="s">
        <v>6099</v>
      </c>
      <c r="B3178" s="368" t="s">
        <v>6100</v>
      </c>
      <c r="C3178" s="369" t="s">
        <v>162</v>
      </c>
      <c r="D3178" s="370">
        <v>101.42</v>
      </c>
      <c r="E3178" s="370">
        <v>2.0699999999999998</v>
      </c>
      <c r="F3178" s="370">
        <v>103.49</v>
      </c>
      <c r="G3178" s="1">
        <v>9</v>
      </c>
    </row>
    <row r="3179" spans="1:7">
      <c r="A3179" s="367" t="s">
        <v>6101</v>
      </c>
      <c r="B3179" s="368" t="s">
        <v>6102</v>
      </c>
      <c r="C3179" s="369" t="s">
        <v>162</v>
      </c>
      <c r="D3179" s="370">
        <v>129.13</v>
      </c>
      <c r="E3179" s="370">
        <v>2.0699999999999998</v>
      </c>
      <c r="F3179" s="370">
        <v>131.19999999999999</v>
      </c>
      <c r="G3179" s="1">
        <v>9</v>
      </c>
    </row>
    <row r="3180" spans="1:7">
      <c r="A3180" s="367" t="s">
        <v>6103</v>
      </c>
      <c r="B3180" s="368" t="s">
        <v>6104</v>
      </c>
      <c r="C3180" s="369" t="s">
        <v>162</v>
      </c>
      <c r="D3180" s="370">
        <v>207.45</v>
      </c>
      <c r="E3180" s="370">
        <v>2.0699999999999998</v>
      </c>
      <c r="F3180" s="370">
        <v>209.52</v>
      </c>
      <c r="G3180" s="1">
        <v>9</v>
      </c>
    </row>
    <row r="3181" spans="1:7">
      <c r="A3181" s="367" t="s">
        <v>6105</v>
      </c>
      <c r="B3181" s="368" t="s">
        <v>6106</v>
      </c>
      <c r="C3181" s="369" t="s">
        <v>162</v>
      </c>
      <c r="D3181" s="370">
        <v>314.13</v>
      </c>
      <c r="E3181" s="370">
        <v>2.0699999999999998</v>
      </c>
      <c r="F3181" s="370">
        <v>316.2</v>
      </c>
      <c r="G3181" s="1">
        <v>9</v>
      </c>
    </row>
    <row r="3182" spans="1:7">
      <c r="A3182" s="367" t="s">
        <v>6107</v>
      </c>
      <c r="B3182" s="368" t="s">
        <v>6108</v>
      </c>
      <c r="C3182" s="369" t="s">
        <v>162</v>
      </c>
      <c r="D3182" s="370">
        <v>468.84</v>
      </c>
      <c r="E3182" s="370">
        <v>2.0699999999999998</v>
      </c>
      <c r="F3182" s="370">
        <v>470.91</v>
      </c>
      <c r="G3182" s="1">
        <v>9</v>
      </c>
    </row>
    <row r="3183" spans="1:7">
      <c r="A3183" s="367" t="s">
        <v>6109</v>
      </c>
      <c r="B3183" s="368" t="s">
        <v>6110</v>
      </c>
      <c r="C3183" s="369" t="s">
        <v>162</v>
      </c>
      <c r="D3183" s="370">
        <v>738.64</v>
      </c>
      <c r="E3183" s="370">
        <v>2.0699999999999998</v>
      </c>
      <c r="F3183" s="370">
        <v>740.71</v>
      </c>
      <c r="G3183" s="1">
        <v>9</v>
      </c>
    </row>
    <row r="3184" spans="1:7">
      <c r="A3184" s="367" t="s">
        <v>6111</v>
      </c>
      <c r="B3184" s="368" t="s">
        <v>6112</v>
      </c>
      <c r="C3184" s="369" t="s">
        <v>162</v>
      </c>
      <c r="D3184" s="370">
        <v>1034.04</v>
      </c>
      <c r="E3184" s="370">
        <v>2.0699999999999998</v>
      </c>
      <c r="F3184" s="370">
        <v>1036.1099999999999</v>
      </c>
      <c r="G3184" s="1">
        <v>9</v>
      </c>
    </row>
    <row r="3185" spans="1:7">
      <c r="A3185" s="367" t="s">
        <v>6113</v>
      </c>
      <c r="B3185" s="368" t="s">
        <v>6114</v>
      </c>
      <c r="C3185" s="369" t="s">
        <v>162</v>
      </c>
      <c r="D3185" s="370">
        <v>1563.82</v>
      </c>
      <c r="E3185" s="370">
        <v>2.0699999999999998</v>
      </c>
      <c r="F3185" s="370">
        <v>1565.89</v>
      </c>
      <c r="G3185" s="1">
        <v>9</v>
      </c>
    </row>
    <row r="3186" spans="1:7">
      <c r="A3186" s="367" t="s">
        <v>6115</v>
      </c>
      <c r="B3186" s="368" t="s">
        <v>6116</v>
      </c>
      <c r="C3186" s="369"/>
      <c r="D3186" s="370"/>
      <c r="E3186" s="370"/>
      <c r="F3186" s="370"/>
      <c r="G3186" s="1">
        <v>5</v>
      </c>
    </row>
    <row r="3187" spans="1:7" ht="25.5">
      <c r="A3187" s="367" t="s">
        <v>6117</v>
      </c>
      <c r="B3187" s="368" t="s">
        <v>6118</v>
      </c>
      <c r="C3187" s="369" t="s">
        <v>162</v>
      </c>
      <c r="D3187" s="370">
        <v>595.26</v>
      </c>
      <c r="E3187" s="370">
        <v>29.17</v>
      </c>
      <c r="F3187" s="370">
        <v>624.42999999999995</v>
      </c>
      <c r="G3187" s="1">
        <v>9</v>
      </c>
    </row>
    <row r="3188" spans="1:7" ht="25.5">
      <c r="A3188" s="367" t="s">
        <v>6119</v>
      </c>
      <c r="B3188" s="368" t="s">
        <v>6120</v>
      </c>
      <c r="C3188" s="369" t="s">
        <v>162</v>
      </c>
      <c r="D3188" s="370">
        <v>704.04</v>
      </c>
      <c r="E3188" s="370">
        <v>29.17</v>
      </c>
      <c r="F3188" s="370">
        <v>733.21</v>
      </c>
      <c r="G3188" s="1">
        <v>9</v>
      </c>
    </row>
    <row r="3189" spans="1:7" ht="25.5">
      <c r="A3189" s="367" t="s">
        <v>6121</v>
      </c>
      <c r="B3189" s="368" t="s">
        <v>6122</v>
      </c>
      <c r="C3189" s="369" t="s">
        <v>162</v>
      </c>
      <c r="D3189" s="370">
        <v>865.16</v>
      </c>
      <c r="E3189" s="370">
        <v>29.17</v>
      </c>
      <c r="F3189" s="370">
        <v>894.33</v>
      </c>
      <c r="G3189" s="1">
        <v>9</v>
      </c>
    </row>
    <row r="3190" spans="1:7" ht="25.5">
      <c r="A3190" s="367" t="s">
        <v>6123</v>
      </c>
      <c r="B3190" s="368" t="s">
        <v>6124</v>
      </c>
      <c r="C3190" s="369" t="s">
        <v>162</v>
      </c>
      <c r="D3190" s="370">
        <v>1308.03</v>
      </c>
      <c r="E3190" s="370">
        <v>29.17</v>
      </c>
      <c r="F3190" s="370">
        <v>1337.2</v>
      </c>
      <c r="G3190" s="1">
        <v>9</v>
      </c>
    </row>
    <row r="3191" spans="1:7" ht="25.5">
      <c r="A3191" s="367" t="s">
        <v>6125</v>
      </c>
      <c r="B3191" s="368" t="s">
        <v>6126</v>
      </c>
      <c r="C3191" s="369" t="s">
        <v>162</v>
      </c>
      <c r="D3191" s="370">
        <v>1085.51</v>
      </c>
      <c r="E3191" s="370">
        <v>29.17</v>
      </c>
      <c r="F3191" s="370">
        <v>1114.68</v>
      </c>
      <c r="G3191" s="1">
        <v>9</v>
      </c>
    </row>
    <row r="3192" spans="1:7" ht="25.5">
      <c r="A3192" s="367" t="s">
        <v>6127</v>
      </c>
      <c r="B3192" s="368" t="s">
        <v>6128</v>
      </c>
      <c r="C3192" s="369" t="s">
        <v>162</v>
      </c>
      <c r="D3192" s="370">
        <v>519.80999999999995</v>
      </c>
      <c r="E3192" s="370">
        <v>29.17</v>
      </c>
      <c r="F3192" s="370">
        <v>548.98</v>
      </c>
      <c r="G3192" s="1">
        <v>9</v>
      </c>
    </row>
    <row r="3193" spans="1:7" ht="25.5">
      <c r="A3193" s="367" t="s">
        <v>6129</v>
      </c>
      <c r="B3193" s="368" t="s">
        <v>6130</v>
      </c>
      <c r="C3193" s="369" t="s">
        <v>162</v>
      </c>
      <c r="D3193" s="370">
        <v>523.4</v>
      </c>
      <c r="E3193" s="370">
        <v>29.17</v>
      </c>
      <c r="F3193" s="370">
        <v>552.57000000000005</v>
      </c>
      <c r="G3193" s="1">
        <v>9</v>
      </c>
    </row>
    <row r="3194" spans="1:7" ht="25.5">
      <c r="A3194" s="367" t="s">
        <v>6131</v>
      </c>
      <c r="B3194" s="368" t="s">
        <v>6132</v>
      </c>
      <c r="C3194" s="369" t="s">
        <v>162</v>
      </c>
      <c r="D3194" s="370">
        <v>649.80999999999995</v>
      </c>
      <c r="E3194" s="370">
        <v>29.17</v>
      </c>
      <c r="F3194" s="370">
        <v>678.98</v>
      </c>
      <c r="G3194" s="1">
        <v>9</v>
      </c>
    </row>
    <row r="3195" spans="1:7" ht="25.5">
      <c r="A3195" s="367" t="s">
        <v>6133</v>
      </c>
      <c r="B3195" s="368" t="s">
        <v>6134</v>
      </c>
      <c r="C3195" s="369" t="s">
        <v>162</v>
      </c>
      <c r="D3195" s="370">
        <v>792.11</v>
      </c>
      <c r="E3195" s="370">
        <v>29.17</v>
      </c>
      <c r="F3195" s="370">
        <v>821.28</v>
      </c>
      <c r="G3195" s="1">
        <v>9</v>
      </c>
    </row>
    <row r="3196" spans="1:7" ht="25.5">
      <c r="A3196" s="367" t="s">
        <v>6135</v>
      </c>
      <c r="B3196" s="368" t="s">
        <v>6136</v>
      </c>
      <c r="C3196" s="369" t="s">
        <v>162</v>
      </c>
      <c r="D3196" s="370">
        <v>889.03</v>
      </c>
      <c r="E3196" s="370">
        <v>29.17</v>
      </c>
      <c r="F3196" s="370">
        <v>918.2</v>
      </c>
      <c r="G3196" s="1">
        <v>9</v>
      </c>
    </row>
    <row r="3197" spans="1:7" ht="25.5">
      <c r="A3197" s="367" t="s">
        <v>6137</v>
      </c>
      <c r="B3197" s="368" t="s">
        <v>6138</v>
      </c>
      <c r="C3197" s="369" t="s">
        <v>162</v>
      </c>
      <c r="D3197" s="370">
        <v>1051.6600000000001</v>
      </c>
      <c r="E3197" s="370">
        <v>29.17</v>
      </c>
      <c r="F3197" s="370">
        <v>1080.83</v>
      </c>
      <c r="G3197" s="1">
        <v>9</v>
      </c>
    </row>
    <row r="3198" spans="1:7" ht="25.5">
      <c r="A3198" s="367" t="s">
        <v>6139</v>
      </c>
      <c r="B3198" s="368" t="s">
        <v>6140</v>
      </c>
      <c r="C3198" s="369" t="s">
        <v>162</v>
      </c>
      <c r="D3198" s="370">
        <v>1391.96</v>
      </c>
      <c r="E3198" s="370">
        <v>29.17</v>
      </c>
      <c r="F3198" s="370">
        <v>1421.13</v>
      </c>
      <c r="G3198" s="1">
        <v>9</v>
      </c>
    </row>
    <row r="3199" spans="1:7">
      <c r="A3199" s="367" t="s">
        <v>6141</v>
      </c>
      <c r="B3199" s="368" t="s">
        <v>6142</v>
      </c>
      <c r="C3199" s="369"/>
      <c r="D3199" s="370"/>
      <c r="E3199" s="370"/>
      <c r="F3199" s="370"/>
      <c r="G3199" s="1">
        <v>5</v>
      </c>
    </row>
    <row r="3200" spans="1:7" ht="25.5">
      <c r="A3200" s="367" t="s">
        <v>6143</v>
      </c>
      <c r="B3200" s="368" t="s">
        <v>6144</v>
      </c>
      <c r="C3200" s="369" t="s">
        <v>162</v>
      </c>
      <c r="D3200" s="370">
        <v>170.13</v>
      </c>
      <c r="E3200" s="370">
        <v>17.5</v>
      </c>
      <c r="F3200" s="370">
        <v>187.63</v>
      </c>
      <c r="G3200" s="1">
        <v>9</v>
      </c>
    </row>
    <row r="3201" spans="1:7" ht="25.5">
      <c r="A3201" s="367" t="s">
        <v>6145</v>
      </c>
      <c r="B3201" s="368" t="s">
        <v>6146</v>
      </c>
      <c r="C3201" s="369" t="s">
        <v>162</v>
      </c>
      <c r="D3201" s="370">
        <v>266.08</v>
      </c>
      <c r="E3201" s="370">
        <v>23.34</v>
      </c>
      <c r="F3201" s="370">
        <v>289.42</v>
      </c>
      <c r="G3201" s="1">
        <v>9</v>
      </c>
    </row>
    <row r="3202" spans="1:7" ht="25.5">
      <c r="A3202" s="367" t="s">
        <v>6147</v>
      </c>
      <c r="B3202" s="368" t="s">
        <v>6148</v>
      </c>
      <c r="C3202" s="369" t="s">
        <v>162</v>
      </c>
      <c r="D3202" s="370">
        <v>284.29000000000002</v>
      </c>
      <c r="E3202" s="370">
        <v>23.34</v>
      </c>
      <c r="F3202" s="370">
        <v>307.63</v>
      </c>
      <c r="G3202" s="1">
        <v>9</v>
      </c>
    </row>
    <row r="3203" spans="1:7">
      <c r="A3203" s="367" t="s">
        <v>6149</v>
      </c>
      <c r="B3203" s="368" t="s">
        <v>6150</v>
      </c>
      <c r="C3203" s="369"/>
      <c r="D3203" s="370"/>
      <c r="E3203" s="370"/>
      <c r="F3203" s="370"/>
      <c r="G3203" s="1">
        <v>5</v>
      </c>
    </row>
    <row r="3204" spans="1:7" ht="25.5">
      <c r="A3204" s="367" t="s">
        <v>6151</v>
      </c>
      <c r="B3204" s="368" t="s">
        <v>6152</v>
      </c>
      <c r="C3204" s="369" t="s">
        <v>162</v>
      </c>
      <c r="D3204" s="370">
        <v>480.05</v>
      </c>
      <c r="E3204" s="370">
        <v>33.32</v>
      </c>
      <c r="F3204" s="370">
        <v>513.37</v>
      </c>
      <c r="G3204" s="1">
        <v>9</v>
      </c>
    </row>
    <row r="3205" spans="1:7" ht="25.5">
      <c r="A3205" s="367" t="s">
        <v>6153</v>
      </c>
      <c r="B3205" s="368" t="s">
        <v>6154</v>
      </c>
      <c r="C3205" s="369" t="s">
        <v>162</v>
      </c>
      <c r="D3205" s="370">
        <v>635.12</v>
      </c>
      <c r="E3205" s="370">
        <v>33.32</v>
      </c>
      <c r="F3205" s="370">
        <v>668.44</v>
      </c>
      <c r="G3205" s="1">
        <v>9</v>
      </c>
    </row>
    <row r="3206" spans="1:7" ht="25.5">
      <c r="A3206" s="367" t="s">
        <v>6155</v>
      </c>
      <c r="B3206" s="368" t="s">
        <v>6156</v>
      </c>
      <c r="C3206" s="369" t="s">
        <v>162</v>
      </c>
      <c r="D3206" s="370">
        <v>738.19</v>
      </c>
      <c r="E3206" s="370">
        <v>33.32</v>
      </c>
      <c r="F3206" s="370">
        <v>771.51</v>
      </c>
      <c r="G3206" s="1">
        <v>9</v>
      </c>
    </row>
    <row r="3207" spans="1:7" ht="25.5">
      <c r="A3207" s="367" t="s">
        <v>6157</v>
      </c>
      <c r="B3207" s="368" t="s">
        <v>6158</v>
      </c>
      <c r="C3207" s="369" t="s">
        <v>162</v>
      </c>
      <c r="D3207" s="370">
        <v>873.69</v>
      </c>
      <c r="E3207" s="370">
        <v>33.32</v>
      </c>
      <c r="F3207" s="370">
        <v>907.01</v>
      </c>
      <c r="G3207" s="1">
        <v>9</v>
      </c>
    </row>
    <row r="3208" spans="1:7" ht="25.5">
      <c r="A3208" s="367" t="s">
        <v>6159</v>
      </c>
      <c r="B3208" s="368" t="s">
        <v>6160</v>
      </c>
      <c r="C3208" s="369" t="s">
        <v>162</v>
      </c>
      <c r="D3208" s="370">
        <v>970.65</v>
      </c>
      <c r="E3208" s="370">
        <v>35.81</v>
      </c>
      <c r="F3208" s="370">
        <v>1006.46</v>
      </c>
      <c r="G3208" s="1">
        <v>9</v>
      </c>
    </row>
    <row r="3209" spans="1:7" ht="25.5">
      <c r="A3209" s="367" t="s">
        <v>6161</v>
      </c>
      <c r="B3209" s="368" t="s">
        <v>6162</v>
      </c>
      <c r="C3209" s="369" t="s">
        <v>162</v>
      </c>
      <c r="D3209" s="370">
        <v>1291.08</v>
      </c>
      <c r="E3209" s="370">
        <v>35.81</v>
      </c>
      <c r="F3209" s="370">
        <v>1326.89</v>
      </c>
      <c r="G3209" s="1">
        <v>9</v>
      </c>
    </row>
    <row r="3210" spans="1:7">
      <c r="A3210" s="367" t="s">
        <v>6163</v>
      </c>
      <c r="B3210" s="368" t="s">
        <v>6164</v>
      </c>
      <c r="C3210" s="369" t="s">
        <v>56</v>
      </c>
      <c r="D3210" s="370">
        <v>115.15</v>
      </c>
      <c r="E3210" s="370">
        <v>18.239999999999998</v>
      </c>
      <c r="F3210" s="370">
        <v>133.38999999999999</v>
      </c>
      <c r="G3210" s="1">
        <v>9</v>
      </c>
    </row>
    <row r="3211" spans="1:7">
      <c r="A3211" s="367" t="s">
        <v>6165</v>
      </c>
      <c r="B3211" s="368" t="s">
        <v>6166</v>
      </c>
      <c r="C3211" s="369" t="s">
        <v>56</v>
      </c>
      <c r="D3211" s="370">
        <v>165.37</v>
      </c>
      <c r="E3211" s="370">
        <v>18.239999999999998</v>
      </c>
      <c r="F3211" s="370">
        <v>183.61</v>
      </c>
      <c r="G3211" s="1">
        <v>9</v>
      </c>
    </row>
    <row r="3212" spans="1:7">
      <c r="A3212" s="367" t="s">
        <v>6167</v>
      </c>
      <c r="B3212" s="368" t="s">
        <v>6168</v>
      </c>
      <c r="C3212" s="369" t="s">
        <v>56</v>
      </c>
      <c r="D3212" s="370">
        <v>225.95</v>
      </c>
      <c r="E3212" s="370">
        <v>19.91</v>
      </c>
      <c r="F3212" s="370">
        <v>245.86</v>
      </c>
      <c r="G3212" s="1">
        <v>9</v>
      </c>
    </row>
    <row r="3213" spans="1:7">
      <c r="A3213" s="367" t="s">
        <v>6169</v>
      </c>
      <c r="B3213" s="368" t="s">
        <v>6170</v>
      </c>
      <c r="C3213" s="369" t="s">
        <v>56</v>
      </c>
      <c r="D3213" s="370">
        <v>342.26</v>
      </c>
      <c r="E3213" s="370">
        <v>21.56</v>
      </c>
      <c r="F3213" s="370">
        <v>363.82</v>
      </c>
      <c r="G3213" s="1">
        <v>9</v>
      </c>
    </row>
    <row r="3214" spans="1:7">
      <c r="A3214" s="367" t="s">
        <v>6171</v>
      </c>
      <c r="B3214" s="368" t="s">
        <v>6172</v>
      </c>
      <c r="C3214" s="369" t="s">
        <v>56</v>
      </c>
      <c r="D3214" s="370">
        <v>408.36</v>
      </c>
      <c r="E3214" s="370">
        <v>23.23</v>
      </c>
      <c r="F3214" s="370">
        <v>431.59</v>
      </c>
      <c r="G3214" s="1">
        <v>9</v>
      </c>
    </row>
    <row r="3215" spans="1:7">
      <c r="A3215" s="367" t="s">
        <v>6173</v>
      </c>
      <c r="B3215" s="368" t="s">
        <v>6174</v>
      </c>
      <c r="C3215" s="369" t="s">
        <v>56</v>
      </c>
      <c r="D3215" s="370">
        <v>545.32000000000005</v>
      </c>
      <c r="E3215" s="370">
        <v>24.88</v>
      </c>
      <c r="F3215" s="370">
        <v>570.20000000000005</v>
      </c>
      <c r="G3215" s="1">
        <v>9</v>
      </c>
    </row>
    <row r="3216" spans="1:7">
      <c r="A3216" s="367" t="s">
        <v>6175</v>
      </c>
      <c r="B3216" s="368" t="s">
        <v>6176</v>
      </c>
      <c r="C3216" s="369" t="s">
        <v>56</v>
      </c>
      <c r="D3216" s="370">
        <v>699.14</v>
      </c>
      <c r="E3216" s="370">
        <v>26.54</v>
      </c>
      <c r="F3216" s="370">
        <v>725.68</v>
      </c>
      <c r="G3216" s="1">
        <v>9</v>
      </c>
    </row>
    <row r="3217" spans="1:7">
      <c r="A3217" s="367" t="s">
        <v>6177</v>
      </c>
      <c r="B3217" s="368" t="s">
        <v>6178</v>
      </c>
      <c r="C3217" s="369" t="s">
        <v>56</v>
      </c>
      <c r="D3217" s="370">
        <v>308.83999999999997</v>
      </c>
      <c r="E3217" s="370">
        <v>23.23</v>
      </c>
      <c r="F3217" s="370">
        <v>332.07</v>
      </c>
      <c r="G3217" s="1">
        <v>9</v>
      </c>
    </row>
    <row r="3218" spans="1:7">
      <c r="A3218" s="367" t="s">
        <v>6179</v>
      </c>
      <c r="B3218" s="368" t="s">
        <v>6180</v>
      </c>
      <c r="C3218" s="369" t="s">
        <v>56</v>
      </c>
      <c r="D3218" s="370">
        <v>341.39</v>
      </c>
      <c r="E3218" s="370">
        <v>18.239999999999998</v>
      </c>
      <c r="F3218" s="370">
        <v>359.63</v>
      </c>
      <c r="G3218" s="1">
        <v>9</v>
      </c>
    </row>
    <row r="3219" spans="1:7">
      <c r="A3219" s="367" t="s">
        <v>6181</v>
      </c>
      <c r="B3219" s="368" t="s">
        <v>6182</v>
      </c>
      <c r="C3219" s="369" t="s">
        <v>56</v>
      </c>
      <c r="D3219" s="370">
        <v>405.52</v>
      </c>
      <c r="E3219" s="370">
        <v>23.23</v>
      </c>
      <c r="F3219" s="370">
        <v>428.75</v>
      </c>
      <c r="G3219" s="1">
        <v>9</v>
      </c>
    </row>
    <row r="3220" spans="1:7">
      <c r="A3220" s="367" t="s">
        <v>6183</v>
      </c>
      <c r="B3220" s="368" t="s">
        <v>6184</v>
      </c>
      <c r="C3220" s="369" t="s">
        <v>56</v>
      </c>
      <c r="D3220" s="370">
        <v>645.75</v>
      </c>
      <c r="E3220" s="370">
        <v>26.54</v>
      </c>
      <c r="F3220" s="370">
        <v>672.29</v>
      </c>
      <c r="G3220" s="1">
        <v>9</v>
      </c>
    </row>
    <row r="3221" spans="1:7" ht="25.5">
      <c r="A3221" s="367" t="s">
        <v>6185</v>
      </c>
      <c r="B3221" s="368" t="s">
        <v>6186</v>
      </c>
      <c r="C3221" s="369" t="s">
        <v>56</v>
      </c>
      <c r="D3221" s="370">
        <v>539.72</v>
      </c>
      <c r="E3221" s="370">
        <v>19.91</v>
      </c>
      <c r="F3221" s="370">
        <v>559.63</v>
      </c>
      <c r="G3221" s="1">
        <v>9</v>
      </c>
    </row>
    <row r="3222" spans="1:7" ht="25.5">
      <c r="A3222" s="367" t="s">
        <v>6187</v>
      </c>
      <c r="B3222" s="368" t="s">
        <v>6188</v>
      </c>
      <c r="C3222" s="369" t="s">
        <v>56</v>
      </c>
      <c r="D3222" s="370">
        <v>637.79999999999995</v>
      </c>
      <c r="E3222" s="370">
        <v>23.23</v>
      </c>
      <c r="F3222" s="370">
        <v>661.03</v>
      </c>
      <c r="G3222" s="1">
        <v>9</v>
      </c>
    </row>
    <row r="3223" spans="1:7" ht="25.5">
      <c r="A3223" s="367" t="s">
        <v>6189</v>
      </c>
      <c r="B3223" s="368" t="s">
        <v>6190</v>
      </c>
      <c r="C3223" s="369" t="s">
        <v>56</v>
      </c>
      <c r="D3223" s="370">
        <v>1129.68</v>
      </c>
      <c r="E3223" s="370">
        <v>26.54</v>
      </c>
      <c r="F3223" s="370">
        <v>1156.22</v>
      </c>
      <c r="G3223" s="1">
        <v>9</v>
      </c>
    </row>
    <row r="3224" spans="1:7">
      <c r="A3224" s="367" t="s">
        <v>6191</v>
      </c>
      <c r="B3224" s="368" t="s">
        <v>6192</v>
      </c>
      <c r="C3224" s="369" t="s">
        <v>56</v>
      </c>
      <c r="D3224" s="370">
        <v>300.49</v>
      </c>
      <c r="E3224" s="370">
        <v>18.239999999999998</v>
      </c>
      <c r="F3224" s="370">
        <v>318.73</v>
      </c>
      <c r="G3224" s="1">
        <v>9</v>
      </c>
    </row>
    <row r="3225" spans="1:7">
      <c r="A3225" s="367" t="s">
        <v>6193</v>
      </c>
      <c r="B3225" s="368" t="s">
        <v>6194</v>
      </c>
      <c r="C3225" s="369" t="s">
        <v>56</v>
      </c>
      <c r="D3225" s="370">
        <v>344.03</v>
      </c>
      <c r="E3225" s="370">
        <v>19.91</v>
      </c>
      <c r="F3225" s="370">
        <v>363.94</v>
      </c>
      <c r="G3225" s="1">
        <v>9</v>
      </c>
    </row>
    <row r="3226" spans="1:7">
      <c r="A3226" s="367" t="s">
        <v>6195</v>
      </c>
      <c r="B3226" s="368" t="s">
        <v>6196</v>
      </c>
      <c r="C3226" s="369"/>
      <c r="D3226" s="370"/>
      <c r="E3226" s="370"/>
      <c r="F3226" s="370"/>
      <c r="G3226" s="1">
        <v>5</v>
      </c>
    </row>
    <row r="3227" spans="1:7" ht="25.5">
      <c r="A3227" s="367" t="s">
        <v>6197</v>
      </c>
      <c r="B3227" s="368" t="s">
        <v>6198</v>
      </c>
      <c r="C3227" s="369" t="s">
        <v>56</v>
      </c>
      <c r="D3227" s="370">
        <v>460.03</v>
      </c>
      <c r="E3227" s="370">
        <v>23.23</v>
      </c>
      <c r="F3227" s="370">
        <v>483.26</v>
      </c>
      <c r="G3227" s="1">
        <v>9</v>
      </c>
    </row>
    <row r="3228" spans="1:7" ht="25.5">
      <c r="A3228" s="367" t="s">
        <v>6199</v>
      </c>
      <c r="B3228" s="368" t="s">
        <v>6200</v>
      </c>
      <c r="C3228" s="369" t="s">
        <v>56</v>
      </c>
      <c r="D3228" s="370">
        <v>626.78</v>
      </c>
      <c r="E3228" s="370">
        <v>26.54</v>
      </c>
      <c r="F3228" s="370">
        <v>653.32000000000005</v>
      </c>
      <c r="G3228" s="1">
        <v>9</v>
      </c>
    </row>
    <row r="3229" spans="1:7" ht="25.5">
      <c r="A3229" s="367" t="s">
        <v>6201</v>
      </c>
      <c r="B3229" s="368" t="s">
        <v>6202</v>
      </c>
      <c r="C3229" s="369" t="s">
        <v>56</v>
      </c>
      <c r="D3229" s="370">
        <v>876.85</v>
      </c>
      <c r="E3229" s="370">
        <v>29.86</v>
      </c>
      <c r="F3229" s="370">
        <v>906.71</v>
      </c>
      <c r="G3229" s="1">
        <v>9</v>
      </c>
    </row>
    <row r="3230" spans="1:7" ht="25.5">
      <c r="A3230" s="367" t="s">
        <v>6203</v>
      </c>
      <c r="B3230" s="368" t="s">
        <v>6204</v>
      </c>
      <c r="C3230" s="369" t="s">
        <v>56</v>
      </c>
      <c r="D3230" s="370">
        <v>1418.66</v>
      </c>
      <c r="E3230" s="370">
        <v>33.18</v>
      </c>
      <c r="F3230" s="370">
        <v>1451.84</v>
      </c>
      <c r="G3230" s="1">
        <v>9</v>
      </c>
    </row>
    <row r="3231" spans="1:7" ht="25.5">
      <c r="A3231" s="367" t="s">
        <v>6205</v>
      </c>
      <c r="B3231" s="368" t="s">
        <v>6206</v>
      </c>
      <c r="C3231" s="369" t="s">
        <v>56</v>
      </c>
      <c r="D3231" s="370">
        <v>356.7</v>
      </c>
      <c r="E3231" s="370">
        <v>23.23</v>
      </c>
      <c r="F3231" s="370">
        <v>379.93</v>
      </c>
      <c r="G3231" s="1">
        <v>9</v>
      </c>
    </row>
    <row r="3232" spans="1:7" ht="25.5">
      <c r="A3232" s="367" t="s">
        <v>6207</v>
      </c>
      <c r="B3232" s="368" t="s">
        <v>6208</v>
      </c>
      <c r="C3232" s="369" t="s">
        <v>56</v>
      </c>
      <c r="D3232" s="370">
        <v>357.56</v>
      </c>
      <c r="E3232" s="370">
        <v>23.23</v>
      </c>
      <c r="F3232" s="370">
        <v>380.79</v>
      </c>
      <c r="G3232" s="1">
        <v>9</v>
      </c>
    </row>
    <row r="3233" spans="1:7" ht="25.5">
      <c r="A3233" s="367" t="s">
        <v>6209</v>
      </c>
      <c r="B3233" s="368" t="s">
        <v>6210</v>
      </c>
      <c r="C3233" s="369" t="s">
        <v>56</v>
      </c>
      <c r="D3233" s="370">
        <v>726.58</v>
      </c>
      <c r="E3233" s="370">
        <v>26.54</v>
      </c>
      <c r="F3233" s="370">
        <v>753.12</v>
      </c>
      <c r="G3233" s="1">
        <v>9</v>
      </c>
    </row>
    <row r="3234" spans="1:7" ht="25.5">
      <c r="A3234" s="367" t="s">
        <v>6211</v>
      </c>
      <c r="B3234" s="368" t="s">
        <v>6212</v>
      </c>
      <c r="C3234" s="369" t="s">
        <v>56</v>
      </c>
      <c r="D3234" s="370">
        <v>863.55</v>
      </c>
      <c r="E3234" s="370">
        <v>29.86</v>
      </c>
      <c r="F3234" s="370">
        <v>893.41</v>
      </c>
      <c r="G3234" s="1">
        <v>9</v>
      </c>
    </row>
    <row r="3235" spans="1:7" ht="25.5">
      <c r="A3235" s="367" t="s">
        <v>6213</v>
      </c>
      <c r="B3235" s="368" t="s">
        <v>6214</v>
      </c>
      <c r="C3235" s="369" t="s">
        <v>56</v>
      </c>
      <c r="D3235" s="370">
        <v>1264.1500000000001</v>
      </c>
      <c r="E3235" s="370">
        <v>33.18</v>
      </c>
      <c r="F3235" s="370">
        <v>1297.33</v>
      </c>
      <c r="G3235" s="1">
        <v>9</v>
      </c>
    </row>
    <row r="3236" spans="1:7">
      <c r="A3236" s="367" t="s">
        <v>6215</v>
      </c>
      <c r="B3236" s="368" t="s">
        <v>6216</v>
      </c>
      <c r="C3236" s="369"/>
      <c r="D3236" s="370"/>
      <c r="E3236" s="370"/>
      <c r="F3236" s="370"/>
      <c r="G3236" s="1">
        <v>5</v>
      </c>
    </row>
    <row r="3237" spans="1:7">
      <c r="A3237" s="367" t="s">
        <v>6217</v>
      </c>
      <c r="B3237" s="368" t="s">
        <v>6218</v>
      </c>
      <c r="C3237" s="369" t="s">
        <v>162</v>
      </c>
      <c r="D3237" s="370">
        <v>1.83</v>
      </c>
      <c r="E3237" s="370">
        <v>57.22</v>
      </c>
      <c r="F3237" s="370">
        <v>59.05</v>
      </c>
      <c r="G3237" s="1">
        <v>9</v>
      </c>
    </row>
    <row r="3238" spans="1:7">
      <c r="A3238" s="367" t="s">
        <v>6219</v>
      </c>
      <c r="B3238" s="368" t="s">
        <v>6220</v>
      </c>
      <c r="C3238" s="369" t="s">
        <v>162</v>
      </c>
      <c r="D3238" s="370">
        <v>66.209999999999994</v>
      </c>
      <c r="E3238" s="370">
        <v>33.29</v>
      </c>
      <c r="F3238" s="370">
        <v>99.5</v>
      </c>
      <c r="G3238" s="1">
        <v>9</v>
      </c>
    </row>
    <row r="3239" spans="1:7">
      <c r="A3239" s="367" t="s">
        <v>6221</v>
      </c>
      <c r="B3239" s="368" t="s">
        <v>6222</v>
      </c>
      <c r="C3239" s="369"/>
      <c r="D3239" s="370"/>
      <c r="E3239" s="370"/>
      <c r="F3239" s="370"/>
      <c r="G3239" s="1">
        <v>5</v>
      </c>
    </row>
    <row r="3240" spans="1:7" ht="25.5">
      <c r="A3240" s="367" t="s">
        <v>6223</v>
      </c>
      <c r="B3240" s="368" t="s">
        <v>6224</v>
      </c>
      <c r="C3240" s="369" t="s">
        <v>162</v>
      </c>
      <c r="D3240" s="370">
        <v>77.349999999999994</v>
      </c>
      <c r="E3240" s="370">
        <v>58.06</v>
      </c>
      <c r="F3240" s="370">
        <v>135.41</v>
      </c>
      <c r="G3240" s="1">
        <v>9</v>
      </c>
    </row>
    <row r="3241" spans="1:7" ht="25.5">
      <c r="A3241" s="367" t="s">
        <v>6225</v>
      </c>
      <c r="B3241" s="368" t="s">
        <v>6226</v>
      </c>
      <c r="C3241" s="369" t="s">
        <v>162</v>
      </c>
      <c r="D3241" s="370">
        <v>82.8</v>
      </c>
      <c r="E3241" s="370">
        <v>66.349999999999994</v>
      </c>
      <c r="F3241" s="370">
        <v>149.15</v>
      </c>
      <c r="G3241" s="1">
        <v>9</v>
      </c>
    </row>
    <row r="3242" spans="1:7" ht="25.5">
      <c r="A3242" s="367" t="s">
        <v>6227</v>
      </c>
      <c r="B3242" s="368" t="s">
        <v>6228</v>
      </c>
      <c r="C3242" s="369" t="s">
        <v>162</v>
      </c>
      <c r="D3242" s="370">
        <v>98.61</v>
      </c>
      <c r="E3242" s="370">
        <v>66.349999999999994</v>
      </c>
      <c r="F3242" s="370">
        <v>164.96</v>
      </c>
      <c r="G3242" s="1">
        <v>9</v>
      </c>
    </row>
    <row r="3243" spans="1:7" ht="25.5">
      <c r="A3243" s="367" t="s">
        <v>6229</v>
      </c>
      <c r="B3243" s="368" t="s">
        <v>6230</v>
      </c>
      <c r="C3243" s="369" t="s">
        <v>162</v>
      </c>
      <c r="D3243" s="370">
        <v>130</v>
      </c>
      <c r="E3243" s="370">
        <v>74.650000000000006</v>
      </c>
      <c r="F3243" s="370">
        <v>204.65</v>
      </c>
      <c r="G3243" s="1">
        <v>9</v>
      </c>
    </row>
    <row r="3244" spans="1:7" ht="25.5">
      <c r="A3244" s="367" t="s">
        <v>6231</v>
      </c>
      <c r="B3244" s="368" t="s">
        <v>6232</v>
      </c>
      <c r="C3244" s="369" t="s">
        <v>162</v>
      </c>
      <c r="D3244" s="370">
        <v>211.19</v>
      </c>
      <c r="E3244" s="370">
        <v>82.94</v>
      </c>
      <c r="F3244" s="370">
        <v>294.13</v>
      </c>
      <c r="G3244" s="1">
        <v>9</v>
      </c>
    </row>
    <row r="3245" spans="1:7" ht="25.5">
      <c r="A3245" s="367" t="s">
        <v>6233</v>
      </c>
      <c r="B3245" s="368" t="s">
        <v>6234</v>
      </c>
      <c r="C3245" s="369" t="s">
        <v>162</v>
      </c>
      <c r="D3245" s="370">
        <v>233.45</v>
      </c>
      <c r="E3245" s="370">
        <v>93.31</v>
      </c>
      <c r="F3245" s="370">
        <v>326.76</v>
      </c>
      <c r="G3245" s="1">
        <v>9</v>
      </c>
    </row>
    <row r="3246" spans="1:7" ht="25.5">
      <c r="A3246" s="367" t="s">
        <v>6235</v>
      </c>
      <c r="B3246" s="368" t="s">
        <v>6236</v>
      </c>
      <c r="C3246" s="369" t="s">
        <v>162</v>
      </c>
      <c r="D3246" s="370">
        <v>291.95999999999998</v>
      </c>
      <c r="E3246" s="370">
        <v>99.53</v>
      </c>
      <c r="F3246" s="370">
        <v>391.49</v>
      </c>
      <c r="G3246" s="1">
        <v>9</v>
      </c>
    </row>
    <row r="3247" spans="1:7" ht="25.5">
      <c r="A3247" s="367" t="s">
        <v>6237</v>
      </c>
      <c r="B3247" s="368" t="s">
        <v>6238</v>
      </c>
      <c r="C3247" s="369" t="s">
        <v>162</v>
      </c>
      <c r="D3247" s="370">
        <v>330.56</v>
      </c>
      <c r="E3247" s="370">
        <v>103.68</v>
      </c>
      <c r="F3247" s="370">
        <v>434.24</v>
      </c>
      <c r="G3247" s="1">
        <v>9</v>
      </c>
    </row>
    <row r="3248" spans="1:7" ht="25.5">
      <c r="A3248" s="367" t="s">
        <v>6239</v>
      </c>
      <c r="B3248" s="368" t="s">
        <v>6240</v>
      </c>
      <c r="C3248" s="369" t="s">
        <v>162</v>
      </c>
      <c r="D3248" s="370">
        <v>462.53</v>
      </c>
      <c r="E3248" s="370">
        <v>109.9</v>
      </c>
      <c r="F3248" s="370">
        <v>572.42999999999995</v>
      </c>
      <c r="G3248" s="1">
        <v>9</v>
      </c>
    </row>
    <row r="3249" spans="1:7" ht="25.5">
      <c r="A3249" s="367" t="s">
        <v>6241</v>
      </c>
      <c r="B3249" s="368" t="s">
        <v>6242</v>
      </c>
      <c r="C3249" s="369" t="s">
        <v>162</v>
      </c>
      <c r="D3249" s="370">
        <v>639.12</v>
      </c>
      <c r="E3249" s="370">
        <v>114.04</v>
      </c>
      <c r="F3249" s="370">
        <v>753.16</v>
      </c>
      <c r="G3249" s="1">
        <v>9</v>
      </c>
    </row>
    <row r="3250" spans="1:7" ht="25.5">
      <c r="A3250" s="367" t="s">
        <v>6243</v>
      </c>
      <c r="B3250" s="368" t="s">
        <v>6244</v>
      </c>
      <c r="C3250" s="369" t="s">
        <v>162</v>
      </c>
      <c r="D3250" s="370">
        <v>912.39</v>
      </c>
      <c r="E3250" s="370">
        <v>124.41</v>
      </c>
      <c r="F3250" s="370">
        <v>1036.8</v>
      </c>
      <c r="G3250" s="1">
        <v>9</v>
      </c>
    </row>
    <row r="3251" spans="1:7" ht="25.5">
      <c r="A3251" s="367" t="s">
        <v>6245</v>
      </c>
      <c r="B3251" s="368" t="s">
        <v>6246</v>
      </c>
      <c r="C3251" s="369" t="s">
        <v>162</v>
      </c>
      <c r="D3251" s="370">
        <v>1033.3800000000001</v>
      </c>
      <c r="E3251" s="370">
        <v>136.85</v>
      </c>
      <c r="F3251" s="370">
        <v>1170.23</v>
      </c>
      <c r="G3251" s="1">
        <v>9</v>
      </c>
    </row>
    <row r="3252" spans="1:7" ht="25.5">
      <c r="A3252" s="367" t="s">
        <v>6247</v>
      </c>
      <c r="B3252" s="368" t="s">
        <v>6248</v>
      </c>
      <c r="C3252" s="369" t="s">
        <v>162</v>
      </c>
      <c r="D3252" s="370">
        <v>1478.98</v>
      </c>
      <c r="E3252" s="370">
        <v>145.15</v>
      </c>
      <c r="F3252" s="370">
        <v>1624.13</v>
      </c>
      <c r="G3252" s="1">
        <v>9</v>
      </c>
    </row>
    <row r="3253" spans="1:7">
      <c r="A3253" s="367" t="s">
        <v>6249</v>
      </c>
      <c r="B3253" s="368" t="s">
        <v>6250</v>
      </c>
      <c r="C3253" s="369"/>
      <c r="D3253" s="370"/>
      <c r="E3253" s="370"/>
      <c r="F3253" s="370"/>
      <c r="G3253" s="1">
        <v>5</v>
      </c>
    </row>
    <row r="3254" spans="1:7">
      <c r="A3254" s="367" t="s">
        <v>6251</v>
      </c>
      <c r="B3254" s="368" t="s">
        <v>6252</v>
      </c>
      <c r="C3254" s="369" t="s">
        <v>162</v>
      </c>
      <c r="D3254" s="370">
        <v>144.69999999999999</v>
      </c>
      <c r="E3254" s="370">
        <v>13.5</v>
      </c>
      <c r="F3254" s="370">
        <v>158.19999999999999</v>
      </c>
      <c r="G3254" s="1">
        <v>9</v>
      </c>
    </row>
    <row r="3255" spans="1:7">
      <c r="A3255" s="367" t="s">
        <v>6253</v>
      </c>
      <c r="B3255" s="368" t="s">
        <v>6254</v>
      </c>
      <c r="C3255" s="369" t="s">
        <v>162</v>
      </c>
      <c r="D3255" s="370">
        <v>195.76</v>
      </c>
      <c r="E3255" s="370">
        <v>20.239999999999998</v>
      </c>
      <c r="F3255" s="370">
        <v>216</v>
      </c>
      <c r="G3255" s="1">
        <v>9</v>
      </c>
    </row>
    <row r="3256" spans="1:7">
      <c r="A3256" s="367" t="s">
        <v>6255</v>
      </c>
      <c r="B3256" s="368" t="s">
        <v>6256</v>
      </c>
      <c r="C3256" s="369" t="s">
        <v>162</v>
      </c>
      <c r="D3256" s="370">
        <v>246.38</v>
      </c>
      <c r="E3256" s="370">
        <v>23.62</v>
      </c>
      <c r="F3256" s="370">
        <v>270</v>
      </c>
      <c r="G3256" s="1">
        <v>9</v>
      </c>
    </row>
    <row r="3257" spans="1:7">
      <c r="A3257" s="367" t="s">
        <v>6257</v>
      </c>
      <c r="B3257" s="368" t="s">
        <v>6258</v>
      </c>
      <c r="C3257" s="369" t="s">
        <v>162</v>
      </c>
      <c r="D3257" s="370">
        <v>348.49</v>
      </c>
      <c r="E3257" s="370">
        <v>26.99</v>
      </c>
      <c r="F3257" s="370">
        <v>375.48</v>
      </c>
      <c r="G3257" s="1">
        <v>9</v>
      </c>
    </row>
    <row r="3258" spans="1:7">
      <c r="A3258" s="367" t="s">
        <v>6259</v>
      </c>
      <c r="B3258" s="368" t="s">
        <v>6260</v>
      </c>
      <c r="C3258" s="369" t="s">
        <v>162</v>
      </c>
      <c r="D3258" s="370">
        <v>435.57</v>
      </c>
      <c r="E3258" s="370">
        <v>33.74</v>
      </c>
      <c r="F3258" s="370">
        <v>469.31</v>
      </c>
      <c r="G3258" s="1">
        <v>9</v>
      </c>
    </row>
    <row r="3259" spans="1:7">
      <c r="A3259" s="367" t="s">
        <v>6261</v>
      </c>
      <c r="B3259" s="368" t="s">
        <v>6262</v>
      </c>
      <c r="C3259" s="369" t="s">
        <v>162</v>
      </c>
      <c r="D3259" s="370">
        <v>688.27</v>
      </c>
      <c r="E3259" s="370">
        <v>40.49</v>
      </c>
      <c r="F3259" s="370">
        <v>728.76</v>
      </c>
      <c r="G3259" s="1">
        <v>9</v>
      </c>
    </row>
    <row r="3260" spans="1:7">
      <c r="A3260" s="367" t="s">
        <v>6263</v>
      </c>
      <c r="B3260" s="368" t="s">
        <v>6264</v>
      </c>
      <c r="C3260" s="369" t="s">
        <v>162</v>
      </c>
      <c r="D3260" s="370">
        <v>612.75</v>
      </c>
      <c r="E3260" s="370">
        <v>50.61</v>
      </c>
      <c r="F3260" s="370">
        <v>663.36</v>
      </c>
      <c r="G3260" s="1">
        <v>9</v>
      </c>
    </row>
    <row r="3261" spans="1:7">
      <c r="A3261" s="367" t="s">
        <v>6265</v>
      </c>
      <c r="B3261" s="368" t="s">
        <v>6266</v>
      </c>
      <c r="C3261" s="369" t="s">
        <v>162</v>
      </c>
      <c r="D3261" s="370">
        <v>851.72</v>
      </c>
      <c r="E3261" s="370">
        <v>101.22</v>
      </c>
      <c r="F3261" s="370">
        <v>952.94</v>
      </c>
      <c r="G3261" s="1">
        <v>9</v>
      </c>
    </row>
    <row r="3262" spans="1:7">
      <c r="A3262" s="367" t="s">
        <v>8335</v>
      </c>
      <c r="B3262" s="368" t="s">
        <v>8336</v>
      </c>
      <c r="C3262" s="369"/>
      <c r="D3262" s="370"/>
      <c r="E3262" s="370"/>
      <c r="F3262" s="370"/>
      <c r="G3262" s="1">
        <v>5</v>
      </c>
    </row>
    <row r="3263" spans="1:7">
      <c r="A3263" s="367" t="s">
        <v>8337</v>
      </c>
      <c r="B3263" s="368" t="s">
        <v>8338</v>
      </c>
      <c r="C3263" s="369" t="s">
        <v>162</v>
      </c>
      <c r="D3263" s="370">
        <v>63.83</v>
      </c>
      <c r="E3263" s="370">
        <v>34.42</v>
      </c>
      <c r="F3263" s="370">
        <v>98.25</v>
      </c>
      <c r="G3263" s="1">
        <v>9</v>
      </c>
    </row>
    <row r="3264" spans="1:7">
      <c r="A3264" s="367" t="s">
        <v>6267</v>
      </c>
      <c r="B3264" s="368" t="s">
        <v>6268</v>
      </c>
      <c r="C3264" s="369"/>
      <c r="D3264" s="370"/>
      <c r="E3264" s="370"/>
      <c r="F3264" s="370"/>
      <c r="G3264" s="1">
        <v>5</v>
      </c>
    </row>
    <row r="3265" spans="1:7">
      <c r="A3265" s="367" t="s">
        <v>6269</v>
      </c>
      <c r="B3265" s="368" t="s">
        <v>6270</v>
      </c>
      <c r="C3265" s="369" t="s">
        <v>162</v>
      </c>
      <c r="D3265" s="370">
        <v>163.89</v>
      </c>
      <c r="E3265" s="370">
        <v>20.74</v>
      </c>
      <c r="F3265" s="370">
        <v>184.63</v>
      </c>
      <c r="G3265" s="1">
        <v>9</v>
      </c>
    </row>
    <row r="3266" spans="1:7">
      <c r="A3266" s="367" t="s">
        <v>6271</v>
      </c>
      <c r="B3266" s="368" t="s">
        <v>6272</v>
      </c>
      <c r="C3266" s="369" t="s">
        <v>162</v>
      </c>
      <c r="D3266" s="370">
        <v>197.87</v>
      </c>
      <c r="E3266" s="370">
        <v>20.74</v>
      </c>
      <c r="F3266" s="370">
        <v>218.61</v>
      </c>
      <c r="G3266" s="1">
        <v>9</v>
      </c>
    </row>
    <row r="3267" spans="1:7">
      <c r="A3267" s="367" t="s">
        <v>6273</v>
      </c>
      <c r="B3267" s="368" t="s">
        <v>6274</v>
      </c>
      <c r="C3267" s="369" t="s">
        <v>162</v>
      </c>
      <c r="D3267" s="370">
        <v>243.5</v>
      </c>
      <c r="E3267" s="370">
        <v>29.17</v>
      </c>
      <c r="F3267" s="370">
        <v>272.67</v>
      </c>
      <c r="G3267" s="1">
        <v>9</v>
      </c>
    </row>
    <row r="3268" spans="1:7">
      <c r="A3268" s="367" t="s">
        <v>6275</v>
      </c>
      <c r="B3268" s="368" t="s">
        <v>6276</v>
      </c>
      <c r="C3268" s="369" t="s">
        <v>162</v>
      </c>
      <c r="D3268" s="370">
        <v>260.93</v>
      </c>
      <c r="E3268" s="370">
        <v>29.17</v>
      </c>
      <c r="F3268" s="370">
        <v>290.10000000000002</v>
      </c>
      <c r="G3268" s="1">
        <v>9</v>
      </c>
    </row>
    <row r="3269" spans="1:7">
      <c r="A3269" s="367" t="s">
        <v>6277</v>
      </c>
      <c r="B3269" s="368" t="s">
        <v>6278</v>
      </c>
      <c r="C3269" s="369" t="s">
        <v>162</v>
      </c>
      <c r="D3269" s="370">
        <v>584.03</v>
      </c>
      <c r="E3269" s="370">
        <v>29.17</v>
      </c>
      <c r="F3269" s="370">
        <v>613.20000000000005</v>
      </c>
      <c r="G3269" s="1">
        <v>9</v>
      </c>
    </row>
    <row r="3270" spans="1:7" ht="25.5">
      <c r="A3270" s="367" t="s">
        <v>6279</v>
      </c>
      <c r="B3270" s="368" t="s">
        <v>6280</v>
      </c>
      <c r="C3270" s="369" t="s">
        <v>56</v>
      </c>
      <c r="D3270" s="370">
        <v>93.93</v>
      </c>
      <c r="E3270" s="370">
        <v>16.59</v>
      </c>
      <c r="F3270" s="370">
        <v>110.52</v>
      </c>
      <c r="G3270" s="1">
        <v>9</v>
      </c>
    </row>
    <row r="3271" spans="1:7" ht="25.5">
      <c r="A3271" s="367" t="s">
        <v>6281</v>
      </c>
      <c r="B3271" s="368" t="s">
        <v>6282</v>
      </c>
      <c r="C3271" s="369" t="s">
        <v>56</v>
      </c>
      <c r="D3271" s="370">
        <v>112.36</v>
      </c>
      <c r="E3271" s="370">
        <v>16.59</v>
      </c>
      <c r="F3271" s="370">
        <v>128.94999999999999</v>
      </c>
      <c r="G3271" s="1">
        <v>9</v>
      </c>
    </row>
    <row r="3272" spans="1:7" ht="25.5">
      <c r="A3272" s="367" t="s">
        <v>6283</v>
      </c>
      <c r="B3272" s="368" t="s">
        <v>6284</v>
      </c>
      <c r="C3272" s="369" t="s">
        <v>56</v>
      </c>
      <c r="D3272" s="370">
        <v>132.06</v>
      </c>
      <c r="E3272" s="370">
        <v>20.74</v>
      </c>
      <c r="F3272" s="370">
        <v>152.80000000000001</v>
      </c>
      <c r="G3272" s="1">
        <v>9</v>
      </c>
    </row>
    <row r="3273" spans="1:7" ht="25.5">
      <c r="A3273" s="367" t="s">
        <v>6285</v>
      </c>
      <c r="B3273" s="368" t="s">
        <v>6286</v>
      </c>
      <c r="C3273" s="369" t="s">
        <v>56</v>
      </c>
      <c r="D3273" s="370">
        <v>244.18</v>
      </c>
      <c r="E3273" s="370">
        <v>20.74</v>
      </c>
      <c r="F3273" s="370">
        <v>264.92</v>
      </c>
      <c r="G3273" s="1">
        <v>9</v>
      </c>
    </row>
    <row r="3274" spans="1:7" ht="25.5">
      <c r="A3274" s="367" t="s">
        <v>6287</v>
      </c>
      <c r="B3274" s="368" t="s">
        <v>6288</v>
      </c>
      <c r="C3274" s="369" t="s">
        <v>56</v>
      </c>
      <c r="D3274" s="370">
        <v>401.27</v>
      </c>
      <c r="E3274" s="370">
        <v>20.74</v>
      </c>
      <c r="F3274" s="370">
        <v>422.01</v>
      </c>
      <c r="G3274" s="1">
        <v>9</v>
      </c>
    </row>
    <row r="3275" spans="1:7" ht="25.5">
      <c r="A3275" s="367" t="s">
        <v>6289</v>
      </c>
      <c r="B3275" s="368" t="s">
        <v>6290</v>
      </c>
      <c r="C3275" s="369" t="s">
        <v>352</v>
      </c>
      <c r="D3275" s="370">
        <v>1287.98</v>
      </c>
      <c r="E3275" s="370">
        <v>16.59</v>
      </c>
      <c r="F3275" s="370">
        <v>1304.57</v>
      </c>
      <c r="G3275" s="1">
        <v>9</v>
      </c>
    </row>
    <row r="3276" spans="1:7" ht="25.5">
      <c r="A3276" s="367" t="s">
        <v>6291</v>
      </c>
      <c r="B3276" s="368" t="s">
        <v>6292</v>
      </c>
      <c r="C3276" s="369" t="s">
        <v>352</v>
      </c>
      <c r="D3276" s="370">
        <v>1289.01</v>
      </c>
      <c r="E3276" s="370">
        <v>16.59</v>
      </c>
      <c r="F3276" s="370">
        <v>1305.5999999999999</v>
      </c>
      <c r="G3276" s="1">
        <v>9</v>
      </c>
    </row>
    <row r="3277" spans="1:7" ht="25.5">
      <c r="A3277" s="367" t="s">
        <v>6293</v>
      </c>
      <c r="B3277" s="368" t="s">
        <v>6294</v>
      </c>
      <c r="C3277" s="369" t="s">
        <v>352</v>
      </c>
      <c r="D3277" s="370">
        <v>1325.81</v>
      </c>
      <c r="E3277" s="370">
        <v>20.74</v>
      </c>
      <c r="F3277" s="370">
        <v>1346.55</v>
      </c>
      <c r="G3277" s="1">
        <v>9</v>
      </c>
    </row>
    <row r="3278" spans="1:7" ht="25.5">
      <c r="A3278" s="367" t="s">
        <v>6295</v>
      </c>
      <c r="B3278" s="368" t="s">
        <v>6296</v>
      </c>
      <c r="C3278" s="369" t="s">
        <v>352</v>
      </c>
      <c r="D3278" s="370">
        <v>1380.81</v>
      </c>
      <c r="E3278" s="370">
        <v>20.74</v>
      </c>
      <c r="F3278" s="370">
        <v>1401.55</v>
      </c>
      <c r="G3278" s="1">
        <v>9</v>
      </c>
    </row>
    <row r="3279" spans="1:7" ht="25.5">
      <c r="A3279" s="367" t="s">
        <v>6297</v>
      </c>
      <c r="B3279" s="368" t="s">
        <v>6298</v>
      </c>
      <c r="C3279" s="369" t="s">
        <v>352</v>
      </c>
      <c r="D3279" s="370">
        <v>1809.87</v>
      </c>
      <c r="E3279" s="370">
        <v>20.74</v>
      </c>
      <c r="F3279" s="370">
        <v>1830.61</v>
      </c>
      <c r="G3279" s="1">
        <v>9</v>
      </c>
    </row>
    <row r="3280" spans="1:7" ht="25.5">
      <c r="A3280" s="367" t="s">
        <v>6299</v>
      </c>
      <c r="B3280" s="368" t="s">
        <v>6300</v>
      </c>
      <c r="C3280" s="369" t="s">
        <v>352</v>
      </c>
      <c r="D3280" s="370">
        <v>3124.51</v>
      </c>
      <c r="E3280" s="370">
        <v>20.74</v>
      </c>
      <c r="F3280" s="370">
        <v>3145.25</v>
      </c>
      <c r="G3280" s="1">
        <v>9</v>
      </c>
    </row>
    <row r="3281" spans="1:7">
      <c r="A3281" s="367" t="s">
        <v>6301</v>
      </c>
      <c r="B3281" s="368" t="s">
        <v>6302</v>
      </c>
      <c r="C3281" s="369" t="s">
        <v>162</v>
      </c>
      <c r="D3281" s="370">
        <v>268.98</v>
      </c>
      <c r="E3281" s="370">
        <v>29.17</v>
      </c>
      <c r="F3281" s="370">
        <v>298.14999999999998</v>
      </c>
      <c r="G3281" s="1">
        <v>9</v>
      </c>
    </row>
    <row r="3282" spans="1:7">
      <c r="A3282" s="367" t="s">
        <v>6303</v>
      </c>
      <c r="B3282" s="368" t="s">
        <v>6304</v>
      </c>
      <c r="C3282" s="369" t="s">
        <v>162</v>
      </c>
      <c r="D3282" s="370">
        <v>858.18</v>
      </c>
      <c r="E3282" s="370">
        <v>29.17</v>
      </c>
      <c r="F3282" s="370">
        <v>887.35</v>
      </c>
      <c r="G3282" s="1">
        <v>9</v>
      </c>
    </row>
    <row r="3283" spans="1:7">
      <c r="A3283" s="367" t="s">
        <v>6305</v>
      </c>
      <c r="B3283" s="368" t="s">
        <v>6306</v>
      </c>
      <c r="C3283" s="369" t="s">
        <v>56</v>
      </c>
      <c r="D3283" s="370">
        <v>134.03</v>
      </c>
      <c r="E3283" s="370">
        <v>16.59</v>
      </c>
      <c r="F3283" s="370">
        <v>150.62</v>
      </c>
      <c r="G3283" s="1">
        <v>9</v>
      </c>
    </row>
    <row r="3284" spans="1:7">
      <c r="A3284" s="367" t="s">
        <v>6307</v>
      </c>
      <c r="B3284" s="368" t="s">
        <v>6308</v>
      </c>
      <c r="C3284" s="369" t="s">
        <v>56</v>
      </c>
      <c r="D3284" s="370">
        <v>192.33</v>
      </c>
      <c r="E3284" s="370">
        <v>16.59</v>
      </c>
      <c r="F3284" s="370">
        <v>208.92</v>
      </c>
      <c r="G3284" s="1">
        <v>9</v>
      </c>
    </row>
    <row r="3285" spans="1:7">
      <c r="A3285" s="367" t="s">
        <v>6309</v>
      </c>
      <c r="B3285" s="368" t="s">
        <v>6310</v>
      </c>
      <c r="C3285" s="369" t="s">
        <v>56</v>
      </c>
      <c r="D3285" s="370">
        <v>187.52</v>
      </c>
      <c r="E3285" s="370">
        <v>20.74</v>
      </c>
      <c r="F3285" s="370">
        <v>208.26</v>
      </c>
      <c r="G3285" s="1">
        <v>9</v>
      </c>
    </row>
    <row r="3286" spans="1:7">
      <c r="A3286" s="367" t="s">
        <v>6311</v>
      </c>
      <c r="B3286" s="368" t="s">
        <v>6312</v>
      </c>
      <c r="C3286" s="369" t="s">
        <v>56</v>
      </c>
      <c r="D3286" s="370">
        <v>274.51</v>
      </c>
      <c r="E3286" s="370">
        <v>20.74</v>
      </c>
      <c r="F3286" s="370">
        <v>295.25</v>
      </c>
      <c r="G3286" s="1">
        <v>9</v>
      </c>
    </row>
    <row r="3287" spans="1:7">
      <c r="A3287" s="367" t="s">
        <v>6313</v>
      </c>
      <c r="B3287" s="368" t="s">
        <v>6314</v>
      </c>
      <c r="C3287" s="369" t="s">
        <v>56</v>
      </c>
      <c r="D3287" s="370">
        <v>365.78</v>
      </c>
      <c r="E3287" s="370">
        <v>20.74</v>
      </c>
      <c r="F3287" s="370">
        <v>386.52</v>
      </c>
      <c r="G3287" s="1">
        <v>9</v>
      </c>
    </row>
    <row r="3288" spans="1:7">
      <c r="A3288" s="367" t="s">
        <v>6315</v>
      </c>
      <c r="B3288" s="368" t="s">
        <v>6316</v>
      </c>
      <c r="C3288" s="369" t="s">
        <v>56</v>
      </c>
      <c r="D3288" s="370">
        <v>807.63</v>
      </c>
      <c r="E3288" s="370">
        <v>20.74</v>
      </c>
      <c r="F3288" s="370">
        <v>828.37</v>
      </c>
      <c r="G3288" s="1">
        <v>9</v>
      </c>
    </row>
    <row r="3289" spans="1:7">
      <c r="A3289" s="367" t="s">
        <v>6317</v>
      </c>
      <c r="B3289" s="368" t="s">
        <v>6318</v>
      </c>
      <c r="C3289" s="369" t="s">
        <v>56</v>
      </c>
      <c r="D3289" s="370">
        <v>198.92</v>
      </c>
      <c r="E3289" s="370">
        <v>16.59</v>
      </c>
      <c r="F3289" s="370">
        <v>215.51</v>
      </c>
      <c r="G3289" s="1">
        <v>9</v>
      </c>
    </row>
    <row r="3290" spans="1:7">
      <c r="A3290" s="367" t="s">
        <v>6319</v>
      </c>
      <c r="B3290" s="368" t="s">
        <v>6320</v>
      </c>
      <c r="C3290" s="369" t="s">
        <v>56</v>
      </c>
      <c r="D3290" s="370">
        <v>179.96</v>
      </c>
      <c r="E3290" s="370">
        <v>16.59</v>
      </c>
      <c r="F3290" s="370">
        <v>196.55</v>
      </c>
      <c r="G3290" s="1">
        <v>9</v>
      </c>
    </row>
    <row r="3291" spans="1:7">
      <c r="A3291" s="367" t="s">
        <v>6321</v>
      </c>
      <c r="B3291" s="368" t="s">
        <v>6322</v>
      </c>
      <c r="C3291" s="369" t="s">
        <v>56</v>
      </c>
      <c r="D3291" s="370">
        <v>219.15</v>
      </c>
      <c r="E3291" s="370">
        <v>20.74</v>
      </c>
      <c r="F3291" s="370">
        <v>239.89</v>
      </c>
      <c r="G3291" s="1">
        <v>9</v>
      </c>
    </row>
    <row r="3292" spans="1:7">
      <c r="A3292" s="367" t="s">
        <v>6323</v>
      </c>
      <c r="B3292" s="368" t="s">
        <v>6324</v>
      </c>
      <c r="C3292" s="369" t="s">
        <v>56</v>
      </c>
      <c r="D3292" s="370">
        <v>455.04</v>
      </c>
      <c r="E3292" s="370">
        <v>20.74</v>
      </c>
      <c r="F3292" s="370">
        <v>475.78</v>
      </c>
      <c r="G3292" s="1">
        <v>9</v>
      </c>
    </row>
    <row r="3293" spans="1:7">
      <c r="A3293" s="367" t="s">
        <v>6325</v>
      </c>
      <c r="B3293" s="368" t="s">
        <v>6326</v>
      </c>
      <c r="C3293" s="369" t="s">
        <v>56</v>
      </c>
      <c r="D3293" s="370">
        <v>635.39</v>
      </c>
      <c r="E3293" s="370">
        <v>20.74</v>
      </c>
      <c r="F3293" s="370">
        <v>656.13</v>
      </c>
      <c r="G3293" s="1">
        <v>9</v>
      </c>
    </row>
    <row r="3294" spans="1:7">
      <c r="A3294" s="367" t="s">
        <v>6327</v>
      </c>
      <c r="B3294" s="368" t="s">
        <v>6328</v>
      </c>
      <c r="C3294" s="369" t="s">
        <v>56</v>
      </c>
      <c r="D3294" s="370">
        <v>240.42</v>
      </c>
      <c r="E3294" s="370">
        <v>16.59</v>
      </c>
      <c r="F3294" s="370">
        <v>257.01</v>
      </c>
      <c r="G3294" s="1">
        <v>9</v>
      </c>
    </row>
    <row r="3295" spans="1:7">
      <c r="A3295" s="367" t="s">
        <v>6329</v>
      </c>
      <c r="B3295" s="368" t="s">
        <v>6330</v>
      </c>
      <c r="C3295" s="369" t="s">
        <v>56</v>
      </c>
      <c r="D3295" s="370">
        <v>277.49</v>
      </c>
      <c r="E3295" s="370">
        <v>16.59</v>
      </c>
      <c r="F3295" s="370">
        <v>294.08</v>
      </c>
      <c r="G3295" s="1">
        <v>9</v>
      </c>
    </row>
    <row r="3296" spans="1:7">
      <c r="A3296" s="367" t="s">
        <v>6331</v>
      </c>
      <c r="B3296" s="368" t="s">
        <v>6332</v>
      </c>
      <c r="C3296" s="369" t="s">
        <v>56</v>
      </c>
      <c r="D3296" s="370">
        <v>304.45999999999998</v>
      </c>
      <c r="E3296" s="370">
        <v>16.59</v>
      </c>
      <c r="F3296" s="370">
        <v>321.05</v>
      </c>
      <c r="G3296" s="1">
        <v>9</v>
      </c>
    </row>
    <row r="3297" spans="1:7">
      <c r="A3297" s="367" t="s">
        <v>6333</v>
      </c>
      <c r="B3297" s="368" t="s">
        <v>6334</v>
      </c>
      <c r="C3297" s="369" t="s">
        <v>56</v>
      </c>
      <c r="D3297" s="370">
        <v>367.18</v>
      </c>
      <c r="E3297" s="370">
        <v>20.74</v>
      </c>
      <c r="F3297" s="370">
        <v>387.92</v>
      </c>
      <c r="G3297" s="1">
        <v>9</v>
      </c>
    </row>
    <row r="3298" spans="1:7">
      <c r="A3298" s="367" t="s">
        <v>6335</v>
      </c>
      <c r="B3298" s="368" t="s">
        <v>6336</v>
      </c>
      <c r="C3298" s="369" t="s">
        <v>56</v>
      </c>
      <c r="D3298" s="370">
        <v>388.67</v>
      </c>
      <c r="E3298" s="370">
        <v>20.74</v>
      </c>
      <c r="F3298" s="370">
        <v>409.41</v>
      </c>
      <c r="G3298" s="1">
        <v>9</v>
      </c>
    </row>
    <row r="3299" spans="1:7">
      <c r="A3299" s="367" t="s">
        <v>6337</v>
      </c>
      <c r="B3299" s="368" t="s">
        <v>6338</v>
      </c>
      <c r="C3299" s="369" t="s">
        <v>56</v>
      </c>
      <c r="D3299" s="370">
        <v>947.17</v>
      </c>
      <c r="E3299" s="370">
        <v>20.74</v>
      </c>
      <c r="F3299" s="370">
        <v>967.91</v>
      </c>
      <c r="G3299" s="1">
        <v>9</v>
      </c>
    </row>
    <row r="3300" spans="1:7" ht="25.5">
      <c r="A3300" s="367" t="s">
        <v>6339</v>
      </c>
      <c r="B3300" s="368" t="s">
        <v>6340</v>
      </c>
      <c r="C3300" s="369" t="s">
        <v>56</v>
      </c>
      <c r="D3300" s="370">
        <v>228.21</v>
      </c>
      <c r="E3300" s="370">
        <v>20.74</v>
      </c>
      <c r="F3300" s="370">
        <v>248.95</v>
      </c>
      <c r="G3300" s="1">
        <v>9</v>
      </c>
    </row>
    <row r="3301" spans="1:7" ht="25.5">
      <c r="A3301" s="367" t="s">
        <v>6341</v>
      </c>
      <c r="B3301" s="368" t="s">
        <v>6342</v>
      </c>
      <c r="C3301" s="369" t="s">
        <v>56</v>
      </c>
      <c r="D3301" s="370">
        <v>621.98</v>
      </c>
      <c r="E3301" s="370">
        <v>20.74</v>
      </c>
      <c r="F3301" s="370">
        <v>642.72</v>
      </c>
      <c r="G3301" s="1">
        <v>9</v>
      </c>
    </row>
    <row r="3302" spans="1:7">
      <c r="A3302" s="367" t="s">
        <v>6343</v>
      </c>
      <c r="B3302" s="368" t="s">
        <v>6344</v>
      </c>
      <c r="C3302" s="369" t="s">
        <v>56</v>
      </c>
      <c r="D3302" s="370">
        <v>157.44</v>
      </c>
      <c r="E3302" s="370">
        <v>16.59</v>
      </c>
      <c r="F3302" s="370">
        <v>174.03</v>
      </c>
      <c r="G3302" s="1">
        <v>9</v>
      </c>
    </row>
    <row r="3303" spans="1:7">
      <c r="A3303" s="367" t="s">
        <v>6345</v>
      </c>
      <c r="B3303" s="368" t="s">
        <v>6346</v>
      </c>
      <c r="C3303" s="369" t="s">
        <v>56</v>
      </c>
      <c r="D3303" s="370">
        <v>204.59</v>
      </c>
      <c r="E3303" s="370">
        <v>20.74</v>
      </c>
      <c r="F3303" s="370">
        <v>225.33</v>
      </c>
      <c r="G3303" s="1">
        <v>9</v>
      </c>
    </row>
    <row r="3304" spans="1:7">
      <c r="A3304" s="367" t="s">
        <v>6347</v>
      </c>
      <c r="B3304" s="368" t="s">
        <v>6348</v>
      </c>
      <c r="C3304" s="369" t="s">
        <v>56</v>
      </c>
      <c r="D3304" s="370">
        <v>265.89999999999998</v>
      </c>
      <c r="E3304" s="370">
        <v>20.74</v>
      </c>
      <c r="F3304" s="370">
        <v>286.64</v>
      </c>
      <c r="G3304" s="1">
        <v>9</v>
      </c>
    </row>
    <row r="3305" spans="1:7">
      <c r="A3305" s="367" t="s">
        <v>6349</v>
      </c>
      <c r="B3305" s="368" t="s">
        <v>6350</v>
      </c>
      <c r="C3305" s="369" t="s">
        <v>56</v>
      </c>
      <c r="D3305" s="370">
        <v>276.58</v>
      </c>
      <c r="E3305" s="370">
        <v>20.74</v>
      </c>
      <c r="F3305" s="370">
        <v>297.32</v>
      </c>
      <c r="G3305" s="1">
        <v>9</v>
      </c>
    </row>
    <row r="3306" spans="1:7">
      <c r="A3306" s="367" t="s">
        <v>6351</v>
      </c>
      <c r="B3306" s="368" t="s">
        <v>6352</v>
      </c>
      <c r="C3306" s="369" t="s">
        <v>56</v>
      </c>
      <c r="D3306" s="370">
        <v>624.66</v>
      </c>
      <c r="E3306" s="370">
        <v>20.74</v>
      </c>
      <c r="F3306" s="370">
        <v>645.4</v>
      </c>
      <c r="G3306" s="1">
        <v>9</v>
      </c>
    </row>
    <row r="3307" spans="1:7">
      <c r="A3307" s="367" t="s">
        <v>6353</v>
      </c>
      <c r="B3307" s="368" t="s">
        <v>6354</v>
      </c>
      <c r="C3307" s="369" t="s">
        <v>56</v>
      </c>
      <c r="D3307" s="370">
        <v>607.74</v>
      </c>
      <c r="E3307" s="370">
        <v>20.74</v>
      </c>
      <c r="F3307" s="370">
        <v>628.48</v>
      </c>
      <c r="G3307" s="1">
        <v>9</v>
      </c>
    </row>
    <row r="3308" spans="1:7">
      <c r="A3308" s="367" t="s">
        <v>8339</v>
      </c>
      <c r="B3308" s="368" t="s">
        <v>8340</v>
      </c>
      <c r="C3308" s="369" t="s">
        <v>56</v>
      </c>
      <c r="D3308" s="370">
        <v>544.23</v>
      </c>
      <c r="E3308" s="370">
        <v>20.74</v>
      </c>
      <c r="F3308" s="370">
        <v>564.97</v>
      </c>
      <c r="G3308" s="1">
        <v>9</v>
      </c>
    </row>
    <row r="3309" spans="1:7">
      <c r="A3309" s="367" t="s">
        <v>6355</v>
      </c>
      <c r="B3309" s="368" t="s">
        <v>6356</v>
      </c>
      <c r="C3309" s="369" t="s">
        <v>56</v>
      </c>
      <c r="D3309" s="370">
        <v>660.3</v>
      </c>
      <c r="E3309" s="370">
        <v>20.74</v>
      </c>
      <c r="F3309" s="370">
        <v>681.04</v>
      </c>
      <c r="G3309" s="1">
        <v>9</v>
      </c>
    </row>
    <row r="3310" spans="1:7">
      <c r="A3310" s="367" t="s">
        <v>6357</v>
      </c>
      <c r="B3310" s="368" t="s">
        <v>6358</v>
      </c>
      <c r="C3310" s="369" t="s">
        <v>56</v>
      </c>
      <c r="D3310" s="370">
        <v>660.55</v>
      </c>
      <c r="E3310" s="370">
        <v>20.74</v>
      </c>
      <c r="F3310" s="370">
        <v>681.29</v>
      </c>
      <c r="G3310" s="1">
        <v>9</v>
      </c>
    </row>
    <row r="3311" spans="1:7">
      <c r="A3311" s="367" t="s">
        <v>6359</v>
      </c>
      <c r="B3311" s="368" t="s">
        <v>6360</v>
      </c>
      <c r="C3311" s="369" t="s">
        <v>56</v>
      </c>
      <c r="D3311" s="370">
        <v>1269.98</v>
      </c>
      <c r="E3311" s="370">
        <v>20.74</v>
      </c>
      <c r="F3311" s="370">
        <v>1290.72</v>
      </c>
      <c r="G3311" s="1">
        <v>9</v>
      </c>
    </row>
    <row r="3312" spans="1:7">
      <c r="A3312" s="367" t="s">
        <v>6361</v>
      </c>
      <c r="B3312" s="368" t="s">
        <v>6362</v>
      </c>
      <c r="C3312" s="369" t="s">
        <v>56</v>
      </c>
      <c r="D3312" s="370">
        <v>547.74</v>
      </c>
      <c r="E3312" s="370">
        <v>16.59</v>
      </c>
      <c r="F3312" s="370">
        <v>564.33000000000004</v>
      </c>
      <c r="G3312" s="1">
        <v>9</v>
      </c>
    </row>
    <row r="3313" spans="1:7">
      <c r="A3313" s="367" t="s">
        <v>6363</v>
      </c>
      <c r="B3313" s="368" t="s">
        <v>6364</v>
      </c>
      <c r="C3313" s="369" t="s">
        <v>56</v>
      </c>
      <c r="D3313" s="370">
        <v>808.49</v>
      </c>
      <c r="E3313" s="370">
        <v>20.74</v>
      </c>
      <c r="F3313" s="370">
        <v>829.23</v>
      </c>
      <c r="G3313" s="1">
        <v>9</v>
      </c>
    </row>
    <row r="3314" spans="1:7">
      <c r="A3314" s="367" t="s">
        <v>6365</v>
      </c>
      <c r="B3314" s="368" t="s">
        <v>6366</v>
      </c>
      <c r="C3314" s="369" t="s">
        <v>56</v>
      </c>
      <c r="D3314" s="370">
        <v>1184.3</v>
      </c>
      <c r="E3314" s="370">
        <v>20.74</v>
      </c>
      <c r="F3314" s="370">
        <v>1205.04</v>
      </c>
      <c r="G3314" s="1">
        <v>9</v>
      </c>
    </row>
    <row r="3315" spans="1:7">
      <c r="A3315" s="367" t="s">
        <v>6367</v>
      </c>
      <c r="B3315" s="368" t="s">
        <v>6368</v>
      </c>
      <c r="C3315" s="369" t="s">
        <v>56</v>
      </c>
      <c r="D3315" s="370">
        <v>1570.72</v>
      </c>
      <c r="E3315" s="370">
        <v>20.74</v>
      </c>
      <c r="F3315" s="370">
        <v>1591.46</v>
      </c>
      <c r="G3315" s="1">
        <v>9</v>
      </c>
    </row>
    <row r="3316" spans="1:7">
      <c r="A3316" s="367" t="s">
        <v>6369</v>
      </c>
      <c r="B3316" s="368" t="s">
        <v>6370</v>
      </c>
      <c r="C3316" s="369" t="s">
        <v>56</v>
      </c>
      <c r="D3316" s="370">
        <v>3062.03</v>
      </c>
      <c r="E3316" s="370">
        <v>20.74</v>
      </c>
      <c r="F3316" s="370">
        <v>3082.77</v>
      </c>
      <c r="G3316" s="1">
        <v>9</v>
      </c>
    </row>
    <row r="3317" spans="1:7" ht="25.5">
      <c r="A3317" s="367" t="s">
        <v>6371</v>
      </c>
      <c r="B3317" s="368" t="s">
        <v>6372</v>
      </c>
      <c r="C3317" s="369" t="s">
        <v>56</v>
      </c>
      <c r="D3317" s="370">
        <v>376.83</v>
      </c>
      <c r="E3317" s="370">
        <v>16.59</v>
      </c>
      <c r="F3317" s="370">
        <v>393.42</v>
      </c>
      <c r="G3317" s="1">
        <v>9</v>
      </c>
    </row>
    <row r="3318" spans="1:7" ht="25.5">
      <c r="A3318" s="367" t="s">
        <v>6373</v>
      </c>
      <c r="B3318" s="368" t="s">
        <v>6374</v>
      </c>
      <c r="C3318" s="369" t="s">
        <v>56</v>
      </c>
      <c r="D3318" s="370">
        <v>385.27</v>
      </c>
      <c r="E3318" s="370">
        <v>16.59</v>
      </c>
      <c r="F3318" s="370">
        <v>401.86</v>
      </c>
      <c r="G3318" s="1">
        <v>9</v>
      </c>
    </row>
    <row r="3319" spans="1:7" ht="25.5">
      <c r="A3319" s="367" t="s">
        <v>6375</v>
      </c>
      <c r="B3319" s="368" t="s">
        <v>6376</v>
      </c>
      <c r="C3319" s="369" t="s">
        <v>56</v>
      </c>
      <c r="D3319" s="370">
        <v>634.66</v>
      </c>
      <c r="E3319" s="370">
        <v>20.74</v>
      </c>
      <c r="F3319" s="370">
        <v>655.4</v>
      </c>
      <c r="G3319" s="1">
        <v>9</v>
      </c>
    </row>
    <row r="3320" spans="1:7" ht="25.5">
      <c r="A3320" s="367" t="s">
        <v>8341</v>
      </c>
      <c r="B3320" s="368" t="s">
        <v>8342</v>
      </c>
      <c r="C3320" s="369" t="s">
        <v>56</v>
      </c>
      <c r="D3320" s="370">
        <v>530.45000000000005</v>
      </c>
      <c r="E3320" s="370">
        <v>20.74</v>
      </c>
      <c r="F3320" s="370">
        <v>551.19000000000005</v>
      </c>
      <c r="G3320" s="1">
        <v>9</v>
      </c>
    </row>
    <row r="3321" spans="1:7" ht="25.5">
      <c r="A3321" s="367" t="s">
        <v>6377</v>
      </c>
      <c r="B3321" s="368" t="s">
        <v>6378</v>
      </c>
      <c r="C3321" s="369" t="s">
        <v>56</v>
      </c>
      <c r="D3321" s="370">
        <v>601.58000000000004</v>
      </c>
      <c r="E3321" s="370">
        <v>20.74</v>
      </c>
      <c r="F3321" s="370">
        <v>622.32000000000005</v>
      </c>
      <c r="G3321" s="1">
        <v>9</v>
      </c>
    </row>
    <row r="3322" spans="1:7">
      <c r="A3322" s="367" t="s">
        <v>6379</v>
      </c>
      <c r="B3322" s="368" t="s">
        <v>6380</v>
      </c>
      <c r="C3322" s="369" t="s">
        <v>56</v>
      </c>
      <c r="D3322" s="370">
        <v>345.72</v>
      </c>
      <c r="E3322" s="370">
        <v>20.74</v>
      </c>
      <c r="F3322" s="370">
        <v>366.46</v>
      </c>
      <c r="G3322" s="1">
        <v>9</v>
      </c>
    </row>
    <row r="3323" spans="1:7">
      <c r="A3323" s="367" t="s">
        <v>6381</v>
      </c>
      <c r="B3323" s="368" t="s">
        <v>6382</v>
      </c>
      <c r="C3323" s="369" t="s">
        <v>56</v>
      </c>
      <c r="D3323" s="370">
        <v>723.45</v>
      </c>
      <c r="E3323" s="370">
        <v>20.74</v>
      </c>
      <c r="F3323" s="370">
        <v>744.19</v>
      </c>
      <c r="G3323" s="1">
        <v>9</v>
      </c>
    </row>
    <row r="3324" spans="1:7">
      <c r="A3324" s="367" t="s">
        <v>6383</v>
      </c>
      <c r="B3324" s="368" t="s">
        <v>6384</v>
      </c>
      <c r="C3324" s="369" t="s">
        <v>56</v>
      </c>
      <c r="D3324" s="370">
        <v>731.33</v>
      </c>
      <c r="E3324" s="370">
        <v>20.74</v>
      </c>
      <c r="F3324" s="370">
        <v>752.07</v>
      </c>
      <c r="G3324" s="1">
        <v>9</v>
      </c>
    </row>
    <row r="3325" spans="1:7">
      <c r="A3325" s="367" t="s">
        <v>6385</v>
      </c>
      <c r="B3325" s="368" t="s">
        <v>6386</v>
      </c>
      <c r="C3325" s="369" t="s">
        <v>56</v>
      </c>
      <c r="D3325" s="370">
        <v>1075.06</v>
      </c>
      <c r="E3325" s="370">
        <v>20.74</v>
      </c>
      <c r="F3325" s="370">
        <v>1095.8</v>
      </c>
      <c r="G3325" s="1">
        <v>9</v>
      </c>
    </row>
    <row r="3326" spans="1:7">
      <c r="A3326" s="367" t="s">
        <v>6387</v>
      </c>
      <c r="B3326" s="368" t="s">
        <v>6388</v>
      </c>
      <c r="C3326" s="369" t="s">
        <v>56</v>
      </c>
      <c r="D3326" s="370">
        <v>1966.94</v>
      </c>
      <c r="E3326" s="370">
        <v>20.74</v>
      </c>
      <c r="F3326" s="370">
        <v>1987.68</v>
      </c>
      <c r="G3326" s="1">
        <v>9</v>
      </c>
    </row>
    <row r="3327" spans="1:7">
      <c r="A3327" s="367" t="s">
        <v>6389</v>
      </c>
      <c r="B3327" s="368" t="s">
        <v>6390</v>
      </c>
      <c r="C3327" s="369" t="s">
        <v>56</v>
      </c>
      <c r="D3327" s="370">
        <v>3592.19</v>
      </c>
      <c r="E3327" s="370">
        <v>20.74</v>
      </c>
      <c r="F3327" s="370">
        <v>3612.93</v>
      </c>
      <c r="G3327" s="1">
        <v>9</v>
      </c>
    </row>
    <row r="3328" spans="1:7">
      <c r="A3328" s="367" t="s">
        <v>6391</v>
      </c>
      <c r="B3328" s="368" t="s">
        <v>6392</v>
      </c>
      <c r="C3328" s="369"/>
      <c r="D3328" s="370"/>
      <c r="E3328" s="370"/>
      <c r="F3328" s="370"/>
      <c r="G3328" s="1">
        <v>5</v>
      </c>
    </row>
    <row r="3329" spans="1:7" ht="25.5">
      <c r="A3329" s="367" t="s">
        <v>6393</v>
      </c>
      <c r="B3329" s="368" t="s">
        <v>6394</v>
      </c>
      <c r="C3329" s="369" t="s">
        <v>162</v>
      </c>
      <c r="D3329" s="370">
        <v>10.16</v>
      </c>
      <c r="E3329" s="370">
        <v>6.84</v>
      </c>
      <c r="F3329" s="370">
        <v>17</v>
      </c>
      <c r="G3329" s="1">
        <v>9</v>
      </c>
    </row>
    <row r="3330" spans="1:7" ht="25.5">
      <c r="A3330" s="367" t="s">
        <v>6395</v>
      </c>
      <c r="B3330" s="368" t="s">
        <v>6396</v>
      </c>
      <c r="C3330" s="369" t="s">
        <v>162</v>
      </c>
      <c r="D3330" s="370">
        <v>13.65</v>
      </c>
      <c r="E3330" s="370">
        <v>6.84</v>
      </c>
      <c r="F3330" s="370">
        <v>20.49</v>
      </c>
      <c r="G3330" s="1">
        <v>9</v>
      </c>
    </row>
    <row r="3331" spans="1:7" ht="25.5">
      <c r="A3331" s="367" t="s">
        <v>6397</v>
      </c>
      <c r="B3331" s="368" t="s">
        <v>6398</v>
      </c>
      <c r="C3331" s="369" t="s">
        <v>162</v>
      </c>
      <c r="D3331" s="370">
        <v>16.5</v>
      </c>
      <c r="E3331" s="370">
        <v>6.84</v>
      </c>
      <c r="F3331" s="370">
        <v>23.34</v>
      </c>
      <c r="G3331" s="1">
        <v>9</v>
      </c>
    </row>
    <row r="3332" spans="1:7" ht="25.5">
      <c r="A3332" s="367" t="s">
        <v>6399</v>
      </c>
      <c r="B3332" s="368" t="s">
        <v>6400</v>
      </c>
      <c r="C3332" s="369" t="s">
        <v>162</v>
      </c>
      <c r="D3332" s="370">
        <v>21.39</v>
      </c>
      <c r="E3332" s="370">
        <v>10.37</v>
      </c>
      <c r="F3332" s="370">
        <v>31.76</v>
      </c>
      <c r="G3332" s="1">
        <v>9</v>
      </c>
    </row>
    <row r="3333" spans="1:7" ht="25.5">
      <c r="A3333" s="367" t="s">
        <v>6401</v>
      </c>
      <c r="B3333" s="368" t="s">
        <v>6402</v>
      </c>
      <c r="C3333" s="369" t="s">
        <v>162</v>
      </c>
      <c r="D3333" s="370">
        <v>29.02</v>
      </c>
      <c r="E3333" s="370">
        <v>10.37</v>
      </c>
      <c r="F3333" s="370">
        <v>39.39</v>
      </c>
      <c r="G3333" s="1">
        <v>9</v>
      </c>
    </row>
    <row r="3334" spans="1:7" ht="25.5">
      <c r="A3334" s="367" t="s">
        <v>6403</v>
      </c>
      <c r="B3334" s="368" t="s">
        <v>6404</v>
      </c>
      <c r="C3334" s="369" t="s">
        <v>162</v>
      </c>
      <c r="D3334" s="370">
        <v>37.659999999999997</v>
      </c>
      <c r="E3334" s="370">
        <v>10.37</v>
      </c>
      <c r="F3334" s="370">
        <v>48.03</v>
      </c>
      <c r="G3334" s="1">
        <v>9</v>
      </c>
    </row>
    <row r="3335" spans="1:7" ht="25.5">
      <c r="A3335" s="367" t="s">
        <v>6405</v>
      </c>
      <c r="B3335" s="368" t="s">
        <v>6406</v>
      </c>
      <c r="C3335" s="369" t="s">
        <v>162</v>
      </c>
      <c r="D3335" s="370">
        <v>42.36</v>
      </c>
      <c r="E3335" s="370">
        <v>10.37</v>
      </c>
      <c r="F3335" s="370">
        <v>52.73</v>
      </c>
      <c r="G3335" s="1">
        <v>9</v>
      </c>
    </row>
    <row r="3336" spans="1:7">
      <c r="A3336" s="367" t="s">
        <v>6407</v>
      </c>
      <c r="B3336" s="368" t="s">
        <v>6408</v>
      </c>
      <c r="C3336" s="369"/>
      <c r="D3336" s="370"/>
      <c r="E3336" s="370"/>
      <c r="F3336" s="370"/>
      <c r="G3336" s="1">
        <v>5</v>
      </c>
    </row>
    <row r="3337" spans="1:7" ht="25.5">
      <c r="A3337" s="367" t="s">
        <v>6409</v>
      </c>
      <c r="B3337" s="368" t="s">
        <v>6410</v>
      </c>
      <c r="C3337" s="369" t="s">
        <v>162</v>
      </c>
      <c r="D3337" s="370">
        <v>50.84</v>
      </c>
      <c r="E3337" s="370">
        <v>14.93</v>
      </c>
      <c r="F3337" s="370">
        <v>65.77</v>
      </c>
      <c r="G3337" s="1">
        <v>9</v>
      </c>
    </row>
    <row r="3338" spans="1:7" ht="25.5">
      <c r="A3338" s="367" t="s">
        <v>6411</v>
      </c>
      <c r="B3338" s="368" t="s">
        <v>6412</v>
      </c>
      <c r="C3338" s="369" t="s">
        <v>162</v>
      </c>
      <c r="D3338" s="370">
        <v>71.16</v>
      </c>
      <c r="E3338" s="370">
        <v>14.93</v>
      </c>
      <c r="F3338" s="370">
        <v>86.09</v>
      </c>
      <c r="G3338" s="1">
        <v>9</v>
      </c>
    </row>
    <row r="3339" spans="1:7" ht="25.5">
      <c r="A3339" s="367" t="s">
        <v>6413</v>
      </c>
      <c r="B3339" s="368" t="s">
        <v>6414</v>
      </c>
      <c r="C3339" s="369" t="s">
        <v>162</v>
      </c>
      <c r="D3339" s="370">
        <v>92.51</v>
      </c>
      <c r="E3339" s="370">
        <v>14.93</v>
      </c>
      <c r="F3339" s="370">
        <v>107.44</v>
      </c>
      <c r="G3339" s="1">
        <v>9</v>
      </c>
    </row>
    <row r="3340" spans="1:7" ht="25.5">
      <c r="A3340" s="367" t="s">
        <v>6415</v>
      </c>
      <c r="B3340" s="368" t="s">
        <v>6416</v>
      </c>
      <c r="C3340" s="369" t="s">
        <v>162</v>
      </c>
      <c r="D3340" s="370">
        <v>108.87</v>
      </c>
      <c r="E3340" s="370">
        <v>14.93</v>
      </c>
      <c r="F3340" s="370">
        <v>123.8</v>
      </c>
      <c r="G3340" s="1">
        <v>9</v>
      </c>
    </row>
    <row r="3341" spans="1:7" ht="25.5">
      <c r="A3341" s="367" t="s">
        <v>6417</v>
      </c>
      <c r="B3341" s="368" t="s">
        <v>6418</v>
      </c>
      <c r="C3341" s="369" t="s">
        <v>162</v>
      </c>
      <c r="D3341" s="370">
        <v>135.58000000000001</v>
      </c>
      <c r="E3341" s="370">
        <v>14.93</v>
      </c>
      <c r="F3341" s="370">
        <v>150.51</v>
      </c>
      <c r="G3341" s="1">
        <v>9</v>
      </c>
    </row>
    <row r="3342" spans="1:7" ht="25.5">
      <c r="A3342" s="367" t="s">
        <v>6419</v>
      </c>
      <c r="B3342" s="368" t="s">
        <v>6420</v>
      </c>
      <c r="C3342" s="369" t="s">
        <v>162</v>
      </c>
      <c r="D3342" s="370">
        <v>155.65</v>
      </c>
      <c r="E3342" s="370">
        <v>14.93</v>
      </c>
      <c r="F3342" s="370">
        <v>170.58</v>
      </c>
      <c r="G3342" s="1">
        <v>9</v>
      </c>
    </row>
    <row r="3343" spans="1:7" ht="25.5">
      <c r="A3343" s="367" t="s">
        <v>6421</v>
      </c>
      <c r="B3343" s="368" t="s">
        <v>6422</v>
      </c>
      <c r="C3343" s="369" t="s">
        <v>162</v>
      </c>
      <c r="D3343" s="370">
        <v>176.04</v>
      </c>
      <c r="E3343" s="370">
        <v>14.93</v>
      </c>
      <c r="F3343" s="370">
        <v>190.97</v>
      </c>
      <c r="G3343" s="1">
        <v>9</v>
      </c>
    </row>
    <row r="3344" spans="1:7" ht="25.5">
      <c r="A3344" s="367" t="s">
        <v>6423</v>
      </c>
      <c r="B3344" s="368" t="s">
        <v>6424</v>
      </c>
      <c r="C3344" s="369" t="s">
        <v>162</v>
      </c>
      <c r="D3344" s="370">
        <v>205.07</v>
      </c>
      <c r="E3344" s="370">
        <v>14.93</v>
      </c>
      <c r="F3344" s="370">
        <v>220</v>
      </c>
      <c r="G3344" s="1">
        <v>9</v>
      </c>
    </row>
    <row r="3345" spans="1:7" ht="25.5">
      <c r="A3345" s="367" t="s">
        <v>6425</v>
      </c>
      <c r="B3345" s="368" t="s">
        <v>6426</v>
      </c>
      <c r="C3345" s="369" t="s">
        <v>162</v>
      </c>
      <c r="D3345" s="370">
        <v>213.62</v>
      </c>
      <c r="E3345" s="370">
        <v>14.93</v>
      </c>
      <c r="F3345" s="370">
        <v>228.55</v>
      </c>
      <c r="G3345" s="1">
        <v>9</v>
      </c>
    </row>
    <row r="3346" spans="1:7" ht="25.5">
      <c r="A3346" s="367" t="s">
        <v>6427</v>
      </c>
      <c r="B3346" s="368" t="s">
        <v>6428</v>
      </c>
      <c r="C3346" s="369" t="s">
        <v>162</v>
      </c>
      <c r="D3346" s="370">
        <v>238.68</v>
      </c>
      <c r="E3346" s="370">
        <v>14.93</v>
      </c>
      <c r="F3346" s="370">
        <v>253.61</v>
      </c>
      <c r="G3346" s="1">
        <v>9</v>
      </c>
    </row>
    <row r="3347" spans="1:7" ht="25.5">
      <c r="A3347" s="367" t="s">
        <v>6429</v>
      </c>
      <c r="B3347" s="368" t="s">
        <v>6430</v>
      </c>
      <c r="C3347" s="369" t="s">
        <v>162</v>
      </c>
      <c r="D3347" s="370">
        <v>258.31</v>
      </c>
      <c r="E3347" s="370">
        <v>14.93</v>
      </c>
      <c r="F3347" s="370">
        <v>273.24</v>
      </c>
      <c r="G3347" s="1">
        <v>9</v>
      </c>
    </row>
    <row r="3348" spans="1:7">
      <c r="A3348" s="367" t="s">
        <v>6431</v>
      </c>
      <c r="B3348" s="368" t="s">
        <v>6432</v>
      </c>
      <c r="C3348" s="369"/>
      <c r="D3348" s="370"/>
      <c r="E3348" s="370"/>
      <c r="F3348" s="370"/>
      <c r="G3348" s="1">
        <v>5</v>
      </c>
    </row>
    <row r="3349" spans="1:7" ht="25.5">
      <c r="A3349" s="367" t="s">
        <v>6433</v>
      </c>
      <c r="B3349" s="368" t="s">
        <v>6434</v>
      </c>
      <c r="C3349" s="369" t="s">
        <v>162</v>
      </c>
      <c r="D3349" s="370">
        <v>46.88</v>
      </c>
      <c r="E3349" s="370">
        <v>14.59</v>
      </c>
      <c r="F3349" s="370">
        <v>61.47</v>
      </c>
      <c r="G3349" s="1">
        <v>9</v>
      </c>
    </row>
    <row r="3350" spans="1:7" ht="25.5">
      <c r="A3350" s="367" t="s">
        <v>6435</v>
      </c>
      <c r="B3350" s="368" t="s">
        <v>6436</v>
      </c>
      <c r="C3350" s="369" t="s">
        <v>162</v>
      </c>
      <c r="D3350" s="370">
        <v>55.92</v>
      </c>
      <c r="E3350" s="370">
        <v>14.59</v>
      </c>
      <c r="F3350" s="370">
        <v>70.510000000000005</v>
      </c>
      <c r="G3350" s="1">
        <v>9</v>
      </c>
    </row>
    <row r="3351" spans="1:7" ht="25.5">
      <c r="A3351" s="367" t="s">
        <v>6437</v>
      </c>
      <c r="B3351" s="368" t="s">
        <v>6438</v>
      </c>
      <c r="C3351" s="369" t="s">
        <v>162</v>
      </c>
      <c r="D3351" s="370">
        <v>62.2</v>
      </c>
      <c r="E3351" s="370">
        <v>14.59</v>
      </c>
      <c r="F3351" s="370">
        <v>76.790000000000006</v>
      </c>
      <c r="G3351" s="1">
        <v>9</v>
      </c>
    </row>
    <row r="3352" spans="1:7" ht="25.5">
      <c r="A3352" s="367" t="s">
        <v>6439</v>
      </c>
      <c r="B3352" s="368" t="s">
        <v>6440</v>
      </c>
      <c r="C3352" s="369" t="s">
        <v>162</v>
      </c>
      <c r="D3352" s="370">
        <v>127.3</v>
      </c>
      <c r="E3352" s="370">
        <v>21.88</v>
      </c>
      <c r="F3352" s="370">
        <v>149.18</v>
      </c>
      <c r="G3352" s="1">
        <v>9</v>
      </c>
    </row>
    <row r="3353" spans="1:7" ht="25.5">
      <c r="A3353" s="367" t="s">
        <v>6441</v>
      </c>
      <c r="B3353" s="368" t="s">
        <v>6442</v>
      </c>
      <c r="C3353" s="369" t="s">
        <v>56</v>
      </c>
      <c r="D3353" s="370">
        <v>13.68</v>
      </c>
      <c r="E3353" s="370">
        <v>9.5399999999999991</v>
      </c>
      <c r="F3353" s="370">
        <v>23.22</v>
      </c>
      <c r="G3353" s="1">
        <v>9</v>
      </c>
    </row>
    <row r="3354" spans="1:7" ht="25.5">
      <c r="A3354" s="367" t="s">
        <v>6443</v>
      </c>
      <c r="B3354" s="368" t="s">
        <v>6444</v>
      </c>
      <c r="C3354" s="369" t="s">
        <v>56</v>
      </c>
      <c r="D3354" s="370">
        <v>19.829999999999998</v>
      </c>
      <c r="E3354" s="370">
        <v>9.5399999999999991</v>
      </c>
      <c r="F3354" s="370">
        <v>29.37</v>
      </c>
      <c r="G3354" s="1">
        <v>9</v>
      </c>
    </row>
    <row r="3355" spans="1:7" ht="25.5">
      <c r="A3355" s="367" t="s">
        <v>6445</v>
      </c>
      <c r="B3355" s="368" t="s">
        <v>6446</v>
      </c>
      <c r="C3355" s="369" t="s">
        <v>56</v>
      </c>
      <c r="D3355" s="370">
        <v>20.66</v>
      </c>
      <c r="E3355" s="370">
        <v>14.51</v>
      </c>
      <c r="F3355" s="370">
        <v>35.17</v>
      </c>
      <c r="G3355" s="1">
        <v>9</v>
      </c>
    </row>
    <row r="3356" spans="1:7" ht="25.5">
      <c r="A3356" s="367" t="s">
        <v>6447</v>
      </c>
      <c r="B3356" s="368" t="s">
        <v>6448</v>
      </c>
      <c r="C3356" s="369" t="s">
        <v>56</v>
      </c>
      <c r="D3356" s="370">
        <v>20.97</v>
      </c>
      <c r="E3356" s="370">
        <v>16.59</v>
      </c>
      <c r="F3356" s="370">
        <v>37.56</v>
      </c>
      <c r="G3356" s="1">
        <v>9</v>
      </c>
    </row>
    <row r="3357" spans="1:7" ht="25.5">
      <c r="A3357" s="367" t="s">
        <v>6449</v>
      </c>
      <c r="B3357" s="368" t="s">
        <v>6450</v>
      </c>
      <c r="C3357" s="369" t="s">
        <v>56</v>
      </c>
      <c r="D3357" s="370">
        <v>14.12</v>
      </c>
      <c r="E3357" s="370">
        <v>9.5399999999999991</v>
      </c>
      <c r="F3357" s="370">
        <v>23.66</v>
      </c>
      <c r="G3357" s="1">
        <v>9</v>
      </c>
    </row>
    <row r="3358" spans="1:7" ht="25.5">
      <c r="A3358" s="367" t="s">
        <v>6451</v>
      </c>
      <c r="B3358" s="368" t="s">
        <v>6452</v>
      </c>
      <c r="C3358" s="369" t="s">
        <v>56</v>
      </c>
      <c r="D3358" s="370">
        <v>18.690000000000001</v>
      </c>
      <c r="E3358" s="370">
        <v>9.5399999999999991</v>
      </c>
      <c r="F3358" s="370">
        <v>28.23</v>
      </c>
      <c r="G3358" s="1">
        <v>9</v>
      </c>
    </row>
    <row r="3359" spans="1:7" ht="25.5">
      <c r="A3359" s="367" t="s">
        <v>6453</v>
      </c>
      <c r="B3359" s="368" t="s">
        <v>6454</v>
      </c>
      <c r="C3359" s="369" t="s">
        <v>56</v>
      </c>
      <c r="D3359" s="370">
        <v>22.57</v>
      </c>
      <c r="E3359" s="370">
        <v>14.51</v>
      </c>
      <c r="F3359" s="370">
        <v>37.08</v>
      </c>
      <c r="G3359" s="1">
        <v>9</v>
      </c>
    </row>
    <row r="3360" spans="1:7" ht="25.5">
      <c r="A3360" s="367" t="s">
        <v>6455</v>
      </c>
      <c r="B3360" s="368" t="s">
        <v>6456</v>
      </c>
      <c r="C3360" s="369" t="s">
        <v>56</v>
      </c>
      <c r="D3360" s="370">
        <v>55.81</v>
      </c>
      <c r="E3360" s="370">
        <v>16.59</v>
      </c>
      <c r="F3360" s="370">
        <v>72.400000000000006</v>
      </c>
      <c r="G3360" s="1">
        <v>9</v>
      </c>
    </row>
    <row r="3361" spans="1:7">
      <c r="A3361" s="367" t="s">
        <v>6457</v>
      </c>
      <c r="B3361" s="368" t="s">
        <v>6458</v>
      </c>
      <c r="C3361" s="369" t="s">
        <v>56</v>
      </c>
      <c r="D3361" s="370">
        <v>16.98</v>
      </c>
      <c r="E3361" s="370">
        <v>9.5399999999999991</v>
      </c>
      <c r="F3361" s="370">
        <v>26.52</v>
      </c>
      <c r="G3361" s="1">
        <v>9</v>
      </c>
    </row>
    <row r="3362" spans="1:7">
      <c r="A3362" s="367" t="s">
        <v>6459</v>
      </c>
      <c r="B3362" s="368" t="s">
        <v>6460</v>
      </c>
      <c r="C3362" s="369" t="s">
        <v>56</v>
      </c>
      <c r="D3362" s="370">
        <v>20.36</v>
      </c>
      <c r="E3362" s="370">
        <v>9.5399999999999991</v>
      </c>
      <c r="F3362" s="370">
        <v>29.9</v>
      </c>
      <c r="G3362" s="1">
        <v>9</v>
      </c>
    </row>
    <row r="3363" spans="1:7">
      <c r="A3363" s="367" t="s">
        <v>6461</v>
      </c>
      <c r="B3363" s="368" t="s">
        <v>6462</v>
      </c>
      <c r="C3363" s="369" t="s">
        <v>56</v>
      </c>
      <c r="D3363" s="370">
        <v>25.14</v>
      </c>
      <c r="E3363" s="370">
        <v>14.51</v>
      </c>
      <c r="F3363" s="370">
        <v>39.65</v>
      </c>
      <c r="G3363" s="1">
        <v>9</v>
      </c>
    </row>
    <row r="3364" spans="1:7" ht="25.5">
      <c r="A3364" s="367" t="s">
        <v>6463</v>
      </c>
      <c r="B3364" s="368" t="s">
        <v>6464</v>
      </c>
      <c r="C3364" s="369" t="s">
        <v>56</v>
      </c>
      <c r="D3364" s="370">
        <v>39.159999999999997</v>
      </c>
      <c r="E3364" s="370">
        <v>16.59</v>
      </c>
      <c r="F3364" s="370">
        <v>55.75</v>
      </c>
      <c r="G3364" s="1">
        <v>9</v>
      </c>
    </row>
    <row r="3365" spans="1:7" ht="25.5">
      <c r="A3365" s="367" t="s">
        <v>6465</v>
      </c>
      <c r="B3365" s="368" t="s">
        <v>6466</v>
      </c>
      <c r="C3365" s="369" t="s">
        <v>56</v>
      </c>
      <c r="D3365" s="370">
        <v>11.48</v>
      </c>
      <c r="E3365" s="370">
        <v>9.5399999999999991</v>
      </c>
      <c r="F3365" s="370">
        <v>21.02</v>
      </c>
      <c r="G3365" s="1">
        <v>9</v>
      </c>
    </row>
    <row r="3366" spans="1:7" ht="25.5">
      <c r="A3366" s="367" t="s">
        <v>6467</v>
      </c>
      <c r="B3366" s="368" t="s">
        <v>6468</v>
      </c>
      <c r="C3366" s="369" t="s">
        <v>56</v>
      </c>
      <c r="D3366" s="370">
        <v>19.510000000000002</v>
      </c>
      <c r="E3366" s="370">
        <v>14.51</v>
      </c>
      <c r="F3366" s="370">
        <v>34.020000000000003</v>
      </c>
      <c r="G3366" s="1">
        <v>9</v>
      </c>
    </row>
    <row r="3367" spans="1:7" ht="25.5">
      <c r="A3367" s="367" t="s">
        <v>6469</v>
      </c>
      <c r="B3367" s="368" t="s">
        <v>6470</v>
      </c>
      <c r="C3367" s="369" t="s">
        <v>56</v>
      </c>
      <c r="D3367" s="370">
        <v>31.6</v>
      </c>
      <c r="E3367" s="370">
        <v>16.59</v>
      </c>
      <c r="F3367" s="370">
        <v>48.19</v>
      </c>
      <c r="G3367" s="1">
        <v>9</v>
      </c>
    </row>
    <row r="3368" spans="1:7" ht="25.5">
      <c r="A3368" s="367" t="s">
        <v>6471</v>
      </c>
      <c r="B3368" s="368" t="s">
        <v>6472</v>
      </c>
      <c r="C3368" s="369" t="s">
        <v>56</v>
      </c>
      <c r="D3368" s="370">
        <v>43.3</v>
      </c>
      <c r="E3368" s="370">
        <v>9.5399999999999991</v>
      </c>
      <c r="F3368" s="370">
        <v>52.84</v>
      </c>
      <c r="G3368" s="1">
        <v>9</v>
      </c>
    </row>
    <row r="3369" spans="1:7" ht="25.5">
      <c r="A3369" s="367" t="s">
        <v>6473</v>
      </c>
      <c r="B3369" s="368" t="s">
        <v>6474</v>
      </c>
      <c r="C3369" s="369" t="s">
        <v>56</v>
      </c>
      <c r="D3369" s="370">
        <v>55.56</v>
      </c>
      <c r="E3369" s="370">
        <v>14.51</v>
      </c>
      <c r="F3369" s="370">
        <v>70.069999999999993</v>
      </c>
      <c r="G3369" s="1">
        <v>9</v>
      </c>
    </row>
    <row r="3370" spans="1:7" ht="25.5">
      <c r="A3370" s="367" t="s">
        <v>6475</v>
      </c>
      <c r="B3370" s="368" t="s">
        <v>6476</v>
      </c>
      <c r="C3370" s="369" t="s">
        <v>56</v>
      </c>
      <c r="D3370" s="370">
        <v>96.02</v>
      </c>
      <c r="E3370" s="370">
        <v>16.59</v>
      </c>
      <c r="F3370" s="370">
        <v>112.61</v>
      </c>
      <c r="G3370" s="1">
        <v>9</v>
      </c>
    </row>
    <row r="3371" spans="1:7" ht="25.5">
      <c r="A3371" s="367" t="s">
        <v>6477</v>
      </c>
      <c r="B3371" s="368" t="s">
        <v>6478</v>
      </c>
      <c r="C3371" s="369" t="s">
        <v>56</v>
      </c>
      <c r="D3371" s="370">
        <v>73</v>
      </c>
      <c r="E3371" s="370">
        <v>16.59</v>
      </c>
      <c r="F3371" s="370">
        <v>89.59</v>
      </c>
      <c r="G3371" s="1">
        <v>9</v>
      </c>
    </row>
    <row r="3372" spans="1:7" ht="25.5">
      <c r="A3372" s="367" t="s">
        <v>6479</v>
      </c>
      <c r="B3372" s="368" t="s">
        <v>6480</v>
      </c>
      <c r="C3372" s="369" t="s">
        <v>56</v>
      </c>
      <c r="D3372" s="370">
        <v>258.17</v>
      </c>
      <c r="E3372" s="370">
        <v>14.51</v>
      </c>
      <c r="F3372" s="370">
        <v>272.68</v>
      </c>
      <c r="G3372" s="1">
        <v>9</v>
      </c>
    </row>
    <row r="3373" spans="1:7" ht="25.5">
      <c r="A3373" s="367" t="s">
        <v>6481</v>
      </c>
      <c r="B3373" s="368" t="s">
        <v>6482</v>
      </c>
      <c r="C3373" s="369" t="s">
        <v>56</v>
      </c>
      <c r="D3373" s="370">
        <v>36.340000000000003</v>
      </c>
      <c r="E3373" s="370">
        <v>9.5399999999999991</v>
      </c>
      <c r="F3373" s="370">
        <v>45.88</v>
      </c>
      <c r="G3373" s="1">
        <v>9</v>
      </c>
    </row>
    <row r="3374" spans="1:7" ht="25.5">
      <c r="A3374" s="367" t="s">
        <v>6483</v>
      </c>
      <c r="B3374" s="368" t="s">
        <v>6484</v>
      </c>
      <c r="C3374" s="369" t="s">
        <v>56</v>
      </c>
      <c r="D3374" s="370">
        <v>38.35</v>
      </c>
      <c r="E3374" s="370">
        <v>14.51</v>
      </c>
      <c r="F3374" s="370">
        <v>52.86</v>
      </c>
      <c r="G3374" s="1">
        <v>9</v>
      </c>
    </row>
    <row r="3375" spans="1:7" ht="25.5">
      <c r="A3375" s="367" t="s">
        <v>6485</v>
      </c>
      <c r="B3375" s="368" t="s">
        <v>6486</v>
      </c>
      <c r="C3375" s="369" t="s">
        <v>56</v>
      </c>
      <c r="D3375" s="370">
        <v>72.5</v>
      </c>
      <c r="E3375" s="370">
        <v>16.59</v>
      </c>
      <c r="F3375" s="370">
        <v>89.09</v>
      </c>
      <c r="G3375" s="1">
        <v>9</v>
      </c>
    </row>
    <row r="3376" spans="1:7" ht="25.5">
      <c r="A3376" s="367" t="s">
        <v>6487</v>
      </c>
      <c r="B3376" s="368" t="s">
        <v>6488</v>
      </c>
      <c r="C3376" s="369" t="s">
        <v>56</v>
      </c>
      <c r="D3376" s="370">
        <v>34.6</v>
      </c>
      <c r="E3376" s="370">
        <v>14.51</v>
      </c>
      <c r="F3376" s="370">
        <v>49.11</v>
      </c>
      <c r="G3376" s="1">
        <v>9</v>
      </c>
    </row>
    <row r="3377" spans="1:7" ht="25.5">
      <c r="A3377" s="367" t="s">
        <v>6489</v>
      </c>
      <c r="B3377" s="368" t="s">
        <v>6490</v>
      </c>
      <c r="C3377" s="369" t="s">
        <v>56</v>
      </c>
      <c r="D3377" s="370">
        <v>63.56</v>
      </c>
      <c r="E3377" s="370">
        <v>16.59</v>
      </c>
      <c r="F3377" s="370">
        <v>80.150000000000006</v>
      </c>
      <c r="G3377" s="1">
        <v>9</v>
      </c>
    </row>
    <row r="3378" spans="1:7" ht="25.5">
      <c r="A3378" s="367" t="s">
        <v>6491</v>
      </c>
      <c r="B3378" s="368" t="s">
        <v>6492</v>
      </c>
      <c r="C3378" s="369" t="s">
        <v>56</v>
      </c>
      <c r="D3378" s="370">
        <v>61.59</v>
      </c>
      <c r="E3378" s="370">
        <v>16.59</v>
      </c>
      <c r="F3378" s="370">
        <v>78.180000000000007</v>
      </c>
      <c r="G3378" s="1">
        <v>9</v>
      </c>
    </row>
    <row r="3379" spans="1:7" ht="25.5">
      <c r="A3379" s="367" t="s">
        <v>6493</v>
      </c>
      <c r="B3379" s="368" t="s">
        <v>6494</v>
      </c>
      <c r="C3379" s="369" t="s">
        <v>56</v>
      </c>
      <c r="D3379" s="370">
        <v>72.22</v>
      </c>
      <c r="E3379" s="370">
        <v>16.59</v>
      </c>
      <c r="F3379" s="370">
        <v>88.81</v>
      </c>
      <c r="G3379" s="1">
        <v>9</v>
      </c>
    </row>
    <row r="3380" spans="1:7" ht="25.5">
      <c r="A3380" s="367" t="s">
        <v>6495</v>
      </c>
      <c r="B3380" s="368" t="s">
        <v>6496</v>
      </c>
      <c r="C3380" s="369" t="s">
        <v>56</v>
      </c>
      <c r="D3380" s="370">
        <v>138.94</v>
      </c>
      <c r="E3380" s="370">
        <v>14.51</v>
      </c>
      <c r="F3380" s="370">
        <v>153.44999999999999</v>
      </c>
      <c r="G3380" s="1">
        <v>9</v>
      </c>
    </row>
    <row r="3381" spans="1:7" ht="25.5">
      <c r="A3381" s="367" t="s">
        <v>6497</v>
      </c>
      <c r="B3381" s="368" t="s">
        <v>6498</v>
      </c>
      <c r="C3381" s="369" t="s">
        <v>56</v>
      </c>
      <c r="D3381" s="370">
        <v>84.6</v>
      </c>
      <c r="E3381" s="370">
        <v>16.59</v>
      </c>
      <c r="F3381" s="370">
        <v>101.19</v>
      </c>
      <c r="G3381" s="1">
        <v>9</v>
      </c>
    </row>
    <row r="3382" spans="1:7" ht="25.5">
      <c r="A3382" s="367" t="s">
        <v>6499</v>
      </c>
      <c r="B3382" s="368" t="s">
        <v>6500</v>
      </c>
      <c r="C3382" s="369" t="s">
        <v>56</v>
      </c>
      <c r="D3382" s="370">
        <v>70.5</v>
      </c>
      <c r="E3382" s="370">
        <v>9.5399999999999991</v>
      </c>
      <c r="F3382" s="370">
        <v>80.040000000000006</v>
      </c>
      <c r="G3382" s="1">
        <v>9</v>
      </c>
    </row>
    <row r="3383" spans="1:7">
      <c r="A3383" s="367" t="s">
        <v>6501</v>
      </c>
      <c r="B3383" s="368" t="s">
        <v>6502</v>
      </c>
      <c r="C3383" s="369" t="s">
        <v>56</v>
      </c>
      <c r="D3383" s="370">
        <v>12.82</v>
      </c>
      <c r="E3383" s="370">
        <v>9.5399999999999991</v>
      </c>
      <c r="F3383" s="370">
        <v>22.36</v>
      </c>
      <c r="G3383" s="1">
        <v>9</v>
      </c>
    </row>
    <row r="3384" spans="1:7" ht="25.5">
      <c r="A3384" s="367" t="s">
        <v>6503</v>
      </c>
      <c r="B3384" s="368" t="s">
        <v>6504</v>
      </c>
      <c r="C3384" s="369" t="s">
        <v>56</v>
      </c>
      <c r="D3384" s="370">
        <v>34.11</v>
      </c>
      <c r="E3384" s="370">
        <v>9.5399999999999991</v>
      </c>
      <c r="F3384" s="370">
        <v>43.65</v>
      </c>
      <c r="G3384" s="1">
        <v>9</v>
      </c>
    </row>
    <row r="3385" spans="1:7" ht="25.5">
      <c r="A3385" s="367" t="s">
        <v>6505</v>
      </c>
      <c r="B3385" s="368" t="s">
        <v>6506</v>
      </c>
      <c r="C3385" s="369" t="s">
        <v>56</v>
      </c>
      <c r="D3385" s="370">
        <v>39.64</v>
      </c>
      <c r="E3385" s="370">
        <v>14.51</v>
      </c>
      <c r="F3385" s="370">
        <v>54.15</v>
      </c>
      <c r="G3385" s="1">
        <v>9</v>
      </c>
    </row>
    <row r="3386" spans="1:7">
      <c r="A3386" s="367" t="s">
        <v>6507</v>
      </c>
      <c r="B3386" s="368" t="s">
        <v>6508</v>
      </c>
      <c r="C3386" s="369" t="s">
        <v>352</v>
      </c>
      <c r="D3386" s="370">
        <v>88.76</v>
      </c>
      <c r="E3386" s="370">
        <v>4.1500000000000004</v>
      </c>
      <c r="F3386" s="370">
        <v>92.91</v>
      </c>
      <c r="G3386" s="1">
        <v>9</v>
      </c>
    </row>
    <row r="3387" spans="1:7" ht="25.5">
      <c r="A3387" s="367" t="s">
        <v>6509</v>
      </c>
      <c r="B3387" s="368" t="s">
        <v>6510</v>
      </c>
      <c r="C3387" s="369"/>
      <c r="D3387" s="370"/>
      <c r="E3387" s="370"/>
      <c r="F3387" s="370"/>
      <c r="G3387" s="1">
        <v>2</v>
      </c>
    </row>
    <row r="3388" spans="1:7">
      <c r="A3388" s="367" t="s">
        <v>6511</v>
      </c>
      <c r="B3388" s="368" t="s">
        <v>6512</v>
      </c>
      <c r="C3388" s="369"/>
      <c r="D3388" s="370"/>
      <c r="E3388" s="370"/>
      <c r="F3388" s="370"/>
      <c r="G3388" s="1">
        <v>5</v>
      </c>
    </row>
    <row r="3389" spans="1:7">
      <c r="A3389" s="367" t="s">
        <v>6513</v>
      </c>
      <c r="B3389" s="368" t="s">
        <v>6514</v>
      </c>
      <c r="C3389" s="369" t="s">
        <v>56</v>
      </c>
      <c r="D3389" s="370">
        <v>34.85</v>
      </c>
      <c r="E3389" s="370">
        <v>18.66</v>
      </c>
      <c r="F3389" s="370">
        <v>53.51</v>
      </c>
      <c r="G3389" s="1">
        <v>9</v>
      </c>
    </row>
    <row r="3390" spans="1:7">
      <c r="A3390" s="367" t="s">
        <v>6515</v>
      </c>
      <c r="B3390" s="368" t="s">
        <v>6516</v>
      </c>
      <c r="C3390" s="369" t="s">
        <v>56</v>
      </c>
      <c r="D3390" s="370">
        <v>46.33</v>
      </c>
      <c r="E3390" s="370">
        <v>24.88</v>
      </c>
      <c r="F3390" s="370">
        <v>71.209999999999994</v>
      </c>
      <c r="G3390" s="1">
        <v>9</v>
      </c>
    </row>
    <row r="3391" spans="1:7">
      <c r="A3391" s="367" t="s">
        <v>6517</v>
      </c>
      <c r="B3391" s="368" t="s">
        <v>6518</v>
      </c>
      <c r="C3391" s="369" t="s">
        <v>56</v>
      </c>
      <c r="D3391" s="370">
        <v>56.78</v>
      </c>
      <c r="E3391" s="370">
        <v>31.1</v>
      </c>
      <c r="F3391" s="370">
        <v>87.88</v>
      </c>
      <c r="G3391" s="1">
        <v>9</v>
      </c>
    </row>
    <row r="3392" spans="1:7">
      <c r="A3392" s="367" t="s">
        <v>6519</v>
      </c>
      <c r="B3392" s="368" t="s">
        <v>6520</v>
      </c>
      <c r="C3392" s="369" t="s">
        <v>56</v>
      </c>
      <c r="D3392" s="370">
        <v>74.400000000000006</v>
      </c>
      <c r="E3392" s="370">
        <v>37.32</v>
      </c>
      <c r="F3392" s="370">
        <v>111.72</v>
      </c>
      <c r="G3392" s="1">
        <v>9</v>
      </c>
    </row>
    <row r="3393" spans="1:7">
      <c r="A3393" s="367" t="s">
        <v>6521</v>
      </c>
      <c r="B3393" s="368" t="s">
        <v>6522</v>
      </c>
      <c r="C3393" s="369" t="s">
        <v>56</v>
      </c>
      <c r="D3393" s="370">
        <v>95.55</v>
      </c>
      <c r="E3393" s="370">
        <v>41.47</v>
      </c>
      <c r="F3393" s="370">
        <v>137.02000000000001</v>
      </c>
      <c r="G3393" s="1">
        <v>9</v>
      </c>
    </row>
    <row r="3394" spans="1:7">
      <c r="A3394" s="367" t="s">
        <v>6523</v>
      </c>
      <c r="B3394" s="368" t="s">
        <v>6524</v>
      </c>
      <c r="C3394" s="369" t="s">
        <v>56</v>
      </c>
      <c r="D3394" s="370">
        <v>130.37</v>
      </c>
      <c r="E3394" s="370">
        <v>51.84</v>
      </c>
      <c r="F3394" s="370">
        <v>182.21</v>
      </c>
      <c r="G3394" s="1">
        <v>9</v>
      </c>
    </row>
    <row r="3395" spans="1:7">
      <c r="A3395" s="367" t="s">
        <v>6525</v>
      </c>
      <c r="B3395" s="368" t="s">
        <v>6526</v>
      </c>
      <c r="C3395" s="369" t="s">
        <v>56</v>
      </c>
      <c r="D3395" s="370">
        <v>327.69</v>
      </c>
      <c r="E3395" s="370">
        <v>62.21</v>
      </c>
      <c r="F3395" s="370">
        <v>389.9</v>
      </c>
      <c r="G3395" s="1">
        <v>9</v>
      </c>
    </row>
    <row r="3396" spans="1:7">
      <c r="A3396" s="367" t="s">
        <v>6527</v>
      </c>
      <c r="B3396" s="368" t="s">
        <v>6528</v>
      </c>
      <c r="C3396" s="369" t="s">
        <v>56</v>
      </c>
      <c r="D3396" s="370">
        <v>512.15</v>
      </c>
      <c r="E3396" s="370">
        <v>82.94</v>
      </c>
      <c r="F3396" s="370">
        <v>595.09</v>
      </c>
      <c r="G3396" s="1">
        <v>9</v>
      </c>
    </row>
    <row r="3397" spans="1:7">
      <c r="A3397" s="367" t="s">
        <v>6529</v>
      </c>
      <c r="B3397" s="368" t="s">
        <v>6530</v>
      </c>
      <c r="C3397" s="369" t="s">
        <v>56</v>
      </c>
      <c r="D3397" s="370">
        <v>863.67</v>
      </c>
      <c r="E3397" s="370">
        <v>124.41</v>
      </c>
      <c r="F3397" s="370">
        <v>988.08</v>
      </c>
      <c r="G3397" s="1">
        <v>9</v>
      </c>
    </row>
    <row r="3398" spans="1:7">
      <c r="A3398" s="367" t="s">
        <v>6531</v>
      </c>
      <c r="B3398" s="368" t="s">
        <v>6532</v>
      </c>
      <c r="C3398" s="369" t="s">
        <v>56</v>
      </c>
      <c r="D3398" s="370">
        <v>66.77</v>
      </c>
      <c r="E3398" s="370">
        <v>24.88</v>
      </c>
      <c r="F3398" s="370">
        <v>91.65</v>
      </c>
      <c r="G3398" s="1">
        <v>9</v>
      </c>
    </row>
    <row r="3399" spans="1:7" ht="25.5">
      <c r="A3399" s="367" t="s">
        <v>6533</v>
      </c>
      <c r="B3399" s="368" t="s">
        <v>6534</v>
      </c>
      <c r="C3399" s="369" t="s">
        <v>56</v>
      </c>
      <c r="D3399" s="370">
        <v>23.78</v>
      </c>
      <c r="E3399" s="370">
        <v>18.66</v>
      </c>
      <c r="F3399" s="370">
        <v>42.44</v>
      </c>
      <c r="G3399" s="1">
        <v>9</v>
      </c>
    </row>
    <row r="3400" spans="1:7" ht="25.5">
      <c r="A3400" s="367" t="s">
        <v>6535</v>
      </c>
      <c r="B3400" s="368" t="s">
        <v>6536</v>
      </c>
      <c r="C3400" s="369" t="s">
        <v>56</v>
      </c>
      <c r="D3400" s="370">
        <v>57.25</v>
      </c>
      <c r="E3400" s="370">
        <v>18.66</v>
      </c>
      <c r="F3400" s="370">
        <v>75.91</v>
      </c>
      <c r="G3400" s="1">
        <v>9</v>
      </c>
    </row>
    <row r="3401" spans="1:7" ht="25.5">
      <c r="A3401" s="367" t="s">
        <v>6537</v>
      </c>
      <c r="B3401" s="368" t="s">
        <v>6538</v>
      </c>
      <c r="C3401" s="369" t="s">
        <v>56</v>
      </c>
      <c r="D3401" s="370">
        <v>67.42</v>
      </c>
      <c r="E3401" s="370">
        <v>18.66</v>
      </c>
      <c r="F3401" s="370">
        <v>86.08</v>
      </c>
      <c r="G3401" s="1">
        <v>9</v>
      </c>
    </row>
    <row r="3402" spans="1:7" ht="25.5">
      <c r="A3402" s="367" t="s">
        <v>6539</v>
      </c>
      <c r="B3402" s="368" t="s">
        <v>6540</v>
      </c>
      <c r="C3402" s="369" t="s">
        <v>56</v>
      </c>
      <c r="D3402" s="370">
        <v>96.15</v>
      </c>
      <c r="E3402" s="370">
        <v>20.74</v>
      </c>
      <c r="F3402" s="370">
        <v>116.89</v>
      </c>
      <c r="G3402" s="1">
        <v>9</v>
      </c>
    </row>
    <row r="3403" spans="1:7" ht="25.5">
      <c r="A3403" s="367" t="s">
        <v>6541</v>
      </c>
      <c r="B3403" s="368" t="s">
        <v>6542</v>
      </c>
      <c r="C3403" s="369" t="s">
        <v>56</v>
      </c>
      <c r="D3403" s="370">
        <v>225.96</v>
      </c>
      <c r="E3403" s="370">
        <v>18.66</v>
      </c>
      <c r="F3403" s="370">
        <v>244.62</v>
      </c>
      <c r="G3403" s="1">
        <v>9</v>
      </c>
    </row>
    <row r="3404" spans="1:7" ht="25.5">
      <c r="A3404" s="367" t="s">
        <v>6543</v>
      </c>
      <c r="B3404" s="368" t="s">
        <v>6544</v>
      </c>
      <c r="C3404" s="369" t="s">
        <v>56</v>
      </c>
      <c r="D3404" s="370">
        <v>1152.22</v>
      </c>
      <c r="E3404" s="370">
        <v>41.47</v>
      </c>
      <c r="F3404" s="370">
        <v>1193.69</v>
      </c>
      <c r="G3404" s="1">
        <v>9</v>
      </c>
    </row>
    <row r="3405" spans="1:7">
      <c r="A3405" s="367" t="s">
        <v>6545</v>
      </c>
      <c r="B3405" s="368" t="s">
        <v>6546</v>
      </c>
      <c r="C3405" s="369"/>
      <c r="D3405" s="370"/>
      <c r="E3405" s="370"/>
      <c r="F3405" s="370"/>
      <c r="G3405" s="1">
        <v>5</v>
      </c>
    </row>
    <row r="3406" spans="1:7" ht="25.5">
      <c r="A3406" s="367" t="s">
        <v>6547</v>
      </c>
      <c r="B3406" s="368" t="s">
        <v>6548</v>
      </c>
      <c r="C3406" s="369" t="s">
        <v>56</v>
      </c>
      <c r="D3406" s="370">
        <v>92.43</v>
      </c>
      <c r="E3406" s="370">
        <v>18.66</v>
      </c>
      <c r="F3406" s="370">
        <v>111.09</v>
      </c>
      <c r="G3406" s="1">
        <v>9</v>
      </c>
    </row>
    <row r="3407" spans="1:7" ht="25.5">
      <c r="A3407" s="367" t="s">
        <v>6549</v>
      </c>
      <c r="B3407" s="368" t="s">
        <v>6550</v>
      </c>
      <c r="C3407" s="369" t="s">
        <v>56</v>
      </c>
      <c r="D3407" s="370">
        <v>84.08</v>
      </c>
      <c r="E3407" s="370">
        <v>18.66</v>
      </c>
      <c r="F3407" s="370">
        <v>102.74</v>
      </c>
      <c r="G3407" s="1">
        <v>9</v>
      </c>
    </row>
    <row r="3408" spans="1:7" ht="25.5">
      <c r="A3408" s="367" t="s">
        <v>6551</v>
      </c>
      <c r="B3408" s="368" t="s">
        <v>6552</v>
      </c>
      <c r="C3408" s="369" t="s">
        <v>56</v>
      </c>
      <c r="D3408" s="370">
        <v>110.83</v>
      </c>
      <c r="E3408" s="370">
        <v>18.66</v>
      </c>
      <c r="F3408" s="370">
        <v>129.49</v>
      </c>
      <c r="G3408" s="1">
        <v>9</v>
      </c>
    </row>
    <row r="3409" spans="1:7" ht="25.5">
      <c r="A3409" s="367" t="s">
        <v>6553</v>
      </c>
      <c r="B3409" s="368" t="s">
        <v>6554</v>
      </c>
      <c r="C3409" s="369" t="s">
        <v>56</v>
      </c>
      <c r="D3409" s="370">
        <v>140.76</v>
      </c>
      <c r="E3409" s="370">
        <v>18.66</v>
      </c>
      <c r="F3409" s="370">
        <v>159.41999999999999</v>
      </c>
      <c r="G3409" s="1">
        <v>9</v>
      </c>
    </row>
    <row r="3410" spans="1:7" ht="25.5">
      <c r="A3410" s="367" t="s">
        <v>6555</v>
      </c>
      <c r="B3410" s="368" t="s">
        <v>6556</v>
      </c>
      <c r="C3410" s="369" t="s">
        <v>56</v>
      </c>
      <c r="D3410" s="370">
        <v>133.16</v>
      </c>
      <c r="E3410" s="370">
        <v>18.66</v>
      </c>
      <c r="F3410" s="370">
        <v>151.82</v>
      </c>
      <c r="G3410" s="1">
        <v>9</v>
      </c>
    </row>
    <row r="3411" spans="1:7" ht="25.5">
      <c r="A3411" s="367" t="s">
        <v>6557</v>
      </c>
      <c r="B3411" s="368" t="s">
        <v>6558</v>
      </c>
      <c r="C3411" s="369" t="s">
        <v>56</v>
      </c>
      <c r="D3411" s="370">
        <v>85.14</v>
      </c>
      <c r="E3411" s="370">
        <v>18.66</v>
      </c>
      <c r="F3411" s="370">
        <v>103.8</v>
      </c>
      <c r="G3411" s="1">
        <v>9</v>
      </c>
    </row>
    <row r="3412" spans="1:7" ht="25.5">
      <c r="A3412" s="367" t="s">
        <v>6559</v>
      </c>
      <c r="B3412" s="368" t="s">
        <v>6560</v>
      </c>
      <c r="C3412" s="369" t="s">
        <v>56</v>
      </c>
      <c r="D3412" s="370">
        <v>79.569999999999993</v>
      </c>
      <c r="E3412" s="370">
        <v>18.66</v>
      </c>
      <c r="F3412" s="370">
        <v>98.23</v>
      </c>
      <c r="G3412" s="1">
        <v>9</v>
      </c>
    </row>
    <row r="3413" spans="1:7" ht="25.5">
      <c r="A3413" s="367" t="s">
        <v>6561</v>
      </c>
      <c r="B3413" s="368" t="s">
        <v>6562</v>
      </c>
      <c r="C3413" s="369" t="s">
        <v>56</v>
      </c>
      <c r="D3413" s="370">
        <v>55.88</v>
      </c>
      <c r="E3413" s="370">
        <v>18.66</v>
      </c>
      <c r="F3413" s="370">
        <v>74.540000000000006</v>
      </c>
      <c r="G3413" s="1">
        <v>9</v>
      </c>
    </row>
    <row r="3414" spans="1:7" ht="25.5">
      <c r="A3414" s="367" t="s">
        <v>6563</v>
      </c>
      <c r="B3414" s="368" t="s">
        <v>6564</v>
      </c>
      <c r="C3414" s="369" t="s">
        <v>56</v>
      </c>
      <c r="D3414" s="370">
        <v>67.239999999999995</v>
      </c>
      <c r="E3414" s="370">
        <v>18.66</v>
      </c>
      <c r="F3414" s="370">
        <v>85.9</v>
      </c>
      <c r="G3414" s="1">
        <v>9</v>
      </c>
    </row>
    <row r="3415" spans="1:7">
      <c r="A3415" s="367" t="s">
        <v>6565</v>
      </c>
      <c r="B3415" s="368" t="s">
        <v>6566</v>
      </c>
      <c r="C3415" s="369"/>
      <c r="D3415" s="370"/>
      <c r="E3415" s="370"/>
      <c r="F3415" s="370"/>
      <c r="G3415" s="1">
        <v>5</v>
      </c>
    </row>
    <row r="3416" spans="1:7" ht="25.5">
      <c r="A3416" s="367" t="s">
        <v>6567</v>
      </c>
      <c r="B3416" s="368" t="s">
        <v>6568</v>
      </c>
      <c r="C3416" s="369" t="s">
        <v>56</v>
      </c>
      <c r="D3416" s="370">
        <v>336.43</v>
      </c>
      <c r="E3416" s="370">
        <v>62.21</v>
      </c>
      <c r="F3416" s="370">
        <v>398.64</v>
      </c>
      <c r="G3416" s="1">
        <v>9</v>
      </c>
    </row>
    <row r="3417" spans="1:7">
      <c r="A3417" s="367" t="s">
        <v>6569</v>
      </c>
      <c r="B3417" s="368" t="s">
        <v>6570</v>
      </c>
      <c r="C3417" s="369" t="s">
        <v>56</v>
      </c>
      <c r="D3417" s="370">
        <v>282.08</v>
      </c>
      <c r="E3417" s="370">
        <v>62.21</v>
      </c>
      <c r="F3417" s="370">
        <v>344.29</v>
      </c>
      <c r="G3417" s="1">
        <v>9</v>
      </c>
    </row>
    <row r="3418" spans="1:7">
      <c r="A3418" s="367" t="s">
        <v>6571</v>
      </c>
      <c r="B3418" s="368" t="s">
        <v>6572</v>
      </c>
      <c r="C3418" s="369" t="s">
        <v>56</v>
      </c>
      <c r="D3418" s="370">
        <v>274.67</v>
      </c>
      <c r="E3418" s="370">
        <v>62.21</v>
      </c>
      <c r="F3418" s="370">
        <v>336.88</v>
      </c>
      <c r="G3418" s="1">
        <v>9</v>
      </c>
    </row>
    <row r="3419" spans="1:7">
      <c r="A3419" s="367" t="s">
        <v>6573</v>
      </c>
      <c r="B3419" s="368" t="s">
        <v>6574</v>
      </c>
      <c r="C3419" s="369" t="s">
        <v>56</v>
      </c>
      <c r="D3419" s="370">
        <v>388.65</v>
      </c>
      <c r="E3419" s="370">
        <v>62.21</v>
      </c>
      <c r="F3419" s="370">
        <v>450.86</v>
      </c>
      <c r="G3419" s="1">
        <v>9</v>
      </c>
    </row>
    <row r="3420" spans="1:7" ht="25.5">
      <c r="A3420" s="367" t="s">
        <v>6575</v>
      </c>
      <c r="B3420" s="368" t="s">
        <v>6576</v>
      </c>
      <c r="C3420" s="369" t="s">
        <v>56</v>
      </c>
      <c r="D3420" s="370">
        <v>1009.33</v>
      </c>
      <c r="E3420" s="370">
        <v>62.21</v>
      </c>
      <c r="F3420" s="370">
        <v>1071.54</v>
      </c>
      <c r="G3420" s="1">
        <v>9</v>
      </c>
    </row>
    <row r="3421" spans="1:7">
      <c r="A3421" s="367" t="s">
        <v>6577</v>
      </c>
      <c r="B3421" s="368" t="s">
        <v>6578</v>
      </c>
      <c r="C3421" s="369" t="s">
        <v>56</v>
      </c>
      <c r="D3421" s="370">
        <v>468.83</v>
      </c>
      <c r="E3421" s="370">
        <v>24.88</v>
      </c>
      <c r="F3421" s="370">
        <v>493.71</v>
      </c>
      <c r="G3421" s="1">
        <v>9</v>
      </c>
    </row>
    <row r="3422" spans="1:7">
      <c r="A3422" s="367" t="s">
        <v>6579</v>
      </c>
      <c r="B3422" s="368" t="s">
        <v>6580</v>
      </c>
      <c r="C3422" s="369" t="s">
        <v>56</v>
      </c>
      <c r="D3422" s="370">
        <v>312.95</v>
      </c>
      <c r="E3422" s="370">
        <v>24.88</v>
      </c>
      <c r="F3422" s="370">
        <v>337.83</v>
      </c>
      <c r="G3422" s="1">
        <v>9</v>
      </c>
    </row>
    <row r="3423" spans="1:7">
      <c r="A3423" s="367" t="s">
        <v>6581</v>
      </c>
      <c r="B3423" s="368" t="s">
        <v>6582</v>
      </c>
      <c r="C3423" s="369" t="s">
        <v>56</v>
      </c>
      <c r="D3423" s="370">
        <v>791.9</v>
      </c>
      <c r="E3423" s="370">
        <v>62.21</v>
      </c>
      <c r="F3423" s="370">
        <v>854.11</v>
      </c>
      <c r="G3423" s="1">
        <v>9</v>
      </c>
    </row>
    <row r="3424" spans="1:7" ht="25.5">
      <c r="A3424" s="367" t="s">
        <v>6583</v>
      </c>
      <c r="B3424" s="368" t="s">
        <v>6584</v>
      </c>
      <c r="C3424" s="369" t="s">
        <v>56</v>
      </c>
      <c r="D3424" s="370">
        <v>432.82</v>
      </c>
      <c r="E3424" s="370">
        <v>18.66</v>
      </c>
      <c r="F3424" s="370">
        <v>451.48</v>
      </c>
      <c r="G3424" s="1">
        <v>9</v>
      </c>
    </row>
    <row r="3425" spans="1:7" ht="25.5">
      <c r="A3425" s="367" t="s">
        <v>6585</v>
      </c>
      <c r="B3425" s="368" t="s">
        <v>6586</v>
      </c>
      <c r="C3425" s="369" t="s">
        <v>56</v>
      </c>
      <c r="D3425" s="370">
        <v>324.05</v>
      </c>
      <c r="E3425" s="370">
        <v>62.21</v>
      </c>
      <c r="F3425" s="370">
        <v>386.26</v>
      </c>
      <c r="G3425" s="1">
        <v>9</v>
      </c>
    </row>
    <row r="3426" spans="1:7">
      <c r="A3426" s="367" t="s">
        <v>6587</v>
      </c>
      <c r="B3426" s="368" t="s">
        <v>6588</v>
      </c>
      <c r="C3426" s="369"/>
      <c r="D3426" s="370"/>
      <c r="E3426" s="370"/>
      <c r="F3426" s="370"/>
      <c r="G3426" s="1">
        <v>5</v>
      </c>
    </row>
    <row r="3427" spans="1:7">
      <c r="A3427" s="367" t="s">
        <v>6589</v>
      </c>
      <c r="B3427" s="368" t="s">
        <v>6590</v>
      </c>
      <c r="C3427" s="369" t="s">
        <v>56</v>
      </c>
      <c r="D3427" s="370">
        <v>96.41</v>
      </c>
      <c r="E3427" s="370">
        <v>18.66</v>
      </c>
      <c r="F3427" s="370">
        <v>115.07</v>
      </c>
      <c r="G3427" s="1">
        <v>9</v>
      </c>
    </row>
    <row r="3428" spans="1:7">
      <c r="A3428" s="367" t="s">
        <v>6591</v>
      </c>
      <c r="B3428" s="368" t="s">
        <v>6592</v>
      </c>
      <c r="C3428" s="369" t="s">
        <v>56</v>
      </c>
      <c r="D3428" s="370">
        <v>114.86</v>
      </c>
      <c r="E3428" s="370">
        <v>18.66</v>
      </c>
      <c r="F3428" s="370">
        <v>133.52000000000001</v>
      </c>
      <c r="G3428" s="1">
        <v>9</v>
      </c>
    </row>
    <row r="3429" spans="1:7">
      <c r="A3429" s="367" t="s">
        <v>6593</v>
      </c>
      <c r="B3429" s="368" t="s">
        <v>6594</v>
      </c>
      <c r="C3429" s="369" t="s">
        <v>56</v>
      </c>
      <c r="D3429" s="370">
        <v>163.65</v>
      </c>
      <c r="E3429" s="370">
        <v>18.66</v>
      </c>
      <c r="F3429" s="370">
        <v>182.31</v>
      </c>
      <c r="G3429" s="1">
        <v>9</v>
      </c>
    </row>
    <row r="3430" spans="1:7">
      <c r="A3430" s="367" t="s">
        <v>6595</v>
      </c>
      <c r="B3430" s="368" t="s">
        <v>6596</v>
      </c>
      <c r="C3430" s="369" t="s">
        <v>56</v>
      </c>
      <c r="D3430" s="370">
        <v>191.51</v>
      </c>
      <c r="E3430" s="370">
        <v>18.66</v>
      </c>
      <c r="F3430" s="370">
        <v>210.17</v>
      </c>
      <c r="G3430" s="1">
        <v>9</v>
      </c>
    </row>
    <row r="3431" spans="1:7">
      <c r="A3431" s="367" t="s">
        <v>6597</v>
      </c>
      <c r="B3431" s="368" t="s">
        <v>6598</v>
      </c>
      <c r="C3431" s="369" t="s">
        <v>56</v>
      </c>
      <c r="D3431" s="370">
        <v>260.52999999999997</v>
      </c>
      <c r="E3431" s="370">
        <v>18.66</v>
      </c>
      <c r="F3431" s="370">
        <v>279.19</v>
      </c>
      <c r="G3431" s="1">
        <v>9</v>
      </c>
    </row>
    <row r="3432" spans="1:7">
      <c r="A3432" s="367" t="s">
        <v>6599</v>
      </c>
      <c r="B3432" s="368" t="s">
        <v>6600</v>
      </c>
      <c r="C3432" s="369" t="s">
        <v>56</v>
      </c>
      <c r="D3432" s="370">
        <v>446.33</v>
      </c>
      <c r="E3432" s="370">
        <v>18.66</v>
      </c>
      <c r="F3432" s="370">
        <v>464.99</v>
      </c>
      <c r="G3432" s="1">
        <v>9</v>
      </c>
    </row>
    <row r="3433" spans="1:7">
      <c r="A3433" s="367" t="s">
        <v>6601</v>
      </c>
      <c r="B3433" s="368" t="s">
        <v>6602</v>
      </c>
      <c r="C3433" s="369" t="s">
        <v>56</v>
      </c>
      <c r="D3433" s="370">
        <v>540.23</v>
      </c>
      <c r="E3433" s="370">
        <v>18.66</v>
      </c>
      <c r="F3433" s="370">
        <v>558.89</v>
      </c>
      <c r="G3433" s="1">
        <v>9</v>
      </c>
    </row>
    <row r="3434" spans="1:7">
      <c r="A3434" s="367" t="s">
        <v>6603</v>
      </c>
      <c r="B3434" s="368" t="s">
        <v>6604</v>
      </c>
      <c r="C3434" s="369" t="s">
        <v>56</v>
      </c>
      <c r="D3434" s="370">
        <v>934.07</v>
      </c>
      <c r="E3434" s="370">
        <v>24.88</v>
      </c>
      <c r="F3434" s="370">
        <v>958.95</v>
      </c>
      <c r="G3434" s="1">
        <v>9</v>
      </c>
    </row>
    <row r="3435" spans="1:7">
      <c r="A3435" s="367" t="s">
        <v>6605</v>
      </c>
      <c r="B3435" s="368" t="s">
        <v>6606</v>
      </c>
      <c r="C3435" s="369" t="s">
        <v>56</v>
      </c>
      <c r="D3435" s="370">
        <v>80.73</v>
      </c>
      <c r="E3435" s="370">
        <v>18.66</v>
      </c>
      <c r="F3435" s="370">
        <v>99.39</v>
      </c>
      <c r="G3435" s="1">
        <v>9</v>
      </c>
    </row>
    <row r="3436" spans="1:7">
      <c r="A3436" s="367" t="s">
        <v>6607</v>
      </c>
      <c r="B3436" s="368" t="s">
        <v>6608</v>
      </c>
      <c r="C3436" s="369" t="s">
        <v>56</v>
      </c>
      <c r="D3436" s="370">
        <v>110.68</v>
      </c>
      <c r="E3436" s="370">
        <v>18.66</v>
      </c>
      <c r="F3436" s="370">
        <v>129.34</v>
      </c>
      <c r="G3436" s="1">
        <v>9</v>
      </c>
    </row>
    <row r="3437" spans="1:7">
      <c r="A3437" s="367" t="s">
        <v>6609</v>
      </c>
      <c r="B3437" s="368" t="s">
        <v>6610</v>
      </c>
      <c r="C3437" s="369" t="s">
        <v>56</v>
      </c>
      <c r="D3437" s="370">
        <v>139.21</v>
      </c>
      <c r="E3437" s="370">
        <v>18.66</v>
      </c>
      <c r="F3437" s="370">
        <v>157.87</v>
      </c>
      <c r="G3437" s="1">
        <v>9</v>
      </c>
    </row>
    <row r="3438" spans="1:7">
      <c r="A3438" s="367" t="s">
        <v>6611</v>
      </c>
      <c r="B3438" s="368" t="s">
        <v>6612</v>
      </c>
      <c r="C3438" s="369" t="s">
        <v>56</v>
      </c>
      <c r="D3438" s="370">
        <v>195.26</v>
      </c>
      <c r="E3438" s="370">
        <v>18.66</v>
      </c>
      <c r="F3438" s="370">
        <v>213.92</v>
      </c>
      <c r="G3438" s="1">
        <v>9</v>
      </c>
    </row>
    <row r="3439" spans="1:7">
      <c r="A3439" s="367" t="s">
        <v>6613</v>
      </c>
      <c r="B3439" s="368" t="s">
        <v>6614</v>
      </c>
      <c r="C3439" s="369" t="s">
        <v>56</v>
      </c>
      <c r="D3439" s="370">
        <v>324.37</v>
      </c>
      <c r="E3439" s="370">
        <v>18.66</v>
      </c>
      <c r="F3439" s="370">
        <v>343.03</v>
      </c>
      <c r="G3439" s="1">
        <v>9</v>
      </c>
    </row>
    <row r="3440" spans="1:7">
      <c r="A3440" s="367" t="s">
        <v>6615</v>
      </c>
      <c r="B3440" s="368" t="s">
        <v>6616</v>
      </c>
      <c r="C3440" s="369" t="s">
        <v>56</v>
      </c>
      <c r="D3440" s="370">
        <v>485.94</v>
      </c>
      <c r="E3440" s="370">
        <v>18.66</v>
      </c>
      <c r="F3440" s="370">
        <v>504.6</v>
      </c>
      <c r="G3440" s="1">
        <v>9</v>
      </c>
    </row>
    <row r="3441" spans="1:7">
      <c r="A3441" s="367" t="s">
        <v>6617</v>
      </c>
      <c r="B3441" s="368" t="s">
        <v>6618</v>
      </c>
      <c r="C3441" s="369" t="s">
        <v>56</v>
      </c>
      <c r="D3441" s="370">
        <v>833.74</v>
      </c>
      <c r="E3441" s="370">
        <v>24.88</v>
      </c>
      <c r="F3441" s="370">
        <v>858.62</v>
      </c>
      <c r="G3441" s="1">
        <v>9</v>
      </c>
    </row>
    <row r="3442" spans="1:7">
      <c r="A3442" s="367" t="s">
        <v>6619</v>
      </c>
      <c r="B3442" s="368" t="s">
        <v>6620</v>
      </c>
      <c r="C3442" s="369" t="s">
        <v>56</v>
      </c>
      <c r="D3442" s="370">
        <v>74.989999999999995</v>
      </c>
      <c r="E3442" s="370">
        <v>18.66</v>
      </c>
      <c r="F3442" s="370">
        <v>93.65</v>
      </c>
      <c r="G3442" s="1">
        <v>9</v>
      </c>
    </row>
    <row r="3443" spans="1:7">
      <c r="A3443" s="367" t="s">
        <v>6621</v>
      </c>
      <c r="B3443" s="368" t="s">
        <v>6622</v>
      </c>
      <c r="C3443" s="369" t="s">
        <v>56</v>
      </c>
      <c r="D3443" s="370">
        <v>105.28</v>
      </c>
      <c r="E3443" s="370">
        <v>18.66</v>
      </c>
      <c r="F3443" s="370">
        <v>123.94</v>
      </c>
      <c r="G3443" s="1">
        <v>9</v>
      </c>
    </row>
    <row r="3444" spans="1:7">
      <c r="A3444" s="367" t="s">
        <v>6623</v>
      </c>
      <c r="B3444" s="368" t="s">
        <v>6624</v>
      </c>
      <c r="C3444" s="369" t="s">
        <v>56</v>
      </c>
      <c r="D3444" s="370">
        <v>129.78</v>
      </c>
      <c r="E3444" s="370">
        <v>18.66</v>
      </c>
      <c r="F3444" s="370">
        <v>148.44</v>
      </c>
      <c r="G3444" s="1">
        <v>9</v>
      </c>
    </row>
    <row r="3445" spans="1:7">
      <c r="A3445" s="367" t="s">
        <v>6625</v>
      </c>
      <c r="B3445" s="368" t="s">
        <v>6626</v>
      </c>
      <c r="C3445" s="369" t="s">
        <v>56</v>
      </c>
      <c r="D3445" s="370">
        <v>176.07</v>
      </c>
      <c r="E3445" s="370">
        <v>18.66</v>
      </c>
      <c r="F3445" s="370">
        <v>194.73</v>
      </c>
      <c r="G3445" s="1">
        <v>9</v>
      </c>
    </row>
    <row r="3446" spans="1:7">
      <c r="A3446" s="367" t="s">
        <v>6627</v>
      </c>
      <c r="B3446" s="368" t="s">
        <v>6628</v>
      </c>
      <c r="C3446" s="369" t="s">
        <v>56</v>
      </c>
      <c r="D3446" s="370">
        <v>283.45</v>
      </c>
      <c r="E3446" s="370">
        <v>18.66</v>
      </c>
      <c r="F3446" s="370">
        <v>302.11</v>
      </c>
      <c r="G3446" s="1">
        <v>9</v>
      </c>
    </row>
    <row r="3447" spans="1:7" ht="25.5">
      <c r="A3447" s="367" t="s">
        <v>6629</v>
      </c>
      <c r="B3447" s="368" t="s">
        <v>6630</v>
      </c>
      <c r="C3447" s="369" t="s">
        <v>56</v>
      </c>
      <c r="D3447" s="370">
        <v>6117.43</v>
      </c>
      <c r="E3447" s="370">
        <v>31.1</v>
      </c>
      <c r="F3447" s="370">
        <v>6148.53</v>
      </c>
      <c r="G3447" s="1">
        <v>9</v>
      </c>
    </row>
    <row r="3448" spans="1:7" ht="25.5">
      <c r="A3448" s="367" t="s">
        <v>6631</v>
      </c>
      <c r="B3448" s="368" t="s">
        <v>6632</v>
      </c>
      <c r="C3448" s="369" t="s">
        <v>56</v>
      </c>
      <c r="D3448" s="370">
        <v>159.82</v>
      </c>
      <c r="E3448" s="370">
        <v>18.66</v>
      </c>
      <c r="F3448" s="370">
        <v>178.48</v>
      </c>
      <c r="G3448" s="1">
        <v>9</v>
      </c>
    </row>
    <row r="3449" spans="1:7" ht="25.5">
      <c r="A3449" s="367" t="s">
        <v>6633</v>
      </c>
      <c r="B3449" s="368" t="s">
        <v>6634</v>
      </c>
      <c r="C3449" s="369" t="s">
        <v>56</v>
      </c>
      <c r="D3449" s="370">
        <v>448.26</v>
      </c>
      <c r="E3449" s="370">
        <v>18.66</v>
      </c>
      <c r="F3449" s="370">
        <v>466.92</v>
      </c>
      <c r="G3449" s="1">
        <v>9</v>
      </c>
    </row>
    <row r="3450" spans="1:7">
      <c r="A3450" s="367" t="s">
        <v>6635</v>
      </c>
      <c r="B3450" s="368" t="s">
        <v>6636</v>
      </c>
      <c r="C3450" s="369" t="s">
        <v>56</v>
      </c>
      <c r="D3450" s="370">
        <v>421.59</v>
      </c>
      <c r="E3450" s="370">
        <v>18.66</v>
      </c>
      <c r="F3450" s="370">
        <v>440.25</v>
      </c>
      <c r="G3450" s="1">
        <v>9</v>
      </c>
    </row>
    <row r="3451" spans="1:7">
      <c r="A3451" s="367" t="s">
        <v>6637</v>
      </c>
      <c r="B3451" s="368" t="s">
        <v>6638</v>
      </c>
      <c r="C3451" s="369" t="s">
        <v>56</v>
      </c>
      <c r="D3451" s="370">
        <v>824.62</v>
      </c>
      <c r="E3451" s="370">
        <v>24.88</v>
      </c>
      <c r="F3451" s="370">
        <v>849.5</v>
      </c>
      <c r="G3451" s="1">
        <v>9</v>
      </c>
    </row>
    <row r="3452" spans="1:7">
      <c r="A3452" s="367" t="s">
        <v>6639</v>
      </c>
      <c r="B3452" s="368" t="s">
        <v>6640</v>
      </c>
      <c r="C3452" s="369" t="s">
        <v>56</v>
      </c>
      <c r="D3452" s="370">
        <v>339.28</v>
      </c>
      <c r="E3452" s="370">
        <v>18.66</v>
      </c>
      <c r="F3452" s="370">
        <v>357.94</v>
      </c>
      <c r="G3452" s="1">
        <v>9</v>
      </c>
    </row>
    <row r="3453" spans="1:7" ht="25.5">
      <c r="A3453" s="367" t="s">
        <v>6641</v>
      </c>
      <c r="B3453" s="368" t="s">
        <v>6642</v>
      </c>
      <c r="C3453" s="369" t="s">
        <v>56</v>
      </c>
      <c r="D3453" s="370">
        <v>129.91</v>
      </c>
      <c r="E3453" s="370">
        <v>10.37</v>
      </c>
      <c r="F3453" s="370">
        <v>140.28</v>
      </c>
      <c r="G3453" s="1">
        <v>9</v>
      </c>
    </row>
    <row r="3454" spans="1:7" ht="25.5">
      <c r="A3454" s="367" t="s">
        <v>6643</v>
      </c>
      <c r="B3454" s="368" t="s">
        <v>6644</v>
      </c>
      <c r="C3454" s="369" t="s">
        <v>56</v>
      </c>
      <c r="D3454" s="370">
        <v>5446.76</v>
      </c>
      <c r="E3454" s="370">
        <v>24.88</v>
      </c>
      <c r="F3454" s="370">
        <v>5471.64</v>
      </c>
      <c r="G3454" s="1">
        <v>9</v>
      </c>
    </row>
    <row r="3455" spans="1:7" ht="25.5">
      <c r="A3455" s="367" t="s">
        <v>6645</v>
      </c>
      <c r="B3455" s="368" t="s">
        <v>6646</v>
      </c>
      <c r="C3455" s="369" t="s">
        <v>56</v>
      </c>
      <c r="D3455" s="370">
        <v>1956.35</v>
      </c>
      <c r="E3455" s="370">
        <v>24.88</v>
      </c>
      <c r="F3455" s="370">
        <v>1981.23</v>
      </c>
      <c r="G3455" s="1">
        <v>9</v>
      </c>
    </row>
    <row r="3456" spans="1:7" ht="25.5">
      <c r="A3456" s="367" t="s">
        <v>6647</v>
      </c>
      <c r="B3456" s="368" t="s">
        <v>6648</v>
      </c>
      <c r="C3456" s="369" t="s">
        <v>56</v>
      </c>
      <c r="D3456" s="370">
        <v>370.88</v>
      </c>
      <c r="E3456" s="370">
        <v>18.66</v>
      </c>
      <c r="F3456" s="370">
        <v>389.54</v>
      </c>
      <c r="G3456" s="1">
        <v>9</v>
      </c>
    </row>
    <row r="3457" spans="1:7" ht="25.5">
      <c r="A3457" s="367" t="s">
        <v>6649</v>
      </c>
      <c r="B3457" s="368" t="s">
        <v>6650</v>
      </c>
      <c r="C3457" s="369" t="s">
        <v>56</v>
      </c>
      <c r="D3457" s="370">
        <v>182.5</v>
      </c>
      <c r="E3457" s="370">
        <v>18.66</v>
      </c>
      <c r="F3457" s="370">
        <v>201.16</v>
      </c>
      <c r="G3457" s="1">
        <v>9</v>
      </c>
    </row>
    <row r="3458" spans="1:7" ht="25.5">
      <c r="A3458" s="367" t="s">
        <v>6651</v>
      </c>
      <c r="B3458" s="368" t="s">
        <v>6652</v>
      </c>
      <c r="C3458" s="369" t="s">
        <v>56</v>
      </c>
      <c r="D3458" s="370">
        <v>247.37</v>
      </c>
      <c r="E3458" s="370">
        <v>18.66</v>
      </c>
      <c r="F3458" s="370">
        <v>266.02999999999997</v>
      </c>
      <c r="G3458" s="1">
        <v>9</v>
      </c>
    </row>
    <row r="3459" spans="1:7" ht="25.5">
      <c r="A3459" s="367" t="s">
        <v>6653</v>
      </c>
      <c r="B3459" s="368" t="s">
        <v>6654</v>
      </c>
      <c r="C3459" s="369" t="s">
        <v>56</v>
      </c>
      <c r="D3459" s="370">
        <v>502.9</v>
      </c>
      <c r="E3459" s="370">
        <v>18.66</v>
      </c>
      <c r="F3459" s="370">
        <v>521.55999999999995</v>
      </c>
      <c r="G3459" s="1">
        <v>9</v>
      </c>
    </row>
    <row r="3460" spans="1:7" ht="25.5">
      <c r="A3460" s="367" t="s">
        <v>6655</v>
      </c>
      <c r="B3460" s="368" t="s">
        <v>6656</v>
      </c>
      <c r="C3460" s="369" t="s">
        <v>56</v>
      </c>
      <c r="D3460" s="370">
        <v>619.66</v>
      </c>
      <c r="E3460" s="370">
        <v>18.66</v>
      </c>
      <c r="F3460" s="370">
        <v>638.32000000000005</v>
      </c>
      <c r="G3460" s="1">
        <v>9</v>
      </c>
    </row>
    <row r="3461" spans="1:7" ht="25.5">
      <c r="A3461" s="367" t="s">
        <v>6657</v>
      </c>
      <c r="B3461" s="368" t="s">
        <v>6658</v>
      </c>
      <c r="C3461" s="369" t="s">
        <v>56</v>
      </c>
      <c r="D3461" s="370">
        <v>968.5</v>
      </c>
      <c r="E3461" s="370">
        <v>18.66</v>
      </c>
      <c r="F3461" s="370">
        <v>987.16</v>
      </c>
      <c r="G3461" s="1">
        <v>9</v>
      </c>
    </row>
    <row r="3462" spans="1:7" ht="25.5">
      <c r="A3462" s="367" t="s">
        <v>6659</v>
      </c>
      <c r="B3462" s="368" t="s">
        <v>6660</v>
      </c>
      <c r="C3462" s="369" t="s">
        <v>56</v>
      </c>
      <c r="D3462" s="370">
        <v>2232.91</v>
      </c>
      <c r="E3462" s="370">
        <v>24.88</v>
      </c>
      <c r="F3462" s="370">
        <v>2257.79</v>
      </c>
      <c r="G3462" s="1">
        <v>9</v>
      </c>
    </row>
    <row r="3463" spans="1:7" ht="25.5">
      <c r="A3463" s="367" t="s">
        <v>6661</v>
      </c>
      <c r="B3463" s="368" t="s">
        <v>6662</v>
      </c>
      <c r="C3463" s="369" t="s">
        <v>56</v>
      </c>
      <c r="D3463" s="370">
        <v>5042.0600000000004</v>
      </c>
      <c r="E3463" s="370">
        <v>24.88</v>
      </c>
      <c r="F3463" s="370">
        <v>5066.9399999999996</v>
      </c>
      <c r="G3463" s="1">
        <v>9</v>
      </c>
    </row>
    <row r="3464" spans="1:7" ht="25.5">
      <c r="A3464" s="367" t="s">
        <v>6663</v>
      </c>
      <c r="B3464" s="368" t="s">
        <v>6664</v>
      </c>
      <c r="C3464" s="369" t="s">
        <v>56</v>
      </c>
      <c r="D3464" s="370">
        <v>65.38</v>
      </c>
      <c r="E3464" s="370">
        <v>12.44</v>
      </c>
      <c r="F3464" s="370">
        <v>77.819999999999993</v>
      </c>
      <c r="G3464" s="1">
        <v>9</v>
      </c>
    </row>
    <row r="3465" spans="1:7" ht="25.5">
      <c r="A3465" s="367" t="s">
        <v>6665</v>
      </c>
      <c r="B3465" s="368" t="s">
        <v>6666</v>
      </c>
      <c r="C3465" s="369" t="s">
        <v>56</v>
      </c>
      <c r="D3465" s="370">
        <v>77.8</v>
      </c>
      <c r="E3465" s="370">
        <v>18.66</v>
      </c>
      <c r="F3465" s="370">
        <v>96.46</v>
      </c>
      <c r="G3465" s="1">
        <v>9</v>
      </c>
    </row>
    <row r="3466" spans="1:7" ht="25.5">
      <c r="A3466" s="367" t="s">
        <v>6667</v>
      </c>
      <c r="B3466" s="368" t="s">
        <v>6668</v>
      </c>
      <c r="C3466" s="369" t="s">
        <v>56</v>
      </c>
      <c r="D3466" s="370">
        <v>97.89</v>
      </c>
      <c r="E3466" s="370">
        <v>16.59</v>
      </c>
      <c r="F3466" s="370">
        <v>114.48</v>
      </c>
      <c r="G3466" s="1">
        <v>9</v>
      </c>
    </row>
    <row r="3467" spans="1:7" ht="25.5">
      <c r="A3467" s="367" t="s">
        <v>6669</v>
      </c>
      <c r="B3467" s="368" t="s">
        <v>6670</v>
      </c>
      <c r="C3467" s="369" t="s">
        <v>56</v>
      </c>
      <c r="D3467" s="370">
        <v>106.51</v>
      </c>
      <c r="E3467" s="370">
        <v>18.66</v>
      </c>
      <c r="F3467" s="370">
        <v>125.17</v>
      </c>
      <c r="G3467" s="1">
        <v>9</v>
      </c>
    </row>
    <row r="3468" spans="1:7" ht="25.5">
      <c r="A3468" s="367" t="s">
        <v>6671</v>
      </c>
      <c r="B3468" s="368" t="s">
        <v>6672</v>
      </c>
      <c r="C3468" s="369" t="s">
        <v>56</v>
      </c>
      <c r="D3468" s="370">
        <v>422.26</v>
      </c>
      <c r="E3468" s="370">
        <v>18.66</v>
      </c>
      <c r="F3468" s="370">
        <v>440.92</v>
      </c>
      <c r="G3468" s="1">
        <v>9</v>
      </c>
    </row>
    <row r="3469" spans="1:7" ht="25.5">
      <c r="A3469" s="367" t="s">
        <v>6673</v>
      </c>
      <c r="B3469" s="368" t="s">
        <v>6674</v>
      </c>
      <c r="C3469" s="369" t="s">
        <v>56</v>
      </c>
      <c r="D3469" s="370">
        <v>619.92999999999995</v>
      </c>
      <c r="E3469" s="370">
        <v>18.66</v>
      </c>
      <c r="F3469" s="370">
        <v>638.59</v>
      </c>
      <c r="G3469" s="1">
        <v>9</v>
      </c>
    </row>
    <row r="3470" spans="1:7" ht="38.25">
      <c r="A3470" s="367" t="s">
        <v>6675</v>
      </c>
      <c r="B3470" s="368" t="s">
        <v>6676</v>
      </c>
      <c r="C3470" s="369" t="s">
        <v>56</v>
      </c>
      <c r="D3470" s="370">
        <v>5559.22</v>
      </c>
      <c r="E3470" s="370">
        <v>82.94</v>
      </c>
      <c r="F3470" s="370">
        <v>5642.16</v>
      </c>
      <c r="G3470" s="1">
        <v>9</v>
      </c>
    </row>
    <row r="3471" spans="1:7" ht="38.25">
      <c r="A3471" s="367" t="s">
        <v>6677</v>
      </c>
      <c r="B3471" s="368" t="s">
        <v>6678</v>
      </c>
      <c r="C3471" s="369" t="s">
        <v>56</v>
      </c>
      <c r="D3471" s="370">
        <v>5779.63</v>
      </c>
      <c r="E3471" s="370">
        <v>82.94</v>
      </c>
      <c r="F3471" s="370">
        <v>5862.57</v>
      </c>
      <c r="G3471" s="1">
        <v>9</v>
      </c>
    </row>
    <row r="3472" spans="1:7">
      <c r="A3472" s="367" t="s">
        <v>6679</v>
      </c>
      <c r="B3472" s="368" t="s">
        <v>6680</v>
      </c>
      <c r="C3472" s="369" t="s">
        <v>56</v>
      </c>
      <c r="D3472" s="370">
        <v>470.33</v>
      </c>
      <c r="E3472" s="370">
        <v>41.47</v>
      </c>
      <c r="F3472" s="370">
        <v>511.8</v>
      </c>
      <c r="G3472" s="1">
        <v>9</v>
      </c>
    </row>
    <row r="3473" spans="1:7">
      <c r="A3473" s="367" t="s">
        <v>6681</v>
      </c>
      <c r="B3473" s="368" t="s">
        <v>6682</v>
      </c>
      <c r="C3473" s="369"/>
      <c r="D3473" s="370"/>
      <c r="E3473" s="370"/>
      <c r="F3473" s="370"/>
      <c r="G3473" s="1">
        <v>5</v>
      </c>
    </row>
    <row r="3474" spans="1:7" ht="25.5">
      <c r="A3474" s="367" t="s">
        <v>6683</v>
      </c>
      <c r="B3474" s="368" t="s">
        <v>6684</v>
      </c>
      <c r="C3474" s="369" t="s">
        <v>56</v>
      </c>
      <c r="D3474" s="370">
        <v>1315.6</v>
      </c>
      <c r="E3474" s="370">
        <v>51.84</v>
      </c>
      <c r="F3474" s="370">
        <v>1367.44</v>
      </c>
      <c r="G3474" s="1">
        <v>9</v>
      </c>
    </row>
    <row r="3475" spans="1:7">
      <c r="A3475" s="367" t="s">
        <v>6685</v>
      </c>
      <c r="B3475" s="368" t="s">
        <v>6686</v>
      </c>
      <c r="C3475" s="369" t="s">
        <v>56</v>
      </c>
      <c r="D3475" s="370">
        <v>1751.37</v>
      </c>
      <c r="E3475" s="370">
        <v>145.15</v>
      </c>
      <c r="F3475" s="370">
        <v>1896.52</v>
      </c>
      <c r="G3475" s="1">
        <v>9</v>
      </c>
    </row>
    <row r="3476" spans="1:7">
      <c r="A3476" s="367" t="s">
        <v>6687</v>
      </c>
      <c r="B3476" s="368" t="s">
        <v>6688</v>
      </c>
      <c r="C3476" s="369" t="s">
        <v>56</v>
      </c>
      <c r="D3476" s="370">
        <v>2802.43</v>
      </c>
      <c r="E3476" s="370">
        <v>145.15</v>
      </c>
      <c r="F3476" s="370">
        <v>2947.58</v>
      </c>
      <c r="G3476" s="1">
        <v>9</v>
      </c>
    </row>
    <row r="3477" spans="1:7">
      <c r="A3477" s="367" t="s">
        <v>6689</v>
      </c>
      <c r="B3477" s="368" t="s">
        <v>6690</v>
      </c>
      <c r="C3477" s="369" t="s">
        <v>56</v>
      </c>
      <c r="D3477" s="370">
        <v>1290.1199999999999</v>
      </c>
      <c r="E3477" s="370">
        <v>145.15</v>
      </c>
      <c r="F3477" s="370">
        <v>1435.27</v>
      </c>
      <c r="G3477" s="1">
        <v>9</v>
      </c>
    </row>
    <row r="3478" spans="1:7" ht="25.5">
      <c r="A3478" s="367" t="s">
        <v>6691</v>
      </c>
      <c r="B3478" s="368" t="s">
        <v>6692</v>
      </c>
      <c r="C3478" s="369" t="s">
        <v>56</v>
      </c>
      <c r="D3478" s="370">
        <v>2852.34</v>
      </c>
      <c r="E3478" s="370">
        <v>145.15</v>
      </c>
      <c r="F3478" s="370">
        <v>2997.49</v>
      </c>
      <c r="G3478" s="1">
        <v>9</v>
      </c>
    </row>
    <row r="3479" spans="1:7">
      <c r="A3479" s="367" t="s">
        <v>6693</v>
      </c>
      <c r="B3479" s="368" t="s">
        <v>6694</v>
      </c>
      <c r="C3479" s="369" t="s">
        <v>56</v>
      </c>
      <c r="D3479" s="370">
        <v>1719.23</v>
      </c>
      <c r="E3479" s="370">
        <v>82.94</v>
      </c>
      <c r="F3479" s="370">
        <v>1802.17</v>
      </c>
      <c r="G3479" s="1">
        <v>9</v>
      </c>
    </row>
    <row r="3480" spans="1:7">
      <c r="A3480" s="367" t="s">
        <v>6695</v>
      </c>
      <c r="B3480" s="368" t="s">
        <v>6696</v>
      </c>
      <c r="C3480" s="369" t="s">
        <v>56</v>
      </c>
      <c r="D3480" s="370">
        <v>3102.68</v>
      </c>
      <c r="E3480" s="370">
        <v>82.94</v>
      </c>
      <c r="F3480" s="370">
        <v>3185.62</v>
      </c>
      <c r="G3480" s="1">
        <v>9</v>
      </c>
    </row>
    <row r="3481" spans="1:7">
      <c r="A3481" s="367" t="s">
        <v>6697</v>
      </c>
      <c r="B3481" s="368" t="s">
        <v>6698</v>
      </c>
      <c r="C3481" s="369" t="s">
        <v>56</v>
      </c>
      <c r="D3481" s="370">
        <v>1017.21</v>
      </c>
      <c r="E3481" s="370">
        <v>82.94</v>
      </c>
      <c r="F3481" s="370">
        <v>1100.1500000000001</v>
      </c>
      <c r="G3481" s="1">
        <v>9</v>
      </c>
    </row>
    <row r="3482" spans="1:7">
      <c r="A3482" s="367" t="s">
        <v>6699</v>
      </c>
      <c r="B3482" s="368" t="s">
        <v>6700</v>
      </c>
      <c r="C3482" s="369" t="s">
        <v>56</v>
      </c>
      <c r="D3482" s="370">
        <v>731.43</v>
      </c>
      <c r="E3482" s="370">
        <v>82.94</v>
      </c>
      <c r="F3482" s="370">
        <v>814.37</v>
      </c>
      <c r="G3482" s="1">
        <v>9</v>
      </c>
    </row>
    <row r="3483" spans="1:7" ht="25.5">
      <c r="A3483" s="367" t="s">
        <v>6701</v>
      </c>
      <c r="B3483" s="368" t="s">
        <v>6702</v>
      </c>
      <c r="C3483" s="369" t="s">
        <v>56</v>
      </c>
      <c r="D3483" s="370">
        <v>6087.23</v>
      </c>
      <c r="E3483" s="370">
        <v>51.84</v>
      </c>
      <c r="F3483" s="370">
        <v>6139.07</v>
      </c>
      <c r="G3483" s="1">
        <v>9</v>
      </c>
    </row>
    <row r="3484" spans="1:7" ht="25.5">
      <c r="A3484" s="367" t="s">
        <v>6703</v>
      </c>
      <c r="B3484" s="368" t="s">
        <v>6704</v>
      </c>
      <c r="C3484" s="369" t="s">
        <v>56</v>
      </c>
      <c r="D3484" s="370">
        <v>3247.44</v>
      </c>
      <c r="E3484" s="370">
        <v>24.88</v>
      </c>
      <c r="F3484" s="370">
        <v>3272.32</v>
      </c>
      <c r="G3484" s="1">
        <v>9</v>
      </c>
    </row>
    <row r="3485" spans="1:7">
      <c r="A3485" s="367" t="s">
        <v>6705</v>
      </c>
      <c r="B3485" s="368" t="s">
        <v>6706</v>
      </c>
      <c r="C3485" s="369" t="s">
        <v>56</v>
      </c>
      <c r="D3485" s="370">
        <v>1021.25</v>
      </c>
      <c r="E3485" s="370">
        <v>82.94</v>
      </c>
      <c r="F3485" s="370">
        <v>1104.19</v>
      </c>
      <c r="G3485" s="1">
        <v>9</v>
      </c>
    </row>
    <row r="3486" spans="1:7" ht="25.5">
      <c r="A3486" s="367" t="s">
        <v>6707</v>
      </c>
      <c r="B3486" s="368" t="s">
        <v>6708</v>
      </c>
      <c r="C3486" s="369" t="s">
        <v>56</v>
      </c>
      <c r="D3486" s="370">
        <v>1106.9100000000001</v>
      </c>
      <c r="E3486" s="370">
        <v>31.1</v>
      </c>
      <c r="F3486" s="370">
        <v>1138.01</v>
      </c>
      <c r="G3486" s="1">
        <v>9</v>
      </c>
    </row>
    <row r="3487" spans="1:7" ht="25.5">
      <c r="A3487" s="367" t="s">
        <v>6709</v>
      </c>
      <c r="B3487" s="368" t="s">
        <v>6710</v>
      </c>
      <c r="C3487" s="369" t="s">
        <v>56</v>
      </c>
      <c r="D3487" s="370">
        <v>8838.3799999999992</v>
      </c>
      <c r="E3487" s="370">
        <v>124.41</v>
      </c>
      <c r="F3487" s="370">
        <v>8962.7900000000009</v>
      </c>
      <c r="G3487" s="1">
        <v>9</v>
      </c>
    </row>
    <row r="3488" spans="1:7" ht="25.5">
      <c r="A3488" s="367" t="s">
        <v>6711</v>
      </c>
      <c r="B3488" s="368" t="s">
        <v>6712</v>
      </c>
      <c r="C3488" s="369" t="s">
        <v>56</v>
      </c>
      <c r="D3488" s="370">
        <v>2071.36</v>
      </c>
      <c r="E3488" s="370">
        <v>82.94</v>
      </c>
      <c r="F3488" s="370">
        <v>2154.3000000000002</v>
      </c>
      <c r="G3488" s="1">
        <v>9</v>
      </c>
    </row>
    <row r="3489" spans="1:7" ht="25.5">
      <c r="A3489" s="367" t="s">
        <v>6713</v>
      </c>
      <c r="B3489" s="368" t="s">
        <v>6714</v>
      </c>
      <c r="C3489" s="369" t="s">
        <v>56</v>
      </c>
      <c r="D3489" s="370">
        <v>3061.08</v>
      </c>
      <c r="E3489" s="370">
        <v>82.94</v>
      </c>
      <c r="F3489" s="370">
        <v>3144.02</v>
      </c>
      <c r="G3489" s="1">
        <v>9</v>
      </c>
    </row>
    <row r="3490" spans="1:7" ht="25.5">
      <c r="A3490" s="367" t="s">
        <v>6715</v>
      </c>
      <c r="B3490" s="368" t="s">
        <v>6716</v>
      </c>
      <c r="C3490" s="369" t="s">
        <v>56</v>
      </c>
      <c r="D3490" s="370">
        <v>2055.5500000000002</v>
      </c>
      <c r="E3490" s="370">
        <v>82.94</v>
      </c>
      <c r="F3490" s="370">
        <v>2138.4899999999998</v>
      </c>
      <c r="G3490" s="1">
        <v>9</v>
      </c>
    </row>
    <row r="3491" spans="1:7">
      <c r="A3491" s="367" t="s">
        <v>6717</v>
      </c>
      <c r="B3491" s="368" t="s">
        <v>6718</v>
      </c>
      <c r="C3491" s="369"/>
      <c r="D3491" s="370"/>
      <c r="E3491" s="370"/>
      <c r="F3491" s="370"/>
      <c r="G3491" s="1">
        <v>5</v>
      </c>
    </row>
    <row r="3492" spans="1:7" ht="25.5">
      <c r="A3492" s="367" t="s">
        <v>6719</v>
      </c>
      <c r="B3492" s="368" t="s">
        <v>6720</v>
      </c>
      <c r="C3492" s="369" t="s">
        <v>56</v>
      </c>
      <c r="D3492" s="370">
        <v>86.11</v>
      </c>
      <c r="E3492" s="370">
        <v>18.66</v>
      </c>
      <c r="F3492" s="370">
        <v>104.77</v>
      </c>
      <c r="G3492" s="1">
        <v>9</v>
      </c>
    </row>
    <row r="3493" spans="1:7" ht="25.5">
      <c r="A3493" s="367" t="s">
        <v>6721</v>
      </c>
      <c r="B3493" s="368" t="s">
        <v>6722</v>
      </c>
      <c r="C3493" s="369" t="s">
        <v>56</v>
      </c>
      <c r="D3493" s="370">
        <v>122.62</v>
      </c>
      <c r="E3493" s="370">
        <v>24.88</v>
      </c>
      <c r="F3493" s="370">
        <v>147.5</v>
      </c>
      <c r="G3493" s="1">
        <v>9</v>
      </c>
    </row>
    <row r="3494" spans="1:7" ht="25.5">
      <c r="A3494" s="367" t="s">
        <v>6723</v>
      </c>
      <c r="B3494" s="368" t="s">
        <v>6724</v>
      </c>
      <c r="C3494" s="369" t="s">
        <v>56</v>
      </c>
      <c r="D3494" s="370">
        <v>147.13</v>
      </c>
      <c r="E3494" s="370">
        <v>31.1</v>
      </c>
      <c r="F3494" s="370">
        <v>178.23</v>
      </c>
      <c r="G3494" s="1">
        <v>9</v>
      </c>
    </row>
    <row r="3495" spans="1:7" ht="25.5">
      <c r="A3495" s="367" t="s">
        <v>6725</v>
      </c>
      <c r="B3495" s="368" t="s">
        <v>6726</v>
      </c>
      <c r="C3495" s="369" t="s">
        <v>56</v>
      </c>
      <c r="D3495" s="370">
        <v>223.92</v>
      </c>
      <c r="E3495" s="370">
        <v>33.18</v>
      </c>
      <c r="F3495" s="370">
        <v>257.10000000000002</v>
      </c>
      <c r="G3495" s="1">
        <v>9</v>
      </c>
    </row>
    <row r="3496" spans="1:7" ht="38.25">
      <c r="A3496" s="367" t="s">
        <v>6727</v>
      </c>
      <c r="B3496" s="368" t="s">
        <v>6728</v>
      </c>
      <c r="C3496" s="369" t="s">
        <v>56</v>
      </c>
      <c r="D3496" s="370">
        <v>493.35</v>
      </c>
      <c r="E3496" s="370">
        <v>51.84</v>
      </c>
      <c r="F3496" s="370">
        <v>545.19000000000005</v>
      </c>
      <c r="G3496" s="1">
        <v>9</v>
      </c>
    </row>
    <row r="3497" spans="1:7">
      <c r="A3497" s="367" t="s">
        <v>6729</v>
      </c>
      <c r="B3497" s="368" t="s">
        <v>6730</v>
      </c>
      <c r="C3497" s="369"/>
      <c r="D3497" s="370"/>
      <c r="E3497" s="370"/>
      <c r="F3497" s="370"/>
      <c r="G3497" s="1">
        <v>5</v>
      </c>
    </row>
    <row r="3498" spans="1:7" ht="25.5">
      <c r="A3498" s="367" t="s">
        <v>6731</v>
      </c>
      <c r="B3498" s="368" t="s">
        <v>6732</v>
      </c>
      <c r="C3498" s="369" t="s">
        <v>56</v>
      </c>
      <c r="D3498" s="370">
        <v>386.3</v>
      </c>
      <c r="E3498" s="370">
        <v>24.88</v>
      </c>
      <c r="F3498" s="370">
        <v>411.18</v>
      </c>
      <c r="G3498" s="1">
        <v>9</v>
      </c>
    </row>
    <row r="3499" spans="1:7" ht="25.5">
      <c r="A3499" s="367" t="s">
        <v>6733</v>
      </c>
      <c r="B3499" s="368" t="s">
        <v>6734</v>
      </c>
      <c r="C3499" s="369" t="s">
        <v>56</v>
      </c>
      <c r="D3499" s="370">
        <v>532.15</v>
      </c>
      <c r="E3499" s="370">
        <v>31.1</v>
      </c>
      <c r="F3499" s="370">
        <v>563.25</v>
      </c>
      <c r="G3499" s="1">
        <v>9</v>
      </c>
    </row>
    <row r="3500" spans="1:7" ht="25.5">
      <c r="A3500" s="367" t="s">
        <v>6735</v>
      </c>
      <c r="B3500" s="368" t="s">
        <v>6736</v>
      </c>
      <c r="C3500" s="369" t="s">
        <v>56</v>
      </c>
      <c r="D3500" s="370">
        <v>948.16</v>
      </c>
      <c r="E3500" s="370">
        <v>41.47</v>
      </c>
      <c r="F3500" s="370">
        <v>989.63</v>
      </c>
      <c r="G3500" s="1">
        <v>9</v>
      </c>
    </row>
    <row r="3501" spans="1:7" ht="25.5">
      <c r="A3501" s="367" t="s">
        <v>6737</v>
      </c>
      <c r="B3501" s="368" t="s">
        <v>6738</v>
      </c>
      <c r="C3501" s="369" t="s">
        <v>56</v>
      </c>
      <c r="D3501" s="370">
        <v>1339.72</v>
      </c>
      <c r="E3501" s="370">
        <v>51.84</v>
      </c>
      <c r="F3501" s="370">
        <v>1391.56</v>
      </c>
      <c r="G3501" s="1">
        <v>9</v>
      </c>
    </row>
    <row r="3502" spans="1:7">
      <c r="A3502" s="367" t="s">
        <v>6739</v>
      </c>
      <c r="B3502" s="368" t="s">
        <v>6740</v>
      </c>
      <c r="C3502" s="369"/>
      <c r="D3502" s="370"/>
      <c r="E3502" s="370"/>
      <c r="F3502" s="370"/>
      <c r="G3502" s="1">
        <v>5</v>
      </c>
    </row>
    <row r="3503" spans="1:7" ht="25.5">
      <c r="A3503" s="367" t="s">
        <v>6741</v>
      </c>
      <c r="B3503" s="368" t="s">
        <v>6742</v>
      </c>
      <c r="C3503" s="369" t="s">
        <v>56</v>
      </c>
      <c r="D3503" s="370">
        <v>700.65</v>
      </c>
      <c r="E3503" s="370">
        <v>18.66</v>
      </c>
      <c r="F3503" s="370">
        <v>719.31</v>
      </c>
      <c r="G3503" s="1">
        <v>9</v>
      </c>
    </row>
    <row r="3504" spans="1:7">
      <c r="A3504" s="367" t="s">
        <v>6743</v>
      </c>
      <c r="B3504" s="368" t="s">
        <v>6744</v>
      </c>
      <c r="C3504" s="369"/>
      <c r="D3504" s="370"/>
      <c r="E3504" s="370"/>
      <c r="F3504" s="370"/>
      <c r="G3504" s="1">
        <v>5</v>
      </c>
    </row>
    <row r="3505" spans="1:7" ht="25.5">
      <c r="A3505" s="367" t="s">
        <v>6745</v>
      </c>
      <c r="B3505" s="368" t="s">
        <v>6746</v>
      </c>
      <c r="C3505" s="369" t="s">
        <v>56</v>
      </c>
      <c r="D3505" s="370">
        <v>452.8</v>
      </c>
      <c r="E3505" s="370">
        <v>86.81</v>
      </c>
      <c r="F3505" s="370">
        <v>539.61</v>
      </c>
      <c r="G3505" s="1">
        <v>9</v>
      </c>
    </row>
    <row r="3506" spans="1:7" ht="25.5">
      <c r="A3506" s="367" t="s">
        <v>6747</v>
      </c>
      <c r="B3506" s="368" t="s">
        <v>6748</v>
      </c>
      <c r="C3506" s="369" t="s">
        <v>56</v>
      </c>
      <c r="D3506" s="370">
        <v>173.48</v>
      </c>
      <c r="E3506" s="370">
        <v>8.2899999999999991</v>
      </c>
      <c r="F3506" s="370">
        <v>181.77</v>
      </c>
      <c r="G3506" s="1">
        <v>9</v>
      </c>
    </row>
    <row r="3507" spans="1:7" ht="25.5">
      <c r="A3507" s="367" t="s">
        <v>6749</v>
      </c>
      <c r="B3507" s="368" t="s">
        <v>6750</v>
      </c>
      <c r="C3507" s="369" t="s">
        <v>56</v>
      </c>
      <c r="D3507" s="370">
        <v>180.54</v>
      </c>
      <c r="E3507" s="370">
        <v>20.74</v>
      </c>
      <c r="F3507" s="370">
        <v>201.28</v>
      </c>
      <c r="G3507" s="1">
        <v>9</v>
      </c>
    </row>
    <row r="3508" spans="1:7" ht="38.25">
      <c r="A3508" s="367" t="s">
        <v>6751</v>
      </c>
      <c r="B3508" s="368" t="s">
        <v>6752</v>
      </c>
      <c r="C3508" s="369" t="s">
        <v>56</v>
      </c>
      <c r="D3508" s="370">
        <v>7426.99</v>
      </c>
      <c r="E3508" s="370">
        <v>86.81</v>
      </c>
      <c r="F3508" s="370">
        <v>7513.8</v>
      </c>
      <c r="G3508" s="1">
        <v>9</v>
      </c>
    </row>
    <row r="3509" spans="1:7">
      <c r="A3509" s="367" t="s">
        <v>6753</v>
      </c>
      <c r="B3509" s="368" t="s">
        <v>6754</v>
      </c>
      <c r="C3509" s="369"/>
      <c r="D3509" s="370"/>
      <c r="E3509" s="370"/>
      <c r="F3509" s="370"/>
      <c r="G3509" s="1">
        <v>5</v>
      </c>
    </row>
    <row r="3510" spans="1:7" ht="25.5">
      <c r="A3510" s="367" t="s">
        <v>6755</v>
      </c>
      <c r="B3510" s="368" t="s">
        <v>6756</v>
      </c>
      <c r="C3510" s="369" t="s">
        <v>56</v>
      </c>
      <c r="D3510" s="370">
        <v>2963.95</v>
      </c>
      <c r="E3510" s="370">
        <v>143.57</v>
      </c>
      <c r="F3510" s="370">
        <v>3107.52</v>
      </c>
      <c r="G3510" s="1">
        <v>9</v>
      </c>
    </row>
    <row r="3511" spans="1:7">
      <c r="A3511" s="367" t="s">
        <v>6757</v>
      </c>
      <c r="B3511" s="368" t="s">
        <v>6758</v>
      </c>
      <c r="C3511" s="369" t="s">
        <v>56</v>
      </c>
      <c r="D3511" s="370">
        <v>1055.52</v>
      </c>
      <c r="E3511" s="370">
        <v>143.57</v>
      </c>
      <c r="F3511" s="370">
        <v>1199.0899999999999</v>
      </c>
      <c r="G3511" s="1">
        <v>9</v>
      </c>
    </row>
    <row r="3512" spans="1:7" ht="25.5">
      <c r="A3512" s="367" t="s">
        <v>6759</v>
      </c>
      <c r="B3512" s="368" t="s">
        <v>6760</v>
      </c>
      <c r="C3512" s="369" t="s">
        <v>56</v>
      </c>
      <c r="D3512" s="370">
        <v>1280.1500000000001</v>
      </c>
      <c r="E3512" s="370">
        <v>51.84</v>
      </c>
      <c r="F3512" s="370">
        <v>1331.99</v>
      </c>
      <c r="G3512" s="1">
        <v>9</v>
      </c>
    </row>
    <row r="3513" spans="1:7" ht="25.5">
      <c r="A3513" s="367" t="s">
        <v>6761</v>
      </c>
      <c r="B3513" s="368" t="s">
        <v>6762</v>
      </c>
      <c r="C3513" s="369" t="s">
        <v>56</v>
      </c>
      <c r="D3513" s="370">
        <v>1696.7</v>
      </c>
      <c r="E3513" s="370">
        <v>93.31</v>
      </c>
      <c r="F3513" s="370">
        <v>1790.01</v>
      </c>
      <c r="G3513" s="1">
        <v>9</v>
      </c>
    </row>
    <row r="3514" spans="1:7" ht="25.5">
      <c r="A3514" s="367" t="s">
        <v>6763</v>
      </c>
      <c r="B3514" s="368" t="s">
        <v>6764</v>
      </c>
      <c r="C3514" s="369" t="s">
        <v>56</v>
      </c>
      <c r="D3514" s="370">
        <v>2504.62</v>
      </c>
      <c r="E3514" s="370">
        <v>93.31</v>
      </c>
      <c r="F3514" s="370">
        <v>2597.9299999999998</v>
      </c>
      <c r="G3514" s="1">
        <v>9</v>
      </c>
    </row>
    <row r="3515" spans="1:7" ht="25.5">
      <c r="A3515" s="367" t="s">
        <v>6765</v>
      </c>
      <c r="B3515" s="368" t="s">
        <v>6766</v>
      </c>
      <c r="C3515" s="369" t="s">
        <v>56</v>
      </c>
      <c r="D3515" s="370">
        <v>6403.07</v>
      </c>
      <c r="E3515" s="370">
        <v>143.57</v>
      </c>
      <c r="F3515" s="370">
        <v>6546.64</v>
      </c>
      <c r="G3515" s="1">
        <v>9</v>
      </c>
    </row>
    <row r="3516" spans="1:7" ht="25.5">
      <c r="A3516" s="367" t="s">
        <v>6767</v>
      </c>
      <c r="B3516" s="368" t="s">
        <v>6768</v>
      </c>
      <c r="C3516" s="369" t="s">
        <v>56</v>
      </c>
      <c r="D3516" s="370">
        <v>1155.1600000000001</v>
      </c>
      <c r="E3516" s="370">
        <v>143.57</v>
      </c>
      <c r="F3516" s="370">
        <v>1298.73</v>
      </c>
      <c r="G3516" s="1">
        <v>9</v>
      </c>
    </row>
    <row r="3517" spans="1:7" ht="25.5">
      <c r="A3517" s="367" t="s">
        <v>6769</v>
      </c>
      <c r="B3517" s="368" t="s">
        <v>6770</v>
      </c>
      <c r="C3517" s="369" t="s">
        <v>56</v>
      </c>
      <c r="D3517" s="370">
        <v>1810.59</v>
      </c>
      <c r="E3517" s="370">
        <v>143.57</v>
      </c>
      <c r="F3517" s="370">
        <v>1954.16</v>
      </c>
      <c r="G3517" s="1">
        <v>9</v>
      </c>
    </row>
    <row r="3518" spans="1:7">
      <c r="A3518" s="367" t="s">
        <v>6771</v>
      </c>
      <c r="B3518" s="368" t="s">
        <v>6772</v>
      </c>
      <c r="C3518" s="369" t="s">
        <v>56</v>
      </c>
      <c r="D3518" s="370">
        <v>875.62</v>
      </c>
      <c r="E3518" s="370">
        <v>12.44</v>
      </c>
      <c r="F3518" s="370">
        <v>888.06</v>
      </c>
      <c r="G3518" s="1">
        <v>9</v>
      </c>
    </row>
    <row r="3519" spans="1:7" ht="25.5">
      <c r="A3519" s="367" t="s">
        <v>6773</v>
      </c>
      <c r="B3519" s="368" t="s">
        <v>6774</v>
      </c>
      <c r="C3519" s="369" t="s">
        <v>56</v>
      </c>
      <c r="D3519" s="370">
        <v>2399.3200000000002</v>
      </c>
      <c r="E3519" s="370">
        <v>18.239999999999998</v>
      </c>
      <c r="F3519" s="370">
        <v>2417.56</v>
      </c>
      <c r="G3519" s="1">
        <v>9</v>
      </c>
    </row>
    <row r="3520" spans="1:7">
      <c r="A3520" s="367" t="s">
        <v>6775</v>
      </c>
      <c r="B3520" s="368" t="s">
        <v>6776</v>
      </c>
      <c r="C3520" s="369"/>
      <c r="D3520" s="370"/>
      <c r="E3520" s="370"/>
      <c r="F3520" s="370"/>
      <c r="G3520" s="1">
        <v>5</v>
      </c>
    </row>
    <row r="3521" spans="1:7">
      <c r="A3521" s="367" t="s">
        <v>6777</v>
      </c>
      <c r="B3521" s="368" t="s">
        <v>6778</v>
      </c>
      <c r="C3521" s="369" t="s">
        <v>56</v>
      </c>
      <c r="D3521" s="370">
        <v>12.68</v>
      </c>
      <c r="E3521" s="370">
        <v>18.66</v>
      </c>
      <c r="F3521" s="370">
        <v>31.34</v>
      </c>
      <c r="G3521" s="1">
        <v>9</v>
      </c>
    </row>
    <row r="3522" spans="1:7" ht="25.5">
      <c r="A3522" s="367" t="s">
        <v>6779</v>
      </c>
      <c r="B3522" s="368" t="s">
        <v>6780</v>
      </c>
      <c r="C3522" s="369" t="s">
        <v>56</v>
      </c>
      <c r="D3522" s="370">
        <v>44.04</v>
      </c>
      <c r="E3522" s="370">
        <v>18.66</v>
      </c>
      <c r="F3522" s="370">
        <v>62.7</v>
      </c>
      <c r="G3522" s="1">
        <v>9</v>
      </c>
    </row>
    <row r="3523" spans="1:7">
      <c r="A3523" s="367" t="s">
        <v>6781</v>
      </c>
      <c r="B3523" s="368" t="s">
        <v>6782</v>
      </c>
      <c r="C3523" s="369"/>
      <c r="D3523" s="370"/>
      <c r="E3523" s="370"/>
      <c r="F3523" s="370"/>
      <c r="G3523" s="1">
        <v>5</v>
      </c>
    </row>
    <row r="3524" spans="1:7">
      <c r="A3524" s="367" t="s">
        <v>6783</v>
      </c>
      <c r="B3524" s="368" t="s">
        <v>6784</v>
      </c>
      <c r="C3524" s="369" t="s">
        <v>56</v>
      </c>
      <c r="D3524" s="370">
        <v>110.04</v>
      </c>
      <c r="E3524" s="370">
        <v>6.22</v>
      </c>
      <c r="F3524" s="370">
        <v>116.26</v>
      </c>
      <c r="G3524" s="1">
        <v>9</v>
      </c>
    </row>
    <row r="3525" spans="1:7">
      <c r="A3525" s="367" t="s">
        <v>6785</v>
      </c>
      <c r="B3525" s="368" t="s">
        <v>6786</v>
      </c>
      <c r="C3525" s="369" t="s">
        <v>56</v>
      </c>
      <c r="D3525" s="370">
        <v>412.89</v>
      </c>
      <c r="E3525" s="370">
        <v>51.84</v>
      </c>
      <c r="F3525" s="370">
        <v>464.73</v>
      </c>
      <c r="G3525" s="1">
        <v>9</v>
      </c>
    </row>
    <row r="3526" spans="1:7" ht="25.5">
      <c r="A3526" s="367" t="s">
        <v>6787</v>
      </c>
      <c r="B3526" s="368" t="s">
        <v>6788</v>
      </c>
      <c r="C3526" s="369" t="s">
        <v>56</v>
      </c>
      <c r="D3526" s="370">
        <v>489.35</v>
      </c>
      <c r="E3526" s="370">
        <v>51.84</v>
      </c>
      <c r="F3526" s="370">
        <v>541.19000000000005</v>
      </c>
      <c r="G3526" s="1">
        <v>9</v>
      </c>
    </row>
    <row r="3527" spans="1:7" ht="25.5">
      <c r="A3527" s="367" t="s">
        <v>6789</v>
      </c>
      <c r="B3527" s="368" t="s">
        <v>6790</v>
      </c>
      <c r="C3527" s="369" t="s">
        <v>56</v>
      </c>
      <c r="D3527" s="370">
        <v>34.44</v>
      </c>
      <c r="E3527" s="370">
        <v>8.75</v>
      </c>
      <c r="F3527" s="370">
        <v>43.19</v>
      </c>
      <c r="G3527" s="1">
        <v>9</v>
      </c>
    </row>
    <row r="3528" spans="1:7" ht="25.5">
      <c r="A3528" s="367" t="s">
        <v>6791</v>
      </c>
      <c r="B3528" s="368" t="s">
        <v>6792</v>
      </c>
      <c r="C3528" s="369" t="s">
        <v>56</v>
      </c>
      <c r="D3528" s="370">
        <v>735.01</v>
      </c>
      <c r="E3528" s="370">
        <v>29.17</v>
      </c>
      <c r="F3528" s="370">
        <v>764.18</v>
      </c>
      <c r="G3528" s="1">
        <v>9</v>
      </c>
    </row>
    <row r="3529" spans="1:7" ht="25.5">
      <c r="A3529" s="367" t="s">
        <v>6793</v>
      </c>
      <c r="B3529" s="368" t="s">
        <v>6794</v>
      </c>
      <c r="C3529" s="369" t="s">
        <v>56</v>
      </c>
      <c r="D3529" s="370">
        <v>344.59</v>
      </c>
      <c r="E3529" s="370">
        <v>29.17</v>
      </c>
      <c r="F3529" s="370">
        <v>373.76</v>
      </c>
      <c r="G3529" s="1">
        <v>9</v>
      </c>
    </row>
    <row r="3530" spans="1:7" ht="25.5">
      <c r="A3530" s="367" t="s">
        <v>6795</v>
      </c>
      <c r="B3530" s="368" t="s">
        <v>6796</v>
      </c>
      <c r="C3530" s="369" t="s">
        <v>56</v>
      </c>
      <c r="D3530" s="370">
        <v>88.42</v>
      </c>
      <c r="E3530" s="370">
        <v>20.74</v>
      </c>
      <c r="F3530" s="370">
        <v>109.16</v>
      </c>
      <c r="G3530" s="1">
        <v>9</v>
      </c>
    </row>
    <row r="3531" spans="1:7" ht="25.5">
      <c r="A3531" s="367" t="s">
        <v>6797</v>
      </c>
      <c r="B3531" s="368" t="s">
        <v>8464</v>
      </c>
      <c r="C3531" s="369" t="s">
        <v>56</v>
      </c>
      <c r="D3531" s="370">
        <v>4346.8100000000004</v>
      </c>
      <c r="E3531" s="370">
        <v>124.41</v>
      </c>
      <c r="F3531" s="370">
        <v>4471.22</v>
      </c>
      <c r="G3531" s="1">
        <v>9</v>
      </c>
    </row>
    <row r="3532" spans="1:7">
      <c r="A3532" s="367" t="s">
        <v>6798</v>
      </c>
      <c r="B3532" s="368" t="s">
        <v>6799</v>
      </c>
      <c r="C3532" s="369" t="s">
        <v>56</v>
      </c>
      <c r="D3532" s="370">
        <v>91.65</v>
      </c>
      <c r="E3532" s="370">
        <v>16.59</v>
      </c>
      <c r="F3532" s="370">
        <v>108.24</v>
      </c>
      <c r="G3532" s="1">
        <v>9</v>
      </c>
    </row>
    <row r="3533" spans="1:7" ht="25.5">
      <c r="A3533" s="367" t="s">
        <v>6800</v>
      </c>
      <c r="B3533" s="368" t="s">
        <v>8465</v>
      </c>
      <c r="C3533" s="369" t="s">
        <v>56</v>
      </c>
      <c r="D3533" s="370">
        <v>470.66</v>
      </c>
      <c r="E3533" s="370">
        <v>49.2</v>
      </c>
      <c r="F3533" s="370">
        <v>519.86</v>
      </c>
      <c r="G3533" s="1">
        <v>9</v>
      </c>
    </row>
    <row r="3534" spans="1:7" ht="25.5">
      <c r="A3534" s="367" t="s">
        <v>6801</v>
      </c>
      <c r="B3534" s="368" t="s">
        <v>6802</v>
      </c>
      <c r="C3534" s="369" t="s">
        <v>56</v>
      </c>
      <c r="D3534" s="370">
        <v>275.62</v>
      </c>
      <c r="E3534" s="370">
        <v>51.84</v>
      </c>
      <c r="F3534" s="370">
        <v>327.45999999999998</v>
      </c>
      <c r="G3534" s="1">
        <v>9</v>
      </c>
    </row>
    <row r="3535" spans="1:7" ht="25.5">
      <c r="A3535" s="367" t="s">
        <v>6803</v>
      </c>
      <c r="B3535" s="368" t="s">
        <v>6804</v>
      </c>
      <c r="C3535" s="369" t="s">
        <v>56</v>
      </c>
      <c r="D3535" s="370">
        <v>330.31</v>
      </c>
      <c r="E3535" s="370">
        <v>51.84</v>
      </c>
      <c r="F3535" s="370">
        <v>382.15</v>
      </c>
      <c r="G3535" s="1">
        <v>9</v>
      </c>
    </row>
    <row r="3536" spans="1:7">
      <c r="A3536" s="367" t="s">
        <v>6805</v>
      </c>
      <c r="B3536" s="368" t="s">
        <v>6806</v>
      </c>
      <c r="C3536" s="369"/>
      <c r="D3536" s="370"/>
      <c r="E3536" s="370"/>
      <c r="F3536" s="370"/>
      <c r="G3536" s="1">
        <v>2</v>
      </c>
    </row>
    <row r="3537" spans="1:7">
      <c r="A3537" s="367" t="s">
        <v>6807</v>
      </c>
      <c r="B3537" s="368" t="s">
        <v>6808</v>
      </c>
      <c r="C3537" s="369"/>
      <c r="D3537" s="370"/>
      <c r="E3537" s="370"/>
      <c r="F3537" s="370"/>
      <c r="G3537" s="1">
        <v>5</v>
      </c>
    </row>
    <row r="3538" spans="1:7">
      <c r="A3538" s="367" t="s">
        <v>6809</v>
      </c>
      <c r="B3538" s="368" t="s">
        <v>6810</v>
      </c>
      <c r="C3538" s="369" t="s">
        <v>56</v>
      </c>
      <c r="D3538" s="370">
        <v>7525.97</v>
      </c>
      <c r="E3538" s="370">
        <v>92.08</v>
      </c>
      <c r="F3538" s="370">
        <v>7618.05</v>
      </c>
      <c r="G3538" s="1">
        <v>9</v>
      </c>
    </row>
    <row r="3539" spans="1:7">
      <c r="A3539" s="367" t="s">
        <v>6811</v>
      </c>
      <c r="B3539" s="368" t="s">
        <v>6812</v>
      </c>
      <c r="C3539" s="369" t="s">
        <v>56</v>
      </c>
      <c r="D3539" s="370">
        <v>11139.9</v>
      </c>
      <c r="E3539" s="370">
        <v>125.82</v>
      </c>
      <c r="F3539" s="370">
        <v>11265.72</v>
      </c>
      <c r="G3539" s="1">
        <v>9</v>
      </c>
    </row>
    <row r="3540" spans="1:7" ht="25.5">
      <c r="A3540" s="367" t="s">
        <v>6813</v>
      </c>
      <c r="B3540" s="368" t="s">
        <v>6814</v>
      </c>
      <c r="C3540" s="369" t="s">
        <v>56</v>
      </c>
      <c r="D3540" s="370">
        <v>1200.54</v>
      </c>
      <c r="E3540" s="370">
        <v>49.91</v>
      </c>
      <c r="F3540" s="370">
        <v>1250.45</v>
      </c>
      <c r="G3540" s="1">
        <v>9</v>
      </c>
    </row>
    <row r="3541" spans="1:7" ht="25.5">
      <c r="A3541" s="367" t="s">
        <v>6815</v>
      </c>
      <c r="B3541" s="368" t="s">
        <v>6816</v>
      </c>
      <c r="C3541" s="369" t="s">
        <v>56</v>
      </c>
      <c r="D3541" s="370">
        <v>1938.91</v>
      </c>
      <c r="E3541" s="370">
        <v>49.91</v>
      </c>
      <c r="F3541" s="370">
        <v>1988.82</v>
      </c>
      <c r="G3541" s="1">
        <v>9</v>
      </c>
    </row>
    <row r="3542" spans="1:7" ht="25.5">
      <c r="A3542" s="367" t="s">
        <v>6817</v>
      </c>
      <c r="B3542" s="368" t="s">
        <v>6818</v>
      </c>
      <c r="C3542" s="369" t="s">
        <v>56</v>
      </c>
      <c r="D3542" s="370">
        <v>3138.1</v>
      </c>
      <c r="E3542" s="370">
        <v>58.34</v>
      </c>
      <c r="F3542" s="370">
        <v>3196.44</v>
      </c>
      <c r="G3542" s="1">
        <v>9</v>
      </c>
    </row>
    <row r="3543" spans="1:7" ht="25.5">
      <c r="A3543" s="367" t="s">
        <v>6819</v>
      </c>
      <c r="B3543" s="368" t="s">
        <v>6820</v>
      </c>
      <c r="C3543" s="369" t="s">
        <v>56</v>
      </c>
      <c r="D3543" s="370">
        <v>5496.95</v>
      </c>
      <c r="E3543" s="370">
        <v>75.209999999999994</v>
      </c>
      <c r="F3543" s="370">
        <v>5572.16</v>
      </c>
      <c r="G3543" s="1">
        <v>9</v>
      </c>
    </row>
    <row r="3544" spans="1:7" ht="38.25">
      <c r="A3544" s="367" t="s">
        <v>6821</v>
      </c>
      <c r="B3544" s="368" t="s">
        <v>6822</v>
      </c>
      <c r="C3544" s="369" t="s">
        <v>56</v>
      </c>
      <c r="D3544" s="370">
        <v>8446.74</v>
      </c>
      <c r="E3544" s="370">
        <v>66.78</v>
      </c>
      <c r="F3544" s="370">
        <v>8513.52</v>
      </c>
      <c r="G3544" s="1">
        <v>9</v>
      </c>
    </row>
    <row r="3545" spans="1:7" ht="38.25">
      <c r="A3545" s="367" t="s">
        <v>6823</v>
      </c>
      <c r="B3545" s="368" t="s">
        <v>6824</v>
      </c>
      <c r="C3545" s="369" t="s">
        <v>56</v>
      </c>
      <c r="D3545" s="370">
        <v>15187.73</v>
      </c>
      <c r="E3545" s="370">
        <v>92.08</v>
      </c>
      <c r="F3545" s="370">
        <v>15279.81</v>
      </c>
      <c r="G3545" s="1">
        <v>9</v>
      </c>
    </row>
    <row r="3546" spans="1:7" ht="25.5">
      <c r="A3546" s="367" t="s">
        <v>6825</v>
      </c>
      <c r="B3546" s="368" t="s">
        <v>6826</v>
      </c>
      <c r="C3546" s="369" t="s">
        <v>56</v>
      </c>
      <c r="D3546" s="370">
        <v>936</v>
      </c>
      <c r="E3546" s="370">
        <v>58.34</v>
      </c>
      <c r="F3546" s="370">
        <v>994.34</v>
      </c>
      <c r="G3546" s="1">
        <v>9</v>
      </c>
    </row>
    <row r="3547" spans="1:7" ht="25.5">
      <c r="A3547" s="367" t="s">
        <v>6827</v>
      </c>
      <c r="B3547" s="368" t="s">
        <v>6828</v>
      </c>
      <c r="C3547" s="369" t="s">
        <v>56</v>
      </c>
      <c r="D3547" s="370">
        <v>599.9</v>
      </c>
      <c r="E3547" s="370">
        <v>58.34</v>
      </c>
      <c r="F3547" s="370">
        <v>658.24</v>
      </c>
      <c r="G3547" s="1">
        <v>9</v>
      </c>
    </row>
    <row r="3548" spans="1:7">
      <c r="A3548" s="367" t="s">
        <v>6829</v>
      </c>
      <c r="B3548" s="368" t="s">
        <v>6830</v>
      </c>
      <c r="C3548" s="369"/>
      <c r="D3548" s="370"/>
      <c r="E3548" s="370"/>
      <c r="F3548" s="370"/>
      <c r="G3548" s="1">
        <v>5</v>
      </c>
    </row>
    <row r="3549" spans="1:7">
      <c r="A3549" s="367" t="s">
        <v>6831</v>
      </c>
      <c r="B3549" s="368" t="s">
        <v>6832</v>
      </c>
      <c r="C3549" s="369" t="s">
        <v>352</v>
      </c>
      <c r="D3549" s="370">
        <v>3662.17</v>
      </c>
      <c r="E3549" s="370">
        <v>58.34</v>
      </c>
      <c r="F3549" s="370">
        <v>3720.51</v>
      </c>
      <c r="G3549" s="1">
        <v>9</v>
      </c>
    </row>
    <row r="3550" spans="1:7">
      <c r="A3550" s="367" t="s">
        <v>6833</v>
      </c>
      <c r="B3550" s="368" t="s">
        <v>6834</v>
      </c>
      <c r="C3550" s="369" t="s">
        <v>352</v>
      </c>
      <c r="D3550" s="370">
        <v>6301.09</v>
      </c>
      <c r="E3550" s="370">
        <v>58.34</v>
      </c>
      <c r="F3550" s="370">
        <v>6359.43</v>
      </c>
      <c r="G3550" s="1">
        <v>9</v>
      </c>
    </row>
    <row r="3551" spans="1:7">
      <c r="A3551" s="367" t="s">
        <v>6835</v>
      </c>
      <c r="B3551" s="368" t="s">
        <v>6836</v>
      </c>
      <c r="C3551" s="369" t="s">
        <v>352</v>
      </c>
      <c r="D3551" s="370">
        <v>8938.5300000000007</v>
      </c>
      <c r="E3551" s="370">
        <v>58.34</v>
      </c>
      <c r="F3551" s="370">
        <v>8996.8700000000008</v>
      </c>
      <c r="G3551" s="1">
        <v>9</v>
      </c>
    </row>
    <row r="3552" spans="1:7">
      <c r="A3552" s="367" t="s">
        <v>6837</v>
      </c>
      <c r="B3552" s="368" t="s">
        <v>6838</v>
      </c>
      <c r="C3552" s="369" t="s">
        <v>352</v>
      </c>
      <c r="D3552" s="370">
        <v>16939.07</v>
      </c>
      <c r="E3552" s="370">
        <v>58.34</v>
      </c>
      <c r="F3552" s="370">
        <v>16997.41</v>
      </c>
      <c r="G3552" s="1">
        <v>9</v>
      </c>
    </row>
    <row r="3553" spans="1:7">
      <c r="A3553" s="367" t="s">
        <v>6839</v>
      </c>
      <c r="B3553" s="368" t="s">
        <v>6840</v>
      </c>
      <c r="C3553" s="369"/>
      <c r="D3553" s="370"/>
      <c r="E3553" s="370"/>
      <c r="F3553" s="370"/>
      <c r="G3553" s="1">
        <v>5</v>
      </c>
    </row>
    <row r="3554" spans="1:7" ht="38.25">
      <c r="A3554" s="367" t="s">
        <v>6841</v>
      </c>
      <c r="B3554" s="368" t="s">
        <v>6842</v>
      </c>
      <c r="C3554" s="369" t="s">
        <v>162</v>
      </c>
      <c r="D3554" s="370">
        <v>16644.189999999999</v>
      </c>
      <c r="E3554" s="370">
        <v>3115.45</v>
      </c>
      <c r="F3554" s="370">
        <v>19759.64</v>
      </c>
      <c r="G3554" s="1">
        <v>9</v>
      </c>
    </row>
    <row r="3555" spans="1:7" ht="38.25">
      <c r="A3555" s="367" t="s">
        <v>6843</v>
      </c>
      <c r="B3555" s="368" t="s">
        <v>6844</v>
      </c>
      <c r="C3555" s="369" t="s">
        <v>162</v>
      </c>
      <c r="D3555" s="370">
        <v>33524.629999999997</v>
      </c>
      <c r="E3555" s="370">
        <v>6667.46</v>
      </c>
      <c r="F3555" s="370">
        <v>40192.089999999997</v>
      </c>
      <c r="G3555" s="1">
        <v>9</v>
      </c>
    </row>
    <row r="3556" spans="1:7">
      <c r="A3556" s="367" t="s">
        <v>6845</v>
      </c>
      <c r="B3556" s="368" t="s">
        <v>6846</v>
      </c>
      <c r="C3556" s="369"/>
      <c r="D3556" s="370"/>
      <c r="E3556" s="370"/>
      <c r="F3556" s="370"/>
      <c r="G3556" s="1">
        <v>5</v>
      </c>
    </row>
    <row r="3557" spans="1:7">
      <c r="A3557" s="367" t="s">
        <v>6847</v>
      </c>
      <c r="B3557" s="368" t="s">
        <v>6848</v>
      </c>
      <c r="C3557" s="369" t="s">
        <v>56</v>
      </c>
      <c r="D3557" s="370">
        <v>83.98</v>
      </c>
      <c r="E3557" s="370">
        <v>12.44</v>
      </c>
      <c r="F3557" s="370">
        <v>96.42</v>
      </c>
      <c r="G3557" s="1">
        <v>9</v>
      </c>
    </row>
    <row r="3558" spans="1:7">
      <c r="A3558" s="367" t="s">
        <v>6849</v>
      </c>
      <c r="B3558" s="368" t="s">
        <v>6850</v>
      </c>
      <c r="C3558" s="369" t="s">
        <v>56</v>
      </c>
      <c r="D3558" s="370">
        <v>105.37</v>
      </c>
      <c r="E3558" s="370">
        <v>16.59</v>
      </c>
      <c r="F3558" s="370">
        <v>121.96</v>
      </c>
      <c r="G3558" s="1">
        <v>9</v>
      </c>
    </row>
    <row r="3559" spans="1:7">
      <c r="A3559" s="367" t="s">
        <v>6851</v>
      </c>
      <c r="B3559" s="368" t="s">
        <v>6852</v>
      </c>
      <c r="C3559" s="369" t="s">
        <v>56</v>
      </c>
      <c r="D3559" s="370">
        <v>221.07</v>
      </c>
      <c r="E3559" s="370">
        <v>18.66</v>
      </c>
      <c r="F3559" s="370">
        <v>239.73</v>
      </c>
      <c r="G3559" s="1">
        <v>9</v>
      </c>
    </row>
    <row r="3560" spans="1:7">
      <c r="A3560" s="367" t="s">
        <v>6853</v>
      </c>
      <c r="B3560" s="368" t="s">
        <v>6854</v>
      </c>
      <c r="C3560" s="369" t="s">
        <v>56</v>
      </c>
      <c r="D3560" s="370">
        <v>233.79</v>
      </c>
      <c r="E3560" s="370">
        <v>18.66</v>
      </c>
      <c r="F3560" s="370">
        <v>252.45</v>
      </c>
      <c r="G3560" s="1">
        <v>9</v>
      </c>
    </row>
    <row r="3561" spans="1:7">
      <c r="A3561" s="367" t="s">
        <v>6855</v>
      </c>
      <c r="B3561" s="368" t="s">
        <v>6856</v>
      </c>
      <c r="C3561" s="369" t="s">
        <v>56</v>
      </c>
      <c r="D3561" s="370">
        <v>317.92</v>
      </c>
      <c r="E3561" s="370">
        <v>24.88</v>
      </c>
      <c r="F3561" s="370">
        <v>342.8</v>
      </c>
      <c r="G3561" s="1">
        <v>9</v>
      </c>
    </row>
    <row r="3562" spans="1:7">
      <c r="A3562" s="367" t="s">
        <v>6857</v>
      </c>
      <c r="B3562" s="368" t="s">
        <v>6858</v>
      </c>
      <c r="C3562" s="369" t="s">
        <v>56</v>
      </c>
      <c r="D3562" s="370">
        <v>1317.84</v>
      </c>
      <c r="E3562" s="370">
        <v>18.66</v>
      </c>
      <c r="F3562" s="370">
        <v>1336.5</v>
      </c>
      <c r="G3562" s="1">
        <v>9</v>
      </c>
    </row>
    <row r="3563" spans="1:7">
      <c r="A3563" s="367" t="s">
        <v>6859</v>
      </c>
      <c r="B3563" s="368" t="s">
        <v>6860</v>
      </c>
      <c r="C3563" s="369" t="s">
        <v>56</v>
      </c>
      <c r="D3563" s="370">
        <v>1728.56</v>
      </c>
      <c r="E3563" s="370">
        <v>82.94</v>
      </c>
      <c r="F3563" s="370">
        <v>1811.5</v>
      </c>
      <c r="G3563" s="1">
        <v>9</v>
      </c>
    </row>
    <row r="3564" spans="1:7">
      <c r="A3564" s="367" t="s">
        <v>6861</v>
      </c>
      <c r="B3564" s="368" t="s">
        <v>6862</v>
      </c>
      <c r="C3564" s="369"/>
      <c r="D3564" s="370"/>
      <c r="E3564" s="370"/>
      <c r="F3564" s="370"/>
      <c r="G3564" s="1">
        <v>5</v>
      </c>
    </row>
    <row r="3565" spans="1:7">
      <c r="A3565" s="367" t="s">
        <v>6863</v>
      </c>
      <c r="B3565" s="368" t="s">
        <v>6864</v>
      </c>
      <c r="C3565" s="369" t="s">
        <v>56</v>
      </c>
      <c r="D3565" s="370"/>
      <c r="E3565" s="370">
        <v>50.61</v>
      </c>
      <c r="F3565" s="370">
        <v>50.61</v>
      </c>
      <c r="G3565" s="1">
        <v>9</v>
      </c>
    </row>
    <row r="3566" spans="1:7">
      <c r="A3566" s="367" t="s">
        <v>6865</v>
      </c>
      <c r="B3566" s="368" t="s">
        <v>6866</v>
      </c>
      <c r="C3566" s="369" t="s">
        <v>56</v>
      </c>
      <c r="D3566" s="370"/>
      <c r="E3566" s="370">
        <v>134.96</v>
      </c>
      <c r="F3566" s="370">
        <v>134.96</v>
      </c>
      <c r="G3566" s="1">
        <v>9</v>
      </c>
    </row>
    <row r="3567" spans="1:7">
      <c r="A3567" s="367" t="s">
        <v>6867</v>
      </c>
      <c r="B3567" s="368" t="s">
        <v>6868</v>
      </c>
      <c r="C3567" s="369" t="s">
        <v>56</v>
      </c>
      <c r="D3567" s="370"/>
      <c r="E3567" s="370">
        <v>303.66000000000003</v>
      </c>
      <c r="F3567" s="370">
        <v>303.66000000000003</v>
      </c>
      <c r="G3567" s="1">
        <v>9</v>
      </c>
    </row>
    <row r="3568" spans="1:7">
      <c r="A3568" s="367" t="s">
        <v>6869</v>
      </c>
      <c r="B3568" s="368" t="s">
        <v>6870</v>
      </c>
      <c r="C3568" s="369"/>
      <c r="D3568" s="370"/>
      <c r="E3568" s="370"/>
      <c r="F3568" s="370"/>
      <c r="G3568" s="1">
        <v>2</v>
      </c>
    </row>
    <row r="3569" spans="1:7">
      <c r="A3569" s="367" t="s">
        <v>6871</v>
      </c>
      <c r="B3569" s="368" t="s">
        <v>6872</v>
      </c>
      <c r="C3569" s="369"/>
      <c r="D3569" s="370"/>
      <c r="E3569" s="370"/>
      <c r="F3569" s="370"/>
      <c r="G3569" s="1">
        <v>5</v>
      </c>
    </row>
    <row r="3570" spans="1:7">
      <c r="A3570" s="367" t="s">
        <v>6873</v>
      </c>
      <c r="B3570" s="368" t="s">
        <v>6874</v>
      </c>
      <c r="C3570" s="369" t="s">
        <v>56</v>
      </c>
      <c r="D3570" s="370">
        <v>38.51</v>
      </c>
      <c r="E3570" s="370">
        <v>41.47</v>
      </c>
      <c r="F3570" s="370">
        <v>79.98</v>
      </c>
      <c r="G3570" s="1">
        <v>9</v>
      </c>
    </row>
    <row r="3571" spans="1:7">
      <c r="A3571" s="367" t="s">
        <v>6875</v>
      </c>
      <c r="B3571" s="368" t="s">
        <v>6876</v>
      </c>
      <c r="C3571" s="369" t="s">
        <v>56</v>
      </c>
      <c r="D3571" s="370">
        <v>52.62</v>
      </c>
      <c r="E3571" s="370">
        <v>41.47</v>
      </c>
      <c r="F3571" s="370">
        <v>94.09</v>
      </c>
      <c r="G3571" s="1">
        <v>9</v>
      </c>
    </row>
    <row r="3572" spans="1:7">
      <c r="A3572" s="367" t="s">
        <v>6877</v>
      </c>
      <c r="B3572" s="368" t="s">
        <v>6878</v>
      </c>
      <c r="C3572" s="369" t="s">
        <v>56</v>
      </c>
      <c r="D3572" s="370">
        <v>64.349999999999994</v>
      </c>
      <c r="E3572" s="370">
        <v>41.47</v>
      </c>
      <c r="F3572" s="370">
        <v>105.82</v>
      </c>
      <c r="G3572" s="1">
        <v>9</v>
      </c>
    </row>
    <row r="3573" spans="1:7">
      <c r="A3573" s="367" t="s">
        <v>6879</v>
      </c>
      <c r="B3573" s="368" t="s">
        <v>6880</v>
      </c>
      <c r="C3573" s="369" t="s">
        <v>56</v>
      </c>
      <c r="D3573" s="370">
        <v>73.77</v>
      </c>
      <c r="E3573" s="370">
        <v>41.47</v>
      </c>
      <c r="F3573" s="370">
        <v>115.24</v>
      </c>
      <c r="G3573" s="1">
        <v>9</v>
      </c>
    </row>
    <row r="3574" spans="1:7">
      <c r="A3574" s="367" t="s">
        <v>6881</v>
      </c>
      <c r="B3574" s="368" t="s">
        <v>6882</v>
      </c>
      <c r="C3574" s="369" t="s">
        <v>56</v>
      </c>
      <c r="D3574" s="370">
        <v>92.44</v>
      </c>
      <c r="E3574" s="370">
        <v>41.47</v>
      </c>
      <c r="F3574" s="370">
        <v>133.91</v>
      </c>
      <c r="G3574" s="1">
        <v>9</v>
      </c>
    </row>
    <row r="3575" spans="1:7">
      <c r="A3575" s="367" t="s">
        <v>6883</v>
      </c>
      <c r="B3575" s="368" t="s">
        <v>6884</v>
      </c>
      <c r="C3575" s="369" t="s">
        <v>56</v>
      </c>
      <c r="D3575" s="370">
        <v>111.59</v>
      </c>
      <c r="E3575" s="370">
        <v>41.47</v>
      </c>
      <c r="F3575" s="370">
        <v>153.06</v>
      </c>
      <c r="G3575" s="1">
        <v>9</v>
      </c>
    </row>
    <row r="3576" spans="1:7">
      <c r="A3576" s="367" t="s">
        <v>6885</v>
      </c>
      <c r="B3576" s="368" t="s">
        <v>6886</v>
      </c>
      <c r="C3576" s="369"/>
      <c r="D3576" s="370"/>
      <c r="E3576" s="370"/>
      <c r="F3576" s="370"/>
      <c r="G3576" s="1">
        <v>5</v>
      </c>
    </row>
    <row r="3577" spans="1:7">
      <c r="A3577" s="367" t="s">
        <v>6887</v>
      </c>
      <c r="B3577" s="368" t="s">
        <v>6888</v>
      </c>
      <c r="C3577" s="369" t="s">
        <v>56</v>
      </c>
      <c r="D3577" s="370">
        <v>106.22</v>
      </c>
      <c r="E3577" s="370">
        <v>187.59</v>
      </c>
      <c r="F3577" s="370">
        <v>293.81</v>
      </c>
      <c r="G3577" s="1">
        <v>9</v>
      </c>
    </row>
    <row r="3578" spans="1:7">
      <c r="A3578" s="367" t="s">
        <v>8244</v>
      </c>
      <c r="B3578" s="368" t="s">
        <v>8343</v>
      </c>
      <c r="C3578" s="369" t="s">
        <v>56</v>
      </c>
      <c r="D3578" s="370">
        <v>71.56</v>
      </c>
      <c r="E3578" s="370">
        <v>45.57</v>
      </c>
      <c r="F3578" s="370">
        <v>117.13</v>
      </c>
      <c r="G3578" s="1">
        <v>9</v>
      </c>
    </row>
    <row r="3579" spans="1:7">
      <c r="A3579" s="367" t="s">
        <v>6889</v>
      </c>
      <c r="B3579" s="368" t="s">
        <v>6890</v>
      </c>
      <c r="C3579" s="369" t="s">
        <v>56</v>
      </c>
      <c r="D3579" s="370">
        <v>412.76</v>
      </c>
      <c r="E3579" s="370">
        <v>41.47</v>
      </c>
      <c r="F3579" s="370">
        <v>454.23</v>
      </c>
      <c r="G3579" s="1">
        <v>9</v>
      </c>
    </row>
    <row r="3580" spans="1:7">
      <c r="A3580" s="367" t="s">
        <v>6891</v>
      </c>
      <c r="B3580" s="368" t="s">
        <v>6892</v>
      </c>
      <c r="C3580" s="369"/>
      <c r="D3580" s="370"/>
      <c r="E3580" s="370"/>
      <c r="F3580" s="370"/>
      <c r="G3580" s="1">
        <v>5</v>
      </c>
    </row>
    <row r="3581" spans="1:7">
      <c r="A3581" s="367" t="s">
        <v>6893</v>
      </c>
      <c r="B3581" s="368" t="s">
        <v>6894</v>
      </c>
      <c r="C3581" s="369" t="s">
        <v>56</v>
      </c>
      <c r="D3581" s="370">
        <v>35.479999999999997</v>
      </c>
      <c r="E3581" s="370">
        <v>41.47</v>
      </c>
      <c r="F3581" s="370">
        <v>76.95</v>
      </c>
      <c r="G3581" s="1">
        <v>9</v>
      </c>
    </row>
    <row r="3582" spans="1:7">
      <c r="A3582" s="367" t="s">
        <v>6895</v>
      </c>
      <c r="B3582" s="368" t="s">
        <v>6896</v>
      </c>
      <c r="C3582" s="369"/>
      <c r="D3582" s="370"/>
      <c r="E3582" s="370"/>
      <c r="F3582" s="370"/>
      <c r="G3582" s="1">
        <v>5</v>
      </c>
    </row>
    <row r="3583" spans="1:7" ht="25.5">
      <c r="A3583" s="367" t="s">
        <v>6897</v>
      </c>
      <c r="B3583" s="368" t="s">
        <v>6898</v>
      </c>
      <c r="C3583" s="369" t="s">
        <v>56</v>
      </c>
      <c r="D3583" s="370">
        <v>136.28</v>
      </c>
      <c r="E3583" s="370">
        <v>49.76</v>
      </c>
      <c r="F3583" s="370">
        <v>186.04</v>
      </c>
      <c r="G3583" s="1">
        <v>9</v>
      </c>
    </row>
    <row r="3584" spans="1:7">
      <c r="A3584" s="367" t="s">
        <v>6899</v>
      </c>
      <c r="B3584" s="368" t="s">
        <v>6900</v>
      </c>
      <c r="C3584" s="369" t="s">
        <v>56</v>
      </c>
      <c r="D3584" s="370">
        <v>484.04</v>
      </c>
      <c r="E3584" s="370">
        <v>62.21</v>
      </c>
      <c r="F3584" s="370">
        <v>546.25</v>
      </c>
      <c r="G3584" s="1">
        <v>9</v>
      </c>
    </row>
    <row r="3585" spans="1:7">
      <c r="A3585" s="367" t="s">
        <v>6901</v>
      </c>
      <c r="B3585" s="368" t="s">
        <v>6902</v>
      </c>
      <c r="C3585" s="369"/>
      <c r="D3585" s="370"/>
      <c r="E3585" s="370"/>
      <c r="F3585" s="370"/>
      <c r="G3585" s="1">
        <v>5</v>
      </c>
    </row>
    <row r="3586" spans="1:7">
      <c r="A3586" s="367" t="s">
        <v>6903</v>
      </c>
      <c r="B3586" s="368" t="s">
        <v>8466</v>
      </c>
      <c r="C3586" s="369" t="s">
        <v>56</v>
      </c>
      <c r="D3586" s="370">
        <v>14.1</v>
      </c>
      <c r="E3586" s="370">
        <v>2.4900000000000002</v>
      </c>
      <c r="F3586" s="370">
        <v>16.59</v>
      </c>
      <c r="G3586" s="1">
        <v>9</v>
      </c>
    </row>
    <row r="3587" spans="1:7">
      <c r="A3587" s="367" t="s">
        <v>6904</v>
      </c>
      <c r="B3587" s="368" t="s">
        <v>6905</v>
      </c>
      <c r="C3587" s="369" t="s">
        <v>106</v>
      </c>
      <c r="D3587" s="370">
        <v>1201.18</v>
      </c>
      <c r="E3587" s="370">
        <v>27.14</v>
      </c>
      <c r="F3587" s="370">
        <v>1228.32</v>
      </c>
      <c r="G3587" s="1">
        <v>9</v>
      </c>
    </row>
    <row r="3588" spans="1:7">
      <c r="A3588" s="367" t="s">
        <v>6906</v>
      </c>
      <c r="B3588" s="368" t="s">
        <v>8467</v>
      </c>
      <c r="C3588" s="369" t="s">
        <v>56</v>
      </c>
      <c r="D3588" s="370">
        <v>8.9700000000000006</v>
      </c>
      <c r="E3588" s="370">
        <v>2.4900000000000002</v>
      </c>
      <c r="F3588" s="370">
        <v>11.46</v>
      </c>
      <c r="G3588" s="1">
        <v>9</v>
      </c>
    </row>
    <row r="3589" spans="1:7">
      <c r="A3589" s="367" t="s">
        <v>6907</v>
      </c>
      <c r="B3589" s="368" t="s">
        <v>6908</v>
      </c>
      <c r="C3589" s="369" t="s">
        <v>56</v>
      </c>
      <c r="D3589" s="370">
        <v>345.05</v>
      </c>
      <c r="E3589" s="370">
        <v>21.71</v>
      </c>
      <c r="F3589" s="370">
        <v>366.76</v>
      </c>
      <c r="G3589" s="1">
        <v>9</v>
      </c>
    </row>
    <row r="3590" spans="1:7">
      <c r="A3590" s="367" t="s">
        <v>6909</v>
      </c>
      <c r="B3590" s="368" t="s">
        <v>8468</v>
      </c>
      <c r="C3590" s="369" t="s">
        <v>56</v>
      </c>
      <c r="D3590" s="370">
        <v>35.58</v>
      </c>
      <c r="E3590" s="370">
        <v>2.4900000000000002</v>
      </c>
      <c r="F3590" s="370">
        <v>38.07</v>
      </c>
      <c r="G3590" s="1">
        <v>9</v>
      </c>
    </row>
    <row r="3591" spans="1:7">
      <c r="A3591" s="367" t="s">
        <v>6910</v>
      </c>
      <c r="B3591" s="368" t="s">
        <v>8469</v>
      </c>
      <c r="C3591" s="369" t="s">
        <v>56</v>
      </c>
      <c r="D3591" s="370">
        <v>9.64</v>
      </c>
      <c r="E3591" s="370">
        <v>2.4900000000000002</v>
      </c>
      <c r="F3591" s="370">
        <v>12.13</v>
      </c>
      <c r="G3591" s="1">
        <v>9</v>
      </c>
    </row>
    <row r="3592" spans="1:7">
      <c r="A3592" s="367" t="s">
        <v>6911</v>
      </c>
      <c r="B3592" s="368" t="s">
        <v>6912</v>
      </c>
      <c r="C3592" s="369" t="s">
        <v>106</v>
      </c>
      <c r="D3592" s="370">
        <v>1188.76</v>
      </c>
      <c r="E3592" s="370">
        <v>27.14</v>
      </c>
      <c r="F3592" s="370">
        <v>1215.9000000000001</v>
      </c>
      <c r="G3592" s="1">
        <v>9</v>
      </c>
    </row>
    <row r="3593" spans="1:7">
      <c r="A3593" s="367" t="s">
        <v>6913</v>
      </c>
      <c r="B3593" s="368" t="s">
        <v>6914</v>
      </c>
      <c r="C3593" s="369" t="s">
        <v>106</v>
      </c>
      <c r="D3593" s="370">
        <v>1289.08</v>
      </c>
      <c r="E3593" s="370">
        <v>27.14</v>
      </c>
      <c r="F3593" s="370">
        <v>1316.22</v>
      </c>
      <c r="G3593" s="1">
        <v>9</v>
      </c>
    </row>
    <row r="3594" spans="1:7" ht="25.5">
      <c r="A3594" s="367" t="s">
        <v>6915</v>
      </c>
      <c r="B3594" s="368" t="s">
        <v>6916</v>
      </c>
      <c r="C3594" s="369" t="s">
        <v>56</v>
      </c>
      <c r="D3594" s="370">
        <v>81.47</v>
      </c>
      <c r="E3594" s="370">
        <v>13.57</v>
      </c>
      <c r="F3594" s="370">
        <v>95.04</v>
      </c>
      <c r="G3594" s="1">
        <v>9</v>
      </c>
    </row>
    <row r="3595" spans="1:7" ht="25.5">
      <c r="A3595" s="367" t="s">
        <v>6917</v>
      </c>
      <c r="B3595" s="368" t="s">
        <v>6918</v>
      </c>
      <c r="C3595" s="369" t="s">
        <v>56</v>
      </c>
      <c r="D3595" s="370">
        <v>4133.32</v>
      </c>
      <c r="E3595" s="370">
        <v>49.76</v>
      </c>
      <c r="F3595" s="370">
        <v>4183.08</v>
      </c>
      <c r="G3595" s="1">
        <v>9</v>
      </c>
    </row>
    <row r="3596" spans="1:7" ht="25.5">
      <c r="A3596" s="367" t="s">
        <v>6919</v>
      </c>
      <c r="B3596" s="368" t="s">
        <v>6920</v>
      </c>
      <c r="C3596" s="369" t="s">
        <v>56</v>
      </c>
      <c r="D3596" s="370">
        <v>5192.49</v>
      </c>
      <c r="E3596" s="370">
        <v>49.76</v>
      </c>
      <c r="F3596" s="370">
        <v>5242.25</v>
      </c>
      <c r="G3596" s="1">
        <v>9</v>
      </c>
    </row>
    <row r="3597" spans="1:7" ht="25.5">
      <c r="A3597" s="367" t="s">
        <v>6921</v>
      </c>
      <c r="B3597" s="368" t="s">
        <v>6922</v>
      </c>
      <c r="C3597" s="369" t="s">
        <v>56</v>
      </c>
      <c r="D3597" s="370">
        <v>397.41</v>
      </c>
      <c r="E3597" s="370">
        <v>56.11</v>
      </c>
      <c r="F3597" s="370">
        <v>453.52</v>
      </c>
      <c r="G3597" s="1">
        <v>9</v>
      </c>
    </row>
    <row r="3598" spans="1:7" ht="25.5">
      <c r="A3598" s="367" t="s">
        <v>6923</v>
      </c>
      <c r="B3598" s="368" t="s">
        <v>6924</v>
      </c>
      <c r="C3598" s="369" t="s">
        <v>56</v>
      </c>
      <c r="D3598" s="370">
        <v>392.17</v>
      </c>
      <c r="E3598" s="370">
        <v>56.11</v>
      </c>
      <c r="F3598" s="370">
        <v>448.28</v>
      </c>
      <c r="G3598" s="1">
        <v>9</v>
      </c>
    </row>
    <row r="3599" spans="1:7" ht="25.5">
      <c r="A3599" s="367" t="s">
        <v>6925</v>
      </c>
      <c r="B3599" s="368" t="s">
        <v>6926</v>
      </c>
      <c r="C3599" s="369" t="s">
        <v>56</v>
      </c>
      <c r="D3599" s="370">
        <v>422.18</v>
      </c>
      <c r="E3599" s="370">
        <v>56.11</v>
      </c>
      <c r="F3599" s="370">
        <v>478.29</v>
      </c>
      <c r="G3599" s="1">
        <v>9</v>
      </c>
    </row>
    <row r="3600" spans="1:7" ht="25.5">
      <c r="A3600" s="367" t="s">
        <v>6927</v>
      </c>
      <c r="B3600" s="368" t="s">
        <v>6928</v>
      </c>
      <c r="C3600" s="369" t="s">
        <v>56</v>
      </c>
      <c r="D3600" s="370">
        <v>141.80000000000001</v>
      </c>
      <c r="E3600" s="370">
        <v>56.11</v>
      </c>
      <c r="F3600" s="370">
        <v>197.91</v>
      </c>
      <c r="G3600" s="1">
        <v>9</v>
      </c>
    </row>
    <row r="3601" spans="1:7" ht="25.5">
      <c r="A3601" s="367" t="s">
        <v>6929</v>
      </c>
      <c r="B3601" s="368" t="s">
        <v>6930</v>
      </c>
      <c r="C3601" s="369" t="s">
        <v>56</v>
      </c>
      <c r="D3601" s="370">
        <v>214.1</v>
      </c>
      <c r="E3601" s="370">
        <v>56.11</v>
      </c>
      <c r="F3601" s="370">
        <v>270.20999999999998</v>
      </c>
      <c r="G3601" s="1">
        <v>9</v>
      </c>
    </row>
    <row r="3602" spans="1:7" ht="25.5">
      <c r="A3602" s="367" t="s">
        <v>6931</v>
      </c>
      <c r="B3602" s="368" t="s">
        <v>6932</v>
      </c>
      <c r="C3602" s="369" t="s">
        <v>56</v>
      </c>
      <c r="D3602" s="370">
        <v>310.19</v>
      </c>
      <c r="E3602" s="370">
        <v>56.11</v>
      </c>
      <c r="F3602" s="370">
        <v>366.3</v>
      </c>
      <c r="G3602" s="1">
        <v>9</v>
      </c>
    </row>
    <row r="3603" spans="1:7" ht="25.5">
      <c r="A3603" s="367" t="s">
        <v>6933</v>
      </c>
      <c r="B3603" s="368" t="s">
        <v>6934</v>
      </c>
      <c r="C3603" s="369" t="s">
        <v>56</v>
      </c>
      <c r="D3603" s="370">
        <v>385.31</v>
      </c>
      <c r="E3603" s="370">
        <v>56.11</v>
      </c>
      <c r="F3603" s="370">
        <v>441.42</v>
      </c>
      <c r="G3603" s="1">
        <v>9</v>
      </c>
    </row>
    <row r="3604" spans="1:7" ht="25.5">
      <c r="A3604" s="367" t="s">
        <v>6935</v>
      </c>
      <c r="B3604" s="368" t="s">
        <v>6936</v>
      </c>
      <c r="C3604" s="369" t="s">
        <v>56</v>
      </c>
      <c r="D3604" s="370">
        <v>301.67</v>
      </c>
      <c r="E3604" s="370">
        <v>56.11</v>
      </c>
      <c r="F3604" s="370">
        <v>357.78</v>
      </c>
      <c r="G3604" s="1">
        <v>9</v>
      </c>
    </row>
    <row r="3605" spans="1:7" ht="25.5">
      <c r="A3605" s="367" t="s">
        <v>8344</v>
      </c>
      <c r="B3605" s="368" t="s">
        <v>8345</v>
      </c>
      <c r="C3605" s="369" t="s">
        <v>56</v>
      </c>
      <c r="D3605" s="370">
        <v>1565.14</v>
      </c>
      <c r="E3605" s="370">
        <v>56.11</v>
      </c>
      <c r="F3605" s="370">
        <v>1621.25</v>
      </c>
      <c r="G3605" s="1">
        <v>9</v>
      </c>
    </row>
    <row r="3606" spans="1:7" ht="25.5">
      <c r="A3606" s="367" t="s">
        <v>6937</v>
      </c>
      <c r="B3606" s="368" t="s">
        <v>6938</v>
      </c>
      <c r="C3606" s="369" t="s">
        <v>162</v>
      </c>
      <c r="D3606" s="370">
        <v>977.83</v>
      </c>
      <c r="E3606" s="370">
        <v>17.579999999999998</v>
      </c>
      <c r="F3606" s="370">
        <v>995.41</v>
      </c>
      <c r="G3606" s="1">
        <v>9</v>
      </c>
    </row>
    <row r="3607" spans="1:7" ht="25.5">
      <c r="A3607" s="367" t="s">
        <v>6939</v>
      </c>
      <c r="B3607" s="368" t="s">
        <v>6940</v>
      </c>
      <c r="C3607" s="369" t="s">
        <v>162</v>
      </c>
      <c r="D3607" s="370">
        <v>1622.66</v>
      </c>
      <c r="E3607" s="370">
        <v>23.19</v>
      </c>
      <c r="F3607" s="370">
        <v>1645.85</v>
      </c>
      <c r="G3607" s="1">
        <v>9</v>
      </c>
    </row>
    <row r="3608" spans="1:7">
      <c r="A3608" s="367" t="s">
        <v>6941</v>
      </c>
      <c r="B3608" s="368" t="s">
        <v>6942</v>
      </c>
      <c r="C3608" s="369"/>
      <c r="D3608" s="370"/>
      <c r="E3608" s="370"/>
      <c r="F3608" s="370"/>
      <c r="G3608" s="1">
        <v>5</v>
      </c>
    </row>
    <row r="3609" spans="1:7">
      <c r="A3609" s="367" t="s">
        <v>6943</v>
      </c>
      <c r="B3609" s="368" t="s">
        <v>6944</v>
      </c>
      <c r="C3609" s="369" t="s">
        <v>56</v>
      </c>
      <c r="D3609" s="370">
        <v>352.21</v>
      </c>
      <c r="E3609" s="370">
        <v>41.47</v>
      </c>
      <c r="F3609" s="370">
        <v>393.68</v>
      </c>
      <c r="G3609" s="1">
        <v>9</v>
      </c>
    </row>
    <row r="3610" spans="1:7">
      <c r="A3610" s="367" t="s">
        <v>6945</v>
      </c>
      <c r="B3610" s="368" t="s">
        <v>6946</v>
      </c>
      <c r="C3610" s="369"/>
      <c r="D3610" s="370"/>
      <c r="E3610" s="370"/>
      <c r="F3610" s="370"/>
      <c r="G3610" s="1">
        <v>5</v>
      </c>
    </row>
    <row r="3611" spans="1:7">
      <c r="A3611" s="367" t="s">
        <v>6947</v>
      </c>
      <c r="B3611" s="368" t="s">
        <v>6948</v>
      </c>
      <c r="C3611" s="369" t="s">
        <v>162</v>
      </c>
      <c r="D3611" s="370">
        <v>388.62</v>
      </c>
      <c r="E3611" s="370">
        <v>9.35</v>
      </c>
      <c r="F3611" s="370">
        <v>397.97</v>
      </c>
      <c r="G3611" s="1">
        <v>9</v>
      </c>
    </row>
    <row r="3612" spans="1:7" ht="25.5">
      <c r="A3612" s="367" t="s">
        <v>6949</v>
      </c>
      <c r="B3612" s="368" t="s">
        <v>6950</v>
      </c>
      <c r="C3612" s="369" t="s">
        <v>162</v>
      </c>
      <c r="D3612" s="370">
        <v>255.92</v>
      </c>
      <c r="E3612" s="370">
        <v>9.35</v>
      </c>
      <c r="F3612" s="370">
        <v>265.27</v>
      </c>
      <c r="G3612" s="1">
        <v>9</v>
      </c>
    </row>
    <row r="3613" spans="1:7" ht="25.5">
      <c r="A3613" s="367" t="s">
        <v>6951</v>
      </c>
      <c r="B3613" s="368" t="s">
        <v>6952</v>
      </c>
      <c r="C3613" s="369" t="s">
        <v>162</v>
      </c>
      <c r="D3613" s="370">
        <v>308.56</v>
      </c>
      <c r="E3613" s="370">
        <v>9.35</v>
      </c>
      <c r="F3613" s="370">
        <v>317.91000000000003</v>
      </c>
      <c r="G3613" s="1">
        <v>9</v>
      </c>
    </row>
    <row r="3614" spans="1:7">
      <c r="A3614" s="367" t="s">
        <v>6953</v>
      </c>
      <c r="B3614" s="368" t="s">
        <v>6954</v>
      </c>
      <c r="C3614" s="369"/>
      <c r="D3614" s="370"/>
      <c r="E3614" s="370"/>
      <c r="F3614" s="370"/>
      <c r="G3614" s="1">
        <v>5</v>
      </c>
    </row>
    <row r="3615" spans="1:7">
      <c r="A3615" s="367" t="s">
        <v>6955</v>
      </c>
      <c r="B3615" s="368" t="s">
        <v>6956</v>
      </c>
      <c r="C3615" s="369" t="s">
        <v>56</v>
      </c>
      <c r="D3615" s="370">
        <v>1881.46</v>
      </c>
      <c r="E3615" s="370">
        <v>1339.3</v>
      </c>
      <c r="F3615" s="370">
        <v>3220.76</v>
      </c>
      <c r="G3615" s="1">
        <v>9</v>
      </c>
    </row>
    <row r="3616" spans="1:7">
      <c r="A3616" s="367" t="s">
        <v>6957</v>
      </c>
      <c r="B3616" s="368" t="s">
        <v>6958</v>
      </c>
      <c r="C3616" s="369" t="s">
        <v>56</v>
      </c>
      <c r="D3616" s="370">
        <v>3185.37</v>
      </c>
      <c r="E3616" s="370">
        <v>2081.56</v>
      </c>
      <c r="F3616" s="370">
        <v>5266.93</v>
      </c>
      <c r="G3616" s="1">
        <v>9</v>
      </c>
    </row>
    <row r="3617" spans="1:7">
      <c r="A3617" s="367" t="s">
        <v>6959</v>
      </c>
      <c r="B3617" s="368" t="s">
        <v>6960</v>
      </c>
      <c r="C3617" s="369" t="s">
        <v>56</v>
      </c>
      <c r="D3617" s="370">
        <v>4438.96</v>
      </c>
      <c r="E3617" s="370">
        <v>2818.43</v>
      </c>
      <c r="F3617" s="370">
        <v>7257.39</v>
      </c>
      <c r="G3617" s="1">
        <v>9</v>
      </c>
    </row>
    <row r="3618" spans="1:7">
      <c r="A3618" s="367" t="s">
        <v>6961</v>
      </c>
      <c r="B3618" s="368" t="s">
        <v>6962</v>
      </c>
      <c r="C3618" s="369" t="s">
        <v>56</v>
      </c>
      <c r="D3618" s="370">
        <v>1234.6099999999999</v>
      </c>
      <c r="E3618" s="370">
        <v>1321.62</v>
      </c>
      <c r="F3618" s="370">
        <v>2556.23</v>
      </c>
      <c r="G3618" s="1">
        <v>9</v>
      </c>
    </row>
    <row r="3619" spans="1:7">
      <c r="A3619" s="367" t="s">
        <v>6963</v>
      </c>
      <c r="B3619" s="368" t="s">
        <v>6964</v>
      </c>
      <c r="C3619" s="369" t="s">
        <v>56</v>
      </c>
      <c r="D3619" s="370">
        <v>3675.65</v>
      </c>
      <c r="E3619" s="370">
        <v>2266.16</v>
      </c>
      <c r="F3619" s="370">
        <v>5941.81</v>
      </c>
      <c r="G3619" s="1">
        <v>9</v>
      </c>
    </row>
    <row r="3620" spans="1:7" ht="25.5">
      <c r="A3620" s="367" t="s">
        <v>6965</v>
      </c>
      <c r="B3620" s="368" t="s">
        <v>6966</v>
      </c>
      <c r="C3620" s="369" t="s">
        <v>162</v>
      </c>
      <c r="D3620" s="370">
        <v>281.19</v>
      </c>
      <c r="E3620" s="370">
        <v>329.22</v>
      </c>
      <c r="F3620" s="370">
        <v>610.41</v>
      </c>
      <c r="G3620" s="1">
        <v>9</v>
      </c>
    </row>
    <row r="3621" spans="1:7">
      <c r="A3621" s="367" t="s">
        <v>6967</v>
      </c>
      <c r="B3621" s="368" t="s">
        <v>6968</v>
      </c>
      <c r="C3621" s="369" t="s">
        <v>56</v>
      </c>
      <c r="D3621" s="370">
        <v>2175.06</v>
      </c>
      <c r="E3621" s="370">
        <v>2098.7800000000002</v>
      </c>
      <c r="F3621" s="370">
        <v>4273.84</v>
      </c>
      <c r="G3621" s="1">
        <v>9</v>
      </c>
    </row>
    <row r="3622" spans="1:7">
      <c r="A3622" s="367" t="s">
        <v>6969</v>
      </c>
      <c r="B3622" s="368" t="s">
        <v>6970</v>
      </c>
      <c r="C3622" s="369"/>
      <c r="D3622" s="370"/>
      <c r="E3622" s="370"/>
      <c r="F3622" s="370"/>
      <c r="G3622" s="1">
        <v>5</v>
      </c>
    </row>
    <row r="3623" spans="1:7" ht="25.5">
      <c r="A3623" s="367" t="s">
        <v>6971</v>
      </c>
      <c r="B3623" s="368" t="s">
        <v>6972</v>
      </c>
      <c r="C3623" s="369" t="s">
        <v>56</v>
      </c>
      <c r="D3623" s="370">
        <v>3812.53</v>
      </c>
      <c r="E3623" s="370">
        <v>2634.63</v>
      </c>
      <c r="F3623" s="370">
        <v>6447.16</v>
      </c>
      <c r="G3623" s="1">
        <v>9</v>
      </c>
    </row>
    <row r="3624" spans="1:7" ht="25.5">
      <c r="A3624" s="367" t="s">
        <v>6973</v>
      </c>
      <c r="B3624" s="368" t="s">
        <v>6974</v>
      </c>
      <c r="C3624" s="369" t="s">
        <v>56</v>
      </c>
      <c r="D3624" s="370">
        <v>6208.77</v>
      </c>
      <c r="E3624" s="370">
        <v>4282.29</v>
      </c>
      <c r="F3624" s="370">
        <v>10491.06</v>
      </c>
      <c r="G3624" s="1">
        <v>9</v>
      </c>
    </row>
    <row r="3625" spans="1:7" ht="25.5">
      <c r="A3625" s="367" t="s">
        <v>6975</v>
      </c>
      <c r="B3625" s="368" t="s">
        <v>6976</v>
      </c>
      <c r="C3625" s="369" t="s">
        <v>56</v>
      </c>
      <c r="D3625" s="370">
        <v>8907.9599999999991</v>
      </c>
      <c r="E3625" s="370">
        <v>5655.21</v>
      </c>
      <c r="F3625" s="370">
        <v>14563.17</v>
      </c>
      <c r="G3625" s="1">
        <v>9</v>
      </c>
    </row>
    <row r="3626" spans="1:7" ht="25.5">
      <c r="A3626" s="367" t="s">
        <v>6977</v>
      </c>
      <c r="B3626" s="368" t="s">
        <v>6978</v>
      </c>
      <c r="C3626" s="369" t="s">
        <v>56</v>
      </c>
      <c r="D3626" s="370">
        <v>13257.41</v>
      </c>
      <c r="E3626" s="370">
        <v>7049.06</v>
      </c>
      <c r="F3626" s="370">
        <v>20306.47</v>
      </c>
      <c r="G3626" s="1">
        <v>9</v>
      </c>
    </row>
    <row r="3627" spans="1:7">
      <c r="A3627" s="367" t="s">
        <v>6979</v>
      </c>
      <c r="B3627" s="368" t="s">
        <v>6980</v>
      </c>
      <c r="C3627" s="369"/>
      <c r="D3627" s="370"/>
      <c r="E3627" s="370"/>
      <c r="F3627" s="370"/>
      <c r="G3627" s="1">
        <v>5</v>
      </c>
    </row>
    <row r="3628" spans="1:7" ht="25.5">
      <c r="A3628" s="367" t="s">
        <v>6981</v>
      </c>
      <c r="B3628" s="368" t="s">
        <v>6982</v>
      </c>
      <c r="C3628" s="369" t="s">
        <v>56</v>
      </c>
      <c r="D3628" s="370">
        <v>2450.2199999999998</v>
      </c>
      <c r="E3628" s="370">
        <v>1318.3</v>
      </c>
      <c r="F3628" s="370">
        <v>3768.52</v>
      </c>
      <c r="G3628" s="1">
        <v>9</v>
      </c>
    </row>
    <row r="3629" spans="1:7" ht="25.5">
      <c r="A3629" s="367" t="s">
        <v>6983</v>
      </c>
      <c r="B3629" s="368" t="s">
        <v>6984</v>
      </c>
      <c r="C3629" s="369" t="s">
        <v>56</v>
      </c>
      <c r="D3629" s="370">
        <v>6814.12</v>
      </c>
      <c r="E3629" s="370">
        <v>1969</v>
      </c>
      <c r="F3629" s="370">
        <v>8783.1200000000008</v>
      </c>
      <c r="G3629" s="1">
        <v>9</v>
      </c>
    </row>
    <row r="3630" spans="1:7" ht="25.5">
      <c r="A3630" s="367" t="s">
        <v>6985</v>
      </c>
      <c r="B3630" s="368" t="s">
        <v>6986</v>
      </c>
      <c r="C3630" s="369" t="s">
        <v>56</v>
      </c>
      <c r="D3630" s="370">
        <v>10199.280000000001</v>
      </c>
      <c r="E3630" s="370">
        <v>3938.01</v>
      </c>
      <c r="F3630" s="370">
        <v>14137.29</v>
      </c>
      <c r="G3630" s="1">
        <v>9</v>
      </c>
    </row>
    <row r="3631" spans="1:7">
      <c r="A3631" s="367" t="s">
        <v>6987</v>
      </c>
      <c r="B3631" s="368" t="s">
        <v>6988</v>
      </c>
      <c r="C3631" s="369" t="s">
        <v>162</v>
      </c>
      <c r="D3631" s="370">
        <v>1351.08</v>
      </c>
      <c r="E3631" s="370">
        <v>655.38</v>
      </c>
      <c r="F3631" s="370">
        <v>2006.46</v>
      </c>
      <c r="G3631" s="1">
        <v>9</v>
      </c>
    </row>
    <row r="3632" spans="1:7" ht="25.5">
      <c r="A3632" s="367" t="s">
        <v>6989</v>
      </c>
      <c r="B3632" s="368" t="s">
        <v>6990</v>
      </c>
      <c r="C3632" s="369" t="s">
        <v>56</v>
      </c>
      <c r="D3632" s="370">
        <v>765.6</v>
      </c>
      <c r="E3632" s="370">
        <v>37.4</v>
      </c>
      <c r="F3632" s="370">
        <v>803</v>
      </c>
      <c r="G3632" s="1">
        <v>9</v>
      </c>
    </row>
    <row r="3633" spans="1:7">
      <c r="A3633" s="367" t="s">
        <v>6991</v>
      </c>
      <c r="B3633" s="368" t="s">
        <v>6992</v>
      </c>
      <c r="C3633" s="369"/>
      <c r="D3633" s="370"/>
      <c r="E3633" s="370"/>
      <c r="F3633" s="370"/>
      <c r="G3633" s="1">
        <v>5</v>
      </c>
    </row>
    <row r="3634" spans="1:7">
      <c r="A3634" s="367" t="s">
        <v>6993</v>
      </c>
      <c r="B3634" s="368" t="s">
        <v>6994</v>
      </c>
      <c r="C3634" s="369" t="s">
        <v>162</v>
      </c>
      <c r="D3634" s="370">
        <v>370.06</v>
      </c>
      <c r="E3634" s="370">
        <v>27.14</v>
      </c>
      <c r="F3634" s="370">
        <v>397.2</v>
      </c>
      <c r="G3634" s="1">
        <v>9</v>
      </c>
    </row>
    <row r="3635" spans="1:7">
      <c r="A3635" s="367" t="s">
        <v>6995</v>
      </c>
      <c r="B3635" s="368" t="s">
        <v>6996</v>
      </c>
      <c r="C3635" s="369" t="s">
        <v>162</v>
      </c>
      <c r="D3635" s="370">
        <v>501.36</v>
      </c>
      <c r="E3635" s="370">
        <v>40.71</v>
      </c>
      <c r="F3635" s="370">
        <v>542.07000000000005</v>
      </c>
      <c r="G3635" s="1">
        <v>9</v>
      </c>
    </row>
    <row r="3636" spans="1:7">
      <c r="A3636" s="367" t="s">
        <v>6997</v>
      </c>
      <c r="B3636" s="368" t="s">
        <v>6998</v>
      </c>
      <c r="C3636" s="369" t="s">
        <v>162</v>
      </c>
      <c r="D3636" s="370">
        <v>587.74</v>
      </c>
      <c r="E3636" s="370">
        <v>54.27</v>
      </c>
      <c r="F3636" s="370">
        <v>642.01</v>
      </c>
      <c r="G3636" s="1">
        <v>9</v>
      </c>
    </row>
    <row r="3637" spans="1:7">
      <c r="A3637" s="367" t="s">
        <v>6999</v>
      </c>
      <c r="B3637" s="368" t="s">
        <v>7000</v>
      </c>
      <c r="C3637" s="369" t="s">
        <v>162</v>
      </c>
      <c r="D3637" s="370">
        <v>894.49</v>
      </c>
      <c r="E3637" s="370">
        <v>67.84</v>
      </c>
      <c r="F3637" s="370">
        <v>962.33</v>
      </c>
      <c r="G3637" s="1">
        <v>9</v>
      </c>
    </row>
    <row r="3638" spans="1:7">
      <c r="A3638" s="367" t="s">
        <v>7001</v>
      </c>
      <c r="B3638" s="368" t="s">
        <v>7002</v>
      </c>
      <c r="C3638" s="369" t="s">
        <v>162</v>
      </c>
      <c r="D3638" s="370">
        <v>1398.15</v>
      </c>
      <c r="E3638" s="370">
        <v>81.41</v>
      </c>
      <c r="F3638" s="370">
        <v>1479.56</v>
      </c>
      <c r="G3638" s="1">
        <v>9</v>
      </c>
    </row>
    <row r="3639" spans="1:7">
      <c r="A3639" s="367" t="s">
        <v>7003</v>
      </c>
      <c r="B3639" s="368" t="s">
        <v>7004</v>
      </c>
      <c r="C3639" s="369" t="s">
        <v>162</v>
      </c>
      <c r="D3639" s="370">
        <v>2581.27</v>
      </c>
      <c r="E3639" s="370">
        <v>135.68</v>
      </c>
      <c r="F3639" s="370">
        <v>2716.95</v>
      </c>
      <c r="G3639" s="1">
        <v>9</v>
      </c>
    </row>
    <row r="3640" spans="1:7">
      <c r="A3640" s="367" t="s">
        <v>7005</v>
      </c>
      <c r="B3640" s="368" t="s">
        <v>7006</v>
      </c>
      <c r="C3640" s="369"/>
      <c r="D3640" s="370"/>
      <c r="E3640" s="370"/>
      <c r="F3640" s="370"/>
      <c r="G3640" s="1">
        <v>5</v>
      </c>
    </row>
    <row r="3641" spans="1:7">
      <c r="A3641" s="367" t="s">
        <v>7007</v>
      </c>
      <c r="B3641" s="368" t="s">
        <v>8470</v>
      </c>
      <c r="C3641" s="369" t="s">
        <v>56</v>
      </c>
      <c r="D3641" s="370">
        <v>873.48</v>
      </c>
      <c r="E3641" s="370">
        <v>16.59</v>
      </c>
      <c r="F3641" s="370">
        <v>890.07</v>
      </c>
      <c r="G3641" s="1">
        <v>9</v>
      </c>
    </row>
    <row r="3642" spans="1:7">
      <c r="A3642" s="367" t="s">
        <v>7008</v>
      </c>
      <c r="B3642" s="368" t="s">
        <v>7009</v>
      </c>
      <c r="C3642" s="369" t="s">
        <v>56</v>
      </c>
      <c r="D3642" s="370">
        <v>287.95999999999998</v>
      </c>
      <c r="E3642" s="370">
        <v>20.74</v>
      </c>
      <c r="F3642" s="370">
        <v>308.7</v>
      </c>
      <c r="G3642" s="1">
        <v>9</v>
      </c>
    </row>
    <row r="3643" spans="1:7">
      <c r="A3643" s="367" t="s">
        <v>7010</v>
      </c>
      <c r="B3643" s="368" t="s">
        <v>7011</v>
      </c>
      <c r="C3643" s="369"/>
      <c r="D3643" s="370"/>
      <c r="E3643" s="370"/>
      <c r="F3643" s="370"/>
      <c r="G3643" s="1">
        <v>2</v>
      </c>
    </row>
    <row r="3644" spans="1:7">
      <c r="A3644" s="367" t="s">
        <v>7012</v>
      </c>
      <c r="B3644" s="368" t="s">
        <v>7013</v>
      </c>
      <c r="C3644" s="369"/>
      <c r="D3644" s="370"/>
      <c r="E3644" s="370"/>
      <c r="F3644" s="370"/>
      <c r="G3644" s="1">
        <v>5</v>
      </c>
    </row>
    <row r="3645" spans="1:7" ht="25.5">
      <c r="A3645" s="367" t="s">
        <v>7014</v>
      </c>
      <c r="B3645" s="368" t="s">
        <v>7015</v>
      </c>
      <c r="C3645" s="369" t="s">
        <v>56</v>
      </c>
      <c r="D3645" s="370">
        <v>1194.23</v>
      </c>
      <c r="E3645" s="370">
        <v>145.15</v>
      </c>
      <c r="F3645" s="370">
        <v>1339.38</v>
      </c>
      <c r="G3645" s="1">
        <v>9</v>
      </c>
    </row>
    <row r="3646" spans="1:7">
      <c r="A3646" s="367" t="s">
        <v>7016</v>
      </c>
      <c r="B3646" s="368" t="s">
        <v>7017</v>
      </c>
      <c r="C3646" s="369" t="s">
        <v>56</v>
      </c>
      <c r="D3646" s="370">
        <v>370.07</v>
      </c>
      <c r="E3646" s="370">
        <v>145.15</v>
      </c>
      <c r="F3646" s="370">
        <v>515.22</v>
      </c>
      <c r="G3646" s="1">
        <v>9</v>
      </c>
    </row>
    <row r="3647" spans="1:7">
      <c r="A3647" s="367" t="s">
        <v>7018</v>
      </c>
      <c r="B3647" s="368" t="s">
        <v>7019</v>
      </c>
      <c r="C3647" s="369" t="s">
        <v>162</v>
      </c>
      <c r="D3647" s="370">
        <v>20.420000000000002</v>
      </c>
      <c r="E3647" s="370">
        <v>4.1500000000000004</v>
      </c>
      <c r="F3647" s="370">
        <v>24.57</v>
      </c>
      <c r="G3647" s="1">
        <v>9</v>
      </c>
    </row>
    <row r="3648" spans="1:7">
      <c r="A3648" s="367" t="s">
        <v>7020</v>
      </c>
      <c r="B3648" s="368" t="s">
        <v>7021</v>
      </c>
      <c r="C3648" s="369" t="s">
        <v>56</v>
      </c>
      <c r="D3648" s="370">
        <v>77.790000000000006</v>
      </c>
      <c r="E3648" s="370">
        <v>12.44</v>
      </c>
      <c r="F3648" s="370">
        <v>90.23</v>
      </c>
      <c r="G3648" s="1">
        <v>9</v>
      </c>
    </row>
    <row r="3649" spans="1:7">
      <c r="A3649" s="367" t="s">
        <v>7022</v>
      </c>
      <c r="B3649" s="368" t="s">
        <v>7023</v>
      </c>
      <c r="C3649" s="369" t="s">
        <v>162</v>
      </c>
      <c r="D3649" s="370">
        <v>32.83</v>
      </c>
      <c r="E3649" s="370">
        <v>4.1500000000000004</v>
      </c>
      <c r="F3649" s="370">
        <v>36.979999999999997</v>
      </c>
      <c r="G3649" s="1">
        <v>9</v>
      </c>
    </row>
    <row r="3650" spans="1:7">
      <c r="A3650" s="367" t="s">
        <v>7024</v>
      </c>
      <c r="B3650" s="368" t="s">
        <v>7025</v>
      </c>
      <c r="C3650" s="369" t="s">
        <v>56</v>
      </c>
      <c r="D3650" s="370">
        <v>218.84</v>
      </c>
      <c r="E3650" s="370">
        <v>4.1500000000000004</v>
      </c>
      <c r="F3650" s="370">
        <v>222.99</v>
      </c>
      <c r="G3650" s="1">
        <v>9</v>
      </c>
    </row>
    <row r="3651" spans="1:7" ht="38.25">
      <c r="A3651" s="367" t="s">
        <v>7026</v>
      </c>
      <c r="B3651" s="368" t="s">
        <v>7027</v>
      </c>
      <c r="C3651" s="369" t="s">
        <v>56</v>
      </c>
      <c r="D3651" s="370">
        <v>3980.75</v>
      </c>
      <c r="E3651" s="370">
        <v>228.08</v>
      </c>
      <c r="F3651" s="370">
        <v>4208.83</v>
      </c>
      <c r="G3651" s="1">
        <v>9</v>
      </c>
    </row>
    <row r="3652" spans="1:7">
      <c r="A3652" s="367" t="s">
        <v>7028</v>
      </c>
      <c r="B3652" s="368" t="s">
        <v>7029</v>
      </c>
      <c r="C3652" s="369" t="s">
        <v>56</v>
      </c>
      <c r="D3652" s="370">
        <v>65.5</v>
      </c>
      <c r="E3652" s="370">
        <v>4.1500000000000004</v>
      </c>
      <c r="F3652" s="370">
        <v>69.650000000000006</v>
      </c>
      <c r="G3652" s="1">
        <v>9</v>
      </c>
    </row>
    <row r="3653" spans="1:7">
      <c r="A3653" s="367" t="s">
        <v>7030</v>
      </c>
      <c r="B3653" s="368" t="s">
        <v>7031</v>
      </c>
      <c r="C3653" s="369" t="s">
        <v>56</v>
      </c>
      <c r="D3653" s="370">
        <v>100.21</v>
      </c>
      <c r="E3653" s="370">
        <v>4.1500000000000004</v>
      </c>
      <c r="F3653" s="370">
        <v>104.36</v>
      </c>
      <c r="G3653" s="1">
        <v>9</v>
      </c>
    </row>
    <row r="3654" spans="1:7">
      <c r="A3654" s="367" t="s">
        <v>7032</v>
      </c>
      <c r="B3654" s="368" t="s">
        <v>7033</v>
      </c>
      <c r="C3654" s="369" t="s">
        <v>56</v>
      </c>
      <c r="D3654" s="370">
        <v>1847.11</v>
      </c>
      <c r="E3654" s="370">
        <v>53.22</v>
      </c>
      <c r="F3654" s="370">
        <v>1900.33</v>
      </c>
      <c r="G3654" s="1">
        <v>9</v>
      </c>
    </row>
    <row r="3655" spans="1:7">
      <c r="A3655" s="367" t="s">
        <v>7034</v>
      </c>
      <c r="B3655" s="368" t="s">
        <v>7035</v>
      </c>
      <c r="C3655" s="369" t="s">
        <v>56</v>
      </c>
      <c r="D3655" s="370">
        <v>99.91</v>
      </c>
      <c r="E3655" s="370">
        <v>4.1500000000000004</v>
      </c>
      <c r="F3655" s="370">
        <v>104.06</v>
      </c>
      <c r="G3655" s="1">
        <v>9</v>
      </c>
    </row>
    <row r="3656" spans="1:7">
      <c r="A3656" s="367" t="s">
        <v>7036</v>
      </c>
      <c r="B3656" s="368" t="s">
        <v>7037</v>
      </c>
      <c r="C3656" s="369" t="s">
        <v>56</v>
      </c>
      <c r="D3656" s="370">
        <v>66.81</v>
      </c>
      <c r="E3656" s="370">
        <v>4.1500000000000004</v>
      </c>
      <c r="F3656" s="370">
        <v>70.959999999999994</v>
      </c>
      <c r="G3656" s="1">
        <v>9</v>
      </c>
    </row>
    <row r="3657" spans="1:7">
      <c r="A3657" s="367" t="s">
        <v>7038</v>
      </c>
      <c r="B3657" s="368" t="s">
        <v>7039</v>
      </c>
      <c r="C3657" s="369" t="s">
        <v>56</v>
      </c>
      <c r="D3657" s="370">
        <v>18.38</v>
      </c>
      <c r="E3657" s="370">
        <v>0.56000000000000005</v>
      </c>
      <c r="F3657" s="370">
        <v>18.940000000000001</v>
      </c>
      <c r="G3657" s="1">
        <v>9</v>
      </c>
    </row>
    <row r="3658" spans="1:7">
      <c r="A3658" s="367" t="s">
        <v>7040</v>
      </c>
      <c r="B3658" s="368" t="s">
        <v>7041</v>
      </c>
      <c r="C3658" s="369" t="s">
        <v>56</v>
      </c>
      <c r="D3658" s="370">
        <v>150.13999999999999</v>
      </c>
      <c r="E3658" s="370">
        <v>4.1500000000000004</v>
      </c>
      <c r="F3658" s="370">
        <v>154.29</v>
      </c>
      <c r="G3658" s="1">
        <v>9</v>
      </c>
    </row>
    <row r="3659" spans="1:7" ht="25.5">
      <c r="A3659" s="367" t="s">
        <v>7042</v>
      </c>
      <c r="B3659" s="368" t="s">
        <v>7043</v>
      </c>
      <c r="C3659" s="369" t="s">
        <v>56</v>
      </c>
      <c r="D3659" s="370">
        <v>1858.33</v>
      </c>
      <c r="E3659" s="370">
        <v>215.64</v>
      </c>
      <c r="F3659" s="370">
        <v>2073.9699999999998</v>
      </c>
      <c r="G3659" s="1">
        <v>9</v>
      </c>
    </row>
    <row r="3660" spans="1:7" ht="25.5">
      <c r="A3660" s="367" t="s">
        <v>7044</v>
      </c>
      <c r="B3660" s="368" t="s">
        <v>7045</v>
      </c>
      <c r="C3660" s="369" t="s">
        <v>56</v>
      </c>
      <c r="D3660" s="370">
        <v>2464.98</v>
      </c>
      <c r="E3660" s="370">
        <v>215.64</v>
      </c>
      <c r="F3660" s="370">
        <v>2680.62</v>
      </c>
      <c r="G3660" s="1">
        <v>9</v>
      </c>
    </row>
    <row r="3661" spans="1:7" ht="25.5">
      <c r="A3661" s="367" t="s">
        <v>7046</v>
      </c>
      <c r="B3661" s="368" t="s">
        <v>7047</v>
      </c>
      <c r="C3661" s="369" t="s">
        <v>56</v>
      </c>
      <c r="D3661" s="370">
        <v>2676.83</v>
      </c>
      <c r="E3661" s="370">
        <v>675.17</v>
      </c>
      <c r="F3661" s="370">
        <v>3352</v>
      </c>
      <c r="G3661" s="1">
        <v>9</v>
      </c>
    </row>
    <row r="3662" spans="1:7">
      <c r="A3662" s="367" t="s">
        <v>7048</v>
      </c>
      <c r="B3662" s="368" t="s">
        <v>7049</v>
      </c>
      <c r="C3662" s="369"/>
      <c r="D3662" s="370"/>
      <c r="E3662" s="370"/>
      <c r="F3662" s="370"/>
      <c r="G3662" s="1">
        <v>5</v>
      </c>
    </row>
    <row r="3663" spans="1:7">
      <c r="A3663" s="367" t="s">
        <v>7050</v>
      </c>
      <c r="B3663" s="368" t="s">
        <v>7051</v>
      </c>
      <c r="C3663" s="369" t="s">
        <v>56</v>
      </c>
      <c r="D3663" s="370">
        <v>29.83</v>
      </c>
      <c r="E3663" s="370">
        <v>14.59</v>
      </c>
      <c r="F3663" s="370">
        <v>44.42</v>
      </c>
      <c r="G3663" s="1">
        <v>9</v>
      </c>
    </row>
    <row r="3664" spans="1:7">
      <c r="A3664" s="367" t="s">
        <v>7052</v>
      </c>
      <c r="B3664" s="368" t="s">
        <v>7053</v>
      </c>
      <c r="C3664" s="369" t="s">
        <v>56</v>
      </c>
      <c r="D3664" s="370">
        <v>1167.26</v>
      </c>
      <c r="E3664" s="370">
        <v>20.74</v>
      </c>
      <c r="F3664" s="370">
        <v>1188</v>
      </c>
      <c r="G3664" s="1">
        <v>9</v>
      </c>
    </row>
    <row r="3665" spans="1:7">
      <c r="A3665" s="367" t="s">
        <v>7054</v>
      </c>
      <c r="B3665" s="368" t="s">
        <v>7055</v>
      </c>
      <c r="C3665" s="369" t="s">
        <v>56</v>
      </c>
      <c r="D3665" s="370">
        <v>32.409999999999997</v>
      </c>
      <c r="E3665" s="370">
        <v>14.59</v>
      </c>
      <c r="F3665" s="370">
        <v>47</v>
      </c>
      <c r="G3665" s="1">
        <v>9</v>
      </c>
    </row>
    <row r="3666" spans="1:7" ht="25.5">
      <c r="A3666" s="367" t="s">
        <v>7056</v>
      </c>
      <c r="B3666" s="368" t="s">
        <v>7057</v>
      </c>
      <c r="C3666" s="369" t="s">
        <v>56</v>
      </c>
      <c r="D3666" s="370">
        <v>8963.44</v>
      </c>
      <c r="E3666" s="370">
        <v>124.41</v>
      </c>
      <c r="F3666" s="370">
        <v>9087.85</v>
      </c>
      <c r="G3666" s="1">
        <v>9</v>
      </c>
    </row>
    <row r="3667" spans="1:7">
      <c r="A3667" s="367" t="s">
        <v>7058</v>
      </c>
      <c r="B3667" s="368" t="s">
        <v>7059</v>
      </c>
      <c r="C3667" s="369"/>
      <c r="D3667" s="370"/>
      <c r="E3667" s="370"/>
      <c r="F3667" s="370"/>
      <c r="G3667" s="1">
        <v>5</v>
      </c>
    </row>
    <row r="3668" spans="1:7">
      <c r="A3668" s="367" t="s">
        <v>7060</v>
      </c>
      <c r="B3668" s="368" t="s">
        <v>7061</v>
      </c>
      <c r="C3668" s="369" t="s">
        <v>56</v>
      </c>
      <c r="D3668" s="370">
        <v>239.98</v>
      </c>
      <c r="E3668" s="370">
        <v>33.18</v>
      </c>
      <c r="F3668" s="370">
        <v>273.16000000000003</v>
      </c>
      <c r="G3668" s="1">
        <v>9</v>
      </c>
    </row>
    <row r="3669" spans="1:7">
      <c r="A3669" s="367" t="s">
        <v>7062</v>
      </c>
      <c r="B3669" s="368" t="s">
        <v>7063</v>
      </c>
      <c r="C3669" s="369" t="s">
        <v>56</v>
      </c>
      <c r="D3669" s="370">
        <v>26248.44</v>
      </c>
      <c r="E3669" s="370">
        <v>13.21</v>
      </c>
      <c r="F3669" s="370">
        <v>26261.65</v>
      </c>
      <c r="G3669" s="1">
        <v>9</v>
      </c>
    </row>
    <row r="3670" spans="1:7" ht="25.5">
      <c r="A3670" s="367" t="s">
        <v>7064</v>
      </c>
      <c r="B3670" s="368" t="s">
        <v>7065</v>
      </c>
      <c r="C3670" s="369" t="s">
        <v>56</v>
      </c>
      <c r="D3670" s="370">
        <v>321.31</v>
      </c>
      <c r="E3670" s="370">
        <v>20.74</v>
      </c>
      <c r="F3670" s="370">
        <v>342.05</v>
      </c>
      <c r="G3670" s="1">
        <v>9</v>
      </c>
    </row>
    <row r="3671" spans="1:7" ht="25.5">
      <c r="A3671" s="367" t="s">
        <v>7066</v>
      </c>
      <c r="B3671" s="368" t="s">
        <v>7067</v>
      </c>
      <c r="C3671" s="369" t="s">
        <v>56</v>
      </c>
      <c r="D3671" s="370">
        <v>86.7</v>
      </c>
      <c r="E3671" s="370">
        <v>20.74</v>
      </c>
      <c r="F3671" s="370">
        <v>107.44</v>
      </c>
      <c r="G3671" s="1">
        <v>9</v>
      </c>
    </row>
    <row r="3672" spans="1:7" ht="25.5">
      <c r="A3672" s="367" t="s">
        <v>7068</v>
      </c>
      <c r="B3672" s="368" t="s">
        <v>7069</v>
      </c>
      <c r="C3672" s="369" t="s">
        <v>56</v>
      </c>
      <c r="D3672" s="370">
        <v>277.76</v>
      </c>
      <c r="E3672" s="370">
        <v>12.44</v>
      </c>
      <c r="F3672" s="370">
        <v>290.2</v>
      </c>
      <c r="G3672" s="1">
        <v>9</v>
      </c>
    </row>
    <row r="3673" spans="1:7">
      <c r="A3673" s="367" t="s">
        <v>7070</v>
      </c>
      <c r="B3673" s="368" t="s">
        <v>7071</v>
      </c>
      <c r="C3673" s="369" t="s">
        <v>56</v>
      </c>
      <c r="D3673" s="370">
        <v>68.69</v>
      </c>
      <c r="E3673" s="370">
        <v>12.44</v>
      </c>
      <c r="F3673" s="370">
        <v>81.13</v>
      </c>
      <c r="G3673" s="1">
        <v>9</v>
      </c>
    </row>
    <row r="3674" spans="1:7">
      <c r="A3674" s="367" t="s">
        <v>7072</v>
      </c>
      <c r="B3674" s="368" t="s">
        <v>7073</v>
      </c>
      <c r="C3674" s="369" t="s">
        <v>56</v>
      </c>
      <c r="D3674" s="370">
        <v>169.19</v>
      </c>
      <c r="E3674" s="370">
        <v>12.44</v>
      </c>
      <c r="F3674" s="370">
        <v>181.63</v>
      </c>
      <c r="G3674" s="1">
        <v>9</v>
      </c>
    </row>
    <row r="3675" spans="1:7" ht="25.5">
      <c r="A3675" s="367" t="s">
        <v>7074</v>
      </c>
      <c r="B3675" s="368" t="s">
        <v>7075</v>
      </c>
      <c r="C3675" s="369" t="s">
        <v>56</v>
      </c>
      <c r="D3675" s="370">
        <v>428.96</v>
      </c>
      <c r="E3675" s="370">
        <v>12.44</v>
      </c>
      <c r="F3675" s="370">
        <v>441.4</v>
      </c>
      <c r="G3675" s="1">
        <v>9</v>
      </c>
    </row>
    <row r="3676" spans="1:7">
      <c r="A3676" s="367" t="s">
        <v>7076</v>
      </c>
      <c r="B3676" s="368" t="s">
        <v>7077</v>
      </c>
      <c r="C3676" s="369" t="s">
        <v>56</v>
      </c>
      <c r="D3676" s="370">
        <v>290.49</v>
      </c>
      <c r="E3676" s="370">
        <v>12.44</v>
      </c>
      <c r="F3676" s="370">
        <v>302.93</v>
      </c>
      <c r="G3676" s="1">
        <v>9</v>
      </c>
    </row>
    <row r="3677" spans="1:7" ht="25.5">
      <c r="A3677" s="367" t="s">
        <v>7078</v>
      </c>
      <c r="B3677" s="368" t="s">
        <v>7079</v>
      </c>
      <c r="C3677" s="369" t="s">
        <v>56</v>
      </c>
      <c r="D3677" s="370">
        <v>874.27</v>
      </c>
      <c r="E3677" s="370">
        <v>13.21</v>
      </c>
      <c r="F3677" s="370">
        <v>887.48</v>
      </c>
      <c r="G3677" s="1">
        <v>9</v>
      </c>
    </row>
    <row r="3678" spans="1:7" ht="25.5">
      <c r="A3678" s="367" t="s">
        <v>7080</v>
      </c>
      <c r="B3678" s="368" t="s">
        <v>7081</v>
      </c>
      <c r="C3678" s="369" t="s">
        <v>56</v>
      </c>
      <c r="D3678" s="370">
        <v>279.02999999999997</v>
      </c>
      <c r="E3678" s="370">
        <v>13.21</v>
      </c>
      <c r="F3678" s="370">
        <v>292.24</v>
      </c>
      <c r="G3678" s="1">
        <v>9</v>
      </c>
    </row>
    <row r="3679" spans="1:7" ht="25.5">
      <c r="A3679" s="367" t="s">
        <v>7082</v>
      </c>
      <c r="B3679" s="368" t="s">
        <v>7083</v>
      </c>
      <c r="C3679" s="369" t="s">
        <v>56</v>
      </c>
      <c r="D3679" s="370">
        <v>713.87</v>
      </c>
      <c r="E3679" s="370">
        <v>13.21</v>
      </c>
      <c r="F3679" s="370">
        <v>727.08</v>
      </c>
      <c r="G3679" s="1">
        <v>9</v>
      </c>
    </row>
    <row r="3680" spans="1:7">
      <c r="A3680" s="367" t="s">
        <v>7084</v>
      </c>
      <c r="B3680" s="368" t="s">
        <v>7085</v>
      </c>
      <c r="C3680" s="369" t="s">
        <v>56</v>
      </c>
      <c r="D3680" s="370">
        <v>56.49</v>
      </c>
      <c r="E3680" s="370">
        <v>12.44</v>
      </c>
      <c r="F3680" s="370">
        <v>68.930000000000007</v>
      </c>
      <c r="G3680" s="1">
        <v>9</v>
      </c>
    </row>
    <row r="3681" spans="1:7" ht="38.25">
      <c r="A3681" s="367" t="s">
        <v>7086</v>
      </c>
      <c r="B3681" s="368" t="s">
        <v>7087</v>
      </c>
      <c r="C3681" s="369" t="s">
        <v>56</v>
      </c>
      <c r="D3681" s="370">
        <v>289.70999999999998</v>
      </c>
      <c r="E3681" s="370">
        <v>13.21</v>
      </c>
      <c r="F3681" s="370">
        <v>302.92</v>
      </c>
      <c r="G3681" s="1">
        <v>9</v>
      </c>
    </row>
    <row r="3682" spans="1:7">
      <c r="A3682" s="367" t="s">
        <v>7088</v>
      </c>
      <c r="B3682" s="368" t="s">
        <v>7089</v>
      </c>
      <c r="C3682" s="369" t="s">
        <v>56</v>
      </c>
      <c r="D3682" s="370">
        <v>110.11</v>
      </c>
      <c r="E3682" s="370">
        <v>45.62</v>
      </c>
      <c r="F3682" s="370">
        <v>155.72999999999999</v>
      </c>
      <c r="G3682" s="1">
        <v>9</v>
      </c>
    </row>
    <row r="3683" spans="1:7">
      <c r="A3683" s="367" t="s">
        <v>7090</v>
      </c>
      <c r="B3683" s="368" t="s">
        <v>7091</v>
      </c>
      <c r="C3683" s="369" t="s">
        <v>56</v>
      </c>
      <c r="D3683" s="370">
        <v>206.06</v>
      </c>
      <c r="E3683" s="370">
        <v>41.47</v>
      </c>
      <c r="F3683" s="370">
        <v>247.53</v>
      </c>
      <c r="G3683" s="1">
        <v>9</v>
      </c>
    </row>
    <row r="3684" spans="1:7">
      <c r="A3684" s="367" t="s">
        <v>7092</v>
      </c>
      <c r="B3684" s="368" t="s">
        <v>7093</v>
      </c>
      <c r="C3684" s="369" t="s">
        <v>56</v>
      </c>
      <c r="D3684" s="370">
        <v>1274.5899999999999</v>
      </c>
      <c r="E3684" s="370">
        <v>12.44</v>
      </c>
      <c r="F3684" s="370">
        <v>1287.03</v>
      </c>
      <c r="G3684" s="1">
        <v>9</v>
      </c>
    </row>
    <row r="3685" spans="1:7">
      <c r="A3685" s="367" t="s">
        <v>7094</v>
      </c>
      <c r="B3685" s="368" t="s">
        <v>7095</v>
      </c>
      <c r="C3685" s="369" t="s">
        <v>56</v>
      </c>
      <c r="D3685" s="370">
        <v>194.71</v>
      </c>
      <c r="E3685" s="370">
        <v>12.44</v>
      </c>
      <c r="F3685" s="370">
        <v>207.15</v>
      </c>
      <c r="G3685" s="1">
        <v>9</v>
      </c>
    </row>
    <row r="3686" spans="1:7">
      <c r="A3686" s="367" t="s">
        <v>7096</v>
      </c>
      <c r="B3686" s="368" t="s">
        <v>7097</v>
      </c>
      <c r="C3686" s="369" t="s">
        <v>56</v>
      </c>
      <c r="D3686" s="370">
        <v>193.55</v>
      </c>
      <c r="E3686" s="370">
        <v>20.74</v>
      </c>
      <c r="F3686" s="370">
        <v>214.29</v>
      </c>
      <c r="G3686" s="1">
        <v>9</v>
      </c>
    </row>
    <row r="3687" spans="1:7">
      <c r="A3687" s="367" t="s">
        <v>7098</v>
      </c>
      <c r="B3687" s="368" t="s">
        <v>7099</v>
      </c>
      <c r="C3687" s="369" t="s">
        <v>56</v>
      </c>
      <c r="D3687" s="370">
        <v>441.46</v>
      </c>
      <c r="E3687" s="370">
        <v>12.44</v>
      </c>
      <c r="F3687" s="370">
        <v>453.9</v>
      </c>
      <c r="G3687" s="1">
        <v>9</v>
      </c>
    </row>
    <row r="3688" spans="1:7">
      <c r="A3688" s="367" t="s">
        <v>7100</v>
      </c>
      <c r="B3688" s="368" t="s">
        <v>7101</v>
      </c>
      <c r="C3688" s="369" t="s">
        <v>56</v>
      </c>
      <c r="D3688" s="370">
        <v>374.54</v>
      </c>
      <c r="E3688" s="370">
        <v>10.37</v>
      </c>
      <c r="F3688" s="370">
        <v>384.91</v>
      </c>
      <c r="G3688" s="1">
        <v>9</v>
      </c>
    </row>
    <row r="3689" spans="1:7">
      <c r="A3689" s="367" t="s">
        <v>7102</v>
      </c>
      <c r="B3689" s="368" t="s">
        <v>7103</v>
      </c>
      <c r="C3689" s="369" t="s">
        <v>56</v>
      </c>
      <c r="D3689" s="370">
        <v>162.94</v>
      </c>
      <c r="E3689" s="370">
        <v>10.37</v>
      </c>
      <c r="F3689" s="370">
        <v>173.31</v>
      </c>
      <c r="G3689" s="1">
        <v>9</v>
      </c>
    </row>
    <row r="3690" spans="1:7">
      <c r="A3690" s="367" t="s">
        <v>7104</v>
      </c>
      <c r="B3690" s="368" t="s">
        <v>7105</v>
      </c>
      <c r="C3690" s="369"/>
      <c r="D3690" s="370"/>
      <c r="E3690" s="370"/>
      <c r="F3690" s="370"/>
      <c r="G3690" s="1">
        <v>5</v>
      </c>
    </row>
    <row r="3691" spans="1:7">
      <c r="A3691" s="367" t="s">
        <v>7106</v>
      </c>
      <c r="B3691" s="368" t="s">
        <v>7107</v>
      </c>
      <c r="C3691" s="369" t="s">
        <v>56</v>
      </c>
      <c r="D3691" s="370">
        <v>1372.82</v>
      </c>
      <c r="E3691" s="370">
        <v>17.22</v>
      </c>
      <c r="F3691" s="370">
        <v>1390.04</v>
      </c>
      <c r="G3691" s="1">
        <v>9</v>
      </c>
    </row>
    <row r="3692" spans="1:7">
      <c r="A3692" s="367" t="s">
        <v>7108</v>
      </c>
      <c r="B3692" s="368" t="s">
        <v>7109</v>
      </c>
      <c r="C3692" s="369" t="s">
        <v>56</v>
      </c>
      <c r="D3692" s="370">
        <v>5707.6</v>
      </c>
      <c r="E3692" s="370">
        <v>17.22</v>
      </c>
      <c r="F3692" s="370">
        <v>5724.82</v>
      </c>
      <c r="G3692" s="1">
        <v>9</v>
      </c>
    </row>
    <row r="3693" spans="1:7">
      <c r="A3693" s="367" t="s">
        <v>7110</v>
      </c>
      <c r="B3693" s="368" t="s">
        <v>7111</v>
      </c>
      <c r="C3693" s="369" t="s">
        <v>56</v>
      </c>
      <c r="D3693" s="370">
        <v>169.9</v>
      </c>
      <c r="E3693" s="370">
        <v>17.22</v>
      </c>
      <c r="F3693" s="370">
        <v>187.12</v>
      </c>
      <c r="G3693" s="1">
        <v>9</v>
      </c>
    </row>
    <row r="3694" spans="1:7">
      <c r="A3694" s="367" t="s">
        <v>7112</v>
      </c>
      <c r="B3694" s="368" t="s">
        <v>7113</v>
      </c>
      <c r="C3694" s="369" t="s">
        <v>56</v>
      </c>
      <c r="D3694" s="370">
        <v>237.41</v>
      </c>
      <c r="E3694" s="370">
        <v>17.22</v>
      </c>
      <c r="F3694" s="370">
        <v>254.63</v>
      </c>
      <c r="G3694" s="1">
        <v>9</v>
      </c>
    </row>
    <row r="3695" spans="1:7">
      <c r="A3695" s="367" t="s">
        <v>7114</v>
      </c>
      <c r="B3695" s="368" t="s">
        <v>7115</v>
      </c>
      <c r="C3695" s="369" t="s">
        <v>56</v>
      </c>
      <c r="D3695" s="370">
        <v>280.51</v>
      </c>
      <c r="E3695" s="370">
        <v>17.22</v>
      </c>
      <c r="F3695" s="370">
        <v>297.73</v>
      </c>
      <c r="G3695" s="1">
        <v>9</v>
      </c>
    </row>
    <row r="3696" spans="1:7">
      <c r="A3696" s="367" t="s">
        <v>7116</v>
      </c>
      <c r="B3696" s="368" t="s">
        <v>7117</v>
      </c>
      <c r="C3696" s="369" t="s">
        <v>56</v>
      </c>
      <c r="D3696" s="370">
        <v>1400.21</v>
      </c>
      <c r="E3696" s="370"/>
      <c r="F3696" s="370">
        <v>1400.21</v>
      </c>
      <c r="G3696" s="1">
        <v>9</v>
      </c>
    </row>
    <row r="3697" spans="1:7">
      <c r="A3697" s="367" t="s">
        <v>7118</v>
      </c>
      <c r="B3697" s="368" t="s">
        <v>7119</v>
      </c>
      <c r="C3697" s="369" t="s">
        <v>56</v>
      </c>
      <c r="D3697" s="370">
        <v>174.5</v>
      </c>
      <c r="E3697" s="370">
        <v>17.22</v>
      </c>
      <c r="F3697" s="370">
        <v>191.72</v>
      </c>
      <c r="G3697" s="1">
        <v>9</v>
      </c>
    </row>
    <row r="3698" spans="1:7">
      <c r="A3698" s="367" t="s">
        <v>7120</v>
      </c>
      <c r="B3698" s="368" t="s">
        <v>7121</v>
      </c>
      <c r="C3698" s="369" t="s">
        <v>56</v>
      </c>
      <c r="D3698" s="370">
        <v>208.78</v>
      </c>
      <c r="E3698" s="370">
        <v>17.22</v>
      </c>
      <c r="F3698" s="370">
        <v>226</v>
      </c>
      <c r="G3698" s="1">
        <v>9</v>
      </c>
    </row>
    <row r="3699" spans="1:7">
      <c r="A3699" s="367" t="s">
        <v>7122</v>
      </c>
      <c r="B3699" s="368" t="s">
        <v>7123</v>
      </c>
      <c r="C3699" s="369" t="s">
        <v>56</v>
      </c>
      <c r="D3699" s="370">
        <v>239.84</v>
      </c>
      <c r="E3699" s="370">
        <v>17.22</v>
      </c>
      <c r="F3699" s="370">
        <v>257.06</v>
      </c>
      <c r="G3699" s="1">
        <v>9</v>
      </c>
    </row>
    <row r="3700" spans="1:7">
      <c r="A3700" s="367" t="s">
        <v>7124</v>
      </c>
      <c r="B3700" s="368" t="s">
        <v>7125</v>
      </c>
      <c r="C3700" s="369" t="s">
        <v>56</v>
      </c>
      <c r="D3700" s="370">
        <v>572.54999999999995</v>
      </c>
      <c r="E3700" s="370">
        <v>17.22</v>
      </c>
      <c r="F3700" s="370">
        <v>589.77</v>
      </c>
      <c r="G3700" s="1">
        <v>9</v>
      </c>
    </row>
    <row r="3701" spans="1:7">
      <c r="A3701" s="367" t="s">
        <v>7126</v>
      </c>
      <c r="B3701" s="368" t="s">
        <v>7127</v>
      </c>
      <c r="C3701" s="369" t="s">
        <v>56</v>
      </c>
      <c r="D3701" s="370">
        <v>183.66</v>
      </c>
      <c r="E3701" s="370">
        <v>1.69</v>
      </c>
      <c r="F3701" s="370">
        <v>185.35</v>
      </c>
      <c r="G3701" s="1">
        <v>9</v>
      </c>
    </row>
    <row r="3702" spans="1:7">
      <c r="A3702" s="367" t="s">
        <v>7128</v>
      </c>
      <c r="B3702" s="368" t="s">
        <v>7129</v>
      </c>
      <c r="C3702" s="369" t="s">
        <v>56</v>
      </c>
      <c r="D3702" s="370">
        <v>293.91000000000003</v>
      </c>
      <c r="E3702" s="370">
        <v>1.69</v>
      </c>
      <c r="F3702" s="370">
        <v>295.60000000000002</v>
      </c>
      <c r="G3702" s="1">
        <v>9</v>
      </c>
    </row>
    <row r="3703" spans="1:7">
      <c r="A3703" s="367" t="s">
        <v>7130</v>
      </c>
      <c r="B3703" s="368" t="s">
        <v>7131</v>
      </c>
      <c r="C3703" s="369"/>
      <c r="D3703" s="370"/>
      <c r="E3703" s="370"/>
      <c r="F3703" s="370"/>
      <c r="G3703" s="1">
        <v>5</v>
      </c>
    </row>
    <row r="3704" spans="1:7">
      <c r="A3704" s="367" t="s">
        <v>7132</v>
      </c>
      <c r="B3704" s="368" t="s">
        <v>7133</v>
      </c>
      <c r="C3704" s="369" t="s">
        <v>847</v>
      </c>
      <c r="D3704" s="370">
        <v>3.21</v>
      </c>
      <c r="E3704" s="370"/>
      <c r="F3704" s="370">
        <v>3.21</v>
      </c>
      <c r="G3704" s="1">
        <v>9</v>
      </c>
    </row>
    <row r="3705" spans="1:7">
      <c r="A3705" s="367" t="s">
        <v>7134</v>
      </c>
      <c r="B3705" s="368" t="s">
        <v>7135</v>
      </c>
      <c r="C3705" s="369" t="s">
        <v>593</v>
      </c>
      <c r="D3705" s="370">
        <v>13.26</v>
      </c>
      <c r="E3705" s="370"/>
      <c r="F3705" s="370">
        <v>13.26</v>
      </c>
      <c r="G3705" s="1">
        <v>9</v>
      </c>
    </row>
    <row r="3706" spans="1:7">
      <c r="A3706" s="367" t="s">
        <v>7136</v>
      </c>
      <c r="B3706" s="368" t="s">
        <v>7137</v>
      </c>
      <c r="C3706" s="369" t="s">
        <v>593</v>
      </c>
      <c r="D3706" s="370">
        <v>10.35</v>
      </c>
      <c r="E3706" s="370"/>
      <c r="F3706" s="370">
        <v>10.35</v>
      </c>
      <c r="G3706" s="1">
        <v>9</v>
      </c>
    </row>
    <row r="3707" spans="1:7" ht="25.5">
      <c r="A3707" s="367" t="s">
        <v>7138</v>
      </c>
      <c r="B3707" s="368" t="s">
        <v>7139</v>
      </c>
      <c r="C3707" s="369" t="s">
        <v>56</v>
      </c>
      <c r="D3707" s="370">
        <v>43.59</v>
      </c>
      <c r="E3707" s="370"/>
      <c r="F3707" s="370">
        <v>43.59</v>
      </c>
      <c r="G3707" s="1">
        <v>9</v>
      </c>
    </row>
    <row r="3708" spans="1:7" ht="25.5">
      <c r="A3708" s="367" t="s">
        <v>7140</v>
      </c>
      <c r="B3708" s="368" t="s">
        <v>7141</v>
      </c>
      <c r="C3708" s="369" t="s">
        <v>56</v>
      </c>
      <c r="D3708" s="370">
        <v>25.31</v>
      </c>
      <c r="E3708" s="370"/>
      <c r="F3708" s="370">
        <v>25.31</v>
      </c>
      <c r="G3708" s="1">
        <v>9</v>
      </c>
    </row>
    <row r="3709" spans="1:7">
      <c r="A3709" s="367" t="s">
        <v>7142</v>
      </c>
      <c r="B3709" s="368" t="s">
        <v>7143</v>
      </c>
      <c r="C3709" s="369" t="s">
        <v>56</v>
      </c>
      <c r="D3709" s="370">
        <v>0.06</v>
      </c>
      <c r="E3709" s="370">
        <v>14.59</v>
      </c>
      <c r="F3709" s="370">
        <v>14.65</v>
      </c>
      <c r="G3709" s="1">
        <v>9</v>
      </c>
    </row>
    <row r="3710" spans="1:7">
      <c r="A3710" s="367" t="s">
        <v>7144</v>
      </c>
      <c r="B3710" s="368" t="s">
        <v>7145</v>
      </c>
      <c r="C3710" s="369"/>
      <c r="D3710" s="370"/>
      <c r="E3710" s="370"/>
      <c r="F3710" s="370"/>
      <c r="G3710" s="1">
        <v>2</v>
      </c>
    </row>
    <row r="3711" spans="1:7">
      <c r="A3711" s="367" t="s">
        <v>7146</v>
      </c>
      <c r="B3711" s="368" t="s">
        <v>7147</v>
      </c>
      <c r="C3711" s="369"/>
      <c r="D3711" s="370"/>
      <c r="E3711" s="370"/>
      <c r="F3711" s="370"/>
      <c r="G3711" s="1">
        <v>5</v>
      </c>
    </row>
    <row r="3712" spans="1:7" ht="25.5">
      <c r="A3712" s="367" t="s">
        <v>7148</v>
      </c>
      <c r="B3712" s="368" t="s">
        <v>7149</v>
      </c>
      <c r="C3712" s="369" t="s">
        <v>106</v>
      </c>
      <c r="D3712" s="370">
        <v>3.83</v>
      </c>
      <c r="E3712" s="370">
        <v>0.13</v>
      </c>
      <c r="F3712" s="370">
        <v>3.96</v>
      </c>
      <c r="G3712" s="1">
        <v>9</v>
      </c>
    </row>
    <row r="3713" spans="1:7" ht="25.5">
      <c r="A3713" s="367" t="s">
        <v>7150</v>
      </c>
      <c r="B3713" s="368" t="s">
        <v>7151</v>
      </c>
      <c r="C3713" s="369" t="s">
        <v>106</v>
      </c>
      <c r="D3713" s="370">
        <v>29.27</v>
      </c>
      <c r="E3713" s="370">
        <v>0.27</v>
      </c>
      <c r="F3713" s="370">
        <v>29.54</v>
      </c>
      <c r="G3713" s="1">
        <v>9</v>
      </c>
    </row>
    <row r="3714" spans="1:7">
      <c r="A3714" s="367" t="s">
        <v>7152</v>
      </c>
      <c r="B3714" s="368" t="s">
        <v>7153</v>
      </c>
      <c r="C3714" s="369" t="s">
        <v>185</v>
      </c>
      <c r="D3714" s="370">
        <v>24.62</v>
      </c>
      <c r="E3714" s="370">
        <v>0.54</v>
      </c>
      <c r="F3714" s="370">
        <v>25.16</v>
      </c>
      <c r="G3714" s="1">
        <v>9</v>
      </c>
    </row>
    <row r="3715" spans="1:7">
      <c r="A3715" s="367" t="s">
        <v>7154</v>
      </c>
      <c r="B3715" s="368" t="s">
        <v>7155</v>
      </c>
      <c r="C3715" s="369" t="s">
        <v>185</v>
      </c>
      <c r="D3715" s="370">
        <v>278.54000000000002</v>
      </c>
      <c r="E3715" s="370">
        <v>25.31</v>
      </c>
      <c r="F3715" s="370">
        <v>303.85000000000002</v>
      </c>
      <c r="G3715" s="1">
        <v>9</v>
      </c>
    </row>
    <row r="3716" spans="1:7">
      <c r="A3716" s="367" t="s">
        <v>7156</v>
      </c>
      <c r="B3716" s="368" t="s">
        <v>7157</v>
      </c>
      <c r="C3716" s="369" t="s">
        <v>185</v>
      </c>
      <c r="D3716" s="370">
        <v>207.23</v>
      </c>
      <c r="E3716" s="370">
        <v>16.87</v>
      </c>
      <c r="F3716" s="370">
        <v>224.1</v>
      </c>
      <c r="G3716" s="1">
        <v>9</v>
      </c>
    </row>
    <row r="3717" spans="1:7">
      <c r="A3717" s="367" t="s">
        <v>7158</v>
      </c>
      <c r="B3717" s="368" t="s">
        <v>7159</v>
      </c>
      <c r="C3717" s="369" t="s">
        <v>185</v>
      </c>
      <c r="D3717" s="370">
        <v>188.49</v>
      </c>
      <c r="E3717" s="370">
        <v>2.6</v>
      </c>
      <c r="F3717" s="370">
        <v>191.09</v>
      </c>
      <c r="G3717" s="1">
        <v>9</v>
      </c>
    </row>
    <row r="3718" spans="1:7">
      <c r="A3718" s="367" t="s">
        <v>7160</v>
      </c>
      <c r="B3718" s="368" t="s">
        <v>7161</v>
      </c>
      <c r="C3718" s="369" t="s">
        <v>185</v>
      </c>
      <c r="D3718" s="370">
        <v>1012.89</v>
      </c>
      <c r="E3718" s="370">
        <v>12.65</v>
      </c>
      <c r="F3718" s="370">
        <v>1025.54</v>
      </c>
      <c r="G3718" s="1">
        <v>9</v>
      </c>
    </row>
    <row r="3719" spans="1:7" ht="25.5">
      <c r="A3719" s="367" t="s">
        <v>7162</v>
      </c>
      <c r="B3719" s="368" t="s">
        <v>7163</v>
      </c>
      <c r="C3719" s="369" t="s">
        <v>185</v>
      </c>
      <c r="D3719" s="370">
        <v>283.55</v>
      </c>
      <c r="E3719" s="370"/>
      <c r="F3719" s="370">
        <v>283.55</v>
      </c>
      <c r="G3719" s="1">
        <v>9</v>
      </c>
    </row>
    <row r="3720" spans="1:7" ht="25.5">
      <c r="A3720" s="367" t="s">
        <v>7164</v>
      </c>
      <c r="B3720" s="368" t="s">
        <v>7165</v>
      </c>
      <c r="C3720" s="369" t="s">
        <v>106</v>
      </c>
      <c r="D3720" s="370">
        <v>24.43</v>
      </c>
      <c r="E3720" s="370">
        <v>0.38</v>
      </c>
      <c r="F3720" s="370">
        <v>24.81</v>
      </c>
      <c r="G3720" s="1">
        <v>9</v>
      </c>
    </row>
    <row r="3721" spans="1:7">
      <c r="A3721" s="367" t="s">
        <v>7166</v>
      </c>
      <c r="B3721" s="368" t="s">
        <v>7167</v>
      </c>
      <c r="C3721" s="369" t="s">
        <v>106</v>
      </c>
      <c r="D3721" s="370"/>
      <c r="E3721" s="370">
        <v>0.67</v>
      </c>
      <c r="F3721" s="370">
        <v>0.67</v>
      </c>
      <c r="G3721" s="1">
        <v>9</v>
      </c>
    </row>
    <row r="3722" spans="1:7">
      <c r="A3722" s="367" t="s">
        <v>7168</v>
      </c>
      <c r="B3722" s="368" t="s">
        <v>7169</v>
      </c>
      <c r="C3722" s="369"/>
      <c r="D3722" s="370"/>
      <c r="E3722" s="370"/>
      <c r="F3722" s="370"/>
      <c r="G3722" s="1">
        <v>5</v>
      </c>
    </row>
    <row r="3723" spans="1:7" ht="25.5">
      <c r="A3723" s="367" t="s">
        <v>7170</v>
      </c>
      <c r="B3723" s="368" t="s">
        <v>7171</v>
      </c>
      <c r="C3723" s="369" t="s">
        <v>185</v>
      </c>
      <c r="D3723" s="370">
        <v>114.17</v>
      </c>
      <c r="E3723" s="370">
        <v>10.8</v>
      </c>
      <c r="F3723" s="370">
        <v>124.97</v>
      </c>
      <c r="G3723" s="1">
        <v>9</v>
      </c>
    </row>
    <row r="3724" spans="1:7">
      <c r="A3724" s="367" t="s">
        <v>8471</v>
      </c>
      <c r="B3724" s="368" t="s">
        <v>8472</v>
      </c>
      <c r="C3724" s="369" t="s">
        <v>185</v>
      </c>
      <c r="D3724" s="370">
        <v>165.65</v>
      </c>
      <c r="E3724" s="370">
        <v>79.58</v>
      </c>
      <c r="F3724" s="370">
        <v>245.23</v>
      </c>
      <c r="G3724" s="1">
        <v>9</v>
      </c>
    </row>
    <row r="3725" spans="1:7">
      <c r="A3725" s="367" t="s">
        <v>7172</v>
      </c>
      <c r="B3725" s="368" t="s">
        <v>7173</v>
      </c>
      <c r="C3725" s="369"/>
      <c r="D3725" s="370"/>
      <c r="E3725" s="370"/>
      <c r="F3725" s="370"/>
      <c r="G3725" s="1">
        <v>5</v>
      </c>
    </row>
    <row r="3726" spans="1:7">
      <c r="A3726" s="367" t="s">
        <v>7174</v>
      </c>
      <c r="B3726" s="368" t="s">
        <v>7175</v>
      </c>
      <c r="C3726" s="369" t="s">
        <v>185</v>
      </c>
      <c r="D3726" s="370">
        <v>1530.39</v>
      </c>
      <c r="E3726" s="370">
        <v>14.06</v>
      </c>
      <c r="F3726" s="370">
        <v>1544.45</v>
      </c>
      <c r="G3726" s="1">
        <v>9</v>
      </c>
    </row>
    <row r="3727" spans="1:7">
      <c r="A3727" s="367" t="s">
        <v>7176</v>
      </c>
      <c r="B3727" s="368" t="s">
        <v>7177</v>
      </c>
      <c r="C3727" s="369" t="s">
        <v>185</v>
      </c>
      <c r="D3727" s="370">
        <v>1688.09</v>
      </c>
      <c r="E3727" s="370">
        <v>14.06</v>
      </c>
      <c r="F3727" s="370">
        <v>1702.15</v>
      </c>
      <c r="G3727" s="1">
        <v>9</v>
      </c>
    </row>
    <row r="3728" spans="1:7" ht="25.5">
      <c r="A3728" s="367" t="s">
        <v>7178</v>
      </c>
      <c r="B3728" s="368" t="s">
        <v>7179</v>
      </c>
      <c r="C3728" s="369" t="s">
        <v>185</v>
      </c>
      <c r="D3728" s="370">
        <v>1688.09</v>
      </c>
      <c r="E3728" s="370">
        <v>14.06</v>
      </c>
      <c r="F3728" s="370">
        <v>1702.15</v>
      </c>
      <c r="G3728" s="1">
        <v>9</v>
      </c>
    </row>
    <row r="3729" spans="1:7">
      <c r="A3729" s="367" t="s">
        <v>7180</v>
      </c>
      <c r="B3729" s="368" t="s">
        <v>7181</v>
      </c>
      <c r="C3729" s="369" t="s">
        <v>106</v>
      </c>
      <c r="D3729" s="370">
        <v>7.7</v>
      </c>
      <c r="E3729" s="370">
        <v>0.08</v>
      </c>
      <c r="F3729" s="370">
        <v>7.78</v>
      </c>
      <c r="G3729" s="1">
        <v>9</v>
      </c>
    </row>
    <row r="3730" spans="1:7">
      <c r="A3730" s="367" t="s">
        <v>7182</v>
      </c>
      <c r="B3730" s="368" t="s">
        <v>7183</v>
      </c>
      <c r="C3730" s="369" t="s">
        <v>106</v>
      </c>
      <c r="D3730" s="370">
        <v>15.6</v>
      </c>
      <c r="E3730" s="370">
        <v>0.1</v>
      </c>
      <c r="F3730" s="370">
        <v>15.7</v>
      </c>
      <c r="G3730" s="1">
        <v>9</v>
      </c>
    </row>
    <row r="3731" spans="1:7">
      <c r="A3731" s="367" t="s">
        <v>7184</v>
      </c>
      <c r="B3731" s="368" t="s">
        <v>7185</v>
      </c>
      <c r="C3731" s="369" t="s">
        <v>185</v>
      </c>
      <c r="D3731" s="370">
        <v>1452.63</v>
      </c>
      <c r="E3731" s="370">
        <v>14.06</v>
      </c>
      <c r="F3731" s="370">
        <v>1466.69</v>
      </c>
      <c r="G3731" s="1">
        <v>9</v>
      </c>
    </row>
    <row r="3732" spans="1:7">
      <c r="A3732" s="367" t="s">
        <v>7186</v>
      </c>
      <c r="B3732" s="368" t="s">
        <v>7187</v>
      </c>
      <c r="C3732" s="369" t="s">
        <v>185</v>
      </c>
      <c r="D3732" s="370">
        <v>1514.26</v>
      </c>
      <c r="E3732" s="370">
        <v>33.74</v>
      </c>
      <c r="F3732" s="370">
        <v>1548</v>
      </c>
      <c r="G3732" s="1">
        <v>9</v>
      </c>
    </row>
    <row r="3733" spans="1:7">
      <c r="A3733" s="367" t="s">
        <v>7188</v>
      </c>
      <c r="B3733" s="368" t="s">
        <v>7189</v>
      </c>
      <c r="C3733" s="369"/>
      <c r="D3733" s="370"/>
      <c r="E3733" s="370"/>
      <c r="F3733" s="370"/>
      <c r="G3733" s="1">
        <v>5</v>
      </c>
    </row>
    <row r="3734" spans="1:7">
      <c r="A3734" s="367" t="s">
        <v>7190</v>
      </c>
      <c r="B3734" s="368" t="s">
        <v>7191</v>
      </c>
      <c r="C3734" s="369" t="s">
        <v>106</v>
      </c>
      <c r="D3734" s="370">
        <v>241.1</v>
      </c>
      <c r="E3734" s="370">
        <v>21.57</v>
      </c>
      <c r="F3734" s="370">
        <v>262.67</v>
      </c>
      <c r="G3734" s="1">
        <v>9</v>
      </c>
    </row>
    <row r="3735" spans="1:7">
      <c r="A3735" s="367" t="s">
        <v>7192</v>
      </c>
      <c r="B3735" s="368" t="s">
        <v>7193</v>
      </c>
      <c r="C3735" s="369" t="s">
        <v>106</v>
      </c>
      <c r="D3735" s="370">
        <v>17.82</v>
      </c>
      <c r="E3735" s="370">
        <v>1.69</v>
      </c>
      <c r="F3735" s="370">
        <v>19.510000000000002</v>
      </c>
      <c r="G3735" s="1">
        <v>9</v>
      </c>
    </row>
    <row r="3736" spans="1:7">
      <c r="A3736" s="367" t="s">
        <v>7194</v>
      </c>
      <c r="B3736" s="368" t="s">
        <v>7195</v>
      </c>
      <c r="C3736" s="369" t="s">
        <v>106</v>
      </c>
      <c r="D3736" s="370">
        <v>10.56</v>
      </c>
      <c r="E3736" s="370">
        <v>5.23</v>
      </c>
      <c r="F3736" s="370">
        <v>15.79</v>
      </c>
      <c r="G3736" s="1">
        <v>9</v>
      </c>
    </row>
    <row r="3737" spans="1:7">
      <c r="A3737" s="367" t="s">
        <v>7196</v>
      </c>
      <c r="B3737" s="368" t="s">
        <v>7197</v>
      </c>
      <c r="C3737" s="369" t="s">
        <v>106</v>
      </c>
      <c r="D3737" s="370">
        <v>54.36</v>
      </c>
      <c r="E3737" s="370">
        <v>4.22</v>
      </c>
      <c r="F3737" s="370">
        <v>58.58</v>
      </c>
      <c r="G3737" s="1">
        <v>9</v>
      </c>
    </row>
    <row r="3738" spans="1:7" ht="38.25">
      <c r="A3738" s="367" t="s">
        <v>7198</v>
      </c>
      <c r="B3738" s="368" t="s">
        <v>7199</v>
      </c>
      <c r="C3738" s="369" t="s">
        <v>106</v>
      </c>
      <c r="D3738" s="370">
        <v>81.53</v>
      </c>
      <c r="E3738" s="370">
        <v>16.28</v>
      </c>
      <c r="F3738" s="370">
        <v>97.81</v>
      </c>
      <c r="G3738" s="1">
        <v>9</v>
      </c>
    </row>
    <row r="3739" spans="1:7" ht="25.5">
      <c r="A3739" s="367" t="s">
        <v>7200</v>
      </c>
      <c r="B3739" s="368" t="s">
        <v>7201</v>
      </c>
      <c r="C3739" s="369" t="s">
        <v>106</v>
      </c>
      <c r="D3739" s="370">
        <v>79.150000000000006</v>
      </c>
      <c r="E3739" s="370">
        <v>16.28</v>
      </c>
      <c r="F3739" s="370">
        <v>95.43</v>
      </c>
      <c r="G3739" s="1">
        <v>9</v>
      </c>
    </row>
    <row r="3740" spans="1:7" ht="25.5">
      <c r="A3740" s="367" t="s">
        <v>7202</v>
      </c>
      <c r="B3740" s="368" t="s">
        <v>7203</v>
      </c>
      <c r="C3740" s="369" t="s">
        <v>106</v>
      </c>
      <c r="D3740" s="370">
        <v>85.35</v>
      </c>
      <c r="E3740" s="370">
        <v>21.71</v>
      </c>
      <c r="F3740" s="370">
        <v>107.06</v>
      </c>
      <c r="G3740" s="1">
        <v>9</v>
      </c>
    </row>
    <row r="3741" spans="1:7" ht="25.5">
      <c r="A3741" s="367" t="s">
        <v>7204</v>
      </c>
      <c r="B3741" s="368" t="s">
        <v>7205</v>
      </c>
      <c r="C3741" s="369" t="s">
        <v>106</v>
      </c>
      <c r="D3741" s="370">
        <v>92.64</v>
      </c>
      <c r="E3741" s="370">
        <v>7.98</v>
      </c>
      <c r="F3741" s="370">
        <v>100.62</v>
      </c>
      <c r="G3741" s="1">
        <v>9</v>
      </c>
    </row>
    <row r="3742" spans="1:7" ht="25.5">
      <c r="A3742" s="367" t="s">
        <v>7206</v>
      </c>
      <c r="B3742" s="368" t="s">
        <v>8473</v>
      </c>
      <c r="C3742" s="369" t="s">
        <v>106</v>
      </c>
      <c r="D3742" s="370">
        <v>108.42</v>
      </c>
      <c r="E3742" s="370">
        <v>16.88</v>
      </c>
      <c r="F3742" s="370">
        <v>125.3</v>
      </c>
      <c r="G3742" s="1">
        <v>9</v>
      </c>
    </row>
    <row r="3743" spans="1:7" ht="25.5">
      <c r="A3743" s="367" t="s">
        <v>8346</v>
      </c>
      <c r="B3743" s="368" t="s">
        <v>8474</v>
      </c>
      <c r="C3743" s="369" t="s">
        <v>106</v>
      </c>
      <c r="D3743" s="370">
        <v>103.28</v>
      </c>
      <c r="E3743" s="370">
        <v>16.88</v>
      </c>
      <c r="F3743" s="370">
        <v>120.16</v>
      </c>
      <c r="G3743" s="1">
        <v>9</v>
      </c>
    </row>
    <row r="3744" spans="1:7">
      <c r="A3744" s="367" t="s">
        <v>7207</v>
      </c>
      <c r="B3744" s="368" t="s">
        <v>7208</v>
      </c>
      <c r="C3744" s="369"/>
      <c r="D3744" s="370"/>
      <c r="E3744" s="370"/>
      <c r="F3744" s="370"/>
      <c r="G3744" s="1">
        <v>5</v>
      </c>
    </row>
    <row r="3745" spans="1:7">
      <c r="A3745" s="367" t="s">
        <v>7209</v>
      </c>
      <c r="B3745" s="368" t="s">
        <v>7210</v>
      </c>
      <c r="C3745" s="369" t="s">
        <v>162</v>
      </c>
      <c r="D3745" s="370">
        <v>46.07</v>
      </c>
      <c r="E3745" s="370">
        <v>10.18</v>
      </c>
      <c r="F3745" s="370">
        <v>56.25</v>
      </c>
      <c r="G3745" s="1">
        <v>9</v>
      </c>
    </row>
    <row r="3746" spans="1:7">
      <c r="A3746" s="367" t="s">
        <v>7211</v>
      </c>
      <c r="B3746" s="368" t="s">
        <v>7212</v>
      </c>
      <c r="C3746" s="369" t="s">
        <v>162</v>
      </c>
      <c r="D3746" s="370">
        <v>43.26</v>
      </c>
      <c r="E3746" s="370">
        <v>10.18</v>
      </c>
      <c r="F3746" s="370">
        <v>53.44</v>
      </c>
      <c r="G3746" s="1">
        <v>9</v>
      </c>
    </row>
    <row r="3747" spans="1:7">
      <c r="A3747" s="367" t="s">
        <v>7213</v>
      </c>
      <c r="B3747" s="368" t="s">
        <v>7214</v>
      </c>
      <c r="C3747" s="369" t="s">
        <v>185</v>
      </c>
      <c r="D3747" s="370">
        <v>483.65</v>
      </c>
      <c r="E3747" s="370">
        <v>36.659999999999997</v>
      </c>
      <c r="F3747" s="370">
        <v>520.30999999999995</v>
      </c>
      <c r="G3747" s="1">
        <v>9</v>
      </c>
    </row>
    <row r="3748" spans="1:7">
      <c r="A3748" s="367" t="s">
        <v>7215</v>
      </c>
      <c r="B3748" s="368" t="s">
        <v>7216</v>
      </c>
      <c r="C3748" s="369" t="s">
        <v>185</v>
      </c>
      <c r="D3748" s="370">
        <v>502.29</v>
      </c>
      <c r="E3748" s="370">
        <v>36.659999999999997</v>
      </c>
      <c r="F3748" s="370">
        <v>538.95000000000005</v>
      </c>
      <c r="G3748" s="1">
        <v>9</v>
      </c>
    </row>
    <row r="3749" spans="1:7">
      <c r="A3749" s="367" t="s">
        <v>8475</v>
      </c>
      <c r="B3749" s="368" t="s">
        <v>8476</v>
      </c>
      <c r="C3749" s="369" t="s">
        <v>185</v>
      </c>
      <c r="D3749" s="370">
        <v>77.94</v>
      </c>
      <c r="E3749" s="370">
        <v>264.10000000000002</v>
      </c>
      <c r="F3749" s="370">
        <v>342.04</v>
      </c>
      <c r="G3749" s="1">
        <v>9</v>
      </c>
    </row>
    <row r="3750" spans="1:7" ht="25.5">
      <c r="A3750" s="367" t="s">
        <v>7217</v>
      </c>
      <c r="B3750" s="368" t="s">
        <v>7218</v>
      </c>
      <c r="C3750" s="369" t="s">
        <v>185</v>
      </c>
      <c r="D3750" s="370">
        <v>675.54</v>
      </c>
      <c r="E3750" s="370">
        <v>74.8</v>
      </c>
      <c r="F3750" s="370">
        <v>750.34</v>
      </c>
      <c r="G3750" s="1">
        <v>9</v>
      </c>
    </row>
    <row r="3751" spans="1:7" ht="25.5">
      <c r="A3751" s="367" t="s">
        <v>7219</v>
      </c>
      <c r="B3751" s="368" t="s">
        <v>7220</v>
      </c>
      <c r="C3751" s="369" t="s">
        <v>185</v>
      </c>
      <c r="D3751" s="370">
        <v>694.18</v>
      </c>
      <c r="E3751" s="370">
        <v>74.8</v>
      </c>
      <c r="F3751" s="370">
        <v>768.98</v>
      </c>
      <c r="G3751" s="1">
        <v>9</v>
      </c>
    </row>
    <row r="3752" spans="1:7">
      <c r="A3752" s="367" t="s">
        <v>7221</v>
      </c>
      <c r="B3752" s="368" t="s">
        <v>7222</v>
      </c>
      <c r="C3752" s="369"/>
      <c r="D3752" s="370"/>
      <c r="E3752" s="370"/>
      <c r="F3752" s="370"/>
      <c r="G3752" s="1">
        <v>5</v>
      </c>
    </row>
    <row r="3753" spans="1:7">
      <c r="A3753" s="367" t="s">
        <v>7223</v>
      </c>
      <c r="B3753" s="368" t="s">
        <v>7224</v>
      </c>
      <c r="C3753" s="369" t="s">
        <v>106</v>
      </c>
      <c r="D3753" s="370">
        <v>257.22000000000003</v>
      </c>
      <c r="E3753" s="370"/>
      <c r="F3753" s="370">
        <v>257.22000000000003</v>
      </c>
      <c r="G3753" s="1">
        <v>9</v>
      </c>
    </row>
    <row r="3754" spans="1:7" ht="25.5">
      <c r="A3754" s="367" t="s">
        <v>7225</v>
      </c>
      <c r="B3754" s="368" t="s">
        <v>7226</v>
      </c>
      <c r="C3754" s="369" t="s">
        <v>106</v>
      </c>
      <c r="D3754" s="370">
        <v>85.8</v>
      </c>
      <c r="E3754" s="370">
        <v>9.5299999999999994</v>
      </c>
      <c r="F3754" s="370">
        <v>95.33</v>
      </c>
      <c r="G3754" s="1">
        <v>9</v>
      </c>
    </row>
    <row r="3755" spans="1:7" ht="25.5">
      <c r="A3755" s="367" t="s">
        <v>7227</v>
      </c>
      <c r="B3755" s="368" t="s">
        <v>7228</v>
      </c>
      <c r="C3755" s="369" t="s">
        <v>106</v>
      </c>
      <c r="D3755" s="370">
        <v>85.27</v>
      </c>
      <c r="E3755" s="370">
        <v>9.5299999999999994</v>
      </c>
      <c r="F3755" s="370">
        <v>94.8</v>
      </c>
      <c r="G3755" s="1">
        <v>9</v>
      </c>
    </row>
    <row r="3756" spans="1:7" ht="25.5">
      <c r="A3756" s="367" t="s">
        <v>7229</v>
      </c>
      <c r="B3756" s="368" t="s">
        <v>7230</v>
      </c>
      <c r="C3756" s="369" t="s">
        <v>106</v>
      </c>
      <c r="D3756" s="370">
        <v>4.34</v>
      </c>
      <c r="E3756" s="370">
        <v>8.5</v>
      </c>
      <c r="F3756" s="370">
        <v>12.84</v>
      </c>
      <c r="G3756" s="1">
        <v>9</v>
      </c>
    </row>
    <row r="3757" spans="1:7" ht="25.5">
      <c r="A3757" s="367" t="s">
        <v>7231</v>
      </c>
      <c r="B3757" s="368" t="s">
        <v>7232</v>
      </c>
      <c r="C3757" s="369" t="s">
        <v>106</v>
      </c>
      <c r="D3757" s="370">
        <v>2.17</v>
      </c>
      <c r="E3757" s="370">
        <v>8.5</v>
      </c>
      <c r="F3757" s="370">
        <v>10.67</v>
      </c>
      <c r="G3757" s="1">
        <v>9</v>
      </c>
    </row>
    <row r="3758" spans="1:7" ht="25.5">
      <c r="A3758" s="367" t="s">
        <v>7233</v>
      </c>
      <c r="B3758" s="368" t="s">
        <v>7234</v>
      </c>
      <c r="C3758" s="369" t="s">
        <v>106</v>
      </c>
      <c r="D3758" s="370">
        <v>108.83</v>
      </c>
      <c r="E3758" s="370">
        <v>24.13</v>
      </c>
      <c r="F3758" s="370">
        <v>132.96</v>
      </c>
      <c r="G3758" s="1">
        <v>9</v>
      </c>
    </row>
    <row r="3759" spans="1:7">
      <c r="A3759" s="367" t="s">
        <v>7235</v>
      </c>
      <c r="B3759" s="368" t="s">
        <v>7236</v>
      </c>
      <c r="C3759" s="369"/>
      <c r="D3759" s="370"/>
      <c r="E3759" s="370"/>
      <c r="F3759" s="370"/>
      <c r="G3759" s="1">
        <v>5</v>
      </c>
    </row>
    <row r="3760" spans="1:7">
      <c r="A3760" s="367" t="s">
        <v>7237</v>
      </c>
      <c r="B3760" s="368" t="s">
        <v>7238</v>
      </c>
      <c r="C3760" s="369" t="s">
        <v>162</v>
      </c>
      <c r="D3760" s="370">
        <v>61.93</v>
      </c>
      <c r="E3760" s="370">
        <v>11.64</v>
      </c>
      <c r="F3760" s="370">
        <v>73.569999999999993</v>
      </c>
      <c r="G3760" s="1">
        <v>9</v>
      </c>
    </row>
    <row r="3761" spans="1:7">
      <c r="A3761" s="367" t="s">
        <v>7239</v>
      </c>
      <c r="B3761" s="368" t="s">
        <v>7240</v>
      </c>
      <c r="C3761" s="369" t="s">
        <v>162</v>
      </c>
      <c r="D3761" s="370">
        <v>9.65</v>
      </c>
      <c r="E3761" s="370">
        <v>10.18</v>
      </c>
      <c r="F3761" s="370">
        <v>19.829999999999998</v>
      </c>
      <c r="G3761" s="1">
        <v>9</v>
      </c>
    </row>
    <row r="3762" spans="1:7">
      <c r="A3762" s="367" t="s">
        <v>7241</v>
      </c>
      <c r="B3762" s="368" t="s">
        <v>7242</v>
      </c>
      <c r="C3762" s="369" t="s">
        <v>106</v>
      </c>
      <c r="D3762" s="370">
        <v>14.06</v>
      </c>
      <c r="E3762" s="370">
        <v>21.57</v>
      </c>
      <c r="F3762" s="370">
        <v>35.630000000000003</v>
      </c>
      <c r="G3762" s="1">
        <v>9</v>
      </c>
    </row>
    <row r="3763" spans="1:7" ht="25.5">
      <c r="A3763" s="367" t="s">
        <v>7243</v>
      </c>
      <c r="B3763" s="368" t="s">
        <v>7244</v>
      </c>
      <c r="C3763" s="369" t="s">
        <v>106</v>
      </c>
      <c r="D3763" s="370">
        <v>9</v>
      </c>
      <c r="E3763" s="370">
        <v>13.32</v>
      </c>
      <c r="F3763" s="370">
        <v>22.32</v>
      </c>
      <c r="G3763" s="1">
        <v>9</v>
      </c>
    </row>
    <row r="3764" spans="1:7" ht="25.5">
      <c r="A3764" s="367" t="s">
        <v>7245</v>
      </c>
      <c r="B3764" s="368" t="s">
        <v>7246</v>
      </c>
      <c r="C3764" s="369" t="s">
        <v>106</v>
      </c>
      <c r="D3764" s="370">
        <v>9.11</v>
      </c>
      <c r="E3764" s="370">
        <v>15.43</v>
      </c>
      <c r="F3764" s="370">
        <v>24.54</v>
      </c>
      <c r="G3764" s="1">
        <v>9</v>
      </c>
    </row>
    <row r="3765" spans="1:7" ht="25.5">
      <c r="A3765" s="367" t="s">
        <v>7247</v>
      </c>
      <c r="B3765" s="368" t="s">
        <v>7248</v>
      </c>
      <c r="C3765" s="369" t="s">
        <v>106</v>
      </c>
      <c r="D3765" s="370">
        <v>9.2799999999999994</v>
      </c>
      <c r="E3765" s="370">
        <v>18.54</v>
      </c>
      <c r="F3765" s="370">
        <v>27.82</v>
      </c>
      <c r="G3765" s="1">
        <v>9</v>
      </c>
    </row>
    <row r="3766" spans="1:7">
      <c r="A3766" s="367" t="s">
        <v>7249</v>
      </c>
      <c r="B3766" s="368" t="s">
        <v>7250</v>
      </c>
      <c r="C3766" s="369"/>
      <c r="D3766" s="370"/>
      <c r="E3766" s="370"/>
      <c r="F3766" s="370"/>
      <c r="G3766" s="1">
        <v>2</v>
      </c>
    </row>
    <row r="3767" spans="1:7">
      <c r="A3767" s="367" t="s">
        <v>7251</v>
      </c>
      <c r="B3767" s="368" t="s">
        <v>7252</v>
      </c>
      <c r="C3767" s="369"/>
      <c r="D3767" s="370"/>
      <c r="E3767" s="370"/>
      <c r="F3767" s="370"/>
      <c r="G3767" s="1">
        <v>5</v>
      </c>
    </row>
    <row r="3768" spans="1:7">
      <c r="A3768" s="367" t="s">
        <v>7253</v>
      </c>
      <c r="B3768" s="368" t="s">
        <v>7254</v>
      </c>
      <c r="C3768" s="369" t="s">
        <v>106</v>
      </c>
      <c r="D3768" s="370"/>
      <c r="E3768" s="370">
        <v>11.81</v>
      </c>
      <c r="F3768" s="370">
        <v>11.81</v>
      </c>
      <c r="G3768" s="1">
        <v>9</v>
      </c>
    </row>
    <row r="3769" spans="1:7">
      <c r="A3769" s="367" t="s">
        <v>7255</v>
      </c>
      <c r="B3769" s="368" t="s">
        <v>7256</v>
      </c>
      <c r="C3769" s="369" t="s">
        <v>106</v>
      </c>
      <c r="D3769" s="370">
        <v>2.5499999999999998</v>
      </c>
      <c r="E3769" s="370">
        <v>4.9000000000000004</v>
      </c>
      <c r="F3769" s="370">
        <v>7.45</v>
      </c>
      <c r="G3769" s="1">
        <v>9</v>
      </c>
    </row>
    <row r="3770" spans="1:7">
      <c r="A3770" s="367" t="s">
        <v>7257</v>
      </c>
      <c r="B3770" s="368" t="s">
        <v>7258</v>
      </c>
      <c r="C3770" s="369" t="s">
        <v>106</v>
      </c>
      <c r="D3770" s="370">
        <v>2.95</v>
      </c>
      <c r="E3770" s="370">
        <v>3.37</v>
      </c>
      <c r="F3770" s="370">
        <v>6.32</v>
      </c>
      <c r="G3770" s="1">
        <v>9</v>
      </c>
    </row>
    <row r="3771" spans="1:7">
      <c r="A3771" s="367" t="s">
        <v>7259</v>
      </c>
      <c r="B3771" s="368" t="s">
        <v>7260</v>
      </c>
      <c r="C3771" s="369" t="s">
        <v>56</v>
      </c>
      <c r="D3771" s="370"/>
      <c r="E3771" s="370">
        <v>13.5</v>
      </c>
      <c r="F3771" s="370">
        <v>13.5</v>
      </c>
      <c r="G3771" s="1">
        <v>9</v>
      </c>
    </row>
    <row r="3772" spans="1:7">
      <c r="A3772" s="367" t="s">
        <v>7261</v>
      </c>
      <c r="B3772" s="368" t="s">
        <v>7262</v>
      </c>
      <c r="C3772" s="369" t="s">
        <v>106</v>
      </c>
      <c r="D3772" s="370"/>
      <c r="E3772" s="370">
        <v>12.65</v>
      </c>
      <c r="F3772" s="370">
        <v>12.65</v>
      </c>
      <c r="G3772" s="1">
        <v>9</v>
      </c>
    </row>
    <row r="3773" spans="1:7" ht="25.5">
      <c r="A3773" s="367" t="s">
        <v>7263</v>
      </c>
      <c r="B3773" s="368" t="s">
        <v>7264</v>
      </c>
      <c r="C3773" s="369" t="s">
        <v>106</v>
      </c>
      <c r="D3773" s="370">
        <v>7.21</v>
      </c>
      <c r="E3773" s="370">
        <v>4.9000000000000004</v>
      </c>
      <c r="F3773" s="370">
        <v>12.11</v>
      </c>
      <c r="G3773" s="1">
        <v>9</v>
      </c>
    </row>
    <row r="3774" spans="1:7">
      <c r="A3774" s="367" t="s">
        <v>7265</v>
      </c>
      <c r="B3774" s="368" t="s">
        <v>7266</v>
      </c>
      <c r="C3774" s="369" t="s">
        <v>106</v>
      </c>
      <c r="D3774" s="370">
        <v>6.2</v>
      </c>
      <c r="E3774" s="370"/>
      <c r="F3774" s="370">
        <v>6.2</v>
      </c>
      <c r="G3774" s="1">
        <v>9</v>
      </c>
    </row>
    <row r="3775" spans="1:7">
      <c r="A3775" s="367" t="s">
        <v>7267</v>
      </c>
      <c r="B3775" s="368" t="s">
        <v>7268</v>
      </c>
      <c r="C3775" s="369"/>
      <c r="D3775" s="370"/>
      <c r="E3775" s="370"/>
      <c r="F3775" s="370"/>
      <c r="G3775" s="1">
        <v>5</v>
      </c>
    </row>
    <row r="3776" spans="1:7">
      <c r="A3776" s="367" t="s">
        <v>7269</v>
      </c>
      <c r="B3776" s="368" t="s">
        <v>7270</v>
      </c>
      <c r="C3776" s="369" t="s">
        <v>56</v>
      </c>
      <c r="D3776" s="370"/>
      <c r="E3776" s="370">
        <v>5.0599999999999996</v>
      </c>
      <c r="F3776" s="370">
        <v>5.0599999999999996</v>
      </c>
      <c r="G3776" s="1">
        <v>9</v>
      </c>
    </row>
    <row r="3777" spans="1:7">
      <c r="A3777" s="367" t="s">
        <v>7271</v>
      </c>
      <c r="B3777" s="368" t="s">
        <v>7272</v>
      </c>
      <c r="C3777" s="369" t="s">
        <v>56</v>
      </c>
      <c r="D3777" s="370">
        <v>27.38</v>
      </c>
      <c r="E3777" s="370">
        <v>16.87</v>
      </c>
      <c r="F3777" s="370">
        <v>44.25</v>
      </c>
      <c r="G3777" s="1">
        <v>9</v>
      </c>
    </row>
    <row r="3778" spans="1:7">
      <c r="A3778" s="367" t="s">
        <v>7273</v>
      </c>
      <c r="B3778" s="368" t="s">
        <v>7274</v>
      </c>
      <c r="C3778" s="369" t="s">
        <v>185</v>
      </c>
      <c r="D3778" s="370">
        <v>202.42</v>
      </c>
      <c r="E3778" s="370"/>
      <c r="F3778" s="370">
        <v>202.42</v>
      </c>
      <c r="G3778" s="1">
        <v>9</v>
      </c>
    </row>
    <row r="3779" spans="1:7">
      <c r="A3779" s="367" t="s">
        <v>7275</v>
      </c>
      <c r="B3779" s="368" t="s">
        <v>7276</v>
      </c>
      <c r="C3779" s="369" t="s">
        <v>56</v>
      </c>
      <c r="D3779" s="370"/>
      <c r="E3779" s="370">
        <v>18.71</v>
      </c>
      <c r="F3779" s="370">
        <v>18.71</v>
      </c>
      <c r="G3779" s="1">
        <v>9</v>
      </c>
    </row>
    <row r="3780" spans="1:7">
      <c r="A3780" s="367" t="s">
        <v>7277</v>
      </c>
      <c r="B3780" s="368" t="s">
        <v>7278</v>
      </c>
      <c r="C3780" s="369" t="s">
        <v>162</v>
      </c>
      <c r="D3780" s="370"/>
      <c r="E3780" s="370">
        <v>9.35</v>
      </c>
      <c r="F3780" s="370">
        <v>9.35</v>
      </c>
      <c r="G3780" s="1">
        <v>9</v>
      </c>
    </row>
    <row r="3781" spans="1:7">
      <c r="A3781" s="367" t="s">
        <v>7279</v>
      </c>
      <c r="B3781" s="368" t="s">
        <v>7280</v>
      </c>
      <c r="C3781" s="369" t="s">
        <v>162</v>
      </c>
      <c r="D3781" s="370"/>
      <c r="E3781" s="370">
        <v>9.98</v>
      </c>
      <c r="F3781" s="370">
        <v>9.98</v>
      </c>
      <c r="G3781" s="1">
        <v>9</v>
      </c>
    </row>
    <row r="3782" spans="1:7">
      <c r="A3782" s="367" t="s">
        <v>7281</v>
      </c>
      <c r="B3782" s="368" t="s">
        <v>7282</v>
      </c>
      <c r="C3782" s="369"/>
      <c r="D3782" s="370"/>
      <c r="E3782" s="370"/>
      <c r="F3782" s="370"/>
      <c r="G3782" s="1">
        <v>5</v>
      </c>
    </row>
    <row r="3783" spans="1:7">
      <c r="A3783" s="367" t="s">
        <v>7283</v>
      </c>
      <c r="B3783" s="368" t="s">
        <v>7284</v>
      </c>
      <c r="C3783" s="369" t="s">
        <v>429</v>
      </c>
      <c r="D3783" s="370">
        <v>83.32</v>
      </c>
      <c r="E3783" s="370"/>
      <c r="F3783" s="370">
        <v>83.32</v>
      </c>
      <c r="G3783" s="1">
        <v>9</v>
      </c>
    </row>
    <row r="3784" spans="1:7">
      <c r="A3784" s="367" t="s">
        <v>7285</v>
      </c>
      <c r="B3784" s="368" t="s">
        <v>7286</v>
      </c>
      <c r="C3784" s="369"/>
      <c r="D3784" s="370"/>
      <c r="E3784" s="370"/>
      <c r="F3784" s="370"/>
      <c r="G3784" s="1">
        <v>2</v>
      </c>
    </row>
    <row r="3785" spans="1:7">
      <c r="A3785" s="367" t="s">
        <v>7287</v>
      </c>
      <c r="B3785" s="368" t="s">
        <v>7288</v>
      </c>
      <c r="C3785" s="369"/>
      <c r="D3785" s="370"/>
      <c r="E3785" s="370"/>
      <c r="F3785" s="370"/>
      <c r="G3785" s="1">
        <v>5</v>
      </c>
    </row>
    <row r="3786" spans="1:7" ht="25.5">
      <c r="A3786" s="367" t="s">
        <v>7289</v>
      </c>
      <c r="B3786" s="368" t="s">
        <v>7290</v>
      </c>
      <c r="C3786" s="369" t="s">
        <v>352</v>
      </c>
      <c r="D3786" s="370">
        <v>116326.84</v>
      </c>
      <c r="E3786" s="370"/>
      <c r="F3786" s="370">
        <v>116326.84</v>
      </c>
      <c r="G3786" s="1">
        <v>9</v>
      </c>
    </row>
    <row r="3787" spans="1:7" ht="25.5">
      <c r="A3787" s="367" t="s">
        <v>7291</v>
      </c>
      <c r="B3787" s="368" t="s">
        <v>7292</v>
      </c>
      <c r="C3787" s="369" t="s">
        <v>352</v>
      </c>
      <c r="D3787" s="370">
        <v>131435</v>
      </c>
      <c r="E3787" s="370"/>
      <c r="F3787" s="370">
        <v>131435</v>
      </c>
      <c r="G3787" s="1">
        <v>9</v>
      </c>
    </row>
    <row r="3788" spans="1:7" ht="25.5">
      <c r="A3788" s="367" t="s">
        <v>7293</v>
      </c>
      <c r="B3788" s="368" t="s">
        <v>7294</v>
      </c>
      <c r="C3788" s="369" t="s">
        <v>352</v>
      </c>
      <c r="D3788" s="370">
        <v>136827.41</v>
      </c>
      <c r="E3788" s="370"/>
      <c r="F3788" s="370">
        <v>136827.41</v>
      </c>
      <c r="G3788" s="1">
        <v>9</v>
      </c>
    </row>
    <row r="3789" spans="1:7" ht="25.5">
      <c r="A3789" s="367" t="s">
        <v>7295</v>
      </c>
      <c r="B3789" s="368" t="s">
        <v>7296</v>
      </c>
      <c r="C3789" s="369" t="s">
        <v>352</v>
      </c>
      <c r="D3789" s="370">
        <v>147515.47</v>
      </c>
      <c r="E3789" s="370"/>
      <c r="F3789" s="370">
        <v>147515.47</v>
      </c>
      <c r="G3789" s="1">
        <v>9</v>
      </c>
    </row>
    <row r="3790" spans="1:7" ht="25.5">
      <c r="A3790" s="367" t="s">
        <v>7297</v>
      </c>
      <c r="B3790" s="368" t="s">
        <v>7298</v>
      </c>
      <c r="C3790" s="369" t="s">
        <v>352</v>
      </c>
      <c r="D3790" s="370">
        <v>142590</v>
      </c>
      <c r="E3790" s="370"/>
      <c r="F3790" s="370">
        <v>142590</v>
      </c>
      <c r="G3790" s="1">
        <v>9</v>
      </c>
    </row>
    <row r="3791" spans="1:7">
      <c r="A3791" s="367" t="s">
        <v>7299</v>
      </c>
      <c r="B3791" s="368" t="s">
        <v>7300</v>
      </c>
      <c r="C3791" s="369" t="s">
        <v>106</v>
      </c>
      <c r="D3791" s="370">
        <v>937.88</v>
      </c>
      <c r="E3791" s="370"/>
      <c r="F3791" s="370">
        <v>937.88</v>
      </c>
      <c r="G3791" s="1">
        <v>9</v>
      </c>
    </row>
    <row r="3792" spans="1:7">
      <c r="A3792" s="367" t="s">
        <v>7301</v>
      </c>
      <c r="B3792" s="368" t="s">
        <v>7302</v>
      </c>
      <c r="C3792" s="369"/>
      <c r="D3792" s="370"/>
      <c r="E3792" s="370"/>
      <c r="F3792" s="370"/>
      <c r="G3792" s="1">
        <v>5</v>
      </c>
    </row>
    <row r="3793" spans="1:7" ht="25.5">
      <c r="A3793" s="367" t="s">
        <v>7303</v>
      </c>
      <c r="B3793" s="368" t="s">
        <v>7304</v>
      </c>
      <c r="C3793" s="369" t="s">
        <v>56</v>
      </c>
      <c r="D3793" s="370">
        <v>482629.81</v>
      </c>
      <c r="E3793" s="370">
        <v>25781.25</v>
      </c>
      <c r="F3793" s="370">
        <v>508411.06</v>
      </c>
      <c r="G3793" s="1">
        <v>9</v>
      </c>
    </row>
    <row r="3794" spans="1:7" ht="25.5">
      <c r="A3794" s="367" t="s">
        <v>7305</v>
      </c>
      <c r="B3794" s="368" t="s">
        <v>7306</v>
      </c>
      <c r="C3794" s="369" t="s">
        <v>56</v>
      </c>
      <c r="D3794" s="370">
        <v>404443.77</v>
      </c>
      <c r="E3794" s="370">
        <v>27463.18</v>
      </c>
      <c r="F3794" s="370">
        <v>431906.95</v>
      </c>
      <c r="G3794" s="1">
        <v>9</v>
      </c>
    </row>
    <row r="3795" spans="1:7" ht="25.5">
      <c r="A3795" s="367" t="s">
        <v>7307</v>
      </c>
      <c r="B3795" s="368" t="s">
        <v>7308</v>
      </c>
      <c r="C3795" s="369" t="s">
        <v>56</v>
      </c>
      <c r="D3795" s="370">
        <v>728866.9</v>
      </c>
      <c r="E3795" s="370">
        <v>24968.75</v>
      </c>
      <c r="F3795" s="370">
        <v>753835.65</v>
      </c>
      <c r="G3795" s="1">
        <v>9</v>
      </c>
    </row>
    <row r="3796" spans="1:7" ht="25.5">
      <c r="A3796" s="367" t="s">
        <v>7309</v>
      </c>
      <c r="B3796" s="368" t="s">
        <v>7310</v>
      </c>
      <c r="C3796" s="369" t="s">
        <v>56</v>
      </c>
      <c r="D3796" s="370">
        <v>266011.5</v>
      </c>
      <c r="E3796" s="370">
        <v>20625</v>
      </c>
      <c r="F3796" s="370">
        <v>286636.5</v>
      </c>
      <c r="G3796" s="1">
        <v>9</v>
      </c>
    </row>
    <row r="3797" spans="1:7" ht="25.5">
      <c r="A3797" s="367" t="s">
        <v>7311</v>
      </c>
      <c r="B3797" s="368" t="s">
        <v>7312</v>
      </c>
      <c r="C3797" s="369" t="s">
        <v>56</v>
      </c>
      <c r="D3797" s="370">
        <v>100803.15</v>
      </c>
      <c r="E3797" s="370">
        <v>12890.63</v>
      </c>
      <c r="F3797" s="370">
        <v>113693.78</v>
      </c>
      <c r="G3797" s="1">
        <v>9</v>
      </c>
    </row>
    <row r="3798" spans="1:7" ht="25.5">
      <c r="A3798" s="367" t="s">
        <v>7313</v>
      </c>
      <c r="B3798" s="368" t="s">
        <v>7314</v>
      </c>
      <c r="C3798" s="369" t="s">
        <v>56</v>
      </c>
      <c r="D3798" s="370">
        <v>20025.560000000001</v>
      </c>
      <c r="E3798" s="370">
        <v>3051.1</v>
      </c>
      <c r="F3798" s="370">
        <v>23076.66</v>
      </c>
      <c r="G3798" s="1">
        <v>9</v>
      </c>
    </row>
    <row r="3799" spans="1:7" ht="25.5">
      <c r="A3799" s="367" t="s">
        <v>8245</v>
      </c>
      <c r="B3799" s="368" t="s">
        <v>8632</v>
      </c>
      <c r="C3799" s="369" t="s">
        <v>56</v>
      </c>
      <c r="D3799" s="370">
        <v>16777.98</v>
      </c>
      <c r="E3799" s="370">
        <v>3051.1</v>
      </c>
      <c r="F3799" s="370">
        <v>19829.080000000002</v>
      </c>
      <c r="G3799" s="1">
        <v>9</v>
      </c>
    </row>
    <row r="3800" spans="1:7" ht="25.5">
      <c r="A3800" s="367" t="s">
        <v>7315</v>
      </c>
      <c r="B3800" s="368" t="s">
        <v>7316</v>
      </c>
      <c r="C3800" s="369" t="s">
        <v>56</v>
      </c>
      <c r="D3800" s="370">
        <v>54883.48</v>
      </c>
      <c r="E3800" s="370">
        <v>6665.88</v>
      </c>
      <c r="F3800" s="370">
        <v>61549.36</v>
      </c>
      <c r="G3800" s="1">
        <v>9</v>
      </c>
    </row>
    <row r="3801" spans="1:7" ht="25.5">
      <c r="A3801" s="367" t="s">
        <v>7317</v>
      </c>
      <c r="B3801" s="368" t="s">
        <v>7318</v>
      </c>
      <c r="C3801" s="369" t="s">
        <v>56</v>
      </c>
      <c r="D3801" s="370">
        <v>50062.49</v>
      </c>
      <c r="E3801" s="370">
        <v>8133.45</v>
      </c>
      <c r="F3801" s="370">
        <v>58195.94</v>
      </c>
      <c r="G3801" s="1">
        <v>9</v>
      </c>
    </row>
    <row r="3802" spans="1:7" ht="25.5">
      <c r="A3802" s="367" t="s">
        <v>7319</v>
      </c>
      <c r="B3802" s="368" t="s">
        <v>7320</v>
      </c>
      <c r="C3802" s="369" t="s">
        <v>56</v>
      </c>
      <c r="D3802" s="370">
        <v>5276.71</v>
      </c>
      <c r="E3802" s="370">
        <v>515.04</v>
      </c>
      <c r="F3802" s="370">
        <v>5791.75</v>
      </c>
      <c r="G3802" s="1">
        <v>9</v>
      </c>
    </row>
    <row r="3803" spans="1:7" ht="25.5">
      <c r="A3803" s="367" t="s">
        <v>7321</v>
      </c>
      <c r="B3803" s="368" t="s">
        <v>7322</v>
      </c>
      <c r="C3803" s="369" t="s">
        <v>56</v>
      </c>
      <c r="D3803" s="370">
        <v>5682.98</v>
      </c>
      <c r="E3803" s="370">
        <v>643.79999999999995</v>
      </c>
      <c r="F3803" s="370">
        <v>6326.78</v>
      </c>
      <c r="G3803" s="1">
        <v>9</v>
      </c>
    </row>
    <row r="3804" spans="1:7" ht="25.5">
      <c r="A3804" s="367" t="s">
        <v>7323</v>
      </c>
      <c r="B3804" s="368" t="s">
        <v>7324</v>
      </c>
      <c r="C3804" s="369" t="s">
        <v>56</v>
      </c>
      <c r="D3804" s="370">
        <v>7020.43</v>
      </c>
      <c r="E3804" s="370">
        <v>772.56</v>
      </c>
      <c r="F3804" s="370">
        <v>7792.99</v>
      </c>
      <c r="G3804" s="1">
        <v>9</v>
      </c>
    </row>
    <row r="3805" spans="1:7" ht="25.5">
      <c r="A3805" s="367" t="s">
        <v>7325</v>
      </c>
      <c r="B3805" s="368" t="s">
        <v>7326</v>
      </c>
      <c r="C3805" s="369" t="s">
        <v>56</v>
      </c>
      <c r="D3805" s="370">
        <v>7075.25</v>
      </c>
      <c r="E3805" s="370">
        <v>836.94</v>
      </c>
      <c r="F3805" s="370">
        <v>7912.19</v>
      </c>
      <c r="G3805" s="1">
        <v>9</v>
      </c>
    </row>
    <row r="3806" spans="1:7" ht="25.5">
      <c r="A3806" s="367" t="s">
        <v>7327</v>
      </c>
      <c r="B3806" s="368" t="s">
        <v>7328</v>
      </c>
      <c r="C3806" s="369" t="s">
        <v>56</v>
      </c>
      <c r="D3806" s="370">
        <v>5490.52</v>
      </c>
      <c r="E3806" s="370">
        <v>403.15</v>
      </c>
      <c r="F3806" s="370">
        <v>5893.67</v>
      </c>
      <c r="G3806" s="1">
        <v>9</v>
      </c>
    </row>
    <row r="3807" spans="1:7" ht="25.5">
      <c r="A3807" s="367" t="s">
        <v>7329</v>
      </c>
      <c r="B3807" s="368" t="s">
        <v>7330</v>
      </c>
      <c r="C3807" s="369" t="s">
        <v>56</v>
      </c>
      <c r="D3807" s="370">
        <v>5385.31</v>
      </c>
      <c r="E3807" s="370">
        <v>403.15</v>
      </c>
      <c r="F3807" s="370">
        <v>5788.46</v>
      </c>
      <c r="G3807" s="1">
        <v>9</v>
      </c>
    </row>
    <row r="3808" spans="1:7" ht="25.5">
      <c r="A3808" s="367" t="s">
        <v>7331</v>
      </c>
      <c r="B3808" s="368" t="s">
        <v>7332</v>
      </c>
      <c r="C3808" s="369" t="s">
        <v>56</v>
      </c>
      <c r="D3808" s="370">
        <v>5683.57</v>
      </c>
      <c r="E3808" s="370">
        <v>403.15</v>
      </c>
      <c r="F3808" s="370">
        <v>6086.72</v>
      </c>
      <c r="G3808" s="1">
        <v>9</v>
      </c>
    </row>
    <row r="3809" spans="1:7">
      <c r="A3809" s="367" t="s">
        <v>7333</v>
      </c>
      <c r="B3809" s="368" t="s">
        <v>8477</v>
      </c>
      <c r="C3809" s="369" t="s">
        <v>162</v>
      </c>
      <c r="D3809" s="370">
        <v>9.9499999999999993</v>
      </c>
      <c r="E3809" s="370">
        <v>11.19</v>
      </c>
      <c r="F3809" s="370">
        <v>21.14</v>
      </c>
      <c r="G3809" s="1">
        <v>9</v>
      </c>
    </row>
    <row r="3810" spans="1:7">
      <c r="A3810" s="367" t="s">
        <v>7334</v>
      </c>
      <c r="B3810" s="368" t="s">
        <v>8478</v>
      </c>
      <c r="C3810" s="369" t="s">
        <v>162</v>
      </c>
      <c r="D3810" s="370">
        <v>15.09</v>
      </c>
      <c r="E3810" s="370">
        <v>11.19</v>
      </c>
      <c r="F3810" s="370">
        <v>26.28</v>
      </c>
      <c r="G3810" s="1">
        <v>9</v>
      </c>
    </row>
    <row r="3811" spans="1:7">
      <c r="A3811" s="367" t="s">
        <v>7335</v>
      </c>
      <c r="B3811" s="368" t="s">
        <v>8479</v>
      </c>
      <c r="C3811" s="369" t="s">
        <v>162</v>
      </c>
      <c r="D3811" s="370">
        <v>24.75</v>
      </c>
      <c r="E3811" s="370">
        <v>11.19</v>
      </c>
      <c r="F3811" s="370">
        <v>35.94</v>
      </c>
      <c r="G3811" s="1">
        <v>9</v>
      </c>
    </row>
    <row r="3812" spans="1:7">
      <c r="A3812" s="367" t="s">
        <v>7336</v>
      </c>
      <c r="B3812" s="368" t="s">
        <v>7337</v>
      </c>
      <c r="C3812" s="369" t="s">
        <v>106</v>
      </c>
      <c r="D3812" s="370">
        <v>83.88</v>
      </c>
      <c r="E3812" s="370">
        <v>80.48</v>
      </c>
      <c r="F3812" s="370">
        <v>164.36</v>
      </c>
      <c r="G3812" s="1">
        <v>9</v>
      </c>
    </row>
    <row r="3813" spans="1:7" ht="25.5">
      <c r="A3813" s="367" t="s">
        <v>7338</v>
      </c>
      <c r="B3813" s="368" t="s">
        <v>7339</v>
      </c>
      <c r="C3813" s="369" t="s">
        <v>106</v>
      </c>
      <c r="D3813" s="370">
        <v>5369.12</v>
      </c>
      <c r="E3813" s="370"/>
      <c r="F3813" s="370">
        <v>5369.12</v>
      </c>
      <c r="G3813" s="1">
        <v>9</v>
      </c>
    </row>
    <row r="3814" spans="1:7">
      <c r="A3814" s="367" t="s">
        <v>7340</v>
      </c>
      <c r="B3814" s="368" t="s">
        <v>7341</v>
      </c>
      <c r="C3814" s="369" t="s">
        <v>106</v>
      </c>
      <c r="D3814" s="370">
        <v>2046.97</v>
      </c>
      <c r="E3814" s="370">
        <v>104.52</v>
      </c>
      <c r="F3814" s="370">
        <v>2151.4899999999998</v>
      </c>
      <c r="G3814" s="1">
        <v>9</v>
      </c>
    </row>
    <row r="3815" spans="1:7">
      <c r="A3815" s="367" t="s">
        <v>7342</v>
      </c>
      <c r="B3815" s="368" t="s">
        <v>7343</v>
      </c>
      <c r="C3815" s="369" t="s">
        <v>106</v>
      </c>
      <c r="D3815" s="370">
        <v>1680.35</v>
      </c>
      <c r="E3815" s="370">
        <v>80.77</v>
      </c>
      <c r="F3815" s="370">
        <v>1761.12</v>
      </c>
      <c r="G3815" s="1">
        <v>9</v>
      </c>
    </row>
    <row r="3816" spans="1:7">
      <c r="A3816" s="367" t="s">
        <v>7344</v>
      </c>
      <c r="B3816" s="368" t="s">
        <v>7345</v>
      </c>
      <c r="C3816" s="369" t="s">
        <v>106</v>
      </c>
      <c r="D3816" s="370">
        <v>1283.54</v>
      </c>
      <c r="E3816" s="370">
        <v>71.27</v>
      </c>
      <c r="F3816" s="370">
        <v>1354.81</v>
      </c>
      <c r="G3816" s="1">
        <v>9</v>
      </c>
    </row>
    <row r="3817" spans="1:7">
      <c r="A3817" s="367" t="s">
        <v>7346</v>
      </c>
      <c r="B3817" s="368" t="s">
        <v>7347</v>
      </c>
      <c r="C3817" s="369" t="s">
        <v>56</v>
      </c>
      <c r="D3817" s="370"/>
      <c r="E3817" s="370">
        <v>303.88</v>
      </c>
      <c r="F3817" s="370">
        <v>303.88</v>
      </c>
      <c r="G3817" s="1">
        <v>9</v>
      </c>
    </row>
    <row r="3818" spans="1:7" ht="25.5">
      <c r="A3818" s="367" t="s">
        <v>7348</v>
      </c>
      <c r="B3818" s="368" t="s">
        <v>7349</v>
      </c>
      <c r="C3818" s="369" t="s">
        <v>56</v>
      </c>
      <c r="D3818" s="370">
        <v>7265.91</v>
      </c>
      <c r="E3818" s="370">
        <v>1287.5999999999999</v>
      </c>
      <c r="F3818" s="370">
        <v>8553.51</v>
      </c>
      <c r="G3818" s="1">
        <v>9</v>
      </c>
    </row>
    <row r="3819" spans="1:7">
      <c r="A3819" s="367" t="s">
        <v>7350</v>
      </c>
      <c r="B3819" s="368" t="s">
        <v>7351</v>
      </c>
      <c r="C3819" s="369" t="s">
        <v>56</v>
      </c>
      <c r="D3819" s="370">
        <v>156.91999999999999</v>
      </c>
      <c r="E3819" s="370">
        <v>38.01</v>
      </c>
      <c r="F3819" s="370">
        <v>194.93</v>
      </c>
      <c r="G3819" s="1">
        <v>9</v>
      </c>
    </row>
    <row r="3820" spans="1:7">
      <c r="A3820" s="367" t="s">
        <v>7352</v>
      </c>
      <c r="B3820" s="368" t="s">
        <v>7353</v>
      </c>
      <c r="C3820" s="369" t="s">
        <v>56</v>
      </c>
      <c r="D3820" s="370">
        <v>1149.01</v>
      </c>
      <c r="E3820" s="370">
        <v>109.27</v>
      </c>
      <c r="F3820" s="370">
        <v>1258.28</v>
      </c>
      <c r="G3820" s="1">
        <v>9</v>
      </c>
    </row>
    <row r="3821" spans="1:7">
      <c r="A3821" s="367" t="s">
        <v>7354</v>
      </c>
      <c r="B3821" s="368" t="s">
        <v>7355</v>
      </c>
      <c r="C3821" s="369" t="s">
        <v>106</v>
      </c>
      <c r="D3821" s="370">
        <v>4102.97</v>
      </c>
      <c r="E3821" s="370">
        <v>166.29</v>
      </c>
      <c r="F3821" s="370">
        <v>4269.26</v>
      </c>
      <c r="G3821" s="1">
        <v>9</v>
      </c>
    </row>
    <row r="3822" spans="1:7">
      <c r="A3822" s="367" t="s">
        <v>7356</v>
      </c>
      <c r="B3822" s="368" t="s">
        <v>7357</v>
      </c>
      <c r="C3822" s="369" t="s">
        <v>162</v>
      </c>
      <c r="D3822" s="370">
        <v>4143.6400000000003</v>
      </c>
      <c r="E3822" s="370">
        <v>41.47</v>
      </c>
      <c r="F3822" s="370">
        <v>4185.1099999999997</v>
      </c>
      <c r="G3822" s="1">
        <v>9</v>
      </c>
    </row>
    <row r="3823" spans="1:7">
      <c r="A3823" s="367" t="s">
        <v>7358</v>
      </c>
      <c r="B3823" s="368" t="s">
        <v>7359</v>
      </c>
      <c r="C3823" s="369" t="s">
        <v>56</v>
      </c>
      <c r="D3823" s="370">
        <v>87.72</v>
      </c>
      <c r="E3823" s="370">
        <v>38.01</v>
      </c>
      <c r="F3823" s="370">
        <v>125.73</v>
      </c>
      <c r="G3823" s="1">
        <v>9</v>
      </c>
    </row>
    <row r="3824" spans="1:7">
      <c r="A3824" s="367" t="s">
        <v>7360</v>
      </c>
      <c r="B3824" s="368" t="s">
        <v>7361</v>
      </c>
      <c r="C3824" s="369" t="s">
        <v>56</v>
      </c>
      <c r="D3824" s="370">
        <v>88.16</v>
      </c>
      <c r="E3824" s="370">
        <v>38.01</v>
      </c>
      <c r="F3824" s="370">
        <v>126.17</v>
      </c>
      <c r="G3824" s="1">
        <v>9</v>
      </c>
    </row>
    <row r="3825" spans="1:7">
      <c r="A3825" s="367" t="s">
        <v>7362</v>
      </c>
      <c r="B3825" s="368" t="s">
        <v>7363</v>
      </c>
      <c r="C3825" s="369" t="s">
        <v>56</v>
      </c>
      <c r="D3825" s="370">
        <v>315.88</v>
      </c>
      <c r="E3825" s="370">
        <v>38.01</v>
      </c>
      <c r="F3825" s="370">
        <v>353.89</v>
      </c>
      <c r="G3825" s="1">
        <v>9</v>
      </c>
    </row>
    <row r="3826" spans="1:7">
      <c r="A3826" s="367" t="s">
        <v>7364</v>
      </c>
      <c r="B3826" s="368" t="s">
        <v>7365</v>
      </c>
      <c r="C3826" s="369" t="s">
        <v>56</v>
      </c>
      <c r="D3826" s="370">
        <v>247.38</v>
      </c>
      <c r="E3826" s="370">
        <v>38.01</v>
      </c>
      <c r="F3826" s="370">
        <v>285.39</v>
      </c>
      <c r="G3826" s="1">
        <v>9</v>
      </c>
    </row>
    <row r="3827" spans="1:7" ht="25.5">
      <c r="A3827" s="367" t="s">
        <v>7366</v>
      </c>
      <c r="B3827" s="368" t="s">
        <v>7367</v>
      </c>
      <c r="C3827" s="369" t="s">
        <v>106</v>
      </c>
      <c r="D3827" s="370">
        <v>2658.12</v>
      </c>
      <c r="E3827" s="370">
        <v>232.8</v>
      </c>
      <c r="F3827" s="370">
        <v>2890.92</v>
      </c>
      <c r="G3827" s="1">
        <v>9</v>
      </c>
    </row>
    <row r="3828" spans="1:7" ht="25.5">
      <c r="A3828" s="367" t="s">
        <v>7368</v>
      </c>
      <c r="B3828" s="368" t="s">
        <v>7369</v>
      </c>
      <c r="C3828" s="369" t="s">
        <v>106</v>
      </c>
      <c r="D3828" s="370">
        <v>1933.73</v>
      </c>
      <c r="E3828" s="370">
        <v>95.02</v>
      </c>
      <c r="F3828" s="370">
        <v>2028.75</v>
      </c>
      <c r="G3828" s="1">
        <v>9</v>
      </c>
    </row>
    <row r="3829" spans="1:7" ht="25.5">
      <c r="A3829" s="367" t="s">
        <v>7370</v>
      </c>
      <c r="B3829" s="368" t="s">
        <v>7371</v>
      </c>
      <c r="C3829" s="369" t="s">
        <v>106</v>
      </c>
      <c r="D3829" s="370">
        <v>1622.31</v>
      </c>
      <c r="E3829" s="370">
        <v>47.51</v>
      </c>
      <c r="F3829" s="370">
        <v>1669.82</v>
      </c>
      <c r="G3829" s="1">
        <v>9</v>
      </c>
    </row>
    <row r="3830" spans="1:7">
      <c r="A3830" s="367" t="s">
        <v>7372</v>
      </c>
      <c r="B3830" s="368" t="s">
        <v>7373</v>
      </c>
      <c r="C3830" s="369" t="s">
        <v>106</v>
      </c>
      <c r="D3830" s="370">
        <v>1517.43</v>
      </c>
      <c r="E3830" s="370">
        <v>104.52</v>
      </c>
      <c r="F3830" s="370">
        <v>1621.95</v>
      </c>
      <c r="G3830" s="1">
        <v>9</v>
      </c>
    </row>
    <row r="3831" spans="1:7">
      <c r="A3831" s="367" t="s">
        <v>7374</v>
      </c>
      <c r="B3831" s="368" t="s">
        <v>7375</v>
      </c>
      <c r="C3831" s="369" t="s">
        <v>106</v>
      </c>
      <c r="D3831" s="370">
        <v>1848.63</v>
      </c>
      <c r="E3831" s="370">
        <v>137.78</v>
      </c>
      <c r="F3831" s="370">
        <v>1986.41</v>
      </c>
      <c r="G3831" s="1">
        <v>9</v>
      </c>
    </row>
    <row r="3832" spans="1:7">
      <c r="A3832" s="367" t="s">
        <v>7376</v>
      </c>
      <c r="B3832" s="368" t="s">
        <v>7377</v>
      </c>
      <c r="C3832" s="369" t="s">
        <v>106</v>
      </c>
      <c r="D3832" s="370">
        <v>3190.43</v>
      </c>
      <c r="E3832" s="370">
        <v>228.05</v>
      </c>
      <c r="F3832" s="370">
        <v>3418.48</v>
      </c>
      <c r="G3832" s="1">
        <v>9</v>
      </c>
    </row>
    <row r="3833" spans="1:7">
      <c r="A3833" s="367" t="s">
        <v>7378</v>
      </c>
      <c r="B3833" s="368" t="s">
        <v>7379</v>
      </c>
      <c r="C3833" s="369" t="s">
        <v>106</v>
      </c>
      <c r="D3833" s="370">
        <v>2370.33</v>
      </c>
      <c r="E3833" s="370">
        <v>171.03</v>
      </c>
      <c r="F3833" s="370">
        <v>2541.36</v>
      </c>
      <c r="G3833" s="1">
        <v>9</v>
      </c>
    </row>
    <row r="3834" spans="1:7">
      <c r="A3834" s="367" t="s">
        <v>7380</v>
      </c>
      <c r="B3834" s="368" t="s">
        <v>7381</v>
      </c>
      <c r="C3834" s="369" t="s">
        <v>106</v>
      </c>
      <c r="D3834" s="370">
        <v>1734</v>
      </c>
      <c r="E3834" s="370">
        <v>118.78</v>
      </c>
      <c r="F3834" s="370">
        <v>1852.78</v>
      </c>
      <c r="G3834" s="1">
        <v>9</v>
      </c>
    </row>
    <row r="3835" spans="1:7">
      <c r="A3835" s="367" t="s">
        <v>7382</v>
      </c>
      <c r="B3835" s="368" t="s">
        <v>7383</v>
      </c>
      <c r="C3835" s="369" t="s">
        <v>106</v>
      </c>
      <c r="D3835" s="370">
        <v>1459.31</v>
      </c>
      <c r="E3835" s="370">
        <v>95.02</v>
      </c>
      <c r="F3835" s="370">
        <v>1554.33</v>
      </c>
      <c r="G3835" s="1">
        <v>9</v>
      </c>
    </row>
    <row r="3836" spans="1:7">
      <c r="A3836" s="367" t="s">
        <v>7384</v>
      </c>
      <c r="B3836" s="368" t="s">
        <v>7385</v>
      </c>
      <c r="C3836" s="369" t="s">
        <v>106</v>
      </c>
      <c r="D3836" s="370">
        <v>1305.31</v>
      </c>
      <c r="E3836" s="370">
        <v>80.77</v>
      </c>
      <c r="F3836" s="370">
        <v>1386.08</v>
      </c>
      <c r="G3836" s="1">
        <v>9</v>
      </c>
    </row>
    <row r="3837" spans="1:7">
      <c r="A3837" s="367" t="s">
        <v>7386</v>
      </c>
      <c r="B3837" s="368" t="s">
        <v>7387</v>
      </c>
      <c r="C3837" s="369" t="s">
        <v>106</v>
      </c>
      <c r="D3837" s="370">
        <v>1098.99</v>
      </c>
      <c r="E3837" s="370">
        <v>71.27</v>
      </c>
      <c r="F3837" s="370">
        <v>1170.26</v>
      </c>
      <c r="G3837" s="1">
        <v>9</v>
      </c>
    </row>
    <row r="3838" spans="1:7">
      <c r="A3838" s="367" t="s">
        <v>7388</v>
      </c>
      <c r="B3838" s="368" t="s">
        <v>7389</v>
      </c>
      <c r="C3838" s="369" t="s">
        <v>106</v>
      </c>
      <c r="D3838" s="370">
        <v>1598.65</v>
      </c>
      <c r="E3838" s="370">
        <v>95.02</v>
      </c>
      <c r="F3838" s="370">
        <v>1693.67</v>
      </c>
      <c r="G3838" s="1">
        <v>9</v>
      </c>
    </row>
    <row r="3839" spans="1:7">
      <c r="A3839" s="367" t="s">
        <v>7390</v>
      </c>
      <c r="B3839" s="368" t="s">
        <v>7391</v>
      </c>
      <c r="C3839" s="369" t="s">
        <v>106</v>
      </c>
      <c r="D3839" s="370">
        <v>1085.3900000000001</v>
      </c>
      <c r="E3839" s="370">
        <v>57.01</v>
      </c>
      <c r="F3839" s="370">
        <v>1142.4000000000001</v>
      </c>
      <c r="G3839" s="1">
        <v>9</v>
      </c>
    </row>
    <row r="3840" spans="1:7">
      <c r="A3840" s="367" t="s">
        <v>7392</v>
      </c>
      <c r="B3840" s="368" t="s">
        <v>7393</v>
      </c>
      <c r="C3840" s="369" t="s">
        <v>56</v>
      </c>
      <c r="D3840" s="370">
        <v>173.72</v>
      </c>
      <c r="E3840" s="370">
        <v>42.76</v>
      </c>
      <c r="F3840" s="370">
        <v>216.48</v>
      </c>
      <c r="G3840" s="1">
        <v>9</v>
      </c>
    </row>
    <row r="3841" spans="1:7">
      <c r="A3841" s="367" t="s">
        <v>7394</v>
      </c>
      <c r="B3841" s="368" t="s">
        <v>7395</v>
      </c>
      <c r="C3841" s="369" t="s">
        <v>56</v>
      </c>
      <c r="D3841" s="370">
        <v>269.07</v>
      </c>
      <c r="E3841" s="370">
        <v>57.01</v>
      </c>
      <c r="F3841" s="370">
        <v>326.08</v>
      </c>
      <c r="G3841" s="1">
        <v>9</v>
      </c>
    </row>
    <row r="3842" spans="1:7">
      <c r="A3842" s="367" t="s">
        <v>7396</v>
      </c>
      <c r="B3842" s="368" t="s">
        <v>7397</v>
      </c>
      <c r="C3842" s="369"/>
      <c r="D3842" s="370"/>
      <c r="E3842" s="370"/>
      <c r="F3842" s="370"/>
      <c r="G3842" s="1">
        <v>5</v>
      </c>
    </row>
    <row r="3843" spans="1:7" ht="25.5">
      <c r="A3843" s="367" t="s">
        <v>7398</v>
      </c>
      <c r="B3843" s="368" t="s">
        <v>7399</v>
      </c>
      <c r="C3843" s="369" t="s">
        <v>56</v>
      </c>
      <c r="D3843" s="370">
        <v>6874.72</v>
      </c>
      <c r="E3843" s="370">
        <v>1931.4</v>
      </c>
      <c r="F3843" s="370">
        <v>8806.1200000000008</v>
      </c>
      <c r="G3843" s="1">
        <v>9</v>
      </c>
    </row>
    <row r="3844" spans="1:7" ht="25.5">
      <c r="A3844" s="367" t="s">
        <v>7400</v>
      </c>
      <c r="B3844" s="368" t="s">
        <v>7401</v>
      </c>
      <c r="C3844" s="369" t="s">
        <v>56</v>
      </c>
      <c r="D3844" s="370">
        <v>21798.3</v>
      </c>
      <c r="E3844" s="370">
        <v>4506.6000000000004</v>
      </c>
      <c r="F3844" s="370">
        <v>26304.9</v>
      </c>
      <c r="G3844" s="1">
        <v>9</v>
      </c>
    </row>
    <row r="3845" spans="1:7" ht="25.5">
      <c r="A3845" s="367" t="s">
        <v>7402</v>
      </c>
      <c r="B3845" s="368" t="s">
        <v>7403</v>
      </c>
      <c r="C3845" s="369" t="s">
        <v>56</v>
      </c>
      <c r="D3845" s="370">
        <v>10238.31</v>
      </c>
      <c r="E3845" s="370">
        <v>248.82</v>
      </c>
      <c r="F3845" s="370">
        <v>10487.13</v>
      </c>
      <c r="G3845" s="1">
        <v>9</v>
      </c>
    </row>
    <row r="3846" spans="1:7" ht="25.5">
      <c r="A3846" s="367" t="s">
        <v>8247</v>
      </c>
      <c r="B3846" s="368" t="s">
        <v>8248</v>
      </c>
      <c r="C3846" s="369" t="s">
        <v>56</v>
      </c>
      <c r="D3846" s="370">
        <v>8163.56</v>
      </c>
      <c r="E3846" s="370">
        <v>248.82</v>
      </c>
      <c r="F3846" s="370">
        <v>8412.3799999999992</v>
      </c>
      <c r="G3846" s="1">
        <v>9</v>
      </c>
    </row>
    <row r="3847" spans="1:7" ht="25.5">
      <c r="A3847" s="367" t="s">
        <v>7404</v>
      </c>
      <c r="B3847" s="368" t="s">
        <v>7405</v>
      </c>
      <c r="C3847" s="369" t="s">
        <v>56</v>
      </c>
      <c r="D3847" s="370">
        <v>5355.34</v>
      </c>
      <c r="E3847" s="370">
        <v>248.82</v>
      </c>
      <c r="F3847" s="370">
        <v>5604.16</v>
      </c>
      <c r="G3847" s="1">
        <v>9</v>
      </c>
    </row>
    <row r="3848" spans="1:7" ht="25.5">
      <c r="A3848" s="367" t="s">
        <v>7406</v>
      </c>
      <c r="B3848" s="368" t="s">
        <v>8480</v>
      </c>
      <c r="C3848" s="369" t="s">
        <v>56</v>
      </c>
      <c r="D3848" s="370">
        <v>4598.21</v>
      </c>
      <c r="E3848" s="370">
        <v>248.82</v>
      </c>
      <c r="F3848" s="370">
        <v>4847.03</v>
      </c>
      <c r="G3848" s="1">
        <v>9</v>
      </c>
    </row>
    <row r="3849" spans="1:7" ht="25.5">
      <c r="A3849" s="367" t="s">
        <v>7407</v>
      </c>
      <c r="B3849" s="368" t="s">
        <v>7408</v>
      </c>
      <c r="C3849" s="369" t="s">
        <v>56</v>
      </c>
      <c r="D3849" s="370">
        <v>15334.92</v>
      </c>
      <c r="E3849" s="370">
        <v>583.4</v>
      </c>
      <c r="F3849" s="370">
        <v>15918.32</v>
      </c>
      <c r="G3849" s="1">
        <v>9</v>
      </c>
    </row>
    <row r="3850" spans="1:7">
      <c r="A3850" s="367" t="s">
        <v>7409</v>
      </c>
      <c r="B3850" s="368" t="s">
        <v>7410</v>
      </c>
      <c r="C3850" s="369"/>
      <c r="D3850" s="370"/>
      <c r="E3850" s="370"/>
      <c r="F3850" s="370"/>
      <c r="G3850" s="1">
        <v>5</v>
      </c>
    </row>
    <row r="3851" spans="1:7">
      <c r="A3851" s="367" t="s">
        <v>7411</v>
      </c>
      <c r="B3851" s="368" t="s">
        <v>7412</v>
      </c>
      <c r="C3851" s="369" t="s">
        <v>56</v>
      </c>
      <c r="D3851" s="370">
        <v>205.62</v>
      </c>
      <c r="E3851" s="370">
        <v>2.0699999999999998</v>
      </c>
      <c r="F3851" s="370">
        <v>207.69</v>
      </c>
      <c r="G3851" s="1">
        <v>9</v>
      </c>
    </row>
    <row r="3852" spans="1:7">
      <c r="A3852" s="367" t="s">
        <v>7413</v>
      </c>
      <c r="B3852" s="368" t="s">
        <v>7414</v>
      </c>
      <c r="C3852" s="369" t="s">
        <v>56</v>
      </c>
      <c r="D3852" s="370">
        <v>11.05</v>
      </c>
      <c r="E3852" s="370">
        <v>12.44</v>
      </c>
      <c r="F3852" s="370">
        <v>23.49</v>
      </c>
      <c r="G3852" s="1">
        <v>9</v>
      </c>
    </row>
    <row r="3853" spans="1:7" ht="25.5">
      <c r="A3853" s="367" t="s">
        <v>7415</v>
      </c>
      <c r="B3853" s="368" t="s">
        <v>7416</v>
      </c>
      <c r="C3853" s="369" t="s">
        <v>56</v>
      </c>
      <c r="D3853" s="370">
        <v>226.16</v>
      </c>
      <c r="E3853" s="370">
        <v>2.0699999999999998</v>
      </c>
      <c r="F3853" s="370">
        <v>228.23</v>
      </c>
      <c r="G3853" s="1">
        <v>9</v>
      </c>
    </row>
    <row r="3854" spans="1:7" ht="25.5">
      <c r="A3854" s="367" t="s">
        <v>7417</v>
      </c>
      <c r="B3854" s="368" t="s">
        <v>7418</v>
      </c>
      <c r="C3854" s="369" t="s">
        <v>56</v>
      </c>
      <c r="D3854" s="370">
        <v>2793.48</v>
      </c>
      <c r="E3854" s="370">
        <v>12.66</v>
      </c>
      <c r="F3854" s="370">
        <v>2806.14</v>
      </c>
      <c r="G3854" s="1">
        <v>9</v>
      </c>
    </row>
    <row r="3855" spans="1:7" ht="25.5">
      <c r="A3855" s="367" t="s">
        <v>7419</v>
      </c>
      <c r="B3855" s="368" t="s">
        <v>8481</v>
      </c>
      <c r="C3855" s="369" t="s">
        <v>56</v>
      </c>
      <c r="D3855" s="370">
        <v>2414.48</v>
      </c>
      <c r="E3855" s="370">
        <v>19</v>
      </c>
      <c r="F3855" s="370">
        <v>2433.48</v>
      </c>
      <c r="G3855" s="1">
        <v>9</v>
      </c>
    </row>
    <row r="3856" spans="1:7">
      <c r="A3856" s="367" t="s">
        <v>7420</v>
      </c>
      <c r="B3856" s="368" t="s">
        <v>8482</v>
      </c>
      <c r="C3856" s="369" t="s">
        <v>56</v>
      </c>
      <c r="D3856" s="370">
        <v>982.71</v>
      </c>
      <c r="E3856" s="370">
        <v>14.78</v>
      </c>
      <c r="F3856" s="370">
        <v>997.49</v>
      </c>
      <c r="G3856" s="1">
        <v>9</v>
      </c>
    </row>
    <row r="3857" spans="1:7" ht="25.5">
      <c r="A3857" s="367" t="s">
        <v>7421</v>
      </c>
      <c r="B3857" s="368" t="s">
        <v>8483</v>
      </c>
      <c r="C3857" s="369" t="s">
        <v>56</v>
      </c>
      <c r="D3857" s="370">
        <v>2536.86</v>
      </c>
      <c r="E3857" s="370">
        <v>19</v>
      </c>
      <c r="F3857" s="370">
        <v>2555.86</v>
      </c>
      <c r="G3857" s="1">
        <v>9</v>
      </c>
    </row>
    <row r="3858" spans="1:7">
      <c r="A3858" s="367" t="s">
        <v>7422</v>
      </c>
      <c r="B3858" s="368" t="s">
        <v>8484</v>
      </c>
      <c r="C3858" s="369" t="s">
        <v>56</v>
      </c>
      <c r="D3858" s="370">
        <v>386.02</v>
      </c>
      <c r="E3858" s="370">
        <v>19</v>
      </c>
      <c r="F3858" s="370">
        <v>405.02</v>
      </c>
      <c r="G3858" s="1">
        <v>9</v>
      </c>
    </row>
    <row r="3859" spans="1:7" ht="25.5">
      <c r="A3859" s="367" t="s">
        <v>7423</v>
      </c>
      <c r="B3859" s="368" t="s">
        <v>8485</v>
      </c>
      <c r="C3859" s="369" t="s">
        <v>56</v>
      </c>
      <c r="D3859" s="370">
        <v>2107.39</v>
      </c>
      <c r="E3859" s="370">
        <v>19</v>
      </c>
      <c r="F3859" s="370">
        <v>2126.39</v>
      </c>
      <c r="G3859" s="1">
        <v>9</v>
      </c>
    </row>
    <row r="3860" spans="1:7">
      <c r="A3860" s="367" t="s">
        <v>7424</v>
      </c>
      <c r="B3860" s="368" t="s">
        <v>7425</v>
      </c>
      <c r="C3860" s="369" t="s">
        <v>56</v>
      </c>
      <c r="D3860" s="370">
        <v>964.21</v>
      </c>
      <c r="E3860" s="370">
        <v>12.66</v>
      </c>
      <c r="F3860" s="370">
        <v>976.87</v>
      </c>
      <c r="G3860" s="1">
        <v>9</v>
      </c>
    </row>
    <row r="3861" spans="1:7">
      <c r="A3861" s="367" t="s">
        <v>7426</v>
      </c>
      <c r="B3861" s="368" t="s">
        <v>8486</v>
      </c>
      <c r="C3861" s="369" t="s">
        <v>56</v>
      </c>
      <c r="D3861" s="370">
        <v>2145.12</v>
      </c>
      <c r="E3861" s="370">
        <v>14.78</v>
      </c>
      <c r="F3861" s="370">
        <v>2159.9</v>
      </c>
      <c r="G3861" s="1">
        <v>9</v>
      </c>
    </row>
    <row r="3862" spans="1:7">
      <c r="A3862" s="367" t="s">
        <v>7427</v>
      </c>
      <c r="B3862" s="368" t="s">
        <v>7428</v>
      </c>
      <c r="C3862" s="369" t="s">
        <v>56</v>
      </c>
      <c r="D3862" s="370">
        <v>119.59</v>
      </c>
      <c r="E3862" s="370">
        <v>6.22</v>
      </c>
      <c r="F3862" s="370">
        <v>125.81</v>
      </c>
      <c r="G3862" s="1">
        <v>9</v>
      </c>
    </row>
    <row r="3863" spans="1:7">
      <c r="A3863" s="367" t="s">
        <v>7429</v>
      </c>
      <c r="B3863" s="368" t="s">
        <v>7430</v>
      </c>
      <c r="C3863" s="369" t="s">
        <v>56</v>
      </c>
      <c r="D3863" s="370">
        <v>246.55</v>
      </c>
      <c r="E3863" s="370">
        <v>62.78</v>
      </c>
      <c r="F3863" s="370">
        <v>309.33</v>
      </c>
      <c r="G3863" s="1">
        <v>9</v>
      </c>
    </row>
    <row r="3864" spans="1:7">
      <c r="A3864" s="367" t="s">
        <v>7431</v>
      </c>
      <c r="B3864" s="368" t="s">
        <v>7432</v>
      </c>
      <c r="C3864" s="369" t="s">
        <v>56</v>
      </c>
      <c r="D3864" s="370">
        <v>1641.6</v>
      </c>
      <c r="E3864" s="370">
        <v>42.98</v>
      </c>
      <c r="F3864" s="370">
        <v>1684.58</v>
      </c>
      <c r="G3864" s="1">
        <v>9</v>
      </c>
    </row>
    <row r="3865" spans="1:7">
      <c r="A3865" s="367" t="s">
        <v>7433</v>
      </c>
      <c r="B3865" s="368" t="s">
        <v>7434</v>
      </c>
      <c r="C3865" s="369" t="s">
        <v>56</v>
      </c>
      <c r="D3865" s="370">
        <v>343.92</v>
      </c>
      <c r="E3865" s="370">
        <v>31.1</v>
      </c>
      <c r="F3865" s="370">
        <v>375.02</v>
      </c>
      <c r="G3865" s="1">
        <v>9</v>
      </c>
    </row>
    <row r="3866" spans="1:7">
      <c r="A3866" s="367" t="s">
        <v>7435</v>
      </c>
      <c r="B3866" s="368" t="s">
        <v>7436</v>
      </c>
      <c r="C3866" s="369" t="s">
        <v>56</v>
      </c>
      <c r="D3866" s="370">
        <v>179.58</v>
      </c>
      <c r="E3866" s="370">
        <v>62.78</v>
      </c>
      <c r="F3866" s="370">
        <v>242.36</v>
      </c>
      <c r="G3866" s="1">
        <v>9</v>
      </c>
    </row>
    <row r="3867" spans="1:7">
      <c r="A3867" s="367" t="s">
        <v>7437</v>
      </c>
      <c r="B3867" s="368" t="s">
        <v>7438</v>
      </c>
      <c r="C3867" s="369" t="s">
        <v>56</v>
      </c>
      <c r="D3867" s="370">
        <v>74.33</v>
      </c>
      <c r="E3867" s="370">
        <v>68.489999999999995</v>
      </c>
      <c r="F3867" s="370">
        <v>142.82</v>
      </c>
      <c r="G3867" s="1">
        <v>9</v>
      </c>
    </row>
    <row r="3868" spans="1:7">
      <c r="A3868" s="367" t="s">
        <v>7439</v>
      </c>
      <c r="B3868" s="368" t="s">
        <v>7440</v>
      </c>
      <c r="C3868" s="369" t="s">
        <v>56</v>
      </c>
      <c r="D3868" s="370">
        <v>1121.8900000000001</v>
      </c>
      <c r="E3868" s="370">
        <v>62.78</v>
      </c>
      <c r="F3868" s="370">
        <v>1184.67</v>
      </c>
      <c r="G3868" s="1">
        <v>9</v>
      </c>
    </row>
    <row r="3869" spans="1:7" ht="25.5">
      <c r="A3869" s="367" t="s">
        <v>7441</v>
      </c>
      <c r="B3869" s="368" t="s">
        <v>7442</v>
      </c>
      <c r="C3869" s="369" t="s">
        <v>56</v>
      </c>
      <c r="D3869" s="370">
        <v>1047.73</v>
      </c>
      <c r="E3869" s="370">
        <v>62.78</v>
      </c>
      <c r="F3869" s="370">
        <v>1110.51</v>
      </c>
      <c r="G3869" s="1">
        <v>9</v>
      </c>
    </row>
    <row r="3870" spans="1:7" ht="25.5">
      <c r="A3870" s="367" t="s">
        <v>7443</v>
      </c>
      <c r="B3870" s="368" t="s">
        <v>7444</v>
      </c>
      <c r="C3870" s="369" t="s">
        <v>56</v>
      </c>
      <c r="D3870" s="370">
        <v>1983.15</v>
      </c>
      <c r="E3870" s="370">
        <v>62.78</v>
      </c>
      <c r="F3870" s="370">
        <v>2045.93</v>
      </c>
      <c r="G3870" s="1">
        <v>9</v>
      </c>
    </row>
    <row r="3871" spans="1:7">
      <c r="A3871" s="367" t="s">
        <v>7445</v>
      </c>
      <c r="B3871" s="368" t="s">
        <v>7446</v>
      </c>
      <c r="C3871" s="369" t="s">
        <v>56</v>
      </c>
      <c r="D3871" s="370">
        <v>3667.68</v>
      </c>
      <c r="E3871" s="370">
        <v>285.7</v>
      </c>
      <c r="F3871" s="370">
        <v>3953.38</v>
      </c>
      <c r="G3871" s="1">
        <v>9</v>
      </c>
    </row>
    <row r="3872" spans="1:7">
      <c r="A3872" s="367" t="s">
        <v>7447</v>
      </c>
      <c r="B3872" s="368" t="s">
        <v>7448</v>
      </c>
      <c r="C3872" s="369" t="s">
        <v>56</v>
      </c>
      <c r="D3872" s="370">
        <v>2948.2</v>
      </c>
      <c r="E3872" s="370">
        <v>167.45</v>
      </c>
      <c r="F3872" s="370">
        <v>3115.65</v>
      </c>
      <c r="G3872" s="1">
        <v>9</v>
      </c>
    </row>
    <row r="3873" spans="1:7">
      <c r="A3873" s="367" t="s">
        <v>7449</v>
      </c>
      <c r="B3873" s="368" t="s">
        <v>7450</v>
      </c>
      <c r="C3873" s="369" t="s">
        <v>56</v>
      </c>
      <c r="D3873" s="370">
        <v>4368.8500000000004</v>
      </c>
      <c r="E3873" s="370">
        <v>167.45</v>
      </c>
      <c r="F3873" s="370">
        <v>4536.3</v>
      </c>
      <c r="G3873" s="1">
        <v>9</v>
      </c>
    </row>
    <row r="3874" spans="1:7">
      <c r="A3874" s="367" t="s">
        <v>7451</v>
      </c>
      <c r="B3874" s="368" t="s">
        <v>7452</v>
      </c>
      <c r="C3874" s="369" t="s">
        <v>56</v>
      </c>
      <c r="D3874" s="370">
        <v>751.47</v>
      </c>
      <c r="E3874" s="370">
        <v>192.1</v>
      </c>
      <c r="F3874" s="370">
        <v>943.57</v>
      </c>
      <c r="G3874" s="1">
        <v>9</v>
      </c>
    </row>
    <row r="3875" spans="1:7">
      <c r="A3875" s="367" t="s">
        <v>7453</v>
      </c>
      <c r="B3875" s="368" t="s">
        <v>7454</v>
      </c>
      <c r="C3875" s="369"/>
      <c r="D3875" s="370"/>
      <c r="E3875" s="370"/>
      <c r="F3875" s="370"/>
      <c r="G3875" s="1">
        <v>5</v>
      </c>
    </row>
    <row r="3876" spans="1:7">
      <c r="A3876" s="367" t="s">
        <v>7455</v>
      </c>
      <c r="B3876" s="368" t="s">
        <v>7456</v>
      </c>
      <c r="C3876" s="369" t="s">
        <v>352</v>
      </c>
      <c r="D3876" s="370">
        <v>1014.81</v>
      </c>
      <c r="E3876" s="370">
        <v>10.9</v>
      </c>
      <c r="F3876" s="370">
        <v>1025.71</v>
      </c>
      <c r="G3876" s="1">
        <v>9</v>
      </c>
    </row>
    <row r="3877" spans="1:7">
      <c r="A3877" s="367" t="s">
        <v>7457</v>
      </c>
      <c r="B3877" s="368" t="s">
        <v>7458</v>
      </c>
      <c r="C3877" s="369" t="s">
        <v>352</v>
      </c>
      <c r="D3877" s="370">
        <v>1263.7</v>
      </c>
      <c r="E3877" s="370">
        <v>10.9</v>
      </c>
      <c r="F3877" s="370">
        <v>1274.5999999999999</v>
      </c>
      <c r="G3877" s="1">
        <v>9</v>
      </c>
    </row>
    <row r="3878" spans="1:7" ht="25.5">
      <c r="A3878" s="367" t="s">
        <v>7459</v>
      </c>
      <c r="B3878" s="368" t="s">
        <v>7460</v>
      </c>
      <c r="C3878" s="369" t="s">
        <v>352</v>
      </c>
      <c r="D3878" s="370">
        <v>1270.77</v>
      </c>
      <c r="E3878" s="370">
        <v>440.47</v>
      </c>
      <c r="F3878" s="370">
        <v>1711.24</v>
      </c>
      <c r="G3878" s="1">
        <v>9</v>
      </c>
    </row>
    <row r="3879" spans="1:7" ht="25.5">
      <c r="A3879" s="367" t="s">
        <v>7461</v>
      </c>
      <c r="B3879" s="368" t="s">
        <v>7462</v>
      </c>
      <c r="C3879" s="369" t="s">
        <v>352</v>
      </c>
      <c r="D3879" s="370">
        <v>1461.45</v>
      </c>
      <c r="E3879" s="370">
        <v>469.64</v>
      </c>
      <c r="F3879" s="370">
        <v>1931.09</v>
      </c>
      <c r="G3879" s="1">
        <v>9</v>
      </c>
    </row>
    <row r="3880" spans="1:7">
      <c r="A3880" s="367" t="s">
        <v>7463</v>
      </c>
      <c r="B3880" s="368" t="s">
        <v>7464</v>
      </c>
      <c r="C3880" s="369" t="s">
        <v>352</v>
      </c>
      <c r="D3880" s="370">
        <v>1773.65</v>
      </c>
      <c r="E3880" s="370">
        <v>527.98</v>
      </c>
      <c r="F3880" s="370">
        <v>2301.63</v>
      </c>
      <c r="G3880" s="1">
        <v>9</v>
      </c>
    </row>
    <row r="3881" spans="1:7" ht="25.5">
      <c r="A3881" s="367" t="s">
        <v>7465</v>
      </c>
      <c r="B3881" s="368" t="s">
        <v>7466</v>
      </c>
      <c r="C3881" s="369" t="s">
        <v>352</v>
      </c>
      <c r="D3881" s="370">
        <v>2299.23</v>
      </c>
      <c r="E3881" s="370">
        <v>557.15</v>
      </c>
      <c r="F3881" s="370">
        <v>2856.38</v>
      </c>
      <c r="G3881" s="1">
        <v>9</v>
      </c>
    </row>
    <row r="3882" spans="1:7">
      <c r="A3882" s="367" t="s">
        <v>7467</v>
      </c>
      <c r="B3882" s="368" t="s">
        <v>7468</v>
      </c>
      <c r="C3882" s="369" t="s">
        <v>593</v>
      </c>
      <c r="D3882" s="370">
        <v>25.99</v>
      </c>
      <c r="E3882" s="370">
        <v>24.12</v>
      </c>
      <c r="F3882" s="370">
        <v>50.11</v>
      </c>
      <c r="G3882" s="1">
        <v>9</v>
      </c>
    </row>
    <row r="3883" spans="1:7">
      <c r="A3883" s="367" t="s">
        <v>8487</v>
      </c>
      <c r="B3883" s="368" t="s">
        <v>8488</v>
      </c>
      <c r="C3883" s="369" t="s">
        <v>56</v>
      </c>
      <c r="D3883" s="370">
        <v>193.34</v>
      </c>
      <c r="E3883" s="370">
        <v>13.49</v>
      </c>
      <c r="F3883" s="370">
        <v>206.83</v>
      </c>
      <c r="G3883" s="1">
        <v>9</v>
      </c>
    </row>
    <row r="3884" spans="1:7" ht="25.5">
      <c r="A3884" s="367" t="s">
        <v>7469</v>
      </c>
      <c r="B3884" s="368" t="s">
        <v>7470</v>
      </c>
      <c r="C3884" s="369"/>
      <c r="D3884" s="370"/>
      <c r="E3884" s="370"/>
      <c r="F3884" s="370"/>
      <c r="G3884" s="1">
        <v>2</v>
      </c>
    </row>
    <row r="3885" spans="1:7">
      <c r="A3885" s="367" t="s">
        <v>7471</v>
      </c>
      <c r="B3885" s="368" t="s">
        <v>7472</v>
      </c>
      <c r="C3885" s="369"/>
      <c r="D3885" s="370"/>
      <c r="E3885" s="370"/>
      <c r="F3885" s="370"/>
      <c r="G3885" s="1">
        <v>5</v>
      </c>
    </row>
    <row r="3886" spans="1:7">
      <c r="A3886" s="367" t="s">
        <v>7473</v>
      </c>
      <c r="B3886" s="368" t="s">
        <v>7474</v>
      </c>
      <c r="C3886" s="369" t="s">
        <v>56</v>
      </c>
      <c r="D3886" s="370">
        <v>4633.87</v>
      </c>
      <c r="E3886" s="370">
        <v>20.74</v>
      </c>
      <c r="F3886" s="370">
        <v>4654.6099999999997</v>
      </c>
      <c r="G3886" s="1">
        <v>9</v>
      </c>
    </row>
    <row r="3887" spans="1:7">
      <c r="A3887" s="367" t="s">
        <v>7475</v>
      </c>
      <c r="B3887" s="368" t="s">
        <v>7476</v>
      </c>
      <c r="C3887" s="369" t="s">
        <v>162</v>
      </c>
      <c r="D3887" s="370">
        <v>2689.74</v>
      </c>
      <c r="E3887" s="370"/>
      <c r="F3887" s="370">
        <v>2689.74</v>
      </c>
      <c r="G3887" s="1">
        <v>9</v>
      </c>
    </row>
    <row r="3888" spans="1:7" ht="25.5">
      <c r="A3888" s="367" t="s">
        <v>7477</v>
      </c>
      <c r="B3888" s="368" t="s">
        <v>7478</v>
      </c>
      <c r="C3888" s="369" t="s">
        <v>162</v>
      </c>
      <c r="D3888" s="370">
        <v>2912.22</v>
      </c>
      <c r="E3888" s="370"/>
      <c r="F3888" s="370">
        <v>2912.22</v>
      </c>
      <c r="G3888" s="1">
        <v>9</v>
      </c>
    </row>
    <row r="3889" spans="1:7">
      <c r="A3889" s="367" t="s">
        <v>7479</v>
      </c>
      <c r="B3889" s="368" t="s">
        <v>7480</v>
      </c>
      <c r="C3889" s="369"/>
      <c r="D3889" s="370"/>
      <c r="E3889" s="370"/>
      <c r="F3889" s="370"/>
      <c r="G3889" s="1">
        <v>5</v>
      </c>
    </row>
    <row r="3890" spans="1:7">
      <c r="A3890" s="367" t="s">
        <v>7481</v>
      </c>
      <c r="B3890" s="368" t="s">
        <v>7482</v>
      </c>
      <c r="C3890" s="369" t="s">
        <v>106</v>
      </c>
      <c r="D3890" s="370">
        <v>10615.42</v>
      </c>
      <c r="E3890" s="370"/>
      <c r="F3890" s="370">
        <v>10615.42</v>
      </c>
      <c r="G3890" s="1">
        <v>9</v>
      </c>
    </row>
    <row r="3891" spans="1:7" ht="25.5">
      <c r="A3891" s="367" t="s">
        <v>7483</v>
      </c>
      <c r="B3891" s="368" t="s">
        <v>7484</v>
      </c>
      <c r="C3891" s="369" t="s">
        <v>106</v>
      </c>
      <c r="D3891" s="370">
        <v>8859.23</v>
      </c>
      <c r="E3891" s="370"/>
      <c r="F3891" s="370">
        <v>8859.23</v>
      </c>
      <c r="G3891" s="1">
        <v>9</v>
      </c>
    </row>
    <row r="3892" spans="1:7" ht="25.5">
      <c r="A3892" s="367" t="s">
        <v>7485</v>
      </c>
      <c r="B3892" s="368" t="s">
        <v>7486</v>
      </c>
      <c r="C3892" s="369" t="s">
        <v>106</v>
      </c>
      <c r="D3892" s="370">
        <v>4549.53</v>
      </c>
      <c r="E3892" s="370"/>
      <c r="F3892" s="370">
        <v>4549.53</v>
      </c>
      <c r="G3892" s="1">
        <v>9</v>
      </c>
    </row>
    <row r="3893" spans="1:7">
      <c r="A3893" s="367" t="s">
        <v>7487</v>
      </c>
      <c r="B3893" s="368" t="s">
        <v>7488</v>
      </c>
      <c r="C3893" s="369"/>
      <c r="D3893" s="370"/>
      <c r="E3893" s="370"/>
      <c r="F3893" s="370"/>
      <c r="G3893" s="1">
        <v>2</v>
      </c>
    </row>
    <row r="3894" spans="1:7">
      <c r="A3894" s="367" t="s">
        <v>7489</v>
      </c>
      <c r="B3894" s="368" t="s">
        <v>7490</v>
      </c>
      <c r="C3894" s="369"/>
      <c r="D3894" s="370"/>
      <c r="E3894" s="370"/>
      <c r="F3894" s="370"/>
      <c r="G3894" s="1">
        <v>5</v>
      </c>
    </row>
    <row r="3895" spans="1:7">
      <c r="A3895" s="367" t="s">
        <v>7491</v>
      </c>
      <c r="B3895" s="368" t="s">
        <v>7492</v>
      </c>
      <c r="C3895" s="369" t="s">
        <v>106</v>
      </c>
      <c r="D3895" s="370">
        <v>1900.79</v>
      </c>
      <c r="E3895" s="370"/>
      <c r="F3895" s="370">
        <v>1900.79</v>
      </c>
      <c r="G3895" s="1">
        <v>9</v>
      </c>
    </row>
    <row r="3896" spans="1:7">
      <c r="A3896" s="367" t="s">
        <v>7493</v>
      </c>
      <c r="B3896" s="368" t="s">
        <v>7494</v>
      </c>
      <c r="C3896" s="369"/>
      <c r="D3896" s="370"/>
      <c r="E3896" s="370"/>
      <c r="F3896" s="370"/>
      <c r="G3896" s="1">
        <v>5</v>
      </c>
    </row>
    <row r="3897" spans="1:7">
      <c r="A3897" s="367" t="s">
        <v>7495</v>
      </c>
      <c r="B3897" s="368" t="s">
        <v>7496</v>
      </c>
      <c r="C3897" s="369" t="s">
        <v>106</v>
      </c>
      <c r="D3897" s="370">
        <v>2248.36</v>
      </c>
      <c r="E3897" s="370"/>
      <c r="F3897" s="370">
        <v>2248.36</v>
      </c>
      <c r="G3897" s="1">
        <v>9</v>
      </c>
    </row>
    <row r="3898" spans="1:7" ht="25.5">
      <c r="A3898" s="367" t="s">
        <v>7497</v>
      </c>
      <c r="B3898" s="368" t="s">
        <v>7498</v>
      </c>
      <c r="C3898" s="369"/>
      <c r="D3898" s="370"/>
      <c r="E3898" s="370"/>
      <c r="F3898" s="370"/>
      <c r="G3898" s="1">
        <v>2</v>
      </c>
    </row>
    <row r="3899" spans="1:7">
      <c r="A3899" s="367" t="s">
        <v>7499</v>
      </c>
      <c r="B3899" s="368" t="s">
        <v>7500</v>
      </c>
      <c r="C3899" s="369"/>
      <c r="D3899" s="370"/>
      <c r="E3899" s="370"/>
      <c r="F3899" s="370"/>
      <c r="G3899" s="1">
        <v>5</v>
      </c>
    </row>
    <row r="3900" spans="1:7" ht="25.5">
      <c r="A3900" s="367" t="s">
        <v>7501</v>
      </c>
      <c r="B3900" s="368" t="s">
        <v>7502</v>
      </c>
      <c r="C3900" s="369" t="s">
        <v>56</v>
      </c>
      <c r="D3900" s="370">
        <v>951</v>
      </c>
      <c r="E3900" s="370">
        <v>12.44</v>
      </c>
      <c r="F3900" s="370">
        <v>963.44</v>
      </c>
      <c r="G3900" s="1">
        <v>9</v>
      </c>
    </row>
    <row r="3901" spans="1:7">
      <c r="A3901" s="367" t="s">
        <v>7503</v>
      </c>
      <c r="B3901" s="368" t="s">
        <v>7504</v>
      </c>
      <c r="C3901" s="369" t="s">
        <v>56</v>
      </c>
      <c r="D3901" s="370">
        <v>11627.64</v>
      </c>
      <c r="E3901" s="370"/>
      <c r="F3901" s="370">
        <v>11627.64</v>
      </c>
      <c r="G3901" s="1">
        <v>9</v>
      </c>
    </row>
    <row r="3902" spans="1:7">
      <c r="A3902" s="367" t="s">
        <v>7505</v>
      </c>
      <c r="B3902" s="368" t="s">
        <v>7506</v>
      </c>
      <c r="C3902" s="369" t="s">
        <v>352</v>
      </c>
      <c r="D3902" s="370">
        <v>200.06</v>
      </c>
      <c r="E3902" s="370">
        <v>41.47</v>
      </c>
      <c r="F3902" s="370">
        <v>241.53</v>
      </c>
      <c r="G3902" s="1">
        <v>9</v>
      </c>
    </row>
    <row r="3903" spans="1:7" ht="25.5">
      <c r="A3903" s="367" t="s">
        <v>7507</v>
      </c>
      <c r="B3903" s="368" t="s">
        <v>7508</v>
      </c>
      <c r="C3903" s="369" t="s">
        <v>352</v>
      </c>
      <c r="D3903" s="370">
        <v>2940.72</v>
      </c>
      <c r="E3903" s="370"/>
      <c r="F3903" s="370">
        <v>2940.72</v>
      </c>
      <c r="G3903" s="1">
        <v>9</v>
      </c>
    </row>
    <row r="3904" spans="1:7" ht="25.5">
      <c r="A3904" s="367" t="s">
        <v>7509</v>
      </c>
      <c r="B3904" s="368" t="s">
        <v>7510</v>
      </c>
      <c r="C3904" s="369" t="s">
        <v>352</v>
      </c>
      <c r="D3904" s="370">
        <v>6029.55</v>
      </c>
      <c r="E3904" s="370"/>
      <c r="F3904" s="370">
        <v>6029.55</v>
      </c>
      <c r="G3904" s="1">
        <v>9</v>
      </c>
    </row>
    <row r="3905" spans="1:7">
      <c r="A3905" s="367" t="s">
        <v>7511</v>
      </c>
      <c r="B3905" s="368" t="s">
        <v>7512</v>
      </c>
      <c r="C3905" s="369" t="s">
        <v>352</v>
      </c>
      <c r="D3905" s="370">
        <v>1365.04</v>
      </c>
      <c r="E3905" s="370">
        <v>103.68</v>
      </c>
      <c r="F3905" s="370">
        <v>1468.72</v>
      </c>
      <c r="G3905" s="1">
        <v>9</v>
      </c>
    </row>
    <row r="3906" spans="1:7">
      <c r="A3906" s="367" t="s">
        <v>7513</v>
      </c>
      <c r="B3906" s="368" t="s">
        <v>7514</v>
      </c>
      <c r="C3906" s="369" t="s">
        <v>56</v>
      </c>
      <c r="D3906" s="370">
        <v>2901.58</v>
      </c>
      <c r="E3906" s="370">
        <v>12.44</v>
      </c>
      <c r="F3906" s="370">
        <v>2914.02</v>
      </c>
      <c r="G3906" s="1">
        <v>9</v>
      </c>
    </row>
    <row r="3907" spans="1:7" ht="25.5">
      <c r="A3907" s="367" t="s">
        <v>7515</v>
      </c>
      <c r="B3907" s="368" t="s">
        <v>7516</v>
      </c>
      <c r="C3907" s="369" t="s">
        <v>352</v>
      </c>
      <c r="D3907" s="370">
        <v>2960.07</v>
      </c>
      <c r="E3907" s="370">
        <v>566.16</v>
      </c>
      <c r="F3907" s="370">
        <v>3526.23</v>
      </c>
      <c r="G3907" s="1">
        <v>9</v>
      </c>
    </row>
    <row r="3908" spans="1:7">
      <c r="A3908" s="367" t="s">
        <v>7517</v>
      </c>
      <c r="B3908" s="368" t="s">
        <v>7518</v>
      </c>
      <c r="C3908" s="369"/>
      <c r="D3908" s="370"/>
      <c r="E3908" s="370"/>
      <c r="F3908" s="370"/>
      <c r="G3908" s="1">
        <v>5</v>
      </c>
    </row>
    <row r="3909" spans="1:7" ht="25.5">
      <c r="A3909" s="367" t="s">
        <v>7519</v>
      </c>
      <c r="B3909" s="368" t="s">
        <v>7520</v>
      </c>
      <c r="C3909" s="369" t="s">
        <v>56</v>
      </c>
      <c r="D3909" s="370">
        <v>4313.91</v>
      </c>
      <c r="E3909" s="370">
        <v>923.12</v>
      </c>
      <c r="F3909" s="370">
        <v>5237.03</v>
      </c>
      <c r="G3909" s="1">
        <v>9</v>
      </c>
    </row>
    <row r="3910" spans="1:7">
      <c r="A3910" s="367" t="s">
        <v>7521</v>
      </c>
      <c r="B3910" s="368" t="s">
        <v>7522</v>
      </c>
      <c r="C3910" s="369" t="s">
        <v>56</v>
      </c>
      <c r="D3910" s="370">
        <v>799.57</v>
      </c>
      <c r="E3910" s="370">
        <v>288.48</v>
      </c>
      <c r="F3910" s="370">
        <v>1088.05</v>
      </c>
      <c r="G3910" s="1">
        <v>9</v>
      </c>
    </row>
    <row r="3911" spans="1:7">
      <c r="A3911" s="367" t="s">
        <v>7523</v>
      </c>
      <c r="B3911" s="368" t="s">
        <v>7524</v>
      </c>
      <c r="C3911" s="369" t="s">
        <v>56</v>
      </c>
      <c r="D3911" s="370">
        <v>1282.55</v>
      </c>
      <c r="E3911" s="370">
        <v>288.48</v>
      </c>
      <c r="F3911" s="370">
        <v>1571.03</v>
      </c>
      <c r="G3911" s="1">
        <v>9</v>
      </c>
    </row>
    <row r="3912" spans="1:7">
      <c r="A3912" s="367" t="s">
        <v>7525</v>
      </c>
      <c r="B3912" s="368" t="s">
        <v>7526</v>
      </c>
      <c r="C3912" s="369" t="s">
        <v>56</v>
      </c>
      <c r="D3912" s="370">
        <v>1241.83</v>
      </c>
      <c r="E3912" s="370">
        <v>288.48</v>
      </c>
      <c r="F3912" s="370">
        <v>1530.31</v>
      </c>
      <c r="G3912" s="1">
        <v>9</v>
      </c>
    </row>
    <row r="3913" spans="1:7">
      <c r="A3913" s="367" t="s">
        <v>7527</v>
      </c>
      <c r="B3913" s="368" t="s">
        <v>7528</v>
      </c>
      <c r="C3913" s="369" t="s">
        <v>56</v>
      </c>
      <c r="D3913" s="370">
        <v>2604.59</v>
      </c>
      <c r="E3913" s="370">
        <v>576.95000000000005</v>
      </c>
      <c r="F3913" s="370">
        <v>3181.54</v>
      </c>
      <c r="G3913" s="1">
        <v>9</v>
      </c>
    </row>
    <row r="3914" spans="1:7">
      <c r="A3914" s="367" t="s">
        <v>7529</v>
      </c>
      <c r="B3914" s="368" t="s">
        <v>8489</v>
      </c>
      <c r="C3914" s="369" t="s">
        <v>56</v>
      </c>
      <c r="D3914" s="370">
        <v>1010.21</v>
      </c>
      <c r="E3914" s="370">
        <v>9.1999999999999993</v>
      </c>
      <c r="F3914" s="370">
        <v>1019.41</v>
      </c>
      <c r="G3914" s="1">
        <v>9</v>
      </c>
    </row>
    <row r="3915" spans="1:7">
      <c r="A3915" s="367" t="s">
        <v>7530</v>
      </c>
      <c r="B3915" s="368" t="s">
        <v>7531</v>
      </c>
      <c r="C3915" s="369" t="s">
        <v>56</v>
      </c>
      <c r="D3915" s="370">
        <v>12.01</v>
      </c>
      <c r="E3915" s="370">
        <v>20.74</v>
      </c>
      <c r="F3915" s="370">
        <v>32.75</v>
      </c>
      <c r="G3915" s="1">
        <v>9</v>
      </c>
    </row>
    <row r="3916" spans="1:7" ht="25.5">
      <c r="A3916" s="367" t="s">
        <v>7532</v>
      </c>
      <c r="B3916" s="368" t="s">
        <v>7533</v>
      </c>
      <c r="C3916" s="369" t="s">
        <v>56</v>
      </c>
      <c r="D3916" s="370">
        <v>1120.8800000000001</v>
      </c>
      <c r="E3916" s="370">
        <v>165.88</v>
      </c>
      <c r="F3916" s="370">
        <v>1286.76</v>
      </c>
      <c r="G3916" s="1">
        <v>9</v>
      </c>
    </row>
    <row r="3917" spans="1:7">
      <c r="A3917" s="367" t="s">
        <v>7534</v>
      </c>
      <c r="B3917" s="368" t="s">
        <v>7535</v>
      </c>
      <c r="C3917" s="369" t="s">
        <v>56</v>
      </c>
      <c r="D3917" s="370">
        <v>182.67</v>
      </c>
      <c r="E3917" s="370">
        <v>41.47</v>
      </c>
      <c r="F3917" s="370">
        <v>224.14</v>
      </c>
      <c r="G3917" s="1">
        <v>9</v>
      </c>
    </row>
    <row r="3918" spans="1:7">
      <c r="A3918" s="367" t="s">
        <v>7536</v>
      </c>
      <c r="B3918" s="368" t="s">
        <v>7537</v>
      </c>
      <c r="C3918" s="369" t="s">
        <v>56</v>
      </c>
      <c r="D3918" s="370">
        <v>514.96</v>
      </c>
      <c r="E3918" s="370">
        <v>12.44</v>
      </c>
      <c r="F3918" s="370">
        <v>527.4</v>
      </c>
      <c r="G3918" s="1">
        <v>9</v>
      </c>
    </row>
    <row r="3919" spans="1:7" ht="25.5">
      <c r="A3919" s="367" t="s">
        <v>7538</v>
      </c>
      <c r="B3919" s="368" t="s">
        <v>7539</v>
      </c>
      <c r="C3919" s="369" t="s">
        <v>56</v>
      </c>
      <c r="D3919" s="370">
        <v>949.95</v>
      </c>
      <c r="E3919" s="370">
        <v>169.42</v>
      </c>
      <c r="F3919" s="370">
        <v>1119.3699999999999</v>
      </c>
      <c r="G3919" s="1">
        <v>9</v>
      </c>
    </row>
    <row r="3920" spans="1:7">
      <c r="A3920" s="367" t="s">
        <v>7540</v>
      </c>
      <c r="B3920" s="368" t="s">
        <v>7541</v>
      </c>
      <c r="C3920" s="369" t="s">
        <v>56</v>
      </c>
      <c r="D3920" s="370">
        <v>3589.28</v>
      </c>
      <c r="E3920" s="370">
        <v>169.42</v>
      </c>
      <c r="F3920" s="370">
        <v>3758.7</v>
      </c>
      <c r="G3920" s="1">
        <v>9</v>
      </c>
    </row>
    <row r="3921" spans="1:7">
      <c r="A3921" s="367" t="s">
        <v>7542</v>
      </c>
      <c r="B3921" s="368" t="s">
        <v>7543</v>
      </c>
      <c r="C3921" s="369" t="s">
        <v>56</v>
      </c>
      <c r="D3921" s="370">
        <v>10266.68</v>
      </c>
      <c r="E3921" s="370">
        <v>169.42</v>
      </c>
      <c r="F3921" s="370">
        <v>10436.1</v>
      </c>
      <c r="G3921" s="1">
        <v>9</v>
      </c>
    </row>
    <row r="3922" spans="1:7">
      <c r="A3922" s="367" t="s">
        <v>7544</v>
      </c>
      <c r="B3922" s="368" t="s">
        <v>7545</v>
      </c>
      <c r="C3922" s="369" t="s">
        <v>56</v>
      </c>
      <c r="D3922" s="370">
        <v>1533.62</v>
      </c>
      <c r="E3922" s="370">
        <v>3.07</v>
      </c>
      <c r="F3922" s="370">
        <v>1536.69</v>
      </c>
      <c r="G3922" s="1">
        <v>9</v>
      </c>
    </row>
    <row r="3923" spans="1:7" ht="25.5">
      <c r="A3923" s="367" t="s">
        <v>7546</v>
      </c>
      <c r="B3923" s="368" t="s">
        <v>7547</v>
      </c>
      <c r="C3923" s="369" t="s">
        <v>352</v>
      </c>
      <c r="D3923" s="370">
        <v>10509.91</v>
      </c>
      <c r="E3923" s="370">
        <v>219.11</v>
      </c>
      <c r="F3923" s="370">
        <v>10729.02</v>
      </c>
      <c r="G3923" s="1">
        <v>9</v>
      </c>
    </row>
    <row r="3924" spans="1:7" ht="25.5">
      <c r="A3924" s="367" t="s">
        <v>7548</v>
      </c>
      <c r="B3924" s="368" t="s">
        <v>7549</v>
      </c>
      <c r="C3924" s="369" t="s">
        <v>352</v>
      </c>
      <c r="D3924" s="370">
        <v>15887.12</v>
      </c>
      <c r="E3924" s="370">
        <v>219.11</v>
      </c>
      <c r="F3924" s="370">
        <v>16106.23</v>
      </c>
      <c r="G3924" s="1">
        <v>9</v>
      </c>
    </row>
    <row r="3925" spans="1:7" ht="25.5">
      <c r="A3925" s="367" t="s">
        <v>7550</v>
      </c>
      <c r="B3925" s="368" t="s">
        <v>7551</v>
      </c>
      <c r="C3925" s="369" t="s">
        <v>56</v>
      </c>
      <c r="D3925" s="370">
        <v>1252.26</v>
      </c>
      <c r="E3925" s="370">
        <v>146.07</v>
      </c>
      <c r="F3925" s="370">
        <v>1398.33</v>
      </c>
      <c r="G3925" s="1">
        <v>9</v>
      </c>
    </row>
    <row r="3926" spans="1:7" ht="38.25">
      <c r="A3926" s="367" t="s">
        <v>7552</v>
      </c>
      <c r="B3926" s="368" t="s">
        <v>7553</v>
      </c>
      <c r="C3926" s="369" t="s">
        <v>56</v>
      </c>
      <c r="D3926" s="370">
        <v>1582.21</v>
      </c>
      <c r="E3926" s="370">
        <v>219.11</v>
      </c>
      <c r="F3926" s="370">
        <v>1801.32</v>
      </c>
      <c r="G3926" s="1">
        <v>9</v>
      </c>
    </row>
    <row r="3927" spans="1:7" ht="38.25">
      <c r="A3927" s="367" t="s">
        <v>7554</v>
      </c>
      <c r="B3927" s="368" t="s">
        <v>7555</v>
      </c>
      <c r="C3927" s="369" t="s">
        <v>56</v>
      </c>
      <c r="D3927" s="370">
        <v>3869.96</v>
      </c>
      <c r="E3927" s="370">
        <v>288.48</v>
      </c>
      <c r="F3927" s="370">
        <v>4158.4399999999996</v>
      </c>
      <c r="G3927" s="1">
        <v>9</v>
      </c>
    </row>
    <row r="3928" spans="1:7">
      <c r="A3928" s="367" t="s">
        <v>7556</v>
      </c>
      <c r="B3928" s="368" t="s">
        <v>7557</v>
      </c>
      <c r="C3928" s="369"/>
      <c r="D3928" s="370"/>
      <c r="E3928" s="370"/>
      <c r="F3928" s="370"/>
      <c r="G3928" s="1">
        <v>5</v>
      </c>
    </row>
    <row r="3929" spans="1:7">
      <c r="A3929" s="367" t="s">
        <v>7558</v>
      </c>
      <c r="B3929" s="368" t="s">
        <v>7559</v>
      </c>
      <c r="C3929" s="369" t="s">
        <v>56</v>
      </c>
      <c r="D3929" s="370">
        <v>19.97</v>
      </c>
      <c r="E3929" s="370">
        <v>11.54</v>
      </c>
      <c r="F3929" s="370">
        <v>31.51</v>
      </c>
      <c r="G3929" s="1">
        <v>9</v>
      </c>
    </row>
    <row r="3930" spans="1:7">
      <c r="A3930" s="367" t="s">
        <v>7560</v>
      </c>
      <c r="B3930" s="368" t="s">
        <v>7561</v>
      </c>
      <c r="C3930" s="369" t="s">
        <v>56</v>
      </c>
      <c r="D3930" s="370">
        <v>33.770000000000003</v>
      </c>
      <c r="E3930" s="370">
        <v>11.54</v>
      </c>
      <c r="F3930" s="370">
        <v>45.31</v>
      </c>
      <c r="G3930" s="1">
        <v>9</v>
      </c>
    </row>
    <row r="3931" spans="1:7">
      <c r="A3931" s="367" t="s">
        <v>7562</v>
      </c>
      <c r="B3931" s="368" t="s">
        <v>7563</v>
      </c>
      <c r="C3931" s="369" t="s">
        <v>56</v>
      </c>
      <c r="D3931" s="370"/>
      <c r="E3931" s="370">
        <v>169.42</v>
      </c>
      <c r="F3931" s="370">
        <v>169.42</v>
      </c>
      <c r="G3931" s="1">
        <v>9</v>
      </c>
    </row>
    <row r="3932" spans="1:7">
      <c r="A3932" s="367" t="s">
        <v>7564</v>
      </c>
      <c r="B3932" s="368" t="s">
        <v>7565</v>
      </c>
      <c r="C3932" s="369" t="s">
        <v>56</v>
      </c>
      <c r="D3932" s="370"/>
      <c r="E3932" s="370">
        <v>169.42</v>
      </c>
      <c r="F3932" s="370">
        <v>169.42</v>
      </c>
      <c r="G3932" s="1">
        <v>9</v>
      </c>
    </row>
    <row r="3933" spans="1:7" ht="25.5">
      <c r="A3933" s="367" t="s">
        <v>7566</v>
      </c>
      <c r="B3933" s="368" t="s">
        <v>7567</v>
      </c>
      <c r="C3933" s="369" t="s">
        <v>56</v>
      </c>
      <c r="D3933" s="370">
        <v>14926.1</v>
      </c>
      <c r="E3933" s="370">
        <v>15.34</v>
      </c>
      <c r="F3933" s="370">
        <v>14941.44</v>
      </c>
      <c r="G3933" s="1">
        <v>9</v>
      </c>
    </row>
    <row r="3934" spans="1:7">
      <c r="A3934" s="367" t="s">
        <v>7568</v>
      </c>
      <c r="B3934" s="368" t="s">
        <v>7569</v>
      </c>
      <c r="C3934" s="369" t="s">
        <v>56</v>
      </c>
      <c r="D3934" s="370">
        <v>2851.8</v>
      </c>
      <c r="E3934" s="370">
        <v>15.34</v>
      </c>
      <c r="F3934" s="370">
        <v>2867.14</v>
      </c>
      <c r="G3934" s="1">
        <v>9</v>
      </c>
    </row>
    <row r="3935" spans="1:7" ht="25.5">
      <c r="A3935" s="367" t="s">
        <v>7570</v>
      </c>
      <c r="B3935" s="368" t="s">
        <v>7571</v>
      </c>
      <c r="C3935" s="369"/>
      <c r="D3935" s="370"/>
      <c r="E3935" s="370"/>
      <c r="F3935" s="370"/>
      <c r="G3935" s="1">
        <v>2</v>
      </c>
    </row>
    <row r="3936" spans="1:7">
      <c r="A3936" s="367" t="s">
        <v>7572</v>
      </c>
      <c r="B3936" s="368" t="s">
        <v>7573</v>
      </c>
      <c r="C3936" s="369"/>
      <c r="D3936" s="370"/>
      <c r="E3936" s="370"/>
      <c r="F3936" s="370"/>
      <c r="G3936" s="1">
        <v>5</v>
      </c>
    </row>
    <row r="3937" spans="1:7">
      <c r="A3937" s="367" t="s">
        <v>7574</v>
      </c>
      <c r="B3937" s="368" t="s">
        <v>7575</v>
      </c>
      <c r="C3937" s="369" t="s">
        <v>56</v>
      </c>
      <c r="D3937" s="370">
        <v>1752.09</v>
      </c>
      <c r="E3937" s="370">
        <v>74.8</v>
      </c>
      <c r="F3937" s="370">
        <v>1826.89</v>
      </c>
      <c r="G3937" s="1">
        <v>9</v>
      </c>
    </row>
    <row r="3938" spans="1:7">
      <c r="A3938" s="367" t="s">
        <v>7576</v>
      </c>
      <c r="B3938" s="368" t="s">
        <v>7577</v>
      </c>
      <c r="C3938" s="369" t="s">
        <v>106</v>
      </c>
      <c r="D3938" s="370">
        <v>1051.2</v>
      </c>
      <c r="E3938" s="370">
        <v>8.44</v>
      </c>
      <c r="F3938" s="370">
        <v>1059.6400000000001</v>
      </c>
      <c r="G3938" s="1">
        <v>9</v>
      </c>
    </row>
    <row r="3939" spans="1:7" ht="25.5">
      <c r="A3939" s="367" t="s">
        <v>7578</v>
      </c>
      <c r="B3939" s="368" t="s">
        <v>7579</v>
      </c>
      <c r="C3939" s="369" t="s">
        <v>106</v>
      </c>
      <c r="D3939" s="370">
        <v>2435</v>
      </c>
      <c r="E3939" s="370">
        <v>8.44</v>
      </c>
      <c r="F3939" s="370">
        <v>2443.44</v>
      </c>
      <c r="G3939" s="1">
        <v>9</v>
      </c>
    </row>
    <row r="3940" spans="1:7" ht="25.5">
      <c r="A3940" s="367" t="s">
        <v>7580</v>
      </c>
      <c r="B3940" s="368" t="s">
        <v>7581</v>
      </c>
      <c r="C3940" s="369" t="s">
        <v>56</v>
      </c>
      <c r="D3940" s="370">
        <v>999.58</v>
      </c>
      <c r="E3940" s="370">
        <v>4.22</v>
      </c>
      <c r="F3940" s="370">
        <v>1003.8</v>
      </c>
      <c r="G3940" s="1">
        <v>9</v>
      </c>
    </row>
    <row r="3941" spans="1:7" ht="25.5">
      <c r="A3941" s="367" t="s">
        <v>7582</v>
      </c>
      <c r="B3941" s="368" t="s">
        <v>7583</v>
      </c>
      <c r="C3941" s="369" t="s">
        <v>56</v>
      </c>
      <c r="D3941" s="370">
        <v>19838.87</v>
      </c>
      <c r="E3941" s="370">
        <v>150.01</v>
      </c>
      <c r="F3941" s="370">
        <v>19988.88</v>
      </c>
      <c r="G3941" s="1">
        <v>9</v>
      </c>
    </row>
    <row r="3942" spans="1:7">
      <c r="A3942" s="367" t="s">
        <v>7584</v>
      </c>
      <c r="B3942" s="368" t="s">
        <v>7585</v>
      </c>
      <c r="C3942" s="369" t="s">
        <v>106</v>
      </c>
      <c r="D3942" s="370">
        <v>1797.87</v>
      </c>
      <c r="E3942" s="370">
        <v>27.14</v>
      </c>
      <c r="F3942" s="370">
        <v>1825.01</v>
      </c>
      <c r="G3942" s="1">
        <v>9</v>
      </c>
    </row>
    <row r="3943" spans="1:7" ht="25.5">
      <c r="A3943" s="367" t="s">
        <v>7586</v>
      </c>
      <c r="B3943" s="368" t="s">
        <v>7587</v>
      </c>
      <c r="C3943" s="369" t="s">
        <v>56</v>
      </c>
      <c r="D3943" s="370">
        <v>94411.78</v>
      </c>
      <c r="E3943" s="370"/>
      <c r="F3943" s="370">
        <v>94411.78</v>
      </c>
      <c r="G3943" s="1">
        <v>9</v>
      </c>
    </row>
    <row r="3944" spans="1:7" ht="25.5">
      <c r="A3944" s="367" t="s">
        <v>7588</v>
      </c>
      <c r="B3944" s="368" t="s">
        <v>7589</v>
      </c>
      <c r="C3944" s="369" t="s">
        <v>56</v>
      </c>
      <c r="D3944" s="370">
        <v>49727.01</v>
      </c>
      <c r="E3944" s="370">
        <v>242.5</v>
      </c>
      <c r="F3944" s="370">
        <v>49969.51</v>
      </c>
      <c r="G3944" s="1">
        <v>9</v>
      </c>
    </row>
    <row r="3945" spans="1:7" ht="38.25">
      <c r="A3945" s="367" t="s">
        <v>7590</v>
      </c>
      <c r="B3945" s="368" t="s">
        <v>7591</v>
      </c>
      <c r="C3945" s="369" t="s">
        <v>352</v>
      </c>
      <c r="D3945" s="370">
        <v>425733.27</v>
      </c>
      <c r="E3945" s="370"/>
      <c r="F3945" s="370">
        <v>425733.27</v>
      </c>
      <c r="G3945" s="1">
        <v>9</v>
      </c>
    </row>
    <row r="3946" spans="1:7" ht="38.25">
      <c r="A3946" s="367" t="s">
        <v>7592</v>
      </c>
      <c r="B3946" s="368" t="s">
        <v>7593</v>
      </c>
      <c r="C3946" s="369" t="s">
        <v>352</v>
      </c>
      <c r="D3946" s="370">
        <v>5403.22</v>
      </c>
      <c r="E3946" s="370">
        <v>52655.46</v>
      </c>
      <c r="F3946" s="370">
        <v>58058.68</v>
      </c>
      <c r="G3946" s="1">
        <v>9</v>
      </c>
    </row>
    <row r="3947" spans="1:7" ht="51">
      <c r="A3947" s="367" t="s">
        <v>7594</v>
      </c>
      <c r="B3947" s="368" t="s">
        <v>7595</v>
      </c>
      <c r="C3947" s="369" t="s">
        <v>352</v>
      </c>
      <c r="D3947" s="370">
        <v>7478.77</v>
      </c>
      <c r="E3947" s="370">
        <v>63558.52</v>
      </c>
      <c r="F3947" s="370">
        <v>71037.289999999994</v>
      </c>
      <c r="G3947" s="1">
        <v>9</v>
      </c>
    </row>
    <row r="3948" spans="1:7">
      <c r="A3948" s="367" t="s">
        <v>7596</v>
      </c>
      <c r="B3948" s="368" t="s">
        <v>7597</v>
      </c>
      <c r="C3948" s="369"/>
      <c r="D3948" s="370"/>
      <c r="E3948" s="370"/>
      <c r="F3948" s="370"/>
      <c r="G3948" s="1">
        <v>2</v>
      </c>
    </row>
    <row r="3949" spans="1:7">
      <c r="A3949" s="367" t="s">
        <v>7598</v>
      </c>
      <c r="B3949" s="368" t="s">
        <v>7599</v>
      </c>
      <c r="C3949" s="369"/>
      <c r="D3949" s="370"/>
      <c r="E3949" s="370"/>
      <c r="F3949" s="370"/>
      <c r="G3949" s="1">
        <v>5</v>
      </c>
    </row>
    <row r="3950" spans="1:7">
      <c r="A3950" s="367" t="s">
        <v>7600</v>
      </c>
      <c r="B3950" s="368" t="s">
        <v>7601</v>
      </c>
      <c r="C3950" s="369" t="s">
        <v>56</v>
      </c>
      <c r="D3950" s="370">
        <v>1431.29</v>
      </c>
      <c r="E3950" s="370">
        <v>253.28</v>
      </c>
      <c r="F3950" s="370">
        <v>1684.57</v>
      </c>
      <c r="G3950" s="1">
        <v>9</v>
      </c>
    </row>
    <row r="3951" spans="1:7">
      <c r="A3951" s="367" t="s">
        <v>7602</v>
      </c>
      <c r="B3951" s="368" t="s">
        <v>7603</v>
      </c>
      <c r="C3951" s="369" t="s">
        <v>56</v>
      </c>
      <c r="D3951" s="370">
        <v>1393.32</v>
      </c>
      <c r="E3951" s="370">
        <v>253.28</v>
      </c>
      <c r="F3951" s="370">
        <v>1646.6</v>
      </c>
      <c r="G3951" s="1">
        <v>9</v>
      </c>
    </row>
    <row r="3952" spans="1:7">
      <c r="A3952" s="367" t="s">
        <v>7604</v>
      </c>
      <c r="B3952" s="368" t="s">
        <v>7605</v>
      </c>
      <c r="C3952" s="369" t="s">
        <v>56</v>
      </c>
      <c r="D3952" s="370">
        <v>1903.34</v>
      </c>
      <c r="E3952" s="370">
        <v>253.28</v>
      </c>
      <c r="F3952" s="370">
        <v>2156.62</v>
      </c>
      <c r="G3952" s="1">
        <v>9</v>
      </c>
    </row>
    <row r="3953" spans="1:7">
      <c r="A3953" s="367" t="s">
        <v>8347</v>
      </c>
      <c r="B3953" s="368" t="s">
        <v>8348</v>
      </c>
      <c r="C3953" s="369" t="s">
        <v>56</v>
      </c>
      <c r="D3953" s="370">
        <v>2224.4699999999998</v>
      </c>
      <c r="E3953" s="370">
        <v>253.28</v>
      </c>
      <c r="F3953" s="370">
        <v>2477.75</v>
      </c>
      <c r="G3953" s="1">
        <v>9</v>
      </c>
    </row>
    <row r="3954" spans="1:7">
      <c r="A3954" s="367" t="s">
        <v>7606</v>
      </c>
      <c r="B3954" s="368" t="s">
        <v>7607</v>
      </c>
      <c r="C3954" s="369" t="s">
        <v>56</v>
      </c>
      <c r="D3954" s="370">
        <v>2046.07</v>
      </c>
      <c r="E3954" s="370">
        <v>253.28</v>
      </c>
      <c r="F3954" s="370">
        <v>2299.35</v>
      </c>
      <c r="G3954" s="1">
        <v>9</v>
      </c>
    </row>
    <row r="3955" spans="1:7">
      <c r="A3955" s="367" t="s">
        <v>7608</v>
      </c>
      <c r="B3955" s="368" t="s">
        <v>7609</v>
      </c>
      <c r="C3955" s="369" t="s">
        <v>56</v>
      </c>
      <c r="D3955" s="370">
        <v>2012.18</v>
      </c>
      <c r="E3955" s="370">
        <v>253.28</v>
      </c>
      <c r="F3955" s="370">
        <v>2265.46</v>
      </c>
      <c r="G3955" s="1">
        <v>9</v>
      </c>
    </row>
    <row r="3956" spans="1:7">
      <c r="A3956" s="367" t="s">
        <v>7610</v>
      </c>
      <c r="B3956" s="368" t="s">
        <v>7611</v>
      </c>
      <c r="C3956" s="369" t="s">
        <v>56</v>
      </c>
      <c r="D3956" s="370">
        <v>1651.86</v>
      </c>
      <c r="E3956" s="370">
        <v>253.28</v>
      </c>
      <c r="F3956" s="370">
        <v>1905.14</v>
      </c>
      <c r="G3956" s="1">
        <v>9</v>
      </c>
    </row>
    <row r="3957" spans="1:7">
      <c r="A3957" s="367" t="s">
        <v>7612</v>
      </c>
      <c r="B3957" s="368" t="s">
        <v>7613</v>
      </c>
      <c r="C3957" s="369" t="s">
        <v>56</v>
      </c>
      <c r="D3957" s="370">
        <v>2392.89</v>
      </c>
      <c r="E3957" s="370">
        <v>253.28</v>
      </c>
      <c r="F3957" s="370">
        <v>2646.17</v>
      </c>
      <c r="G3957" s="1">
        <v>9</v>
      </c>
    </row>
    <row r="3958" spans="1:7">
      <c r="A3958" s="367" t="s">
        <v>7614</v>
      </c>
      <c r="B3958" s="368" t="s">
        <v>7615</v>
      </c>
      <c r="C3958" s="369" t="s">
        <v>56</v>
      </c>
      <c r="D3958" s="370">
        <v>2517.81</v>
      </c>
      <c r="E3958" s="370">
        <v>253.28</v>
      </c>
      <c r="F3958" s="370">
        <v>2771.09</v>
      </c>
      <c r="G3958" s="1">
        <v>9</v>
      </c>
    </row>
    <row r="3959" spans="1:7">
      <c r="A3959" s="367" t="s">
        <v>7616</v>
      </c>
      <c r="B3959" s="368" t="s">
        <v>7617</v>
      </c>
      <c r="C3959" s="369" t="s">
        <v>56</v>
      </c>
      <c r="D3959" s="370">
        <v>3089.04</v>
      </c>
      <c r="E3959" s="370">
        <v>253.28</v>
      </c>
      <c r="F3959" s="370">
        <v>3342.32</v>
      </c>
      <c r="G3959" s="1">
        <v>9</v>
      </c>
    </row>
    <row r="3960" spans="1:7">
      <c r="A3960" s="367" t="s">
        <v>7618</v>
      </c>
      <c r="B3960" s="368" t="s">
        <v>7619</v>
      </c>
      <c r="C3960" s="369" t="s">
        <v>56</v>
      </c>
      <c r="D3960" s="370">
        <v>3089.63</v>
      </c>
      <c r="E3960" s="370">
        <v>253.28</v>
      </c>
      <c r="F3960" s="370">
        <v>3342.91</v>
      </c>
      <c r="G3960" s="1">
        <v>9</v>
      </c>
    </row>
    <row r="3961" spans="1:7">
      <c r="A3961" s="367" t="s">
        <v>7620</v>
      </c>
      <c r="B3961" s="368" t="s">
        <v>7621</v>
      </c>
      <c r="C3961" s="369" t="s">
        <v>56</v>
      </c>
      <c r="D3961" s="370">
        <v>3391.18</v>
      </c>
      <c r="E3961" s="370">
        <v>253.28</v>
      </c>
      <c r="F3961" s="370">
        <v>3644.46</v>
      </c>
      <c r="G3961" s="1">
        <v>9</v>
      </c>
    </row>
    <row r="3962" spans="1:7">
      <c r="A3962" s="367" t="s">
        <v>7622</v>
      </c>
      <c r="B3962" s="368" t="s">
        <v>7623</v>
      </c>
      <c r="C3962" s="369" t="s">
        <v>56</v>
      </c>
      <c r="D3962" s="370">
        <v>5767.11</v>
      </c>
      <c r="E3962" s="370">
        <v>253.28</v>
      </c>
      <c r="F3962" s="370">
        <v>6020.39</v>
      </c>
      <c r="G3962" s="1">
        <v>9</v>
      </c>
    </row>
    <row r="3963" spans="1:7">
      <c r="A3963" s="367" t="s">
        <v>7624</v>
      </c>
      <c r="B3963" s="368" t="s">
        <v>7625</v>
      </c>
      <c r="C3963" s="369"/>
      <c r="D3963" s="370"/>
      <c r="E3963" s="370"/>
      <c r="F3963" s="370"/>
      <c r="G3963" s="1">
        <v>5</v>
      </c>
    </row>
    <row r="3964" spans="1:7">
      <c r="A3964" s="367" t="s">
        <v>7626</v>
      </c>
      <c r="B3964" s="368" t="s">
        <v>7627</v>
      </c>
      <c r="C3964" s="369" t="s">
        <v>56</v>
      </c>
      <c r="D3964" s="370">
        <v>583.4</v>
      </c>
      <c r="E3964" s="370">
        <v>148.58000000000001</v>
      </c>
      <c r="F3964" s="370">
        <v>731.98</v>
      </c>
      <c r="G3964" s="1">
        <v>9</v>
      </c>
    </row>
    <row r="3965" spans="1:7">
      <c r="A3965" s="367" t="s">
        <v>7628</v>
      </c>
      <c r="B3965" s="368" t="s">
        <v>7629</v>
      </c>
      <c r="C3965" s="369" t="s">
        <v>56</v>
      </c>
      <c r="D3965" s="370">
        <v>428.03</v>
      </c>
      <c r="E3965" s="370">
        <v>178.29</v>
      </c>
      <c r="F3965" s="370">
        <v>606.32000000000005</v>
      </c>
      <c r="G3965" s="1">
        <v>9</v>
      </c>
    </row>
    <row r="3966" spans="1:7">
      <c r="A3966" s="367" t="s">
        <v>7630</v>
      </c>
      <c r="B3966" s="368" t="s">
        <v>7631</v>
      </c>
      <c r="C3966" s="369" t="s">
        <v>56</v>
      </c>
      <c r="D3966" s="370">
        <v>944.93</v>
      </c>
      <c r="E3966" s="370">
        <v>178.29</v>
      </c>
      <c r="F3966" s="370">
        <v>1123.22</v>
      </c>
      <c r="G3966" s="1">
        <v>9</v>
      </c>
    </row>
    <row r="3967" spans="1:7">
      <c r="A3967" s="367" t="s">
        <v>7632</v>
      </c>
      <c r="B3967" s="368" t="s">
        <v>7633</v>
      </c>
      <c r="C3967" s="369" t="s">
        <v>56</v>
      </c>
      <c r="D3967" s="370">
        <v>1238.68</v>
      </c>
      <c r="E3967" s="370">
        <v>267.44</v>
      </c>
      <c r="F3967" s="370">
        <v>1506.12</v>
      </c>
      <c r="G3967" s="1">
        <v>9</v>
      </c>
    </row>
    <row r="3968" spans="1:7">
      <c r="A3968" s="367" t="s">
        <v>7634</v>
      </c>
      <c r="B3968" s="368" t="s">
        <v>7635</v>
      </c>
      <c r="C3968" s="369" t="s">
        <v>56</v>
      </c>
      <c r="D3968" s="370">
        <v>1444.01</v>
      </c>
      <c r="E3968" s="370">
        <v>356.58</v>
      </c>
      <c r="F3968" s="370">
        <v>1800.59</v>
      </c>
      <c r="G3968" s="1">
        <v>9</v>
      </c>
    </row>
    <row r="3969" spans="1:7">
      <c r="A3969" s="367" t="s">
        <v>7636</v>
      </c>
      <c r="B3969" s="368" t="s">
        <v>7637</v>
      </c>
      <c r="C3969" s="369" t="s">
        <v>56</v>
      </c>
      <c r="D3969" s="370">
        <v>2269.6</v>
      </c>
      <c r="E3969" s="370">
        <v>267.44</v>
      </c>
      <c r="F3969" s="370">
        <v>2537.04</v>
      </c>
      <c r="G3969" s="1">
        <v>9</v>
      </c>
    </row>
    <row r="3970" spans="1:7">
      <c r="A3970" s="367" t="s">
        <v>7638</v>
      </c>
      <c r="B3970" s="368" t="s">
        <v>7639</v>
      </c>
      <c r="C3970" s="369" t="s">
        <v>56</v>
      </c>
      <c r="D3970" s="370">
        <v>1099.68</v>
      </c>
      <c r="E3970" s="370">
        <v>267.44</v>
      </c>
      <c r="F3970" s="370">
        <v>1367.12</v>
      </c>
      <c r="G3970" s="1">
        <v>9</v>
      </c>
    </row>
    <row r="3971" spans="1:7">
      <c r="A3971" s="367" t="s">
        <v>7640</v>
      </c>
      <c r="B3971" s="368" t="s">
        <v>7641</v>
      </c>
      <c r="C3971" s="369" t="s">
        <v>56</v>
      </c>
      <c r="D3971" s="370">
        <v>2283.0500000000002</v>
      </c>
      <c r="E3971" s="370">
        <v>356.58</v>
      </c>
      <c r="F3971" s="370">
        <v>2639.63</v>
      </c>
      <c r="G3971" s="1">
        <v>9</v>
      </c>
    </row>
    <row r="3972" spans="1:7">
      <c r="A3972" s="367" t="s">
        <v>7642</v>
      </c>
      <c r="B3972" s="368" t="s">
        <v>7643</v>
      </c>
      <c r="C3972" s="369" t="s">
        <v>56</v>
      </c>
      <c r="D3972" s="370">
        <v>119.5</v>
      </c>
      <c r="E3972" s="370">
        <v>118.86</v>
      </c>
      <c r="F3972" s="370">
        <v>238.36</v>
      </c>
      <c r="G3972" s="1">
        <v>9</v>
      </c>
    </row>
    <row r="3973" spans="1:7">
      <c r="A3973" s="367" t="s">
        <v>7644</v>
      </c>
      <c r="B3973" s="368" t="s">
        <v>7645</v>
      </c>
      <c r="C3973" s="369" t="s">
        <v>56</v>
      </c>
      <c r="D3973" s="370">
        <v>128.16</v>
      </c>
      <c r="E3973" s="370">
        <v>118.86</v>
      </c>
      <c r="F3973" s="370">
        <v>247.02</v>
      </c>
      <c r="G3973" s="1">
        <v>9</v>
      </c>
    </row>
    <row r="3974" spans="1:7">
      <c r="A3974" s="367" t="s">
        <v>7646</v>
      </c>
      <c r="B3974" s="368" t="s">
        <v>7647</v>
      </c>
      <c r="C3974" s="369" t="s">
        <v>56</v>
      </c>
      <c r="D3974" s="370">
        <v>222.96</v>
      </c>
      <c r="E3974" s="370">
        <v>148.58000000000001</v>
      </c>
      <c r="F3974" s="370">
        <v>371.54</v>
      </c>
      <c r="G3974" s="1">
        <v>9</v>
      </c>
    </row>
    <row r="3975" spans="1:7">
      <c r="A3975" s="367" t="s">
        <v>7648</v>
      </c>
      <c r="B3975" s="368" t="s">
        <v>7649</v>
      </c>
      <c r="C3975" s="369" t="s">
        <v>56</v>
      </c>
      <c r="D3975" s="370">
        <v>445.92</v>
      </c>
      <c r="E3975" s="370">
        <v>178.29</v>
      </c>
      <c r="F3975" s="370">
        <v>624.21</v>
      </c>
      <c r="G3975" s="1">
        <v>9</v>
      </c>
    </row>
    <row r="3976" spans="1:7">
      <c r="A3976" s="367" t="s">
        <v>7650</v>
      </c>
      <c r="B3976" s="368" t="s">
        <v>7651</v>
      </c>
      <c r="C3976" s="369"/>
      <c r="D3976" s="370"/>
      <c r="E3976" s="370"/>
      <c r="F3976" s="370"/>
      <c r="G3976" s="1">
        <v>5</v>
      </c>
    </row>
    <row r="3977" spans="1:7">
      <c r="A3977" s="367" t="s">
        <v>7652</v>
      </c>
      <c r="B3977" s="368" t="s">
        <v>7653</v>
      </c>
      <c r="C3977" s="369" t="s">
        <v>56</v>
      </c>
      <c r="D3977" s="370">
        <v>247.86</v>
      </c>
      <c r="E3977" s="370">
        <v>199.92</v>
      </c>
      <c r="F3977" s="370">
        <v>447.78</v>
      </c>
      <c r="G3977" s="1">
        <v>9</v>
      </c>
    </row>
    <row r="3978" spans="1:7" ht="25.5">
      <c r="A3978" s="367" t="s">
        <v>7654</v>
      </c>
      <c r="B3978" s="368" t="s">
        <v>7655</v>
      </c>
      <c r="C3978" s="369" t="s">
        <v>56</v>
      </c>
      <c r="D3978" s="370">
        <v>62.01</v>
      </c>
      <c r="E3978" s="370">
        <v>14.59</v>
      </c>
      <c r="F3978" s="370">
        <v>76.599999999999994</v>
      </c>
      <c r="G3978" s="1">
        <v>9</v>
      </c>
    </row>
    <row r="3979" spans="1:7" ht="25.5">
      <c r="A3979" s="367" t="s">
        <v>7656</v>
      </c>
      <c r="B3979" s="368" t="s">
        <v>7657</v>
      </c>
      <c r="C3979" s="369" t="s">
        <v>56</v>
      </c>
      <c r="D3979" s="370">
        <v>639.05999999999995</v>
      </c>
      <c r="E3979" s="370">
        <v>29.17</v>
      </c>
      <c r="F3979" s="370">
        <v>668.23</v>
      </c>
      <c r="G3979" s="1">
        <v>9</v>
      </c>
    </row>
    <row r="3980" spans="1:7">
      <c r="A3980" s="367" t="s">
        <v>7658</v>
      </c>
      <c r="B3980" s="368" t="s">
        <v>7659</v>
      </c>
      <c r="C3980" s="369" t="s">
        <v>56</v>
      </c>
      <c r="D3980" s="370">
        <v>34.049999999999997</v>
      </c>
      <c r="E3980" s="370">
        <v>29.03</v>
      </c>
      <c r="F3980" s="370">
        <v>63.08</v>
      </c>
      <c r="G3980" s="1">
        <v>9</v>
      </c>
    </row>
    <row r="3981" spans="1:7" ht="25.5">
      <c r="A3981" s="367" t="s">
        <v>7660</v>
      </c>
      <c r="B3981" s="368" t="s">
        <v>7661</v>
      </c>
      <c r="C3981" s="369"/>
      <c r="D3981" s="370"/>
      <c r="E3981" s="370"/>
      <c r="F3981" s="370"/>
      <c r="G3981" s="1">
        <v>2</v>
      </c>
    </row>
    <row r="3982" spans="1:7">
      <c r="A3982" s="367" t="s">
        <v>7662</v>
      </c>
      <c r="B3982" s="368" t="s">
        <v>7663</v>
      </c>
      <c r="C3982" s="369"/>
      <c r="D3982" s="370"/>
      <c r="E3982" s="370"/>
      <c r="F3982" s="370"/>
      <c r="G3982" s="1">
        <v>5</v>
      </c>
    </row>
    <row r="3983" spans="1:7" ht="25.5">
      <c r="A3983" s="367" t="s">
        <v>7664</v>
      </c>
      <c r="B3983" s="368" t="s">
        <v>7665</v>
      </c>
      <c r="C3983" s="369" t="s">
        <v>56</v>
      </c>
      <c r="D3983" s="370">
        <v>72.959999999999994</v>
      </c>
      <c r="E3983" s="370"/>
      <c r="F3983" s="370">
        <v>72.959999999999994</v>
      </c>
      <c r="G3983" s="1">
        <v>9</v>
      </c>
    </row>
    <row r="3984" spans="1:7" ht="25.5">
      <c r="A3984" s="367" t="s">
        <v>7666</v>
      </c>
      <c r="B3984" s="368" t="s">
        <v>7667</v>
      </c>
      <c r="C3984" s="369" t="s">
        <v>56</v>
      </c>
      <c r="D3984" s="370">
        <v>389.05</v>
      </c>
      <c r="E3984" s="370">
        <v>52.27</v>
      </c>
      <c r="F3984" s="370">
        <v>441.32</v>
      </c>
      <c r="G3984" s="1">
        <v>9</v>
      </c>
    </row>
    <row r="3985" spans="1:7" ht="25.5">
      <c r="A3985" s="367" t="s">
        <v>7668</v>
      </c>
      <c r="B3985" s="368" t="s">
        <v>7669</v>
      </c>
      <c r="C3985" s="369" t="s">
        <v>56</v>
      </c>
      <c r="D3985" s="370">
        <v>815.96</v>
      </c>
      <c r="E3985" s="370">
        <v>111.16</v>
      </c>
      <c r="F3985" s="370">
        <v>927.12</v>
      </c>
      <c r="G3985" s="1">
        <v>9</v>
      </c>
    </row>
    <row r="3986" spans="1:7">
      <c r="A3986" s="367" t="s">
        <v>8349</v>
      </c>
      <c r="B3986" s="368" t="s">
        <v>8350</v>
      </c>
      <c r="C3986" s="369" t="s">
        <v>56</v>
      </c>
      <c r="D3986" s="370">
        <v>1568.49</v>
      </c>
      <c r="E3986" s="370">
        <v>5.83</v>
      </c>
      <c r="F3986" s="370">
        <v>1574.32</v>
      </c>
      <c r="G3986" s="1">
        <v>9</v>
      </c>
    </row>
    <row r="3987" spans="1:7" ht="25.5">
      <c r="A3987" s="367" t="s">
        <v>7670</v>
      </c>
      <c r="B3987" s="368" t="s">
        <v>7671</v>
      </c>
      <c r="C3987" s="369" t="s">
        <v>56</v>
      </c>
      <c r="D3987" s="370">
        <v>173.2</v>
      </c>
      <c r="E3987" s="370">
        <v>16.59</v>
      </c>
      <c r="F3987" s="370">
        <v>189.79</v>
      </c>
      <c r="G3987" s="1">
        <v>9</v>
      </c>
    </row>
    <row r="3988" spans="1:7">
      <c r="A3988" s="367" t="s">
        <v>7672</v>
      </c>
      <c r="B3988" s="368" t="s">
        <v>7673</v>
      </c>
      <c r="C3988" s="369" t="s">
        <v>56</v>
      </c>
      <c r="D3988" s="370">
        <v>35.380000000000003</v>
      </c>
      <c r="E3988" s="370">
        <v>6.22</v>
      </c>
      <c r="F3988" s="370">
        <v>41.6</v>
      </c>
      <c r="G3988" s="1">
        <v>9</v>
      </c>
    </row>
    <row r="3989" spans="1:7">
      <c r="A3989" s="367" t="s">
        <v>7674</v>
      </c>
      <c r="B3989" s="368" t="s">
        <v>7675</v>
      </c>
      <c r="C3989" s="369" t="s">
        <v>56</v>
      </c>
      <c r="D3989" s="370">
        <v>164.93</v>
      </c>
      <c r="E3989" s="370">
        <v>6.22</v>
      </c>
      <c r="F3989" s="370">
        <v>171.15</v>
      </c>
      <c r="G3989" s="1">
        <v>9</v>
      </c>
    </row>
    <row r="3990" spans="1:7" ht="25.5">
      <c r="A3990" s="367" t="s">
        <v>7676</v>
      </c>
      <c r="B3990" s="368" t="s">
        <v>7677</v>
      </c>
      <c r="C3990" s="369" t="s">
        <v>352</v>
      </c>
      <c r="D3990" s="370">
        <v>7026.87</v>
      </c>
      <c r="E3990" s="370"/>
      <c r="F3990" s="370">
        <v>7026.87</v>
      </c>
      <c r="G3990" s="1">
        <v>9</v>
      </c>
    </row>
    <row r="3991" spans="1:7" ht="25.5">
      <c r="A3991" s="367" t="s">
        <v>7678</v>
      </c>
      <c r="B3991" s="368" t="s">
        <v>7679</v>
      </c>
      <c r="C3991" s="369" t="s">
        <v>352</v>
      </c>
      <c r="D3991" s="370">
        <v>24577.26</v>
      </c>
      <c r="E3991" s="370"/>
      <c r="F3991" s="370">
        <v>24577.26</v>
      </c>
      <c r="G3991" s="1">
        <v>9</v>
      </c>
    </row>
    <row r="3992" spans="1:7" ht="25.5">
      <c r="A3992" s="367" t="s">
        <v>7680</v>
      </c>
      <c r="B3992" s="368" t="s">
        <v>7681</v>
      </c>
      <c r="C3992" s="369" t="s">
        <v>352</v>
      </c>
      <c r="D3992" s="370">
        <v>70754.7</v>
      </c>
      <c r="E3992" s="370"/>
      <c r="F3992" s="370">
        <v>70754.7</v>
      </c>
      <c r="G3992" s="1">
        <v>9</v>
      </c>
    </row>
    <row r="3993" spans="1:7">
      <c r="A3993" s="367" t="s">
        <v>7682</v>
      </c>
      <c r="B3993" s="368" t="s">
        <v>7683</v>
      </c>
      <c r="C3993" s="369"/>
      <c r="D3993" s="370"/>
      <c r="E3993" s="370"/>
      <c r="F3993" s="370"/>
      <c r="G3993" s="1">
        <v>5</v>
      </c>
    </row>
    <row r="3994" spans="1:7">
      <c r="A3994" s="367" t="s">
        <v>7684</v>
      </c>
      <c r="B3994" s="368" t="s">
        <v>7685</v>
      </c>
      <c r="C3994" s="369" t="s">
        <v>56</v>
      </c>
      <c r="D3994" s="370">
        <v>9512.8799999999992</v>
      </c>
      <c r="E3994" s="370">
        <v>62.21</v>
      </c>
      <c r="F3994" s="370">
        <v>9575.09</v>
      </c>
      <c r="G3994" s="1">
        <v>9</v>
      </c>
    </row>
    <row r="3995" spans="1:7" ht="25.5">
      <c r="A3995" s="367" t="s">
        <v>7686</v>
      </c>
      <c r="B3995" s="368" t="s">
        <v>7687</v>
      </c>
      <c r="C3995" s="369" t="s">
        <v>56</v>
      </c>
      <c r="D3995" s="370">
        <v>12618.53</v>
      </c>
      <c r="E3995" s="370">
        <v>62.21</v>
      </c>
      <c r="F3995" s="370">
        <v>12680.74</v>
      </c>
      <c r="G3995" s="1">
        <v>9</v>
      </c>
    </row>
    <row r="3996" spans="1:7">
      <c r="A3996" s="367" t="s">
        <v>7688</v>
      </c>
      <c r="B3996" s="368" t="s">
        <v>7689</v>
      </c>
      <c r="C3996" s="369" t="s">
        <v>56</v>
      </c>
      <c r="D3996" s="370">
        <v>37528.620000000003</v>
      </c>
      <c r="E3996" s="370">
        <v>62.21</v>
      </c>
      <c r="F3996" s="370">
        <v>37590.83</v>
      </c>
      <c r="G3996" s="1">
        <v>9</v>
      </c>
    </row>
    <row r="3997" spans="1:7">
      <c r="A3997" s="367" t="s">
        <v>7690</v>
      </c>
      <c r="B3997" s="368" t="s">
        <v>7691</v>
      </c>
      <c r="C3997" s="369"/>
      <c r="D3997" s="370"/>
      <c r="E3997" s="370"/>
      <c r="F3997" s="370"/>
      <c r="G3997" s="1">
        <v>5</v>
      </c>
    </row>
    <row r="3998" spans="1:7" ht="25.5">
      <c r="A3998" s="367" t="s">
        <v>7692</v>
      </c>
      <c r="B3998" s="368" t="s">
        <v>7693</v>
      </c>
      <c r="C3998" s="369" t="s">
        <v>56</v>
      </c>
      <c r="D3998" s="370">
        <v>37262.080000000002</v>
      </c>
      <c r="E3998" s="370">
        <v>116.68</v>
      </c>
      <c r="F3998" s="370">
        <v>37378.76</v>
      </c>
      <c r="G3998" s="1">
        <v>9</v>
      </c>
    </row>
    <row r="3999" spans="1:7" ht="25.5">
      <c r="A3999" s="367" t="s">
        <v>7694</v>
      </c>
      <c r="B3999" s="368" t="s">
        <v>7695</v>
      </c>
      <c r="C3999" s="369" t="s">
        <v>56</v>
      </c>
      <c r="D3999" s="370">
        <v>49492.84</v>
      </c>
      <c r="E3999" s="370">
        <v>116.68</v>
      </c>
      <c r="F3999" s="370">
        <v>49609.52</v>
      </c>
      <c r="G3999" s="1">
        <v>9</v>
      </c>
    </row>
    <row r="4000" spans="1:7" ht="25.5">
      <c r="A4000" s="367" t="s">
        <v>7696</v>
      </c>
      <c r="B4000" s="368" t="s">
        <v>7697</v>
      </c>
      <c r="C4000" s="369" t="s">
        <v>56</v>
      </c>
      <c r="D4000" s="370">
        <v>49468.1</v>
      </c>
      <c r="E4000" s="370">
        <v>116.68</v>
      </c>
      <c r="F4000" s="370">
        <v>49584.78</v>
      </c>
      <c r="G4000" s="1">
        <v>9</v>
      </c>
    </row>
    <row r="4001" spans="1:7">
      <c r="A4001" s="367" t="s">
        <v>7698</v>
      </c>
      <c r="B4001" s="368" t="s">
        <v>7699</v>
      </c>
      <c r="C4001" s="369" t="s">
        <v>56</v>
      </c>
      <c r="D4001" s="370">
        <v>5430.47</v>
      </c>
      <c r="E4001" s="370">
        <v>82.94</v>
      </c>
      <c r="F4001" s="370">
        <v>5513.41</v>
      </c>
      <c r="G4001" s="1">
        <v>9</v>
      </c>
    </row>
    <row r="4002" spans="1:7" ht="25.5">
      <c r="A4002" s="367" t="s">
        <v>7700</v>
      </c>
      <c r="B4002" s="368" t="s">
        <v>7701</v>
      </c>
      <c r="C4002" s="369" t="s">
        <v>56</v>
      </c>
      <c r="D4002" s="370">
        <v>13596.1</v>
      </c>
      <c r="E4002" s="370">
        <v>116.68</v>
      </c>
      <c r="F4002" s="370">
        <v>13712.78</v>
      </c>
      <c r="G4002" s="1">
        <v>9</v>
      </c>
    </row>
    <row r="4003" spans="1:7" ht="25.5">
      <c r="A4003" s="367" t="s">
        <v>7702</v>
      </c>
      <c r="B4003" s="368" t="s">
        <v>7703</v>
      </c>
      <c r="C4003" s="369" t="s">
        <v>56</v>
      </c>
      <c r="D4003" s="370">
        <v>20532.41</v>
      </c>
      <c r="E4003" s="370">
        <v>82.94</v>
      </c>
      <c r="F4003" s="370">
        <v>20615.349999999999</v>
      </c>
      <c r="G4003" s="1">
        <v>9</v>
      </c>
    </row>
    <row r="4004" spans="1:7" ht="25.5">
      <c r="A4004" s="367" t="s">
        <v>7704</v>
      </c>
      <c r="B4004" s="368" t="s">
        <v>7705</v>
      </c>
      <c r="C4004" s="369" t="s">
        <v>56</v>
      </c>
      <c r="D4004" s="370">
        <v>775.91</v>
      </c>
      <c r="E4004" s="370">
        <v>41.47</v>
      </c>
      <c r="F4004" s="370">
        <v>817.38</v>
      </c>
      <c r="G4004" s="1">
        <v>9</v>
      </c>
    </row>
    <row r="4005" spans="1:7" ht="25.5">
      <c r="A4005" s="367" t="s">
        <v>7706</v>
      </c>
      <c r="B4005" s="368" t="s">
        <v>7707</v>
      </c>
      <c r="C4005" s="369" t="s">
        <v>56</v>
      </c>
      <c r="D4005" s="370">
        <v>43515.13</v>
      </c>
      <c r="E4005" s="370">
        <v>116.68</v>
      </c>
      <c r="F4005" s="370">
        <v>43631.81</v>
      </c>
      <c r="G4005" s="1">
        <v>9</v>
      </c>
    </row>
    <row r="4006" spans="1:7" ht="25.5">
      <c r="A4006" s="367" t="s">
        <v>7708</v>
      </c>
      <c r="B4006" s="368" t="s">
        <v>7709</v>
      </c>
      <c r="C4006" s="369" t="s">
        <v>56</v>
      </c>
      <c r="D4006" s="370">
        <v>58321.919999999998</v>
      </c>
      <c r="E4006" s="370">
        <v>116.68</v>
      </c>
      <c r="F4006" s="370">
        <v>58438.6</v>
      </c>
      <c r="G4006" s="1">
        <v>9</v>
      </c>
    </row>
    <row r="4007" spans="1:7" ht="25.5">
      <c r="A4007" s="367" t="s">
        <v>7710</v>
      </c>
      <c r="B4007" s="368" t="s">
        <v>7711</v>
      </c>
      <c r="C4007" s="369" t="s">
        <v>56</v>
      </c>
      <c r="D4007" s="370">
        <v>125416.98</v>
      </c>
      <c r="E4007" s="370">
        <v>116.68</v>
      </c>
      <c r="F4007" s="370">
        <v>125533.66</v>
      </c>
      <c r="G4007" s="1">
        <v>9</v>
      </c>
    </row>
    <row r="4008" spans="1:7" ht="25.5">
      <c r="A4008" s="367" t="s">
        <v>7712</v>
      </c>
      <c r="B4008" s="368" t="s">
        <v>7713</v>
      </c>
      <c r="C4008" s="369" t="s">
        <v>56</v>
      </c>
      <c r="D4008" s="370">
        <v>134294.56</v>
      </c>
      <c r="E4008" s="370">
        <v>116.68</v>
      </c>
      <c r="F4008" s="370">
        <v>134411.24</v>
      </c>
      <c r="G4008" s="1">
        <v>9</v>
      </c>
    </row>
    <row r="4009" spans="1:7" ht="25.5">
      <c r="A4009" s="367" t="s">
        <v>7714</v>
      </c>
      <c r="B4009" s="368" t="s">
        <v>7715</v>
      </c>
      <c r="C4009" s="369" t="s">
        <v>56</v>
      </c>
      <c r="D4009" s="370">
        <v>55193.96</v>
      </c>
      <c r="E4009" s="370">
        <v>116.68</v>
      </c>
      <c r="F4009" s="370">
        <v>55310.64</v>
      </c>
      <c r="G4009" s="1">
        <v>9</v>
      </c>
    </row>
    <row r="4010" spans="1:7" ht="25.5">
      <c r="A4010" s="367" t="s">
        <v>7716</v>
      </c>
      <c r="B4010" s="368" t="s">
        <v>7717</v>
      </c>
      <c r="C4010" s="369" t="s">
        <v>56</v>
      </c>
      <c r="D4010" s="370">
        <v>25681.95</v>
      </c>
      <c r="E4010" s="370">
        <v>116.68</v>
      </c>
      <c r="F4010" s="370">
        <v>25798.63</v>
      </c>
      <c r="G4010" s="1">
        <v>9</v>
      </c>
    </row>
    <row r="4011" spans="1:7" ht="25.5">
      <c r="A4011" s="367" t="s">
        <v>7718</v>
      </c>
      <c r="B4011" s="368" t="s">
        <v>7719</v>
      </c>
      <c r="C4011" s="369" t="s">
        <v>56</v>
      </c>
      <c r="D4011" s="370">
        <v>36943.870000000003</v>
      </c>
      <c r="E4011" s="370">
        <v>116.68</v>
      </c>
      <c r="F4011" s="370">
        <v>37060.550000000003</v>
      </c>
      <c r="G4011" s="1">
        <v>9</v>
      </c>
    </row>
    <row r="4012" spans="1:7" ht="25.5">
      <c r="A4012" s="367" t="s">
        <v>7720</v>
      </c>
      <c r="B4012" s="368" t="s">
        <v>7721</v>
      </c>
      <c r="C4012" s="369" t="s">
        <v>56</v>
      </c>
      <c r="D4012" s="370">
        <v>72907.56</v>
      </c>
      <c r="E4012" s="370">
        <v>116.68</v>
      </c>
      <c r="F4012" s="370">
        <v>73024.240000000005</v>
      </c>
      <c r="G4012" s="1">
        <v>9</v>
      </c>
    </row>
    <row r="4013" spans="1:7" ht="25.5">
      <c r="A4013" s="367" t="s">
        <v>7722</v>
      </c>
      <c r="B4013" s="368" t="s">
        <v>7723</v>
      </c>
      <c r="C4013" s="369" t="s">
        <v>56</v>
      </c>
      <c r="D4013" s="370">
        <v>31421.439999999999</v>
      </c>
      <c r="E4013" s="370">
        <v>116.68</v>
      </c>
      <c r="F4013" s="370">
        <v>31538.12</v>
      </c>
      <c r="G4013" s="1">
        <v>9</v>
      </c>
    </row>
    <row r="4014" spans="1:7" ht="25.5">
      <c r="A4014" s="367" t="s">
        <v>7724</v>
      </c>
      <c r="B4014" s="368" t="s">
        <v>7725</v>
      </c>
      <c r="C4014" s="369" t="s">
        <v>56</v>
      </c>
      <c r="D4014" s="370">
        <v>81718.17</v>
      </c>
      <c r="E4014" s="370">
        <v>116.68</v>
      </c>
      <c r="F4014" s="370">
        <v>81834.850000000006</v>
      </c>
      <c r="G4014" s="1">
        <v>9</v>
      </c>
    </row>
    <row r="4015" spans="1:7">
      <c r="A4015" s="367" t="s">
        <v>7726</v>
      </c>
      <c r="B4015" s="368" t="s">
        <v>7727</v>
      </c>
      <c r="C4015" s="369"/>
      <c r="D4015" s="370"/>
      <c r="E4015" s="370"/>
      <c r="F4015" s="370"/>
      <c r="G4015" s="1">
        <v>5</v>
      </c>
    </row>
    <row r="4016" spans="1:7">
      <c r="A4016" s="367" t="s">
        <v>7728</v>
      </c>
      <c r="B4016" s="368" t="s">
        <v>7729</v>
      </c>
      <c r="C4016" s="369" t="s">
        <v>56</v>
      </c>
      <c r="D4016" s="370">
        <v>785.02</v>
      </c>
      <c r="E4016" s="370">
        <v>47.55</v>
      </c>
      <c r="F4016" s="370">
        <v>832.57</v>
      </c>
      <c r="G4016" s="1">
        <v>9</v>
      </c>
    </row>
    <row r="4017" spans="1:7">
      <c r="A4017" s="367" t="s">
        <v>7730</v>
      </c>
      <c r="B4017" s="368" t="s">
        <v>7731</v>
      </c>
      <c r="C4017" s="369"/>
      <c r="D4017" s="370"/>
      <c r="E4017" s="370"/>
      <c r="F4017" s="370"/>
      <c r="G4017" s="1">
        <v>5</v>
      </c>
    </row>
    <row r="4018" spans="1:7">
      <c r="A4018" s="367" t="s">
        <v>7732</v>
      </c>
      <c r="B4018" s="368" t="s">
        <v>7733</v>
      </c>
      <c r="C4018" s="369" t="s">
        <v>56</v>
      </c>
      <c r="D4018" s="370">
        <v>50.71</v>
      </c>
      <c r="E4018" s="370">
        <v>8.2899999999999991</v>
      </c>
      <c r="F4018" s="370">
        <v>59</v>
      </c>
      <c r="G4018" s="1">
        <v>9</v>
      </c>
    </row>
    <row r="4019" spans="1:7">
      <c r="A4019" s="367" t="s">
        <v>7734</v>
      </c>
      <c r="B4019" s="368" t="s">
        <v>7735</v>
      </c>
      <c r="C4019" s="369" t="s">
        <v>56</v>
      </c>
      <c r="D4019" s="370">
        <v>836.3</v>
      </c>
      <c r="E4019" s="370">
        <v>33.18</v>
      </c>
      <c r="F4019" s="370">
        <v>869.48</v>
      </c>
      <c r="G4019" s="1">
        <v>9</v>
      </c>
    </row>
    <row r="4020" spans="1:7">
      <c r="A4020" s="367" t="s">
        <v>7736</v>
      </c>
      <c r="B4020" s="368" t="s">
        <v>7737</v>
      </c>
      <c r="C4020" s="369" t="s">
        <v>56</v>
      </c>
      <c r="D4020" s="370">
        <v>528.37</v>
      </c>
      <c r="E4020" s="370">
        <v>33.18</v>
      </c>
      <c r="F4020" s="370">
        <v>561.54999999999995</v>
      </c>
      <c r="G4020" s="1">
        <v>9</v>
      </c>
    </row>
    <row r="4021" spans="1:7">
      <c r="A4021" s="367" t="s">
        <v>7738</v>
      </c>
      <c r="B4021" s="368" t="s">
        <v>7739</v>
      </c>
      <c r="C4021" s="369" t="s">
        <v>56</v>
      </c>
      <c r="D4021" s="370">
        <v>153.76</v>
      </c>
      <c r="E4021" s="370">
        <v>8.2899999999999991</v>
      </c>
      <c r="F4021" s="370">
        <v>162.05000000000001</v>
      </c>
      <c r="G4021" s="1">
        <v>9</v>
      </c>
    </row>
    <row r="4022" spans="1:7">
      <c r="A4022" s="367" t="s">
        <v>7740</v>
      </c>
      <c r="B4022" s="368" t="s">
        <v>7741</v>
      </c>
      <c r="C4022" s="369" t="s">
        <v>56</v>
      </c>
      <c r="D4022" s="370">
        <v>1388.3</v>
      </c>
      <c r="E4022" s="370">
        <v>3.07</v>
      </c>
      <c r="F4022" s="370">
        <v>1391.37</v>
      </c>
      <c r="G4022" s="1">
        <v>9</v>
      </c>
    </row>
    <row r="4023" spans="1:7">
      <c r="A4023" s="367" t="s">
        <v>7742</v>
      </c>
      <c r="B4023" s="368" t="s">
        <v>7743</v>
      </c>
      <c r="C4023" s="369"/>
      <c r="D4023" s="370"/>
      <c r="E4023" s="370"/>
      <c r="F4023" s="370"/>
      <c r="G4023" s="1">
        <v>5</v>
      </c>
    </row>
    <row r="4024" spans="1:7" ht="25.5">
      <c r="A4024" s="367" t="s">
        <v>7744</v>
      </c>
      <c r="B4024" s="368" t="s">
        <v>7745</v>
      </c>
      <c r="C4024" s="369" t="s">
        <v>56</v>
      </c>
      <c r="D4024" s="370">
        <v>457.5</v>
      </c>
      <c r="E4024" s="370">
        <v>19.02</v>
      </c>
      <c r="F4024" s="370">
        <v>476.52</v>
      </c>
      <c r="G4024" s="1">
        <v>9</v>
      </c>
    </row>
    <row r="4025" spans="1:7">
      <c r="A4025" s="367" t="s">
        <v>7746</v>
      </c>
      <c r="B4025" s="368" t="s">
        <v>7747</v>
      </c>
      <c r="C4025" s="369" t="s">
        <v>352</v>
      </c>
      <c r="D4025" s="370">
        <v>480.29</v>
      </c>
      <c r="E4025" s="370">
        <v>331.76</v>
      </c>
      <c r="F4025" s="370">
        <v>812.05</v>
      </c>
      <c r="G4025" s="1">
        <v>9</v>
      </c>
    </row>
    <row r="4026" spans="1:7">
      <c r="A4026" s="367" t="s">
        <v>7748</v>
      </c>
      <c r="B4026" s="368" t="s">
        <v>7749</v>
      </c>
      <c r="C4026" s="369"/>
      <c r="D4026" s="370"/>
      <c r="E4026" s="370"/>
      <c r="F4026" s="370"/>
      <c r="G4026" s="1">
        <v>5</v>
      </c>
    </row>
    <row r="4027" spans="1:7">
      <c r="A4027" s="367" t="s">
        <v>7750</v>
      </c>
      <c r="B4027" s="368" t="s">
        <v>7751</v>
      </c>
      <c r="C4027" s="369" t="s">
        <v>162</v>
      </c>
      <c r="D4027" s="370">
        <v>0.48</v>
      </c>
      <c r="E4027" s="370">
        <v>4.1500000000000004</v>
      </c>
      <c r="F4027" s="370">
        <v>4.63</v>
      </c>
      <c r="G4027" s="1">
        <v>9</v>
      </c>
    </row>
    <row r="4028" spans="1:7">
      <c r="A4028" s="367" t="s">
        <v>7752</v>
      </c>
      <c r="B4028" s="368" t="s">
        <v>7753</v>
      </c>
      <c r="C4028" s="369" t="s">
        <v>56</v>
      </c>
      <c r="D4028" s="370">
        <v>6.86</v>
      </c>
      <c r="E4028" s="370">
        <v>8.2899999999999991</v>
      </c>
      <c r="F4028" s="370">
        <v>15.15</v>
      </c>
      <c r="G4028" s="1">
        <v>9</v>
      </c>
    </row>
    <row r="4029" spans="1:7">
      <c r="A4029" s="367" t="s">
        <v>7754</v>
      </c>
      <c r="B4029" s="368" t="s">
        <v>7755</v>
      </c>
      <c r="C4029" s="369" t="s">
        <v>56</v>
      </c>
      <c r="D4029" s="370">
        <v>2.39</v>
      </c>
      <c r="E4029" s="370">
        <v>8.2899999999999991</v>
      </c>
      <c r="F4029" s="370">
        <v>10.68</v>
      </c>
      <c r="G4029" s="1">
        <v>9</v>
      </c>
    </row>
    <row r="4030" spans="1:7" ht="25.5">
      <c r="A4030" s="367" t="s">
        <v>7756</v>
      </c>
      <c r="B4030" s="368" t="s">
        <v>7757</v>
      </c>
      <c r="C4030" s="369" t="s">
        <v>56</v>
      </c>
      <c r="D4030" s="370">
        <v>3.03</v>
      </c>
      <c r="E4030" s="370">
        <v>8.2899999999999991</v>
      </c>
      <c r="F4030" s="370">
        <v>11.32</v>
      </c>
      <c r="G4030" s="1">
        <v>9</v>
      </c>
    </row>
    <row r="4031" spans="1:7">
      <c r="A4031" s="367" t="s">
        <v>7758</v>
      </c>
      <c r="B4031" s="368" t="s">
        <v>7759</v>
      </c>
      <c r="C4031" s="369" t="s">
        <v>56</v>
      </c>
      <c r="D4031" s="370">
        <v>260.08999999999997</v>
      </c>
      <c r="E4031" s="370">
        <v>9.2100000000000009</v>
      </c>
      <c r="F4031" s="370">
        <v>269.3</v>
      </c>
      <c r="G4031" s="1">
        <v>9</v>
      </c>
    </row>
    <row r="4032" spans="1:7">
      <c r="A4032" s="367" t="s">
        <v>7760</v>
      </c>
      <c r="B4032" s="368" t="s">
        <v>7761</v>
      </c>
      <c r="C4032" s="369" t="s">
        <v>56</v>
      </c>
      <c r="D4032" s="370">
        <v>582.04999999999995</v>
      </c>
      <c r="E4032" s="370">
        <v>9.2100000000000009</v>
      </c>
      <c r="F4032" s="370">
        <v>591.26</v>
      </c>
      <c r="G4032" s="1">
        <v>9</v>
      </c>
    </row>
    <row r="4033" spans="1:7">
      <c r="A4033" s="367" t="s">
        <v>7762</v>
      </c>
      <c r="B4033" s="368" t="s">
        <v>7763</v>
      </c>
      <c r="C4033" s="369" t="s">
        <v>56</v>
      </c>
      <c r="D4033" s="370">
        <v>4.71</v>
      </c>
      <c r="E4033" s="370">
        <v>14.59</v>
      </c>
      <c r="F4033" s="370">
        <v>19.3</v>
      </c>
      <c r="G4033" s="1">
        <v>9</v>
      </c>
    </row>
    <row r="4034" spans="1:7">
      <c r="A4034" s="367" t="s">
        <v>7764</v>
      </c>
      <c r="B4034" s="368" t="s">
        <v>7765</v>
      </c>
      <c r="C4034" s="369" t="s">
        <v>56</v>
      </c>
      <c r="D4034" s="370">
        <v>20.48</v>
      </c>
      <c r="E4034" s="370">
        <v>14.59</v>
      </c>
      <c r="F4034" s="370">
        <v>35.07</v>
      </c>
      <c r="G4034" s="1">
        <v>9</v>
      </c>
    </row>
    <row r="4035" spans="1:7">
      <c r="A4035" s="367" t="s">
        <v>7766</v>
      </c>
      <c r="B4035" s="368" t="s">
        <v>7767</v>
      </c>
      <c r="C4035" s="369" t="s">
        <v>56</v>
      </c>
      <c r="D4035" s="370">
        <v>68.959999999999994</v>
      </c>
      <c r="E4035" s="370">
        <v>1.69</v>
      </c>
      <c r="F4035" s="370">
        <v>70.650000000000006</v>
      </c>
      <c r="G4035" s="1">
        <v>9</v>
      </c>
    </row>
    <row r="4036" spans="1:7">
      <c r="A4036" s="367" t="s">
        <v>7768</v>
      </c>
      <c r="B4036" s="368" t="s">
        <v>7769</v>
      </c>
      <c r="C4036" s="369" t="s">
        <v>56</v>
      </c>
      <c r="D4036" s="370">
        <v>190.06</v>
      </c>
      <c r="E4036" s="370">
        <v>9.51</v>
      </c>
      <c r="F4036" s="370">
        <v>199.57</v>
      </c>
      <c r="G4036" s="1">
        <v>9</v>
      </c>
    </row>
    <row r="4037" spans="1:7">
      <c r="A4037" s="367" t="s">
        <v>7770</v>
      </c>
      <c r="B4037" s="368" t="s">
        <v>8490</v>
      </c>
      <c r="C4037" s="369" t="s">
        <v>56</v>
      </c>
      <c r="D4037" s="370">
        <v>81.87</v>
      </c>
      <c r="E4037" s="370">
        <v>6.14</v>
      </c>
      <c r="F4037" s="370">
        <v>88.01</v>
      </c>
      <c r="G4037" s="1">
        <v>9</v>
      </c>
    </row>
    <row r="4038" spans="1:7">
      <c r="A4038" s="367" t="s">
        <v>7771</v>
      </c>
      <c r="B4038" s="368" t="s">
        <v>8491</v>
      </c>
      <c r="C4038" s="369" t="s">
        <v>56</v>
      </c>
      <c r="D4038" s="370">
        <v>106.56</v>
      </c>
      <c r="E4038" s="370">
        <v>6.14</v>
      </c>
      <c r="F4038" s="370">
        <v>112.7</v>
      </c>
      <c r="G4038" s="1">
        <v>9</v>
      </c>
    </row>
    <row r="4039" spans="1:7">
      <c r="A4039" s="367" t="s">
        <v>7772</v>
      </c>
      <c r="B4039" s="368" t="s">
        <v>8492</v>
      </c>
      <c r="C4039" s="369" t="s">
        <v>56</v>
      </c>
      <c r="D4039" s="370">
        <v>169.7</v>
      </c>
      <c r="E4039" s="370">
        <v>6.14</v>
      </c>
      <c r="F4039" s="370">
        <v>175.84</v>
      </c>
      <c r="G4039" s="1">
        <v>9</v>
      </c>
    </row>
    <row r="4040" spans="1:7">
      <c r="A4040" s="367" t="s">
        <v>7773</v>
      </c>
      <c r="B4040" s="368" t="s">
        <v>7774</v>
      </c>
      <c r="C4040" s="369" t="s">
        <v>56</v>
      </c>
      <c r="D4040" s="370">
        <v>91.54</v>
      </c>
      <c r="E4040" s="370">
        <v>1.69</v>
      </c>
      <c r="F4040" s="370">
        <v>93.23</v>
      </c>
      <c r="G4040" s="1">
        <v>9</v>
      </c>
    </row>
    <row r="4041" spans="1:7">
      <c r="A4041" s="367" t="s">
        <v>7775</v>
      </c>
      <c r="B4041" s="368" t="s">
        <v>7776</v>
      </c>
      <c r="C4041" s="369" t="s">
        <v>56</v>
      </c>
      <c r="D4041" s="370">
        <v>95.3</v>
      </c>
      <c r="E4041" s="370">
        <v>1.69</v>
      </c>
      <c r="F4041" s="370">
        <v>96.99</v>
      </c>
      <c r="G4041" s="1">
        <v>9</v>
      </c>
    </row>
    <row r="4042" spans="1:7">
      <c r="A4042" s="367" t="s">
        <v>7777</v>
      </c>
      <c r="B4042" s="368" t="s">
        <v>8493</v>
      </c>
      <c r="C4042" s="369" t="s">
        <v>56</v>
      </c>
      <c r="D4042" s="370">
        <v>10.3</v>
      </c>
      <c r="E4042" s="370">
        <v>3.37</v>
      </c>
      <c r="F4042" s="370">
        <v>13.67</v>
      </c>
      <c r="G4042" s="1">
        <v>9</v>
      </c>
    </row>
    <row r="4043" spans="1:7">
      <c r="A4043" s="367" t="s">
        <v>7778</v>
      </c>
      <c r="B4043" s="368" t="s">
        <v>8494</v>
      </c>
      <c r="C4043" s="369" t="s">
        <v>56</v>
      </c>
      <c r="D4043" s="370">
        <v>12.35</v>
      </c>
      <c r="E4043" s="370">
        <v>3.37</v>
      </c>
      <c r="F4043" s="370">
        <v>15.72</v>
      </c>
      <c r="G4043" s="1">
        <v>9</v>
      </c>
    </row>
    <row r="4044" spans="1:7">
      <c r="A4044" s="367" t="s">
        <v>7779</v>
      </c>
      <c r="B4044" s="368" t="s">
        <v>7780</v>
      </c>
      <c r="C4044" s="369" t="s">
        <v>56</v>
      </c>
      <c r="D4044" s="370">
        <v>19.27</v>
      </c>
      <c r="E4044" s="370">
        <v>15.69</v>
      </c>
      <c r="F4044" s="370">
        <v>34.96</v>
      </c>
      <c r="G4044" s="1">
        <v>9</v>
      </c>
    </row>
    <row r="4045" spans="1:7">
      <c r="A4045" s="367" t="s">
        <v>7781</v>
      </c>
      <c r="B4045" s="368" t="s">
        <v>7782</v>
      </c>
      <c r="C4045" s="369" t="s">
        <v>56</v>
      </c>
      <c r="D4045" s="370">
        <v>8.33</v>
      </c>
      <c r="E4045" s="370">
        <v>9.51</v>
      </c>
      <c r="F4045" s="370">
        <v>17.84</v>
      </c>
      <c r="G4045" s="1">
        <v>9</v>
      </c>
    </row>
    <row r="4046" spans="1:7">
      <c r="A4046" s="367" t="s">
        <v>7783</v>
      </c>
      <c r="B4046" s="368" t="s">
        <v>7784</v>
      </c>
      <c r="C4046" s="369" t="s">
        <v>56</v>
      </c>
      <c r="D4046" s="370">
        <v>12.95</v>
      </c>
      <c r="E4046" s="370">
        <v>9.51</v>
      </c>
      <c r="F4046" s="370">
        <v>22.46</v>
      </c>
      <c r="G4046" s="1">
        <v>9</v>
      </c>
    </row>
    <row r="4047" spans="1:7" ht="25.5">
      <c r="A4047" s="367" t="s">
        <v>7785</v>
      </c>
      <c r="B4047" s="368" t="s">
        <v>7786</v>
      </c>
      <c r="C4047" s="369" t="s">
        <v>56</v>
      </c>
      <c r="D4047" s="370">
        <v>13.03</v>
      </c>
      <c r="E4047" s="370">
        <v>9.51</v>
      </c>
      <c r="F4047" s="370">
        <v>22.54</v>
      </c>
      <c r="G4047" s="1">
        <v>9</v>
      </c>
    </row>
    <row r="4048" spans="1:7">
      <c r="A4048" s="367" t="s">
        <v>7787</v>
      </c>
      <c r="B4048" s="368" t="s">
        <v>7788</v>
      </c>
      <c r="C4048" s="369" t="s">
        <v>56</v>
      </c>
      <c r="D4048" s="370">
        <v>34.36</v>
      </c>
      <c r="E4048" s="370">
        <v>16.11</v>
      </c>
      <c r="F4048" s="370">
        <v>50.47</v>
      </c>
      <c r="G4048" s="1">
        <v>9</v>
      </c>
    </row>
    <row r="4049" spans="1:7">
      <c r="A4049" s="367" t="s">
        <v>7789</v>
      </c>
      <c r="B4049" s="368" t="s">
        <v>7790</v>
      </c>
      <c r="C4049" s="369" t="s">
        <v>56</v>
      </c>
      <c r="D4049" s="370">
        <v>11.06</v>
      </c>
      <c r="E4049" s="370">
        <v>8.2899999999999991</v>
      </c>
      <c r="F4049" s="370">
        <v>19.350000000000001</v>
      </c>
      <c r="G4049" s="1">
        <v>9</v>
      </c>
    </row>
    <row r="4050" spans="1:7">
      <c r="A4050" s="367" t="s">
        <v>7791</v>
      </c>
      <c r="B4050" s="368" t="s">
        <v>7792</v>
      </c>
      <c r="C4050" s="369" t="s">
        <v>56</v>
      </c>
      <c r="D4050" s="370">
        <v>149.59</v>
      </c>
      <c r="E4050" s="370">
        <v>29.17</v>
      </c>
      <c r="F4050" s="370">
        <v>178.76</v>
      </c>
      <c r="G4050" s="1">
        <v>9</v>
      </c>
    </row>
    <row r="4051" spans="1:7">
      <c r="A4051" s="367" t="s">
        <v>7793</v>
      </c>
      <c r="B4051" s="368" t="s">
        <v>7794</v>
      </c>
      <c r="C4051" s="369"/>
      <c r="D4051" s="370"/>
      <c r="E4051" s="370"/>
      <c r="F4051" s="370"/>
      <c r="G4051" s="1">
        <v>2</v>
      </c>
    </row>
    <row r="4052" spans="1:7">
      <c r="A4052" s="367" t="s">
        <v>7795</v>
      </c>
      <c r="B4052" s="368" t="s">
        <v>7796</v>
      </c>
      <c r="C4052" s="369"/>
      <c r="D4052" s="370"/>
      <c r="E4052" s="370"/>
      <c r="F4052" s="370"/>
      <c r="G4052" s="1">
        <v>5</v>
      </c>
    </row>
    <row r="4053" spans="1:7" ht="25.5">
      <c r="A4053" s="367" t="s">
        <v>8633</v>
      </c>
      <c r="B4053" s="368" t="s">
        <v>8496</v>
      </c>
      <c r="C4053" s="369" t="s">
        <v>106</v>
      </c>
      <c r="D4053" s="370">
        <v>293.13</v>
      </c>
      <c r="E4053" s="370">
        <v>2.83</v>
      </c>
      <c r="F4053" s="370">
        <v>295.95999999999998</v>
      </c>
      <c r="G4053" s="1">
        <v>9</v>
      </c>
    </row>
    <row r="4054" spans="1:7">
      <c r="A4054" s="367" t="s">
        <v>8634</v>
      </c>
      <c r="B4054" s="368" t="s">
        <v>8498</v>
      </c>
      <c r="C4054" s="369" t="s">
        <v>106</v>
      </c>
      <c r="D4054" s="370">
        <v>238.78</v>
      </c>
      <c r="E4054" s="370">
        <v>2.38</v>
      </c>
      <c r="F4054" s="370">
        <v>241.16</v>
      </c>
      <c r="G4054" s="1">
        <v>9</v>
      </c>
    </row>
    <row r="4055" spans="1:7">
      <c r="A4055" s="367" t="s">
        <v>8635</v>
      </c>
      <c r="B4055" s="368" t="s">
        <v>8500</v>
      </c>
      <c r="C4055" s="369" t="s">
        <v>106</v>
      </c>
      <c r="D4055" s="370">
        <v>239.59</v>
      </c>
      <c r="E4055" s="370">
        <v>2.4</v>
      </c>
      <c r="F4055" s="370">
        <v>241.99</v>
      </c>
      <c r="G4055" s="1">
        <v>9</v>
      </c>
    </row>
    <row r="4056" spans="1:7">
      <c r="A4056" s="367" t="s">
        <v>7797</v>
      </c>
      <c r="B4056" s="368" t="s">
        <v>7798</v>
      </c>
      <c r="C4056" s="369" t="s">
        <v>162</v>
      </c>
      <c r="D4056" s="370">
        <v>356.65</v>
      </c>
      <c r="E4056" s="370">
        <v>11.88</v>
      </c>
      <c r="F4056" s="370">
        <v>368.53</v>
      </c>
      <c r="G4056" s="1">
        <v>9</v>
      </c>
    </row>
    <row r="4057" spans="1:7">
      <c r="A4057" s="367" t="s">
        <v>7799</v>
      </c>
      <c r="B4057" s="368" t="s">
        <v>7800</v>
      </c>
      <c r="C4057" s="369"/>
      <c r="D4057" s="370"/>
      <c r="E4057" s="370"/>
      <c r="F4057" s="370"/>
      <c r="G4057" s="1">
        <v>5</v>
      </c>
    </row>
    <row r="4058" spans="1:7">
      <c r="A4058" s="367" t="s">
        <v>7801</v>
      </c>
      <c r="B4058" s="368" t="s">
        <v>7802</v>
      </c>
      <c r="C4058" s="369" t="s">
        <v>106</v>
      </c>
      <c r="D4058" s="370">
        <v>74.62</v>
      </c>
      <c r="E4058" s="370"/>
      <c r="F4058" s="370">
        <v>74.62</v>
      </c>
      <c r="G4058" s="1">
        <v>9</v>
      </c>
    </row>
    <row r="4059" spans="1:7">
      <c r="A4059" s="367" t="s">
        <v>7803</v>
      </c>
      <c r="B4059" s="368" t="s">
        <v>7804</v>
      </c>
      <c r="C4059" s="369" t="s">
        <v>106</v>
      </c>
      <c r="D4059" s="370">
        <v>38.979999999999997</v>
      </c>
      <c r="E4059" s="370"/>
      <c r="F4059" s="370">
        <v>38.979999999999997</v>
      </c>
      <c r="G4059" s="1">
        <v>9</v>
      </c>
    </row>
    <row r="4060" spans="1:7" ht="25.5">
      <c r="A4060" s="367" t="s">
        <v>7805</v>
      </c>
      <c r="B4060" s="368" t="s">
        <v>7806</v>
      </c>
      <c r="C4060" s="369" t="s">
        <v>106</v>
      </c>
      <c r="D4060" s="370">
        <v>162.97999999999999</v>
      </c>
      <c r="E4060" s="370"/>
      <c r="F4060" s="370">
        <v>162.97999999999999</v>
      </c>
      <c r="G4060" s="1">
        <v>9</v>
      </c>
    </row>
    <row r="4061" spans="1:7" ht="25.5">
      <c r="A4061" s="367" t="s">
        <v>7807</v>
      </c>
      <c r="B4061" s="368" t="s">
        <v>7808</v>
      </c>
      <c r="C4061" s="369" t="s">
        <v>106</v>
      </c>
      <c r="D4061" s="370">
        <v>203.73</v>
      </c>
      <c r="E4061" s="370"/>
      <c r="F4061" s="370">
        <v>203.73</v>
      </c>
      <c r="G4061" s="1">
        <v>9</v>
      </c>
    </row>
    <row r="4062" spans="1:7" ht="25.5">
      <c r="A4062" s="367" t="s">
        <v>7809</v>
      </c>
      <c r="B4062" s="368" t="s">
        <v>7810</v>
      </c>
      <c r="C4062" s="369" t="s">
        <v>106</v>
      </c>
      <c r="D4062" s="370">
        <v>68.430000000000007</v>
      </c>
      <c r="E4062" s="370"/>
      <c r="F4062" s="370">
        <v>68.430000000000007</v>
      </c>
      <c r="G4062" s="1">
        <v>9</v>
      </c>
    </row>
    <row r="4063" spans="1:7" ht="25.5">
      <c r="A4063" s="367" t="s">
        <v>7811</v>
      </c>
      <c r="B4063" s="368" t="s">
        <v>7812</v>
      </c>
      <c r="C4063" s="369" t="s">
        <v>106</v>
      </c>
      <c r="D4063" s="370">
        <v>107.03</v>
      </c>
      <c r="E4063" s="370"/>
      <c r="F4063" s="370">
        <v>107.03</v>
      </c>
      <c r="G4063" s="1">
        <v>9</v>
      </c>
    </row>
    <row r="4064" spans="1:7" ht="25.5">
      <c r="A4064" s="367" t="s">
        <v>7813</v>
      </c>
      <c r="B4064" s="368" t="s">
        <v>7814</v>
      </c>
      <c r="C4064" s="369" t="s">
        <v>106</v>
      </c>
      <c r="D4064" s="370">
        <v>115.83</v>
      </c>
      <c r="E4064" s="370"/>
      <c r="F4064" s="370">
        <v>115.83</v>
      </c>
      <c r="G4064" s="1">
        <v>9</v>
      </c>
    </row>
    <row r="4065" spans="1:7">
      <c r="A4065" s="367" t="s">
        <v>7815</v>
      </c>
      <c r="B4065" s="368" t="s">
        <v>7816</v>
      </c>
      <c r="C4065" s="369" t="s">
        <v>106</v>
      </c>
      <c r="D4065" s="370">
        <v>193.26</v>
      </c>
      <c r="E4065" s="370"/>
      <c r="F4065" s="370">
        <v>193.26</v>
      </c>
      <c r="G4065" s="1">
        <v>9</v>
      </c>
    </row>
    <row r="4066" spans="1:7">
      <c r="A4066" s="367" t="s">
        <v>7817</v>
      </c>
      <c r="B4066" s="368" t="s">
        <v>7818</v>
      </c>
      <c r="C4066" s="369" t="s">
        <v>106</v>
      </c>
      <c r="D4066" s="370">
        <v>220.9</v>
      </c>
      <c r="E4066" s="370"/>
      <c r="F4066" s="370">
        <v>220.9</v>
      </c>
      <c r="G4066" s="1">
        <v>9</v>
      </c>
    </row>
    <row r="4067" spans="1:7" ht="25.5">
      <c r="A4067" s="367" t="s">
        <v>7819</v>
      </c>
      <c r="B4067" s="368" t="s">
        <v>7820</v>
      </c>
      <c r="C4067" s="369" t="s">
        <v>106</v>
      </c>
      <c r="D4067" s="370">
        <v>33.89</v>
      </c>
      <c r="E4067" s="370"/>
      <c r="F4067" s="370">
        <v>33.89</v>
      </c>
      <c r="G4067" s="1">
        <v>9</v>
      </c>
    </row>
    <row r="4068" spans="1:7">
      <c r="A4068" s="367" t="s">
        <v>7821</v>
      </c>
      <c r="B4068" s="368" t="s">
        <v>7822</v>
      </c>
      <c r="C4068" s="369"/>
      <c r="D4068" s="370"/>
      <c r="E4068" s="370"/>
      <c r="F4068" s="370"/>
      <c r="G4068" s="1">
        <v>5</v>
      </c>
    </row>
    <row r="4069" spans="1:7" ht="25.5">
      <c r="A4069" s="367" t="s">
        <v>7823</v>
      </c>
      <c r="B4069" s="368" t="s">
        <v>7824</v>
      </c>
      <c r="C4069" s="369" t="s">
        <v>106</v>
      </c>
      <c r="D4069" s="370">
        <v>958.29</v>
      </c>
      <c r="E4069" s="370">
        <v>21.46</v>
      </c>
      <c r="F4069" s="370">
        <v>979.75</v>
      </c>
      <c r="G4069" s="1">
        <v>9</v>
      </c>
    </row>
    <row r="4070" spans="1:7" ht="25.5">
      <c r="A4070" s="367" t="s">
        <v>7825</v>
      </c>
      <c r="B4070" s="368" t="s">
        <v>7826</v>
      </c>
      <c r="C4070" s="369" t="s">
        <v>106</v>
      </c>
      <c r="D4070" s="370">
        <v>1010.63</v>
      </c>
      <c r="E4070" s="370">
        <v>21.46</v>
      </c>
      <c r="F4070" s="370">
        <v>1032.0899999999999</v>
      </c>
      <c r="G4070" s="1">
        <v>9</v>
      </c>
    </row>
    <row r="4071" spans="1:7" ht="25.5">
      <c r="A4071" s="367" t="s">
        <v>7827</v>
      </c>
      <c r="B4071" s="368" t="s">
        <v>7828</v>
      </c>
      <c r="C4071" s="369" t="s">
        <v>106</v>
      </c>
      <c r="D4071" s="370">
        <v>1171.92</v>
      </c>
      <c r="E4071" s="370">
        <v>21.46</v>
      </c>
      <c r="F4071" s="370">
        <v>1193.3800000000001</v>
      </c>
      <c r="G4071" s="1">
        <v>9</v>
      </c>
    </row>
    <row r="4072" spans="1:7" ht="25.5">
      <c r="A4072" s="367" t="s">
        <v>7829</v>
      </c>
      <c r="B4072" s="368" t="s">
        <v>7830</v>
      </c>
      <c r="C4072" s="369" t="s">
        <v>106</v>
      </c>
      <c r="D4072" s="370">
        <v>1236.97</v>
      </c>
      <c r="E4072" s="370">
        <v>21.46</v>
      </c>
      <c r="F4072" s="370">
        <v>1258.43</v>
      </c>
      <c r="G4072" s="1">
        <v>9</v>
      </c>
    </row>
    <row r="4073" spans="1:7" ht="25.5">
      <c r="A4073" s="367" t="s">
        <v>7831</v>
      </c>
      <c r="B4073" s="368" t="s">
        <v>7832</v>
      </c>
      <c r="C4073" s="369" t="s">
        <v>106</v>
      </c>
      <c r="D4073" s="370">
        <v>1493.05</v>
      </c>
      <c r="E4073" s="370">
        <v>21.46</v>
      </c>
      <c r="F4073" s="370">
        <v>1514.51</v>
      </c>
      <c r="G4073" s="1">
        <v>9</v>
      </c>
    </row>
    <row r="4074" spans="1:7" ht="25.5">
      <c r="A4074" s="367" t="s">
        <v>7833</v>
      </c>
      <c r="B4074" s="368" t="s">
        <v>7834</v>
      </c>
      <c r="C4074" s="369" t="s">
        <v>106</v>
      </c>
      <c r="D4074" s="370">
        <v>940.22</v>
      </c>
      <c r="E4074" s="370">
        <v>32.19</v>
      </c>
      <c r="F4074" s="370">
        <v>972.41</v>
      </c>
      <c r="G4074" s="1">
        <v>9</v>
      </c>
    </row>
    <row r="4075" spans="1:7" ht="25.5">
      <c r="A4075" s="367" t="s">
        <v>7835</v>
      </c>
      <c r="B4075" s="368" t="s">
        <v>7836</v>
      </c>
      <c r="C4075" s="369" t="s">
        <v>106</v>
      </c>
      <c r="D4075" s="370">
        <v>1013.19</v>
      </c>
      <c r="E4075" s="370">
        <v>32.19</v>
      </c>
      <c r="F4075" s="370">
        <v>1045.3800000000001</v>
      </c>
      <c r="G4075" s="1">
        <v>9</v>
      </c>
    </row>
    <row r="4076" spans="1:7" ht="25.5">
      <c r="A4076" s="367" t="s">
        <v>7837</v>
      </c>
      <c r="B4076" s="368" t="s">
        <v>7838</v>
      </c>
      <c r="C4076" s="369" t="s">
        <v>106</v>
      </c>
      <c r="D4076" s="370">
        <v>1225.0999999999999</v>
      </c>
      <c r="E4076" s="370">
        <v>32.19</v>
      </c>
      <c r="F4076" s="370">
        <v>1257.29</v>
      </c>
      <c r="G4076" s="1">
        <v>9</v>
      </c>
    </row>
    <row r="4077" spans="1:7">
      <c r="A4077" s="367" t="s">
        <v>7839</v>
      </c>
      <c r="B4077" s="368" t="s">
        <v>7840</v>
      </c>
      <c r="C4077" s="369"/>
      <c r="D4077" s="370"/>
      <c r="E4077" s="370"/>
      <c r="F4077" s="370"/>
      <c r="G4077" s="1">
        <v>5</v>
      </c>
    </row>
    <row r="4078" spans="1:7">
      <c r="A4078" s="367" t="s">
        <v>7841</v>
      </c>
      <c r="B4078" s="368" t="s">
        <v>8501</v>
      </c>
      <c r="C4078" s="369" t="s">
        <v>56</v>
      </c>
      <c r="D4078" s="370">
        <v>1262.0999999999999</v>
      </c>
      <c r="E4078" s="370">
        <v>93.71</v>
      </c>
      <c r="F4078" s="370">
        <v>1355.81</v>
      </c>
      <c r="G4078" s="1">
        <v>9</v>
      </c>
    </row>
    <row r="4079" spans="1:7">
      <c r="A4079" s="367" t="s">
        <v>7842</v>
      </c>
      <c r="B4079" s="368" t="s">
        <v>7843</v>
      </c>
      <c r="C4079" s="369" t="s">
        <v>56</v>
      </c>
      <c r="D4079" s="370">
        <v>2924.54</v>
      </c>
      <c r="E4079" s="370">
        <v>93.71</v>
      </c>
      <c r="F4079" s="370">
        <v>3018.25</v>
      </c>
      <c r="G4079" s="1">
        <v>9</v>
      </c>
    </row>
    <row r="4080" spans="1:7">
      <c r="A4080" s="367" t="s">
        <v>7844</v>
      </c>
      <c r="B4080" s="368" t="s">
        <v>7845</v>
      </c>
      <c r="C4080" s="369" t="s">
        <v>56</v>
      </c>
      <c r="D4080" s="370">
        <v>4395.01</v>
      </c>
      <c r="E4080" s="370">
        <v>160.28</v>
      </c>
      <c r="F4080" s="370">
        <v>4555.29</v>
      </c>
      <c r="G4080" s="1">
        <v>9</v>
      </c>
    </row>
    <row r="4081" spans="1:7">
      <c r="A4081" s="367" t="s">
        <v>7846</v>
      </c>
      <c r="B4081" s="368" t="s">
        <v>7847</v>
      </c>
      <c r="C4081" s="369" t="s">
        <v>56</v>
      </c>
      <c r="D4081" s="370">
        <v>3652.06</v>
      </c>
      <c r="E4081" s="370">
        <v>93.71</v>
      </c>
      <c r="F4081" s="370">
        <v>3745.77</v>
      </c>
      <c r="G4081" s="1">
        <v>9</v>
      </c>
    </row>
    <row r="4082" spans="1:7">
      <c r="A4082" s="367" t="s">
        <v>7848</v>
      </c>
      <c r="B4082" s="368" t="s">
        <v>7849</v>
      </c>
      <c r="C4082" s="369" t="s">
        <v>56</v>
      </c>
      <c r="D4082" s="370">
        <v>2224.48</v>
      </c>
      <c r="E4082" s="370">
        <v>58.34</v>
      </c>
      <c r="F4082" s="370">
        <v>2282.8200000000002</v>
      </c>
      <c r="G4082" s="1">
        <v>9</v>
      </c>
    </row>
    <row r="4083" spans="1:7">
      <c r="A4083" s="367" t="s">
        <v>7850</v>
      </c>
      <c r="B4083" s="368" t="s">
        <v>8502</v>
      </c>
      <c r="C4083" s="369" t="s">
        <v>56</v>
      </c>
      <c r="D4083" s="370">
        <v>2090.0100000000002</v>
      </c>
      <c r="E4083" s="370">
        <v>93.71</v>
      </c>
      <c r="F4083" s="370">
        <v>2183.7199999999998</v>
      </c>
      <c r="G4083" s="1">
        <v>9</v>
      </c>
    </row>
    <row r="4084" spans="1:7">
      <c r="A4084" s="367" t="s">
        <v>7851</v>
      </c>
      <c r="B4084" s="368" t="s">
        <v>7852</v>
      </c>
      <c r="C4084" s="369" t="s">
        <v>56</v>
      </c>
      <c r="D4084" s="370">
        <v>3145.88</v>
      </c>
      <c r="E4084" s="370">
        <v>93.71</v>
      </c>
      <c r="F4084" s="370">
        <v>3239.59</v>
      </c>
      <c r="G4084" s="1">
        <v>9</v>
      </c>
    </row>
    <row r="4085" spans="1:7">
      <c r="A4085" s="367" t="s">
        <v>7853</v>
      </c>
      <c r="B4085" s="368" t="s">
        <v>7854</v>
      </c>
      <c r="C4085" s="369"/>
      <c r="D4085" s="370"/>
      <c r="E4085" s="370"/>
      <c r="F4085" s="370"/>
      <c r="G4085" s="1">
        <v>5</v>
      </c>
    </row>
    <row r="4086" spans="1:7">
      <c r="A4086" s="367" t="s">
        <v>7855</v>
      </c>
      <c r="B4086" s="368" t="s">
        <v>7856</v>
      </c>
      <c r="C4086" s="369" t="s">
        <v>56</v>
      </c>
      <c r="D4086" s="370">
        <v>370.32</v>
      </c>
      <c r="E4086" s="370">
        <v>19.73</v>
      </c>
      <c r="F4086" s="370">
        <v>390.05</v>
      </c>
      <c r="G4086" s="1">
        <v>9</v>
      </c>
    </row>
    <row r="4087" spans="1:7">
      <c r="A4087" s="367" t="s">
        <v>7857</v>
      </c>
      <c r="B4087" s="368" t="s">
        <v>7858</v>
      </c>
      <c r="C4087" s="369" t="s">
        <v>56</v>
      </c>
      <c r="D4087" s="370">
        <v>3541.55</v>
      </c>
      <c r="E4087" s="370">
        <v>43.85</v>
      </c>
      <c r="F4087" s="370">
        <v>3585.4</v>
      </c>
      <c r="G4087" s="1">
        <v>9</v>
      </c>
    </row>
    <row r="4088" spans="1:7">
      <c r="A4088" s="367" t="s">
        <v>7859</v>
      </c>
      <c r="B4088" s="368" t="s">
        <v>7860</v>
      </c>
      <c r="C4088" s="369" t="s">
        <v>56</v>
      </c>
      <c r="D4088" s="370">
        <v>1469.02</v>
      </c>
      <c r="E4088" s="370">
        <v>29.17</v>
      </c>
      <c r="F4088" s="370">
        <v>1498.19</v>
      </c>
      <c r="G4088" s="1">
        <v>9</v>
      </c>
    </row>
    <row r="4089" spans="1:7">
      <c r="A4089" s="367" t="s">
        <v>7861</v>
      </c>
      <c r="B4089" s="368" t="s">
        <v>7862</v>
      </c>
      <c r="C4089" s="369" t="s">
        <v>56</v>
      </c>
      <c r="D4089" s="370">
        <v>2117.1999999999998</v>
      </c>
      <c r="E4089" s="370">
        <v>499.05</v>
      </c>
      <c r="F4089" s="370">
        <v>2616.25</v>
      </c>
      <c r="G4089" s="1">
        <v>9</v>
      </c>
    </row>
    <row r="4090" spans="1:7" ht="25.5">
      <c r="A4090" s="367" t="s">
        <v>7863</v>
      </c>
      <c r="B4090" s="368" t="s">
        <v>7864</v>
      </c>
      <c r="C4090" s="369" t="s">
        <v>56</v>
      </c>
      <c r="D4090" s="370">
        <v>7207.86</v>
      </c>
      <c r="E4090" s="370">
        <v>581.99</v>
      </c>
      <c r="F4090" s="370">
        <v>7789.85</v>
      </c>
      <c r="G4090" s="1">
        <v>9</v>
      </c>
    </row>
    <row r="4091" spans="1:7">
      <c r="A4091" s="367" t="s">
        <v>7865</v>
      </c>
      <c r="B4091" s="368" t="s">
        <v>7866</v>
      </c>
      <c r="C4091" s="369"/>
      <c r="D4091" s="370"/>
      <c r="E4091" s="370"/>
      <c r="F4091" s="370"/>
      <c r="G4091" s="1">
        <v>5</v>
      </c>
    </row>
    <row r="4092" spans="1:7">
      <c r="A4092" s="367" t="s">
        <v>7867</v>
      </c>
      <c r="B4092" s="368" t="s">
        <v>7868</v>
      </c>
      <c r="C4092" s="369" t="s">
        <v>56</v>
      </c>
      <c r="D4092" s="370">
        <v>84.54</v>
      </c>
      <c r="E4092" s="370">
        <v>9.5</v>
      </c>
      <c r="F4092" s="370">
        <v>94.04</v>
      </c>
      <c r="G4092" s="1">
        <v>9</v>
      </c>
    </row>
    <row r="4093" spans="1:7">
      <c r="A4093" s="367" t="s">
        <v>7869</v>
      </c>
      <c r="B4093" s="368" t="s">
        <v>7870</v>
      </c>
      <c r="C4093" s="369" t="s">
        <v>56</v>
      </c>
      <c r="D4093" s="370">
        <v>24.3</v>
      </c>
      <c r="E4093" s="370">
        <v>7.13</v>
      </c>
      <c r="F4093" s="370">
        <v>31.43</v>
      </c>
      <c r="G4093" s="1">
        <v>9</v>
      </c>
    </row>
    <row r="4094" spans="1:7">
      <c r="A4094" s="367" t="s">
        <v>7871</v>
      </c>
      <c r="B4094" s="368" t="s">
        <v>7872</v>
      </c>
      <c r="C4094" s="369" t="s">
        <v>56</v>
      </c>
      <c r="D4094" s="370">
        <v>13.47</v>
      </c>
      <c r="E4094" s="370">
        <v>7.13</v>
      </c>
      <c r="F4094" s="370">
        <v>20.6</v>
      </c>
      <c r="G4094" s="1">
        <v>9</v>
      </c>
    </row>
    <row r="4095" spans="1:7">
      <c r="A4095" s="367" t="s">
        <v>7873</v>
      </c>
      <c r="B4095" s="368" t="s">
        <v>7874</v>
      </c>
      <c r="C4095" s="369" t="s">
        <v>56</v>
      </c>
      <c r="D4095" s="370">
        <v>11.73</v>
      </c>
      <c r="E4095" s="370">
        <v>7.13</v>
      </c>
      <c r="F4095" s="370">
        <v>18.86</v>
      </c>
      <c r="G4095" s="1">
        <v>9</v>
      </c>
    </row>
    <row r="4096" spans="1:7">
      <c r="A4096" s="367" t="s">
        <v>7875</v>
      </c>
      <c r="B4096" s="368" t="s">
        <v>7876</v>
      </c>
      <c r="C4096" s="369" t="s">
        <v>56</v>
      </c>
      <c r="D4096" s="370">
        <v>17.86</v>
      </c>
      <c r="E4096" s="370">
        <v>7.13</v>
      </c>
      <c r="F4096" s="370">
        <v>24.99</v>
      </c>
      <c r="G4096" s="1">
        <v>9</v>
      </c>
    </row>
    <row r="4097" spans="1:7">
      <c r="A4097" s="367" t="s">
        <v>7877</v>
      </c>
      <c r="B4097" s="368" t="s">
        <v>7878</v>
      </c>
      <c r="C4097" s="369" t="s">
        <v>56</v>
      </c>
      <c r="D4097" s="370">
        <v>14.02</v>
      </c>
      <c r="E4097" s="370">
        <v>7.13</v>
      </c>
      <c r="F4097" s="370">
        <v>21.15</v>
      </c>
      <c r="G4097" s="1">
        <v>9</v>
      </c>
    </row>
    <row r="4098" spans="1:7">
      <c r="A4098" s="367" t="s">
        <v>7879</v>
      </c>
      <c r="B4098" s="368" t="s">
        <v>7880</v>
      </c>
      <c r="C4098" s="369" t="s">
        <v>56</v>
      </c>
      <c r="D4098" s="370">
        <v>37.520000000000003</v>
      </c>
      <c r="E4098" s="370">
        <v>7.97</v>
      </c>
      <c r="F4098" s="370">
        <v>45.49</v>
      </c>
      <c r="G4098" s="1">
        <v>9</v>
      </c>
    </row>
    <row r="4099" spans="1:7">
      <c r="A4099" s="367" t="s">
        <v>7881</v>
      </c>
      <c r="B4099" s="368" t="s">
        <v>7882</v>
      </c>
      <c r="C4099" s="369" t="s">
        <v>56</v>
      </c>
      <c r="D4099" s="370">
        <v>33.56</v>
      </c>
      <c r="E4099" s="370">
        <v>7.97</v>
      </c>
      <c r="F4099" s="370">
        <v>41.53</v>
      </c>
      <c r="G4099" s="1">
        <v>9</v>
      </c>
    </row>
    <row r="4100" spans="1:7">
      <c r="A4100" s="367" t="s">
        <v>7883</v>
      </c>
      <c r="B4100" s="368" t="s">
        <v>7884</v>
      </c>
      <c r="C4100" s="369"/>
      <c r="D4100" s="370"/>
      <c r="E4100" s="370"/>
      <c r="F4100" s="370"/>
      <c r="G4100" s="1">
        <v>2</v>
      </c>
    </row>
    <row r="4101" spans="1:7">
      <c r="A4101" s="367" t="s">
        <v>7885</v>
      </c>
      <c r="B4101" s="368" t="s">
        <v>7886</v>
      </c>
      <c r="C4101" s="369"/>
      <c r="D4101" s="370"/>
      <c r="E4101" s="370"/>
      <c r="F4101" s="370"/>
      <c r="G4101" s="1">
        <v>5</v>
      </c>
    </row>
    <row r="4102" spans="1:7">
      <c r="A4102" s="367" t="s">
        <v>7887</v>
      </c>
      <c r="B4102" s="368" t="s">
        <v>7888</v>
      </c>
      <c r="C4102" s="369" t="s">
        <v>106</v>
      </c>
      <c r="D4102" s="370">
        <v>11247.36</v>
      </c>
      <c r="E4102" s="370">
        <v>74.8</v>
      </c>
      <c r="F4102" s="370">
        <v>11322.16</v>
      </c>
      <c r="G4102" s="1">
        <v>9</v>
      </c>
    </row>
    <row r="4103" spans="1:7">
      <c r="A4103" s="367" t="s">
        <v>7889</v>
      </c>
      <c r="B4103" s="368" t="s">
        <v>7890</v>
      </c>
      <c r="C4103" s="369" t="s">
        <v>106</v>
      </c>
      <c r="D4103" s="370">
        <v>360.56</v>
      </c>
      <c r="E4103" s="370">
        <v>74.8</v>
      </c>
      <c r="F4103" s="370">
        <v>435.36</v>
      </c>
      <c r="G4103" s="1">
        <v>9</v>
      </c>
    </row>
    <row r="4104" spans="1:7">
      <c r="A4104" s="367" t="s">
        <v>7891</v>
      </c>
      <c r="B4104" s="368" t="s">
        <v>7892</v>
      </c>
      <c r="C4104" s="369" t="s">
        <v>106</v>
      </c>
      <c r="D4104" s="370">
        <v>3713.75</v>
      </c>
      <c r="E4104" s="370">
        <v>74.8</v>
      </c>
      <c r="F4104" s="370">
        <v>3788.55</v>
      </c>
      <c r="G4104" s="1">
        <v>9</v>
      </c>
    </row>
    <row r="4105" spans="1:7" ht="25.5">
      <c r="A4105" s="367" t="s">
        <v>7893</v>
      </c>
      <c r="B4105" s="368" t="s">
        <v>7894</v>
      </c>
      <c r="C4105" s="369" t="s">
        <v>56</v>
      </c>
      <c r="D4105" s="370">
        <v>10.52</v>
      </c>
      <c r="E4105" s="370">
        <v>5.42</v>
      </c>
      <c r="F4105" s="370">
        <v>15.94</v>
      </c>
      <c r="G4105" s="1">
        <v>9</v>
      </c>
    </row>
    <row r="4106" spans="1:7" ht="25.5">
      <c r="A4106" s="367" t="s">
        <v>7895</v>
      </c>
      <c r="B4106" s="368" t="s">
        <v>7896</v>
      </c>
      <c r="C4106" s="369" t="s">
        <v>56</v>
      </c>
      <c r="D4106" s="370">
        <v>7.03</v>
      </c>
      <c r="E4106" s="370">
        <v>5.42</v>
      </c>
      <c r="F4106" s="370">
        <v>12.45</v>
      </c>
      <c r="G4106" s="1">
        <v>9</v>
      </c>
    </row>
    <row r="4107" spans="1:7" ht="25.5">
      <c r="A4107" s="367" t="s">
        <v>7897</v>
      </c>
      <c r="B4107" s="368" t="s">
        <v>7898</v>
      </c>
      <c r="C4107" s="369" t="s">
        <v>56</v>
      </c>
      <c r="D4107" s="370">
        <v>6.58</v>
      </c>
      <c r="E4107" s="370">
        <v>5.42</v>
      </c>
      <c r="F4107" s="370">
        <v>12</v>
      </c>
      <c r="G4107" s="1">
        <v>9</v>
      </c>
    </row>
    <row r="4108" spans="1:7" ht="25.5">
      <c r="A4108" s="367" t="s">
        <v>7899</v>
      </c>
      <c r="B4108" s="368" t="s">
        <v>7900</v>
      </c>
      <c r="C4108" s="369" t="s">
        <v>56</v>
      </c>
      <c r="D4108" s="370">
        <v>6.17</v>
      </c>
      <c r="E4108" s="370">
        <v>5.42</v>
      </c>
      <c r="F4108" s="370">
        <v>11.59</v>
      </c>
      <c r="G4108" s="1">
        <v>9</v>
      </c>
    </row>
    <row r="4109" spans="1:7">
      <c r="A4109" s="367" t="s">
        <v>7901</v>
      </c>
      <c r="B4109" s="368" t="s">
        <v>7902</v>
      </c>
      <c r="C4109" s="369" t="s">
        <v>56</v>
      </c>
      <c r="D4109" s="370">
        <v>12.67</v>
      </c>
      <c r="E4109" s="370">
        <v>5.42</v>
      </c>
      <c r="F4109" s="370">
        <v>18.09</v>
      </c>
      <c r="G4109" s="1">
        <v>9</v>
      </c>
    </row>
    <row r="4110" spans="1:7">
      <c r="A4110" s="367" t="s">
        <v>7903</v>
      </c>
      <c r="B4110" s="368" t="s">
        <v>7904</v>
      </c>
      <c r="C4110" s="369" t="s">
        <v>56</v>
      </c>
      <c r="D4110" s="370">
        <v>5.97</v>
      </c>
      <c r="E4110" s="370">
        <v>5.42</v>
      </c>
      <c r="F4110" s="370">
        <v>11.39</v>
      </c>
      <c r="G4110" s="1">
        <v>9</v>
      </c>
    </row>
    <row r="4111" spans="1:7">
      <c r="A4111" s="367" t="s">
        <v>7905</v>
      </c>
      <c r="B4111" s="368" t="s">
        <v>7906</v>
      </c>
      <c r="C4111" s="369" t="s">
        <v>56</v>
      </c>
      <c r="D4111" s="370">
        <v>205.6</v>
      </c>
      <c r="E4111" s="370">
        <v>3.08</v>
      </c>
      <c r="F4111" s="370">
        <v>208.68</v>
      </c>
      <c r="G4111" s="1">
        <v>9</v>
      </c>
    </row>
    <row r="4112" spans="1:7">
      <c r="A4112" s="367" t="s">
        <v>7907</v>
      </c>
      <c r="B4112" s="368" t="s">
        <v>7908</v>
      </c>
      <c r="C4112" s="369"/>
      <c r="D4112" s="370"/>
      <c r="E4112" s="370"/>
      <c r="F4112" s="370"/>
      <c r="G4112" s="1">
        <v>5</v>
      </c>
    </row>
    <row r="4113" spans="1:7">
      <c r="A4113" s="367" t="s">
        <v>7909</v>
      </c>
      <c r="B4113" s="368" t="s">
        <v>7910</v>
      </c>
      <c r="C4113" s="369" t="s">
        <v>56</v>
      </c>
      <c r="D4113" s="370">
        <v>10.25</v>
      </c>
      <c r="E4113" s="370">
        <v>47.3</v>
      </c>
      <c r="F4113" s="370">
        <v>57.55</v>
      </c>
      <c r="G4113" s="1">
        <v>9</v>
      </c>
    </row>
    <row r="4114" spans="1:7">
      <c r="A4114" s="367" t="s">
        <v>7911</v>
      </c>
      <c r="B4114" s="368" t="s">
        <v>7912</v>
      </c>
      <c r="C4114" s="369"/>
      <c r="D4114" s="370"/>
      <c r="E4114" s="370"/>
      <c r="F4114" s="370"/>
      <c r="G4114" s="1">
        <v>5</v>
      </c>
    </row>
    <row r="4115" spans="1:7" ht="25.5">
      <c r="A4115" s="367" t="s">
        <v>7913</v>
      </c>
      <c r="B4115" s="368" t="s">
        <v>7914</v>
      </c>
      <c r="C4115" s="369" t="s">
        <v>56</v>
      </c>
      <c r="D4115" s="370">
        <v>100.28</v>
      </c>
      <c r="E4115" s="370">
        <v>6.36</v>
      </c>
      <c r="F4115" s="370">
        <v>106.64</v>
      </c>
      <c r="G4115" s="1">
        <v>9</v>
      </c>
    </row>
    <row r="4116" spans="1:7" ht="25.5">
      <c r="A4116" s="367" t="s">
        <v>7915</v>
      </c>
      <c r="B4116" s="368" t="s">
        <v>7916</v>
      </c>
      <c r="C4116" s="369" t="s">
        <v>56</v>
      </c>
      <c r="D4116" s="370">
        <v>39.14</v>
      </c>
      <c r="E4116" s="370">
        <v>1.31</v>
      </c>
      <c r="F4116" s="370">
        <v>40.450000000000003</v>
      </c>
      <c r="G4116" s="1">
        <v>9</v>
      </c>
    </row>
    <row r="4117" spans="1:7">
      <c r="A4117" s="367" t="s">
        <v>21</v>
      </c>
      <c r="B4117" s="368" t="s">
        <v>7917</v>
      </c>
      <c r="C4117" s="369" t="s">
        <v>106</v>
      </c>
      <c r="D4117" s="370">
        <v>69.790000000000006</v>
      </c>
      <c r="E4117" s="370"/>
      <c r="F4117" s="370">
        <v>69.790000000000006</v>
      </c>
      <c r="G4117" s="1">
        <v>9</v>
      </c>
    </row>
    <row r="4118" spans="1:7">
      <c r="A4118" s="367" t="s">
        <v>20</v>
      </c>
      <c r="B4118" s="368" t="s">
        <v>1</v>
      </c>
      <c r="C4118" s="369" t="s">
        <v>593</v>
      </c>
      <c r="D4118" s="370">
        <v>26.9</v>
      </c>
      <c r="E4118" s="370"/>
      <c r="F4118" s="370">
        <v>26.9</v>
      </c>
      <c r="G4118" s="1">
        <v>9</v>
      </c>
    </row>
    <row r="4119" spans="1:7">
      <c r="A4119" s="367" t="s">
        <v>7918</v>
      </c>
      <c r="B4119" s="368" t="s">
        <v>7919</v>
      </c>
      <c r="C4119" s="369"/>
      <c r="D4119" s="370"/>
      <c r="E4119" s="370"/>
      <c r="F4119" s="370"/>
      <c r="G4119" s="1">
        <v>2</v>
      </c>
    </row>
    <row r="4120" spans="1:7">
      <c r="A4120" s="367" t="s">
        <v>7920</v>
      </c>
      <c r="B4120" s="368" t="s">
        <v>7921</v>
      </c>
      <c r="C4120" s="369"/>
      <c r="D4120" s="370"/>
      <c r="E4120" s="370"/>
      <c r="F4120" s="370"/>
      <c r="G4120" s="1">
        <v>5</v>
      </c>
    </row>
    <row r="4121" spans="1:7">
      <c r="A4121" s="367" t="s">
        <v>7922</v>
      </c>
      <c r="B4121" s="368" t="s">
        <v>7923</v>
      </c>
      <c r="C4121" s="369" t="s">
        <v>56</v>
      </c>
      <c r="D4121" s="370">
        <v>695.59</v>
      </c>
      <c r="E4121" s="370"/>
      <c r="F4121" s="370">
        <v>695.59</v>
      </c>
      <c r="G4121" s="1">
        <v>9</v>
      </c>
    </row>
  </sheetData>
  <mergeCells count="4">
    <mergeCell ref="B1:F1"/>
    <mergeCell ref="A2:F2"/>
    <mergeCell ref="A3:F3"/>
    <mergeCell ref="A4:F4"/>
  </mergeCells>
  <conditionalFormatting sqref="A9:A4121">
    <cfRule type="expression" dxfId="32" priority="6" stopIfTrue="1">
      <formula>G9&lt;6</formula>
    </cfRule>
  </conditionalFormatting>
  <conditionalFormatting sqref="B9:B4121">
    <cfRule type="expression" dxfId="31" priority="5" stopIfTrue="1">
      <formula>G9&lt;6</formula>
    </cfRule>
  </conditionalFormatting>
  <conditionalFormatting sqref="C9:C4121">
    <cfRule type="expression" dxfId="30" priority="4" stopIfTrue="1">
      <formula>G9&lt;6</formula>
    </cfRule>
  </conditionalFormatting>
  <conditionalFormatting sqref="D9:D4121">
    <cfRule type="expression" dxfId="29" priority="3" stopIfTrue="1">
      <formula>G9&lt;6</formula>
    </cfRule>
  </conditionalFormatting>
  <conditionalFormatting sqref="E9:E4121">
    <cfRule type="expression" dxfId="28" priority="2" stopIfTrue="1">
      <formula>G9&lt;6</formula>
    </cfRule>
  </conditionalFormatting>
  <conditionalFormatting sqref="F9:F4121">
    <cfRule type="expression" dxfId="27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121"/>
  <sheetViews>
    <sheetView topLeftCell="A1544" workbookViewId="0">
      <selection activeCell="B1557" sqref="B1557"/>
    </sheetView>
  </sheetViews>
  <sheetFormatPr defaultColWidth="8.85546875" defaultRowHeight="12.75"/>
  <cols>
    <col min="1" max="1" width="11.7109375" style="224" bestFit="1" customWidth="1"/>
    <col min="2" max="2" width="63" style="243" customWidth="1"/>
    <col min="3" max="3" width="8.85546875" style="233"/>
    <col min="4" max="4" width="9.85546875" style="244" bestFit="1" customWidth="1"/>
    <col min="5" max="6" width="12.7109375" style="244" customWidth="1"/>
    <col min="7" max="7" width="1.7109375" style="225" hidden="1" customWidth="1"/>
    <col min="8" max="256" width="8.85546875" style="225"/>
    <col min="257" max="257" width="11.7109375" style="225" bestFit="1" customWidth="1"/>
    <col min="258" max="258" width="63" style="225" customWidth="1"/>
    <col min="259" max="259" width="8.85546875" style="225"/>
    <col min="260" max="260" width="9.85546875" style="225" bestFit="1" customWidth="1"/>
    <col min="261" max="262" width="12.7109375" style="225" customWidth="1"/>
    <col min="263" max="263" width="0" style="225" hidden="1" customWidth="1"/>
    <col min="264" max="512" width="8.85546875" style="225"/>
    <col min="513" max="513" width="11.7109375" style="225" bestFit="1" customWidth="1"/>
    <col min="514" max="514" width="63" style="225" customWidth="1"/>
    <col min="515" max="515" width="8.85546875" style="225"/>
    <col min="516" max="516" width="9.85546875" style="225" bestFit="1" customWidth="1"/>
    <col min="517" max="518" width="12.7109375" style="225" customWidth="1"/>
    <col min="519" max="519" width="0" style="225" hidden="1" customWidth="1"/>
    <col min="520" max="768" width="8.85546875" style="225"/>
    <col min="769" max="769" width="11.7109375" style="225" bestFit="1" customWidth="1"/>
    <col min="770" max="770" width="63" style="225" customWidth="1"/>
    <col min="771" max="771" width="8.85546875" style="225"/>
    <col min="772" max="772" width="9.85546875" style="225" bestFit="1" customWidth="1"/>
    <col min="773" max="774" width="12.7109375" style="225" customWidth="1"/>
    <col min="775" max="775" width="0" style="225" hidden="1" customWidth="1"/>
    <col min="776" max="1024" width="8.85546875" style="225"/>
    <col min="1025" max="1025" width="11.7109375" style="225" bestFit="1" customWidth="1"/>
    <col min="1026" max="1026" width="63" style="225" customWidth="1"/>
    <col min="1027" max="1027" width="8.85546875" style="225"/>
    <col min="1028" max="1028" width="9.85546875" style="225" bestFit="1" customWidth="1"/>
    <col min="1029" max="1030" width="12.7109375" style="225" customWidth="1"/>
    <col min="1031" max="1031" width="0" style="225" hidden="1" customWidth="1"/>
    <col min="1032" max="1280" width="8.85546875" style="225"/>
    <col min="1281" max="1281" width="11.7109375" style="225" bestFit="1" customWidth="1"/>
    <col min="1282" max="1282" width="63" style="225" customWidth="1"/>
    <col min="1283" max="1283" width="8.85546875" style="225"/>
    <col min="1284" max="1284" width="9.85546875" style="225" bestFit="1" customWidth="1"/>
    <col min="1285" max="1286" width="12.7109375" style="225" customWidth="1"/>
    <col min="1287" max="1287" width="0" style="225" hidden="1" customWidth="1"/>
    <col min="1288" max="1536" width="8.85546875" style="225"/>
    <col min="1537" max="1537" width="11.7109375" style="225" bestFit="1" customWidth="1"/>
    <col min="1538" max="1538" width="63" style="225" customWidth="1"/>
    <col min="1539" max="1539" width="8.85546875" style="225"/>
    <col min="1540" max="1540" width="9.85546875" style="225" bestFit="1" customWidth="1"/>
    <col min="1541" max="1542" width="12.7109375" style="225" customWidth="1"/>
    <col min="1543" max="1543" width="0" style="225" hidden="1" customWidth="1"/>
    <col min="1544" max="1792" width="8.85546875" style="225"/>
    <col min="1793" max="1793" width="11.7109375" style="225" bestFit="1" customWidth="1"/>
    <col min="1794" max="1794" width="63" style="225" customWidth="1"/>
    <col min="1795" max="1795" width="8.85546875" style="225"/>
    <col min="1796" max="1796" width="9.85546875" style="225" bestFit="1" customWidth="1"/>
    <col min="1797" max="1798" width="12.7109375" style="225" customWidth="1"/>
    <col min="1799" max="1799" width="0" style="225" hidden="1" customWidth="1"/>
    <col min="1800" max="2048" width="8.85546875" style="225"/>
    <col min="2049" max="2049" width="11.7109375" style="225" bestFit="1" customWidth="1"/>
    <col min="2050" max="2050" width="63" style="225" customWidth="1"/>
    <col min="2051" max="2051" width="8.85546875" style="225"/>
    <col min="2052" max="2052" width="9.85546875" style="225" bestFit="1" customWidth="1"/>
    <col min="2053" max="2054" width="12.7109375" style="225" customWidth="1"/>
    <col min="2055" max="2055" width="0" style="225" hidden="1" customWidth="1"/>
    <col min="2056" max="2304" width="8.85546875" style="225"/>
    <col min="2305" max="2305" width="11.7109375" style="225" bestFit="1" customWidth="1"/>
    <col min="2306" max="2306" width="63" style="225" customWidth="1"/>
    <col min="2307" max="2307" width="8.85546875" style="225"/>
    <col min="2308" max="2308" width="9.85546875" style="225" bestFit="1" customWidth="1"/>
    <col min="2309" max="2310" width="12.7109375" style="225" customWidth="1"/>
    <col min="2311" max="2311" width="0" style="225" hidden="1" customWidth="1"/>
    <col min="2312" max="2560" width="8.85546875" style="225"/>
    <col min="2561" max="2561" width="11.7109375" style="225" bestFit="1" customWidth="1"/>
    <col min="2562" max="2562" width="63" style="225" customWidth="1"/>
    <col min="2563" max="2563" width="8.85546875" style="225"/>
    <col min="2564" max="2564" width="9.85546875" style="225" bestFit="1" customWidth="1"/>
    <col min="2565" max="2566" width="12.7109375" style="225" customWidth="1"/>
    <col min="2567" max="2567" width="0" style="225" hidden="1" customWidth="1"/>
    <col min="2568" max="2816" width="8.85546875" style="225"/>
    <col min="2817" max="2817" width="11.7109375" style="225" bestFit="1" customWidth="1"/>
    <col min="2818" max="2818" width="63" style="225" customWidth="1"/>
    <col min="2819" max="2819" width="8.85546875" style="225"/>
    <col min="2820" max="2820" width="9.85546875" style="225" bestFit="1" customWidth="1"/>
    <col min="2821" max="2822" width="12.7109375" style="225" customWidth="1"/>
    <col min="2823" max="2823" width="0" style="225" hidden="1" customWidth="1"/>
    <col min="2824" max="3072" width="8.85546875" style="225"/>
    <col min="3073" max="3073" width="11.7109375" style="225" bestFit="1" customWidth="1"/>
    <col min="3074" max="3074" width="63" style="225" customWidth="1"/>
    <col min="3075" max="3075" width="8.85546875" style="225"/>
    <col min="3076" max="3076" width="9.85546875" style="225" bestFit="1" customWidth="1"/>
    <col min="3077" max="3078" width="12.7109375" style="225" customWidth="1"/>
    <col min="3079" max="3079" width="0" style="225" hidden="1" customWidth="1"/>
    <col min="3080" max="3328" width="8.85546875" style="225"/>
    <col min="3329" max="3329" width="11.7109375" style="225" bestFit="1" customWidth="1"/>
    <col min="3330" max="3330" width="63" style="225" customWidth="1"/>
    <col min="3331" max="3331" width="8.85546875" style="225"/>
    <col min="3332" max="3332" width="9.85546875" style="225" bestFit="1" customWidth="1"/>
    <col min="3333" max="3334" width="12.7109375" style="225" customWidth="1"/>
    <col min="3335" max="3335" width="0" style="225" hidden="1" customWidth="1"/>
    <col min="3336" max="3584" width="8.85546875" style="225"/>
    <col min="3585" max="3585" width="11.7109375" style="225" bestFit="1" customWidth="1"/>
    <col min="3586" max="3586" width="63" style="225" customWidth="1"/>
    <col min="3587" max="3587" width="8.85546875" style="225"/>
    <col min="3588" max="3588" width="9.85546875" style="225" bestFit="1" customWidth="1"/>
    <col min="3589" max="3590" width="12.7109375" style="225" customWidth="1"/>
    <col min="3591" max="3591" width="0" style="225" hidden="1" customWidth="1"/>
    <col min="3592" max="3840" width="8.85546875" style="225"/>
    <col min="3841" max="3841" width="11.7109375" style="225" bestFit="1" customWidth="1"/>
    <col min="3842" max="3842" width="63" style="225" customWidth="1"/>
    <col min="3843" max="3843" width="8.85546875" style="225"/>
    <col min="3844" max="3844" width="9.85546875" style="225" bestFit="1" customWidth="1"/>
    <col min="3845" max="3846" width="12.7109375" style="225" customWidth="1"/>
    <col min="3847" max="3847" width="0" style="225" hidden="1" customWidth="1"/>
    <col min="3848" max="4096" width="8.85546875" style="225"/>
    <col min="4097" max="4097" width="11.7109375" style="225" bestFit="1" customWidth="1"/>
    <col min="4098" max="4098" width="63" style="225" customWidth="1"/>
    <col min="4099" max="4099" width="8.85546875" style="225"/>
    <col min="4100" max="4100" width="9.85546875" style="225" bestFit="1" customWidth="1"/>
    <col min="4101" max="4102" width="12.7109375" style="225" customWidth="1"/>
    <col min="4103" max="4103" width="0" style="225" hidden="1" customWidth="1"/>
    <col min="4104" max="4352" width="8.85546875" style="225"/>
    <col min="4353" max="4353" width="11.7109375" style="225" bestFit="1" customWidth="1"/>
    <col min="4354" max="4354" width="63" style="225" customWidth="1"/>
    <col min="4355" max="4355" width="8.85546875" style="225"/>
    <col min="4356" max="4356" width="9.85546875" style="225" bestFit="1" customWidth="1"/>
    <col min="4357" max="4358" width="12.7109375" style="225" customWidth="1"/>
    <col min="4359" max="4359" width="0" style="225" hidden="1" customWidth="1"/>
    <col min="4360" max="4608" width="8.85546875" style="225"/>
    <col min="4609" max="4609" width="11.7109375" style="225" bestFit="1" customWidth="1"/>
    <col min="4610" max="4610" width="63" style="225" customWidth="1"/>
    <col min="4611" max="4611" width="8.85546875" style="225"/>
    <col min="4612" max="4612" width="9.85546875" style="225" bestFit="1" customWidth="1"/>
    <col min="4613" max="4614" width="12.7109375" style="225" customWidth="1"/>
    <col min="4615" max="4615" width="0" style="225" hidden="1" customWidth="1"/>
    <col min="4616" max="4864" width="8.85546875" style="225"/>
    <col min="4865" max="4865" width="11.7109375" style="225" bestFit="1" customWidth="1"/>
    <col min="4866" max="4866" width="63" style="225" customWidth="1"/>
    <col min="4867" max="4867" width="8.85546875" style="225"/>
    <col min="4868" max="4868" width="9.85546875" style="225" bestFit="1" customWidth="1"/>
    <col min="4869" max="4870" width="12.7109375" style="225" customWidth="1"/>
    <col min="4871" max="4871" width="0" style="225" hidden="1" customWidth="1"/>
    <col min="4872" max="5120" width="8.85546875" style="225"/>
    <col min="5121" max="5121" width="11.7109375" style="225" bestFit="1" customWidth="1"/>
    <col min="5122" max="5122" width="63" style="225" customWidth="1"/>
    <col min="5123" max="5123" width="8.85546875" style="225"/>
    <col min="5124" max="5124" width="9.85546875" style="225" bestFit="1" customWidth="1"/>
    <col min="5125" max="5126" width="12.7109375" style="225" customWidth="1"/>
    <col min="5127" max="5127" width="0" style="225" hidden="1" customWidth="1"/>
    <col min="5128" max="5376" width="8.85546875" style="225"/>
    <col min="5377" max="5377" width="11.7109375" style="225" bestFit="1" customWidth="1"/>
    <col min="5378" max="5378" width="63" style="225" customWidth="1"/>
    <col min="5379" max="5379" width="8.85546875" style="225"/>
    <col min="5380" max="5380" width="9.85546875" style="225" bestFit="1" customWidth="1"/>
    <col min="5381" max="5382" width="12.7109375" style="225" customWidth="1"/>
    <col min="5383" max="5383" width="0" style="225" hidden="1" customWidth="1"/>
    <col min="5384" max="5632" width="8.85546875" style="225"/>
    <col min="5633" max="5633" width="11.7109375" style="225" bestFit="1" customWidth="1"/>
    <col min="5634" max="5634" width="63" style="225" customWidth="1"/>
    <col min="5635" max="5635" width="8.85546875" style="225"/>
    <col min="5636" max="5636" width="9.85546875" style="225" bestFit="1" customWidth="1"/>
    <col min="5637" max="5638" width="12.7109375" style="225" customWidth="1"/>
    <col min="5639" max="5639" width="0" style="225" hidden="1" customWidth="1"/>
    <col min="5640" max="5888" width="8.85546875" style="225"/>
    <col min="5889" max="5889" width="11.7109375" style="225" bestFit="1" customWidth="1"/>
    <col min="5890" max="5890" width="63" style="225" customWidth="1"/>
    <col min="5891" max="5891" width="8.85546875" style="225"/>
    <col min="5892" max="5892" width="9.85546875" style="225" bestFit="1" customWidth="1"/>
    <col min="5893" max="5894" width="12.7109375" style="225" customWidth="1"/>
    <col min="5895" max="5895" width="0" style="225" hidden="1" customWidth="1"/>
    <col min="5896" max="6144" width="8.85546875" style="225"/>
    <col min="6145" max="6145" width="11.7109375" style="225" bestFit="1" customWidth="1"/>
    <col min="6146" max="6146" width="63" style="225" customWidth="1"/>
    <col min="6147" max="6147" width="8.85546875" style="225"/>
    <col min="6148" max="6148" width="9.85546875" style="225" bestFit="1" customWidth="1"/>
    <col min="6149" max="6150" width="12.7109375" style="225" customWidth="1"/>
    <col min="6151" max="6151" width="0" style="225" hidden="1" customWidth="1"/>
    <col min="6152" max="6400" width="8.85546875" style="225"/>
    <col min="6401" max="6401" width="11.7109375" style="225" bestFit="1" customWidth="1"/>
    <col min="6402" max="6402" width="63" style="225" customWidth="1"/>
    <col min="6403" max="6403" width="8.85546875" style="225"/>
    <col min="6404" max="6404" width="9.85546875" style="225" bestFit="1" customWidth="1"/>
    <col min="6405" max="6406" width="12.7109375" style="225" customWidth="1"/>
    <col min="6407" max="6407" width="0" style="225" hidden="1" customWidth="1"/>
    <col min="6408" max="6656" width="8.85546875" style="225"/>
    <col min="6657" max="6657" width="11.7109375" style="225" bestFit="1" customWidth="1"/>
    <col min="6658" max="6658" width="63" style="225" customWidth="1"/>
    <col min="6659" max="6659" width="8.85546875" style="225"/>
    <col min="6660" max="6660" width="9.85546875" style="225" bestFit="1" customWidth="1"/>
    <col min="6661" max="6662" width="12.7109375" style="225" customWidth="1"/>
    <col min="6663" max="6663" width="0" style="225" hidden="1" customWidth="1"/>
    <col min="6664" max="6912" width="8.85546875" style="225"/>
    <col min="6913" max="6913" width="11.7109375" style="225" bestFit="1" customWidth="1"/>
    <col min="6914" max="6914" width="63" style="225" customWidth="1"/>
    <col min="6915" max="6915" width="8.85546875" style="225"/>
    <col min="6916" max="6916" width="9.85546875" style="225" bestFit="1" customWidth="1"/>
    <col min="6917" max="6918" width="12.7109375" style="225" customWidth="1"/>
    <col min="6919" max="6919" width="0" style="225" hidden="1" customWidth="1"/>
    <col min="6920" max="7168" width="8.85546875" style="225"/>
    <col min="7169" max="7169" width="11.7109375" style="225" bestFit="1" customWidth="1"/>
    <col min="7170" max="7170" width="63" style="225" customWidth="1"/>
    <col min="7171" max="7171" width="8.85546875" style="225"/>
    <col min="7172" max="7172" width="9.85546875" style="225" bestFit="1" customWidth="1"/>
    <col min="7173" max="7174" width="12.7109375" style="225" customWidth="1"/>
    <col min="7175" max="7175" width="0" style="225" hidden="1" customWidth="1"/>
    <col min="7176" max="7424" width="8.85546875" style="225"/>
    <col min="7425" max="7425" width="11.7109375" style="225" bestFit="1" customWidth="1"/>
    <col min="7426" max="7426" width="63" style="225" customWidth="1"/>
    <col min="7427" max="7427" width="8.85546875" style="225"/>
    <col min="7428" max="7428" width="9.85546875" style="225" bestFit="1" customWidth="1"/>
    <col min="7429" max="7430" width="12.7109375" style="225" customWidth="1"/>
    <col min="7431" max="7431" width="0" style="225" hidden="1" customWidth="1"/>
    <col min="7432" max="7680" width="8.85546875" style="225"/>
    <col min="7681" max="7681" width="11.7109375" style="225" bestFit="1" customWidth="1"/>
    <col min="7682" max="7682" width="63" style="225" customWidth="1"/>
    <col min="7683" max="7683" width="8.85546875" style="225"/>
    <col min="7684" max="7684" width="9.85546875" style="225" bestFit="1" customWidth="1"/>
    <col min="7685" max="7686" width="12.7109375" style="225" customWidth="1"/>
    <col min="7687" max="7687" width="0" style="225" hidden="1" customWidth="1"/>
    <col min="7688" max="7936" width="8.85546875" style="225"/>
    <col min="7937" max="7937" width="11.7109375" style="225" bestFit="1" customWidth="1"/>
    <col min="7938" max="7938" width="63" style="225" customWidth="1"/>
    <col min="7939" max="7939" width="8.85546875" style="225"/>
    <col min="7940" max="7940" width="9.85546875" style="225" bestFit="1" customWidth="1"/>
    <col min="7941" max="7942" width="12.7109375" style="225" customWidth="1"/>
    <col min="7943" max="7943" width="0" style="225" hidden="1" customWidth="1"/>
    <col min="7944" max="8192" width="8.85546875" style="225"/>
    <col min="8193" max="8193" width="11.7109375" style="225" bestFit="1" customWidth="1"/>
    <col min="8194" max="8194" width="63" style="225" customWidth="1"/>
    <col min="8195" max="8195" width="8.85546875" style="225"/>
    <col min="8196" max="8196" width="9.85546875" style="225" bestFit="1" customWidth="1"/>
    <col min="8197" max="8198" width="12.7109375" style="225" customWidth="1"/>
    <col min="8199" max="8199" width="0" style="225" hidden="1" customWidth="1"/>
    <col min="8200" max="8448" width="8.85546875" style="225"/>
    <col min="8449" max="8449" width="11.7109375" style="225" bestFit="1" customWidth="1"/>
    <col min="8450" max="8450" width="63" style="225" customWidth="1"/>
    <col min="8451" max="8451" width="8.85546875" style="225"/>
    <col min="8452" max="8452" width="9.85546875" style="225" bestFit="1" customWidth="1"/>
    <col min="8453" max="8454" width="12.7109375" style="225" customWidth="1"/>
    <col min="8455" max="8455" width="0" style="225" hidden="1" customWidth="1"/>
    <col min="8456" max="8704" width="8.85546875" style="225"/>
    <col min="8705" max="8705" width="11.7109375" style="225" bestFit="1" customWidth="1"/>
    <col min="8706" max="8706" width="63" style="225" customWidth="1"/>
    <col min="8707" max="8707" width="8.85546875" style="225"/>
    <col min="8708" max="8708" width="9.85546875" style="225" bestFit="1" customWidth="1"/>
    <col min="8709" max="8710" width="12.7109375" style="225" customWidth="1"/>
    <col min="8711" max="8711" width="0" style="225" hidden="1" customWidth="1"/>
    <col min="8712" max="8960" width="8.85546875" style="225"/>
    <col min="8961" max="8961" width="11.7109375" style="225" bestFit="1" customWidth="1"/>
    <col min="8962" max="8962" width="63" style="225" customWidth="1"/>
    <col min="8963" max="8963" width="8.85546875" style="225"/>
    <col min="8964" max="8964" width="9.85546875" style="225" bestFit="1" customWidth="1"/>
    <col min="8965" max="8966" width="12.7109375" style="225" customWidth="1"/>
    <col min="8967" max="8967" width="0" style="225" hidden="1" customWidth="1"/>
    <col min="8968" max="9216" width="8.85546875" style="225"/>
    <col min="9217" max="9217" width="11.7109375" style="225" bestFit="1" customWidth="1"/>
    <col min="9218" max="9218" width="63" style="225" customWidth="1"/>
    <col min="9219" max="9219" width="8.85546875" style="225"/>
    <col min="9220" max="9220" width="9.85546875" style="225" bestFit="1" customWidth="1"/>
    <col min="9221" max="9222" width="12.7109375" style="225" customWidth="1"/>
    <col min="9223" max="9223" width="0" style="225" hidden="1" customWidth="1"/>
    <col min="9224" max="9472" width="8.85546875" style="225"/>
    <col min="9473" max="9473" width="11.7109375" style="225" bestFit="1" customWidth="1"/>
    <col min="9474" max="9474" width="63" style="225" customWidth="1"/>
    <col min="9475" max="9475" width="8.85546875" style="225"/>
    <col min="9476" max="9476" width="9.85546875" style="225" bestFit="1" customWidth="1"/>
    <col min="9477" max="9478" width="12.7109375" style="225" customWidth="1"/>
    <col min="9479" max="9479" width="0" style="225" hidden="1" customWidth="1"/>
    <col min="9480" max="9728" width="8.85546875" style="225"/>
    <col min="9729" max="9729" width="11.7109375" style="225" bestFit="1" customWidth="1"/>
    <col min="9730" max="9730" width="63" style="225" customWidth="1"/>
    <col min="9731" max="9731" width="8.85546875" style="225"/>
    <col min="9732" max="9732" width="9.85546875" style="225" bestFit="1" customWidth="1"/>
    <col min="9733" max="9734" width="12.7109375" style="225" customWidth="1"/>
    <col min="9735" max="9735" width="0" style="225" hidden="1" customWidth="1"/>
    <col min="9736" max="9984" width="8.85546875" style="225"/>
    <col min="9985" max="9985" width="11.7109375" style="225" bestFit="1" customWidth="1"/>
    <col min="9986" max="9986" width="63" style="225" customWidth="1"/>
    <col min="9987" max="9987" width="8.85546875" style="225"/>
    <col min="9988" max="9988" width="9.85546875" style="225" bestFit="1" customWidth="1"/>
    <col min="9989" max="9990" width="12.7109375" style="225" customWidth="1"/>
    <col min="9991" max="9991" width="0" style="225" hidden="1" customWidth="1"/>
    <col min="9992" max="10240" width="8.85546875" style="225"/>
    <col min="10241" max="10241" width="11.7109375" style="225" bestFit="1" customWidth="1"/>
    <col min="10242" max="10242" width="63" style="225" customWidth="1"/>
    <col min="10243" max="10243" width="8.85546875" style="225"/>
    <col min="10244" max="10244" width="9.85546875" style="225" bestFit="1" customWidth="1"/>
    <col min="10245" max="10246" width="12.7109375" style="225" customWidth="1"/>
    <col min="10247" max="10247" width="0" style="225" hidden="1" customWidth="1"/>
    <col min="10248" max="10496" width="8.85546875" style="225"/>
    <col min="10497" max="10497" width="11.7109375" style="225" bestFit="1" customWidth="1"/>
    <col min="10498" max="10498" width="63" style="225" customWidth="1"/>
    <col min="10499" max="10499" width="8.85546875" style="225"/>
    <col min="10500" max="10500" width="9.85546875" style="225" bestFit="1" customWidth="1"/>
    <col min="10501" max="10502" width="12.7109375" style="225" customWidth="1"/>
    <col min="10503" max="10503" width="0" style="225" hidden="1" customWidth="1"/>
    <col min="10504" max="10752" width="8.85546875" style="225"/>
    <col min="10753" max="10753" width="11.7109375" style="225" bestFit="1" customWidth="1"/>
    <col min="10754" max="10754" width="63" style="225" customWidth="1"/>
    <col min="10755" max="10755" width="8.85546875" style="225"/>
    <col min="10756" max="10756" width="9.85546875" style="225" bestFit="1" customWidth="1"/>
    <col min="10757" max="10758" width="12.7109375" style="225" customWidth="1"/>
    <col min="10759" max="10759" width="0" style="225" hidden="1" customWidth="1"/>
    <col min="10760" max="11008" width="8.85546875" style="225"/>
    <col min="11009" max="11009" width="11.7109375" style="225" bestFit="1" customWidth="1"/>
    <col min="11010" max="11010" width="63" style="225" customWidth="1"/>
    <col min="11011" max="11011" width="8.85546875" style="225"/>
    <col min="11012" max="11012" width="9.85546875" style="225" bestFit="1" customWidth="1"/>
    <col min="11013" max="11014" width="12.7109375" style="225" customWidth="1"/>
    <col min="11015" max="11015" width="0" style="225" hidden="1" customWidth="1"/>
    <col min="11016" max="11264" width="8.85546875" style="225"/>
    <col min="11265" max="11265" width="11.7109375" style="225" bestFit="1" customWidth="1"/>
    <col min="11266" max="11266" width="63" style="225" customWidth="1"/>
    <col min="11267" max="11267" width="8.85546875" style="225"/>
    <col min="11268" max="11268" width="9.85546875" style="225" bestFit="1" customWidth="1"/>
    <col min="11269" max="11270" width="12.7109375" style="225" customWidth="1"/>
    <col min="11271" max="11271" width="0" style="225" hidden="1" customWidth="1"/>
    <col min="11272" max="11520" width="8.85546875" style="225"/>
    <col min="11521" max="11521" width="11.7109375" style="225" bestFit="1" customWidth="1"/>
    <col min="11522" max="11522" width="63" style="225" customWidth="1"/>
    <col min="11523" max="11523" width="8.85546875" style="225"/>
    <col min="11524" max="11524" width="9.85546875" style="225" bestFit="1" customWidth="1"/>
    <col min="11525" max="11526" width="12.7109375" style="225" customWidth="1"/>
    <col min="11527" max="11527" width="0" style="225" hidden="1" customWidth="1"/>
    <col min="11528" max="11776" width="8.85546875" style="225"/>
    <col min="11777" max="11777" width="11.7109375" style="225" bestFit="1" customWidth="1"/>
    <col min="11778" max="11778" width="63" style="225" customWidth="1"/>
    <col min="11779" max="11779" width="8.85546875" style="225"/>
    <col min="11780" max="11780" width="9.85546875" style="225" bestFit="1" customWidth="1"/>
    <col min="11781" max="11782" width="12.7109375" style="225" customWidth="1"/>
    <col min="11783" max="11783" width="0" style="225" hidden="1" customWidth="1"/>
    <col min="11784" max="12032" width="8.85546875" style="225"/>
    <col min="12033" max="12033" width="11.7109375" style="225" bestFit="1" customWidth="1"/>
    <col min="12034" max="12034" width="63" style="225" customWidth="1"/>
    <col min="12035" max="12035" width="8.85546875" style="225"/>
    <col min="12036" max="12036" width="9.85546875" style="225" bestFit="1" customWidth="1"/>
    <col min="12037" max="12038" width="12.7109375" style="225" customWidth="1"/>
    <col min="12039" max="12039" width="0" style="225" hidden="1" customWidth="1"/>
    <col min="12040" max="12288" width="8.85546875" style="225"/>
    <col min="12289" max="12289" width="11.7109375" style="225" bestFit="1" customWidth="1"/>
    <col min="12290" max="12290" width="63" style="225" customWidth="1"/>
    <col min="12291" max="12291" width="8.85546875" style="225"/>
    <col min="12292" max="12292" width="9.85546875" style="225" bestFit="1" customWidth="1"/>
    <col min="12293" max="12294" width="12.7109375" style="225" customWidth="1"/>
    <col min="12295" max="12295" width="0" style="225" hidden="1" customWidth="1"/>
    <col min="12296" max="12544" width="8.85546875" style="225"/>
    <col min="12545" max="12545" width="11.7109375" style="225" bestFit="1" customWidth="1"/>
    <col min="12546" max="12546" width="63" style="225" customWidth="1"/>
    <col min="12547" max="12547" width="8.85546875" style="225"/>
    <col min="12548" max="12548" width="9.85546875" style="225" bestFit="1" customWidth="1"/>
    <col min="12549" max="12550" width="12.7109375" style="225" customWidth="1"/>
    <col min="12551" max="12551" width="0" style="225" hidden="1" customWidth="1"/>
    <col min="12552" max="12800" width="8.85546875" style="225"/>
    <col min="12801" max="12801" width="11.7109375" style="225" bestFit="1" customWidth="1"/>
    <col min="12802" max="12802" width="63" style="225" customWidth="1"/>
    <col min="12803" max="12803" width="8.85546875" style="225"/>
    <col min="12804" max="12804" width="9.85546875" style="225" bestFit="1" customWidth="1"/>
    <col min="12805" max="12806" width="12.7109375" style="225" customWidth="1"/>
    <col min="12807" max="12807" width="0" style="225" hidden="1" customWidth="1"/>
    <col min="12808" max="13056" width="8.85546875" style="225"/>
    <col min="13057" max="13057" width="11.7109375" style="225" bestFit="1" customWidth="1"/>
    <col min="13058" max="13058" width="63" style="225" customWidth="1"/>
    <col min="13059" max="13059" width="8.85546875" style="225"/>
    <col min="13060" max="13060" width="9.85546875" style="225" bestFit="1" customWidth="1"/>
    <col min="13061" max="13062" width="12.7109375" style="225" customWidth="1"/>
    <col min="13063" max="13063" width="0" style="225" hidden="1" customWidth="1"/>
    <col min="13064" max="13312" width="8.85546875" style="225"/>
    <col min="13313" max="13313" width="11.7109375" style="225" bestFit="1" customWidth="1"/>
    <col min="13314" max="13314" width="63" style="225" customWidth="1"/>
    <col min="13315" max="13315" width="8.85546875" style="225"/>
    <col min="13316" max="13316" width="9.85546875" style="225" bestFit="1" customWidth="1"/>
    <col min="13317" max="13318" width="12.7109375" style="225" customWidth="1"/>
    <col min="13319" max="13319" width="0" style="225" hidden="1" customWidth="1"/>
    <col min="13320" max="13568" width="8.85546875" style="225"/>
    <col min="13569" max="13569" width="11.7109375" style="225" bestFit="1" customWidth="1"/>
    <col min="13570" max="13570" width="63" style="225" customWidth="1"/>
    <col min="13571" max="13571" width="8.85546875" style="225"/>
    <col min="13572" max="13572" width="9.85546875" style="225" bestFit="1" customWidth="1"/>
    <col min="13573" max="13574" width="12.7109375" style="225" customWidth="1"/>
    <col min="13575" max="13575" width="0" style="225" hidden="1" customWidth="1"/>
    <col min="13576" max="13824" width="8.85546875" style="225"/>
    <col min="13825" max="13825" width="11.7109375" style="225" bestFit="1" customWidth="1"/>
    <col min="13826" max="13826" width="63" style="225" customWidth="1"/>
    <col min="13827" max="13827" width="8.85546875" style="225"/>
    <col min="13828" max="13828" width="9.85546875" style="225" bestFit="1" customWidth="1"/>
    <col min="13829" max="13830" width="12.7109375" style="225" customWidth="1"/>
    <col min="13831" max="13831" width="0" style="225" hidden="1" customWidth="1"/>
    <col min="13832" max="14080" width="8.85546875" style="225"/>
    <col min="14081" max="14081" width="11.7109375" style="225" bestFit="1" customWidth="1"/>
    <col min="14082" max="14082" width="63" style="225" customWidth="1"/>
    <col min="14083" max="14083" width="8.85546875" style="225"/>
    <col min="14084" max="14084" width="9.85546875" style="225" bestFit="1" customWidth="1"/>
    <col min="14085" max="14086" width="12.7109375" style="225" customWidth="1"/>
    <col min="14087" max="14087" width="0" style="225" hidden="1" customWidth="1"/>
    <col min="14088" max="14336" width="8.85546875" style="225"/>
    <col min="14337" max="14337" width="11.7109375" style="225" bestFit="1" customWidth="1"/>
    <col min="14338" max="14338" width="63" style="225" customWidth="1"/>
    <col min="14339" max="14339" width="8.85546875" style="225"/>
    <col min="14340" max="14340" width="9.85546875" style="225" bestFit="1" customWidth="1"/>
    <col min="14341" max="14342" width="12.7109375" style="225" customWidth="1"/>
    <col min="14343" max="14343" width="0" style="225" hidden="1" customWidth="1"/>
    <col min="14344" max="14592" width="8.85546875" style="225"/>
    <col min="14593" max="14593" width="11.7109375" style="225" bestFit="1" customWidth="1"/>
    <col min="14594" max="14594" width="63" style="225" customWidth="1"/>
    <col min="14595" max="14595" width="8.85546875" style="225"/>
    <col min="14596" max="14596" width="9.85546875" style="225" bestFit="1" customWidth="1"/>
    <col min="14597" max="14598" width="12.7109375" style="225" customWidth="1"/>
    <col min="14599" max="14599" width="0" style="225" hidden="1" customWidth="1"/>
    <col min="14600" max="14848" width="8.85546875" style="225"/>
    <col min="14849" max="14849" width="11.7109375" style="225" bestFit="1" customWidth="1"/>
    <col min="14850" max="14850" width="63" style="225" customWidth="1"/>
    <col min="14851" max="14851" width="8.85546875" style="225"/>
    <col min="14852" max="14852" width="9.85546875" style="225" bestFit="1" customWidth="1"/>
    <col min="14853" max="14854" width="12.7109375" style="225" customWidth="1"/>
    <col min="14855" max="14855" width="0" style="225" hidden="1" customWidth="1"/>
    <col min="14856" max="15104" width="8.85546875" style="225"/>
    <col min="15105" max="15105" width="11.7109375" style="225" bestFit="1" customWidth="1"/>
    <col min="15106" max="15106" width="63" style="225" customWidth="1"/>
    <col min="15107" max="15107" width="8.85546875" style="225"/>
    <col min="15108" max="15108" width="9.85546875" style="225" bestFit="1" customWidth="1"/>
    <col min="15109" max="15110" width="12.7109375" style="225" customWidth="1"/>
    <col min="15111" max="15111" width="0" style="225" hidden="1" customWidth="1"/>
    <col min="15112" max="15360" width="8.85546875" style="225"/>
    <col min="15361" max="15361" width="11.7109375" style="225" bestFit="1" customWidth="1"/>
    <col min="15362" max="15362" width="63" style="225" customWidth="1"/>
    <col min="15363" max="15363" width="8.85546875" style="225"/>
    <col min="15364" max="15364" width="9.85546875" style="225" bestFit="1" customWidth="1"/>
    <col min="15365" max="15366" width="12.7109375" style="225" customWidth="1"/>
    <col min="15367" max="15367" width="0" style="225" hidden="1" customWidth="1"/>
    <col min="15368" max="15616" width="8.85546875" style="225"/>
    <col min="15617" max="15617" width="11.7109375" style="225" bestFit="1" customWidth="1"/>
    <col min="15618" max="15618" width="63" style="225" customWidth="1"/>
    <col min="15619" max="15619" width="8.85546875" style="225"/>
    <col min="15620" max="15620" width="9.85546875" style="225" bestFit="1" customWidth="1"/>
    <col min="15621" max="15622" width="12.7109375" style="225" customWidth="1"/>
    <col min="15623" max="15623" width="0" style="225" hidden="1" customWidth="1"/>
    <col min="15624" max="15872" width="8.85546875" style="225"/>
    <col min="15873" max="15873" width="11.7109375" style="225" bestFit="1" customWidth="1"/>
    <col min="15874" max="15874" width="63" style="225" customWidth="1"/>
    <col min="15875" max="15875" width="8.85546875" style="225"/>
    <col min="15876" max="15876" width="9.85546875" style="225" bestFit="1" customWidth="1"/>
    <col min="15877" max="15878" width="12.7109375" style="225" customWidth="1"/>
    <col min="15879" max="15879" width="0" style="225" hidden="1" customWidth="1"/>
    <col min="15880" max="16128" width="8.85546875" style="225"/>
    <col min="16129" max="16129" width="11.7109375" style="225" bestFit="1" customWidth="1"/>
    <col min="16130" max="16130" width="63" style="225" customWidth="1"/>
    <col min="16131" max="16131" width="8.85546875" style="225"/>
    <col min="16132" max="16132" width="9.85546875" style="225" bestFit="1" customWidth="1"/>
    <col min="16133" max="16134" width="12.7109375" style="225" customWidth="1"/>
    <col min="16135" max="16135" width="0" style="225" hidden="1" customWidth="1"/>
    <col min="16136" max="16384" width="8.85546875" style="225"/>
  </cols>
  <sheetData>
    <row r="1" spans="1:7" ht="16.5">
      <c r="B1" s="564" t="s">
        <v>39</v>
      </c>
      <c r="C1" s="564"/>
      <c r="D1" s="564"/>
      <c r="E1" s="564"/>
      <c r="F1" s="564"/>
    </row>
    <row r="2" spans="1:7" ht="16.5">
      <c r="A2" s="564" t="s">
        <v>40</v>
      </c>
      <c r="B2" s="564"/>
      <c r="C2" s="564"/>
      <c r="D2" s="564"/>
      <c r="E2" s="564"/>
      <c r="F2" s="564"/>
    </row>
    <row r="3" spans="1:7">
      <c r="A3" s="565" t="s">
        <v>41</v>
      </c>
      <c r="B3" s="565"/>
      <c r="C3" s="565"/>
      <c r="D3" s="565"/>
      <c r="E3" s="565"/>
      <c r="F3" s="565"/>
    </row>
    <row r="4" spans="1:7" ht="15.75">
      <c r="A4" s="566" t="s">
        <v>42</v>
      </c>
      <c r="B4" s="566"/>
      <c r="C4" s="566"/>
      <c r="D4" s="566"/>
      <c r="E4" s="566"/>
      <c r="F4" s="566"/>
    </row>
    <row r="5" spans="1:7" ht="15">
      <c r="A5" s="215"/>
      <c r="B5" s="226"/>
      <c r="C5" s="226"/>
      <c r="D5" s="227"/>
      <c r="E5" s="228"/>
      <c r="F5" s="229" t="s">
        <v>8351</v>
      </c>
    </row>
    <row r="6" spans="1:7" ht="15">
      <c r="A6" s="215"/>
      <c r="B6" s="216"/>
      <c r="C6" s="217"/>
      <c r="D6" s="227"/>
      <c r="E6" s="230" t="s">
        <v>8352</v>
      </c>
      <c r="F6" s="231" t="s">
        <v>8353</v>
      </c>
    </row>
    <row r="7" spans="1:7" ht="15">
      <c r="A7" s="215"/>
      <c r="B7" s="216"/>
      <c r="C7" s="218" t="s">
        <v>43</v>
      </c>
      <c r="D7" s="232">
        <v>0</v>
      </c>
      <c r="E7" s="9" t="s">
        <v>44</v>
      </c>
      <c r="F7" s="219">
        <v>0.9778</v>
      </c>
    </row>
    <row r="8" spans="1:7" s="233" customFormat="1">
      <c r="A8" s="220" t="s">
        <v>45</v>
      </c>
      <c r="B8" s="221" t="s">
        <v>46</v>
      </c>
      <c r="C8" s="222" t="s">
        <v>47</v>
      </c>
      <c r="D8" s="223" t="s">
        <v>48</v>
      </c>
      <c r="E8" s="223" t="s">
        <v>49</v>
      </c>
      <c r="F8" s="223" t="s">
        <v>50</v>
      </c>
    </row>
    <row r="9" spans="1:7">
      <c r="A9" s="234" t="s">
        <v>51</v>
      </c>
      <c r="B9" s="235" t="s">
        <v>52</v>
      </c>
      <c r="C9" s="236"/>
      <c r="D9" s="237"/>
      <c r="E9" s="237"/>
      <c r="F9" s="237"/>
      <c r="G9" s="225">
        <f>LEN(A9)</f>
        <v>2</v>
      </c>
    </row>
    <row r="10" spans="1:7">
      <c r="A10" s="238" t="s">
        <v>53</v>
      </c>
      <c r="B10" s="239" t="s">
        <v>8144</v>
      </c>
      <c r="C10" s="240"/>
      <c r="D10" s="241"/>
      <c r="E10" s="241"/>
      <c r="F10" s="241"/>
      <c r="G10" s="225">
        <f t="shared" ref="G10:G73" si="0">LEN(A10)</f>
        <v>5</v>
      </c>
    </row>
    <row r="11" spans="1:7" ht="25.5">
      <c r="A11" s="238" t="s">
        <v>54</v>
      </c>
      <c r="B11" s="239" t="s">
        <v>55</v>
      </c>
      <c r="C11" s="240" t="s">
        <v>56</v>
      </c>
      <c r="D11" s="241"/>
      <c r="E11" s="241">
        <v>5388.88</v>
      </c>
      <c r="F11" s="241">
        <v>5388.88</v>
      </c>
      <c r="G11" s="225">
        <f t="shared" si="0"/>
        <v>9</v>
      </c>
    </row>
    <row r="12" spans="1:7" ht="25.5">
      <c r="A12" s="238" t="s">
        <v>57</v>
      </c>
      <c r="B12" s="239" t="s">
        <v>58</v>
      </c>
      <c r="C12" s="240" t="s">
        <v>56</v>
      </c>
      <c r="D12" s="241"/>
      <c r="E12" s="241">
        <v>7166.17</v>
      </c>
      <c r="F12" s="241">
        <v>7166.17</v>
      </c>
      <c r="G12" s="225">
        <f t="shared" si="0"/>
        <v>9</v>
      </c>
    </row>
    <row r="13" spans="1:7" ht="25.5">
      <c r="A13" s="238" t="s">
        <v>59</v>
      </c>
      <c r="B13" s="239" t="s">
        <v>60</v>
      </c>
      <c r="C13" s="240" t="s">
        <v>56</v>
      </c>
      <c r="D13" s="241"/>
      <c r="E13" s="241">
        <v>12241.41</v>
      </c>
      <c r="F13" s="241">
        <v>12241.41</v>
      </c>
      <c r="G13" s="225">
        <f t="shared" si="0"/>
        <v>9</v>
      </c>
    </row>
    <row r="14" spans="1:7" ht="25.5">
      <c r="A14" s="238" t="s">
        <v>61</v>
      </c>
      <c r="B14" s="239" t="s">
        <v>62</v>
      </c>
      <c r="C14" s="240" t="s">
        <v>56</v>
      </c>
      <c r="D14" s="241"/>
      <c r="E14" s="241">
        <v>16784.41</v>
      </c>
      <c r="F14" s="241">
        <v>16784.41</v>
      </c>
      <c r="G14" s="225">
        <f t="shared" si="0"/>
        <v>9</v>
      </c>
    </row>
    <row r="15" spans="1:7" ht="25.5">
      <c r="A15" s="238" t="s">
        <v>63</v>
      </c>
      <c r="B15" s="239" t="s">
        <v>64</v>
      </c>
      <c r="C15" s="240" t="s">
        <v>56</v>
      </c>
      <c r="D15" s="241"/>
      <c r="E15" s="241">
        <v>19559.64</v>
      </c>
      <c r="F15" s="241">
        <v>19559.64</v>
      </c>
      <c r="G15" s="225">
        <f t="shared" si="0"/>
        <v>9</v>
      </c>
    </row>
    <row r="16" spans="1:7">
      <c r="A16" s="238" t="s">
        <v>65</v>
      </c>
      <c r="B16" s="239" t="s">
        <v>8145</v>
      </c>
      <c r="C16" s="240"/>
      <c r="D16" s="241"/>
      <c r="E16" s="241"/>
      <c r="F16" s="241"/>
      <c r="G16" s="225">
        <f t="shared" si="0"/>
        <v>5</v>
      </c>
    </row>
    <row r="17" spans="1:7" ht="25.5">
      <c r="A17" s="238" t="s">
        <v>66</v>
      </c>
      <c r="B17" s="239" t="s">
        <v>67</v>
      </c>
      <c r="C17" s="240" t="s">
        <v>56</v>
      </c>
      <c r="D17" s="241"/>
      <c r="E17" s="241">
        <v>6882.8</v>
      </c>
      <c r="F17" s="241">
        <v>6882.8</v>
      </c>
      <c r="G17" s="225">
        <f t="shared" si="0"/>
        <v>9</v>
      </c>
    </row>
    <row r="18" spans="1:7" ht="38.25">
      <c r="A18" s="238" t="s">
        <v>68</v>
      </c>
      <c r="B18" s="239" t="s">
        <v>69</v>
      </c>
      <c r="C18" s="240" t="s">
        <v>56</v>
      </c>
      <c r="D18" s="241"/>
      <c r="E18" s="241">
        <v>11658.08</v>
      </c>
      <c r="F18" s="241">
        <v>11658.08</v>
      </c>
      <c r="G18" s="225">
        <f t="shared" si="0"/>
        <v>9</v>
      </c>
    </row>
    <row r="19" spans="1:7" ht="38.25">
      <c r="A19" s="238" t="s">
        <v>70</v>
      </c>
      <c r="B19" s="239" t="s">
        <v>71</v>
      </c>
      <c r="C19" s="240" t="s">
        <v>56</v>
      </c>
      <c r="D19" s="241"/>
      <c r="E19" s="241">
        <v>15775.6</v>
      </c>
      <c r="F19" s="241">
        <v>15775.6</v>
      </c>
      <c r="G19" s="225">
        <f t="shared" si="0"/>
        <v>9</v>
      </c>
    </row>
    <row r="20" spans="1:7" ht="38.25">
      <c r="A20" s="238" t="s">
        <v>72</v>
      </c>
      <c r="B20" s="239" t="s">
        <v>73</v>
      </c>
      <c r="C20" s="240" t="s">
        <v>56</v>
      </c>
      <c r="D20" s="241"/>
      <c r="E20" s="241">
        <v>20983.4</v>
      </c>
      <c r="F20" s="241">
        <v>20983.4</v>
      </c>
      <c r="G20" s="225">
        <f t="shared" si="0"/>
        <v>9</v>
      </c>
    </row>
    <row r="21" spans="1:7">
      <c r="A21" s="238" t="s">
        <v>74</v>
      </c>
      <c r="B21" s="239" t="s">
        <v>75</v>
      </c>
      <c r="C21" s="240"/>
      <c r="D21" s="241"/>
      <c r="E21" s="241"/>
      <c r="F21" s="241"/>
      <c r="G21" s="225">
        <f t="shared" si="0"/>
        <v>5</v>
      </c>
    </row>
    <row r="22" spans="1:7">
      <c r="A22" s="238" t="s">
        <v>76</v>
      </c>
      <c r="B22" s="239" t="s">
        <v>77</v>
      </c>
      <c r="C22" s="240" t="s">
        <v>56</v>
      </c>
      <c r="D22" s="241"/>
      <c r="E22" s="241">
        <v>2711.35</v>
      </c>
      <c r="F22" s="241">
        <v>2711.35</v>
      </c>
      <c r="G22" s="225">
        <f t="shared" si="0"/>
        <v>9</v>
      </c>
    </row>
    <row r="23" spans="1:7">
      <c r="A23" s="238" t="s">
        <v>78</v>
      </c>
      <c r="B23" s="239" t="s">
        <v>79</v>
      </c>
      <c r="C23" s="240" t="s">
        <v>56</v>
      </c>
      <c r="D23" s="241"/>
      <c r="E23" s="241">
        <v>3665.44</v>
      </c>
      <c r="F23" s="241">
        <v>3665.44</v>
      </c>
      <c r="G23" s="225">
        <f t="shared" si="0"/>
        <v>9</v>
      </c>
    </row>
    <row r="24" spans="1:7">
      <c r="A24" s="238" t="s">
        <v>80</v>
      </c>
      <c r="B24" s="239" t="s">
        <v>81</v>
      </c>
      <c r="C24" s="240" t="s">
        <v>56</v>
      </c>
      <c r="D24" s="241"/>
      <c r="E24" s="241">
        <v>1988.49</v>
      </c>
      <c r="F24" s="241">
        <v>1988.49</v>
      </c>
      <c r="G24" s="225">
        <f t="shared" si="0"/>
        <v>9</v>
      </c>
    </row>
    <row r="25" spans="1:7">
      <c r="A25" s="238" t="s">
        <v>82</v>
      </c>
      <c r="B25" s="239" t="s">
        <v>83</v>
      </c>
      <c r="C25" s="240" t="s">
        <v>56</v>
      </c>
      <c r="D25" s="241"/>
      <c r="E25" s="241">
        <v>2720.63</v>
      </c>
      <c r="F25" s="241">
        <v>2720.63</v>
      </c>
      <c r="G25" s="225">
        <f t="shared" si="0"/>
        <v>9</v>
      </c>
    </row>
    <row r="26" spans="1:7">
      <c r="A26" s="238" t="s">
        <v>84</v>
      </c>
      <c r="B26" s="239" t="s">
        <v>85</v>
      </c>
      <c r="C26" s="240" t="s">
        <v>56</v>
      </c>
      <c r="D26" s="241"/>
      <c r="E26" s="241">
        <v>853.67</v>
      </c>
      <c r="F26" s="241">
        <v>853.67</v>
      </c>
      <c r="G26" s="225">
        <f t="shared" si="0"/>
        <v>9</v>
      </c>
    </row>
    <row r="27" spans="1:7">
      <c r="A27" s="238" t="s">
        <v>86</v>
      </c>
      <c r="B27" s="239" t="s">
        <v>87</v>
      </c>
      <c r="C27" s="240" t="s">
        <v>56</v>
      </c>
      <c r="D27" s="241"/>
      <c r="E27" s="241">
        <v>1136.33</v>
      </c>
      <c r="F27" s="241">
        <v>1136.33</v>
      </c>
      <c r="G27" s="225">
        <f t="shared" si="0"/>
        <v>9</v>
      </c>
    </row>
    <row r="28" spans="1:7">
      <c r="A28" s="238" t="s">
        <v>88</v>
      </c>
      <c r="B28" s="239" t="s">
        <v>89</v>
      </c>
      <c r="C28" s="240" t="s">
        <v>56</v>
      </c>
      <c r="D28" s="241"/>
      <c r="E28" s="241">
        <v>947.94</v>
      </c>
      <c r="F28" s="241">
        <v>947.94</v>
      </c>
      <c r="G28" s="225">
        <f t="shared" si="0"/>
        <v>9</v>
      </c>
    </row>
    <row r="29" spans="1:7">
      <c r="A29" s="238" t="s">
        <v>90</v>
      </c>
      <c r="B29" s="239" t="s">
        <v>91</v>
      </c>
      <c r="C29" s="240" t="s">
        <v>56</v>
      </c>
      <c r="D29" s="241"/>
      <c r="E29" s="241">
        <v>1314.36</v>
      </c>
      <c r="F29" s="241">
        <v>1314.36</v>
      </c>
      <c r="G29" s="225">
        <f t="shared" si="0"/>
        <v>9</v>
      </c>
    </row>
    <row r="30" spans="1:7">
      <c r="A30" s="238" t="s">
        <v>92</v>
      </c>
      <c r="B30" s="239" t="s">
        <v>93</v>
      </c>
      <c r="C30" s="240" t="s">
        <v>56</v>
      </c>
      <c r="D30" s="241"/>
      <c r="E30" s="241">
        <v>1824.62</v>
      </c>
      <c r="F30" s="241">
        <v>1824.62</v>
      </c>
      <c r="G30" s="225">
        <f t="shared" si="0"/>
        <v>9</v>
      </c>
    </row>
    <row r="31" spans="1:7">
      <c r="A31" s="238" t="s">
        <v>94</v>
      </c>
      <c r="B31" s="239" t="s">
        <v>95</v>
      </c>
      <c r="C31" s="240" t="s">
        <v>56</v>
      </c>
      <c r="D31" s="241"/>
      <c r="E31" s="241">
        <v>2487.16</v>
      </c>
      <c r="F31" s="241">
        <v>2487.16</v>
      </c>
      <c r="G31" s="225">
        <f t="shared" si="0"/>
        <v>9</v>
      </c>
    </row>
    <row r="32" spans="1:7">
      <c r="A32" s="238" t="s">
        <v>96</v>
      </c>
      <c r="B32" s="239" t="s">
        <v>97</v>
      </c>
      <c r="C32" s="240" t="s">
        <v>56</v>
      </c>
      <c r="D32" s="241"/>
      <c r="E32" s="241">
        <v>1575.18</v>
      </c>
      <c r="F32" s="241">
        <v>1575.18</v>
      </c>
      <c r="G32" s="225">
        <f t="shared" si="0"/>
        <v>9</v>
      </c>
    </row>
    <row r="33" spans="1:7">
      <c r="A33" s="238" t="s">
        <v>98</v>
      </c>
      <c r="B33" s="239" t="s">
        <v>99</v>
      </c>
      <c r="C33" s="240" t="s">
        <v>56</v>
      </c>
      <c r="D33" s="241"/>
      <c r="E33" s="241">
        <v>2035.97</v>
      </c>
      <c r="F33" s="241">
        <v>2035.97</v>
      </c>
      <c r="G33" s="225">
        <f t="shared" si="0"/>
        <v>9</v>
      </c>
    </row>
    <row r="34" spans="1:7">
      <c r="A34" s="238" t="s">
        <v>100</v>
      </c>
      <c r="B34" s="239" t="s">
        <v>8146</v>
      </c>
      <c r="C34" s="240"/>
      <c r="D34" s="241"/>
      <c r="E34" s="241"/>
      <c r="F34" s="241"/>
      <c r="G34" s="225">
        <f t="shared" si="0"/>
        <v>5</v>
      </c>
    </row>
    <row r="35" spans="1:7" ht="25.5">
      <c r="A35" s="238" t="s">
        <v>101</v>
      </c>
      <c r="B35" s="239" t="s">
        <v>102</v>
      </c>
      <c r="C35" s="240" t="s">
        <v>103</v>
      </c>
      <c r="D35" s="241">
        <v>1166.17</v>
      </c>
      <c r="E35" s="241"/>
      <c r="F35" s="241">
        <v>1166.17</v>
      </c>
      <c r="G35" s="225">
        <f t="shared" si="0"/>
        <v>9</v>
      </c>
    </row>
    <row r="36" spans="1:7">
      <c r="A36" s="238" t="s">
        <v>8354</v>
      </c>
      <c r="B36" s="239" t="s">
        <v>8355</v>
      </c>
      <c r="C36" s="240" t="s">
        <v>106</v>
      </c>
      <c r="D36" s="241">
        <v>0.04</v>
      </c>
      <c r="E36" s="241">
        <v>0.13</v>
      </c>
      <c r="F36" s="241">
        <v>0.17</v>
      </c>
      <c r="G36" s="225">
        <f t="shared" si="0"/>
        <v>9</v>
      </c>
    </row>
    <row r="37" spans="1:7" ht="38.25">
      <c r="A37" s="238" t="s">
        <v>104</v>
      </c>
      <c r="B37" s="239" t="s">
        <v>105</v>
      </c>
      <c r="C37" s="240" t="s">
        <v>106</v>
      </c>
      <c r="D37" s="241">
        <v>0.49</v>
      </c>
      <c r="E37" s="241">
        <v>0.44</v>
      </c>
      <c r="F37" s="241">
        <v>0.93</v>
      </c>
      <c r="G37" s="225">
        <f t="shared" si="0"/>
        <v>9</v>
      </c>
    </row>
    <row r="38" spans="1:7" ht="38.25">
      <c r="A38" s="238" t="s">
        <v>107</v>
      </c>
      <c r="B38" s="239" t="s">
        <v>108</v>
      </c>
      <c r="C38" s="240" t="s">
        <v>106</v>
      </c>
      <c r="D38" s="241">
        <v>0.38</v>
      </c>
      <c r="E38" s="241">
        <v>0.35</v>
      </c>
      <c r="F38" s="241">
        <v>0.73</v>
      </c>
      <c r="G38" s="225">
        <f t="shared" si="0"/>
        <v>9</v>
      </c>
    </row>
    <row r="39" spans="1:7" ht="25.5">
      <c r="A39" s="238" t="s">
        <v>109</v>
      </c>
      <c r="B39" s="239" t="s">
        <v>110</v>
      </c>
      <c r="C39" s="240" t="s">
        <v>106</v>
      </c>
      <c r="D39" s="241">
        <v>0.32</v>
      </c>
      <c r="E39" s="241">
        <v>0.28000000000000003</v>
      </c>
      <c r="F39" s="241">
        <v>0.6</v>
      </c>
      <c r="G39" s="225">
        <f t="shared" si="0"/>
        <v>9</v>
      </c>
    </row>
    <row r="40" spans="1:7" ht="25.5">
      <c r="A40" s="238" t="s">
        <v>111</v>
      </c>
      <c r="B40" s="239" t="s">
        <v>112</v>
      </c>
      <c r="C40" s="240" t="s">
        <v>106</v>
      </c>
      <c r="D40" s="241">
        <v>0.43</v>
      </c>
      <c r="E40" s="241">
        <v>0.38</v>
      </c>
      <c r="F40" s="241">
        <v>0.81</v>
      </c>
      <c r="G40" s="225">
        <f t="shared" si="0"/>
        <v>9</v>
      </c>
    </row>
    <row r="41" spans="1:7" ht="25.5">
      <c r="A41" s="238" t="s">
        <v>113</v>
      </c>
      <c r="B41" s="239" t="s">
        <v>114</v>
      </c>
      <c r="C41" s="240" t="s">
        <v>106</v>
      </c>
      <c r="D41" s="241">
        <v>0.2</v>
      </c>
      <c r="E41" s="241">
        <v>0.43</v>
      </c>
      <c r="F41" s="241">
        <v>0.63</v>
      </c>
      <c r="G41" s="225">
        <f t="shared" si="0"/>
        <v>9</v>
      </c>
    </row>
    <row r="42" spans="1:7" ht="25.5">
      <c r="A42" s="238" t="s">
        <v>115</v>
      </c>
      <c r="B42" s="239" t="s">
        <v>116</v>
      </c>
      <c r="C42" s="240" t="s">
        <v>106</v>
      </c>
      <c r="D42" s="241">
        <v>0.27</v>
      </c>
      <c r="E42" s="241">
        <v>0.24</v>
      </c>
      <c r="F42" s="241">
        <v>0.51</v>
      </c>
      <c r="G42" s="225">
        <f t="shared" si="0"/>
        <v>9</v>
      </c>
    </row>
    <row r="43" spans="1:7" ht="25.5">
      <c r="A43" s="238" t="s">
        <v>117</v>
      </c>
      <c r="B43" s="239" t="s">
        <v>118</v>
      </c>
      <c r="C43" s="240" t="s">
        <v>106</v>
      </c>
      <c r="D43" s="241">
        <v>0.37</v>
      </c>
      <c r="E43" s="241">
        <v>0.35</v>
      </c>
      <c r="F43" s="241">
        <v>0.72</v>
      </c>
      <c r="G43" s="225">
        <f t="shared" si="0"/>
        <v>9</v>
      </c>
    </row>
    <row r="44" spans="1:7" ht="25.5">
      <c r="A44" s="238" t="s">
        <v>119</v>
      </c>
      <c r="B44" s="239" t="s">
        <v>120</v>
      </c>
      <c r="C44" s="240" t="s">
        <v>106</v>
      </c>
      <c r="D44" s="241">
        <v>0.33</v>
      </c>
      <c r="E44" s="241">
        <v>0.28999999999999998</v>
      </c>
      <c r="F44" s="241">
        <v>0.62</v>
      </c>
      <c r="G44" s="225">
        <f t="shared" si="0"/>
        <v>9</v>
      </c>
    </row>
    <row r="45" spans="1:7" ht="25.5">
      <c r="A45" s="238" t="s">
        <v>121</v>
      </c>
      <c r="B45" s="239" t="s">
        <v>122</v>
      </c>
      <c r="C45" s="240" t="s">
        <v>106</v>
      </c>
      <c r="D45" s="241">
        <v>0.32</v>
      </c>
      <c r="E45" s="241">
        <v>0.28000000000000003</v>
      </c>
      <c r="F45" s="241">
        <v>0.6</v>
      </c>
      <c r="G45" s="225">
        <f t="shared" si="0"/>
        <v>9</v>
      </c>
    </row>
    <row r="46" spans="1:7" ht="38.25">
      <c r="A46" s="238" t="s">
        <v>123</v>
      </c>
      <c r="B46" s="239" t="s">
        <v>124</v>
      </c>
      <c r="C46" s="240" t="s">
        <v>106</v>
      </c>
      <c r="D46" s="241">
        <v>0.52</v>
      </c>
      <c r="E46" s="241">
        <v>0.46</v>
      </c>
      <c r="F46" s="241">
        <v>0.98</v>
      </c>
      <c r="G46" s="225">
        <f t="shared" si="0"/>
        <v>9</v>
      </c>
    </row>
    <row r="47" spans="1:7" ht="38.25">
      <c r="A47" s="238" t="s">
        <v>125</v>
      </c>
      <c r="B47" s="239" t="s">
        <v>126</v>
      </c>
      <c r="C47" s="240" t="s">
        <v>106</v>
      </c>
      <c r="D47" s="241">
        <v>0.41</v>
      </c>
      <c r="E47" s="241">
        <v>0.37</v>
      </c>
      <c r="F47" s="241">
        <v>0.78</v>
      </c>
      <c r="G47" s="225">
        <f t="shared" si="0"/>
        <v>9</v>
      </c>
    </row>
    <row r="48" spans="1:7" ht="25.5">
      <c r="A48" s="238" t="s">
        <v>127</v>
      </c>
      <c r="B48" s="239" t="s">
        <v>128</v>
      </c>
      <c r="C48" s="240" t="s">
        <v>106</v>
      </c>
      <c r="D48" s="241">
        <v>0.33</v>
      </c>
      <c r="E48" s="241">
        <v>0.28999999999999998</v>
      </c>
      <c r="F48" s="241">
        <v>0.62</v>
      </c>
      <c r="G48" s="225">
        <f t="shared" si="0"/>
        <v>9</v>
      </c>
    </row>
    <row r="49" spans="1:7" ht="25.5">
      <c r="A49" s="238" t="s">
        <v>129</v>
      </c>
      <c r="B49" s="239" t="s">
        <v>130</v>
      </c>
      <c r="C49" s="240" t="s">
        <v>106</v>
      </c>
      <c r="D49" s="241">
        <v>0.44</v>
      </c>
      <c r="E49" s="241">
        <v>0.39</v>
      </c>
      <c r="F49" s="241">
        <v>0.83</v>
      </c>
      <c r="G49" s="225">
        <f t="shared" si="0"/>
        <v>9</v>
      </c>
    </row>
    <row r="50" spans="1:7" ht="25.5">
      <c r="A50" s="238" t="s">
        <v>131</v>
      </c>
      <c r="B50" s="239" t="s">
        <v>132</v>
      </c>
      <c r="C50" s="240" t="s">
        <v>106</v>
      </c>
      <c r="D50" s="241">
        <v>0.36</v>
      </c>
      <c r="E50" s="241">
        <v>0.32</v>
      </c>
      <c r="F50" s="241">
        <v>0.68</v>
      </c>
      <c r="G50" s="225">
        <f t="shared" si="0"/>
        <v>9</v>
      </c>
    </row>
    <row r="51" spans="1:7" ht="25.5">
      <c r="A51" s="238" t="s">
        <v>133</v>
      </c>
      <c r="B51" s="239" t="s">
        <v>134</v>
      </c>
      <c r="C51" s="240" t="s">
        <v>106</v>
      </c>
      <c r="D51" s="241">
        <v>0.31</v>
      </c>
      <c r="E51" s="241">
        <v>0.28000000000000003</v>
      </c>
      <c r="F51" s="241">
        <v>0.59</v>
      </c>
      <c r="G51" s="225">
        <f t="shared" si="0"/>
        <v>9</v>
      </c>
    </row>
    <row r="52" spans="1:7" ht="25.5">
      <c r="A52" s="238" t="s">
        <v>135</v>
      </c>
      <c r="B52" s="239" t="s">
        <v>136</v>
      </c>
      <c r="C52" s="240" t="s">
        <v>106</v>
      </c>
      <c r="D52" s="241">
        <v>0.51</v>
      </c>
      <c r="E52" s="241">
        <v>0.46</v>
      </c>
      <c r="F52" s="241">
        <v>0.97</v>
      </c>
      <c r="G52" s="225">
        <f t="shared" si="0"/>
        <v>9</v>
      </c>
    </row>
    <row r="53" spans="1:7" ht="25.5">
      <c r="A53" s="238" t="s">
        <v>137</v>
      </c>
      <c r="B53" s="239" t="s">
        <v>138</v>
      </c>
      <c r="C53" s="240" t="s">
        <v>106</v>
      </c>
      <c r="D53" s="241">
        <v>0.34</v>
      </c>
      <c r="E53" s="241">
        <v>0.3</v>
      </c>
      <c r="F53" s="241">
        <v>0.64</v>
      </c>
      <c r="G53" s="225">
        <f t="shared" si="0"/>
        <v>9</v>
      </c>
    </row>
    <row r="54" spans="1:7" ht="25.5">
      <c r="A54" s="238" t="s">
        <v>139</v>
      </c>
      <c r="B54" s="239" t="s">
        <v>140</v>
      </c>
      <c r="C54" s="240" t="s">
        <v>106</v>
      </c>
      <c r="D54" s="241">
        <v>0.2</v>
      </c>
      <c r="E54" s="241">
        <v>0.32</v>
      </c>
      <c r="F54" s="241">
        <v>0.52</v>
      </c>
      <c r="G54" s="225">
        <f t="shared" si="0"/>
        <v>9</v>
      </c>
    </row>
    <row r="55" spans="1:7" ht="25.5">
      <c r="A55" s="238" t="s">
        <v>141</v>
      </c>
      <c r="B55" s="239" t="s">
        <v>142</v>
      </c>
      <c r="C55" s="240" t="s">
        <v>106</v>
      </c>
      <c r="D55" s="241">
        <v>0.21</v>
      </c>
      <c r="E55" s="241">
        <v>0.2</v>
      </c>
      <c r="F55" s="241">
        <v>0.41</v>
      </c>
      <c r="G55" s="225">
        <f t="shared" si="0"/>
        <v>9</v>
      </c>
    </row>
    <row r="56" spans="1:7" ht="25.5">
      <c r="A56" s="238" t="s">
        <v>143</v>
      </c>
      <c r="B56" s="239" t="s">
        <v>144</v>
      </c>
      <c r="C56" s="240" t="s">
        <v>106</v>
      </c>
      <c r="D56" s="241">
        <v>0.15</v>
      </c>
      <c r="E56" s="241">
        <v>0.14000000000000001</v>
      </c>
      <c r="F56" s="241">
        <v>0.28999999999999998</v>
      </c>
      <c r="G56" s="225">
        <f t="shared" si="0"/>
        <v>9</v>
      </c>
    </row>
    <row r="57" spans="1:7" ht="25.5">
      <c r="A57" s="238" t="s">
        <v>145</v>
      </c>
      <c r="B57" s="239" t="s">
        <v>146</v>
      </c>
      <c r="C57" s="240" t="s">
        <v>106</v>
      </c>
      <c r="D57" s="241">
        <v>0.11</v>
      </c>
      <c r="E57" s="241">
        <v>0.12</v>
      </c>
      <c r="F57" s="241">
        <v>0.23</v>
      </c>
      <c r="G57" s="225">
        <f t="shared" si="0"/>
        <v>9</v>
      </c>
    </row>
    <row r="58" spans="1:7" ht="25.5">
      <c r="A58" s="238" t="s">
        <v>147</v>
      </c>
      <c r="B58" s="239" t="s">
        <v>148</v>
      </c>
      <c r="C58" s="240" t="s">
        <v>106</v>
      </c>
      <c r="D58" s="241">
        <v>0.1</v>
      </c>
      <c r="E58" s="241">
        <v>0.09</v>
      </c>
      <c r="F58" s="241">
        <v>0.19</v>
      </c>
      <c r="G58" s="225">
        <f t="shared" si="0"/>
        <v>9</v>
      </c>
    </row>
    <row r="59" spans="1:7">
      <c r="A59" s="238" t="s">
        <v>149</v>
      </c>
      <c r="B59" s="239" t="s">
        <v>150</v>
      </c>
      <c r="C59" s="240" t="s">
        <v>151</v>
      </c>
      <c r="D59" s="241">
        <v>789.09</v>
      </c>
      <c r="E59" s="241">
        <v>561.52</v>
      </c>
      <c r="F59" s="241">
        <v>1350.61</v>
      </c>
      <c r="G59" s="225">
        <f t="shared" si="0"/>
        <v>9</v>
      </c>
    </row>
    <row r="60" spans="1:7" ht="25.5">
      <c r="A60" s="238" t="s">
        <v>152</v>
      </c>
      <c r="B60" s="239" t="s">
        <v>153</v>
      </c>
      <c r="C60" s="240" t="s">
        <v>56</v>
      </c>
      <c r="D60" s="241">
        <v>825.01</v>
      </c>
      <c r="E60" s="241">
        <v>383.82</v>
      </c>
      <c r="F60" s="241">
        <v>1208.83</v>
      </c>
      <c r="G60" s="225">
        <f t="shared" si="0"/>
        <v>9</v>
      </c>
    </row>
    <row r="61" spans="1:7">
      <c r="A61" s="238" t="s">
        <v>154</v>
      </c>
      <c r="B61" s="239" t="s">
        <v>155</v>
      </c>
      <c r="C61" s="240"/>
      <c r="D61" s="241"/>
      <c r="E61" s="241"/>
      <c r="F61" s="241"/>
      <c r="G61" s="225">
        <f t="shared" si="0"/>
        <v>5</v>
      </c>
    </row>
    <row r="62" spans="1:7" ht="25.5">
      <c r="A62" s="238" t="s">
        <v>156</v>
      </c>
      <c r="B62" s="239" t="s">
        <v>157</v>
      </c>
      <c r="C62" s="240" t="s">
        <v>103</v>
      </c>
      <c r="D62" s="241">
        <v>1128.53</v>
      </c>
      <c r="E62" s="241"/>
      <c r="F62" s="241">
        <v>1128.53</v>
      </c>
      <c r="G62" s="225">
        <f t="shared" si="0"/>
        <v>9</v>
      </c>
    </row>
    <row r="63" spans="1:7" ht="25.5">
      <c r="A63" s="238" t="s">
        <v>158</v>
      </c>
      <c r="B63" s="239" t="s">
        <v>159</v>
      </c>
      <c r="C63" s="240" t="s">
        <v>103</v>
      </c>
      <c r="D63" s="241">
        <v>6356.01</v>
      </c>
      <c r="E63" s="241"/>
      <c r="F63" s="241">
        <v>6356.01</v>
      </c>
      <c r="G63" s="225">
        <f t="shared" si="0"/>
        <v>9</v>
      </c>
    </row>
    <row r="64" spans="1:7">
      <c r="A64" s="238" t="s">
        <v>160</v>
      </c>
      <c r="B64" s="239" t="s">
        <v>161</v>
      </c>
      <c r="C64" s="240" t="s">
        <v>162</v>
      </c>
      <c r="D64" s="241">
        <v>80.959999999999994</v>
      </c>
      <c r="E64" s="241"/>
      <c r="F64" s="241">
        <v>80.959999999999994</v>
      </c>
      <c r="G64" s="225">
        <f t="shared" si="0"/>
        <v>9</v>
      </c>
    </row>
    <row r="65" spans="1:7">
      <c r="A65" s="238" t="s">
        <v>163</v>
      </c>
      <c r="B65" s="239" t="s">
        <v>164</v>
      </c>
      <c r="C65" s="240" t="s">
        <v>162</v>
      </c>
      <c r="D65" s="241">
        <v>89.97</v>
      </c>
      <c r="E65" s="241"/>
      <c r="F65" s="241">
        <v>89.97</v>
      </c>
      <c r="G65" s="225">
        <f t="shared" si="0"/>
        <v>9</v>
      </c>
    </row>
    <row r="66" spans="1:7">
      <c r="A66" s="238" t="s">
        <v>165</v>
      </c>
      <c r="B66" s="239" t="s">
        <v>166</v>
      </c>
      <c r="C66" s="240" t="s">
        <v>162</v>
      </c>
      <c r="D66" s="241">
        <v>341.33</v>
      </c>
      <c r="E66" s="241"/>
      <c r="F66" s="241">
        <v>341.33</v>
      </c>
      <c r="G66" s="225">
        <f t="shared" si="0"/>
        <v>9</v>
      </c>
    </row>
    <row r="67" spans="1:7">
      <c r="A67" s="238" t="s">
        <v>167</v>
      </c>
      <c r="B67" s="239" t="s">
        <v>168</v>
      </c>
      <c r="C67" s="240" t="s">
        <v>162</v>
      </c>
      <c r="D67" s="241">
        <v>599.49</v>
      </c>
      <c r="E67" s="241"/>
      <c r="F67" s="241">
        <v>599.49</v>
      </c>
      <c r="G67" s="225">
        <f t="shared" si="0"/>
        <v>9</v>
      </c>
    </row>
    <row r="68" spans="1:7" ht="25.5">
      <c r="A68" s="238" t="s">
        <v>169</v>
      </c>
      <c r="B68" s="239" t="s">
        <v>170</v>
      </c>
      <c r="C68" s="240" t="s">
        <v>162</v>
      </c>
      <c r="D68" s="241">
        <v>83.12</v>
      </c>
      <c r="E68" s="241"/>
      <c r="F68" s="241">
        <v>83.12</v>
      </c>
      <c r="G68" s="225">
        <f t="shared" si="0"/>
        <v>9</v>
      </c>
    </row>
    <row r="69" spans="1:7">
      <c r="A69" s="238" t="s">
        <v>171</v>
      </c>
      <c r="B69" s="239" t="s">
        <v>8147</v>
      </c>
      <c r="C69" s="240"/>
      <c r="D69" s="241"/>
      <c r="E69" s="241"/>
      <c r="F69" s="241"/>
      <c r="G69" s="225">
        <f t="shared" si="0"/>
        <v>5</v>
      </c>
    </row>
    <row r="70" spans="1:7" ht="25.5">
      <c r="A70" s="238" t="s">
        <v>172</v>
      </c>
      <c r="B70" s="239" t="s">
        <v>173</v>
      </c>
      <c r="C70" s="240" t="s">
        <v>103</v>
      </c>
      <c r="D70" s="241">
        <v>323.62</v>
      </c>
      <c r="E70" s="241"/>
      <c r="F70" s="241">
        <v>323.62</v>
      </c>
      <c r="G70" s="225">
        <f t="shared" si="0"/>
        <v>9</v>
      </c>
    </row>
    <row r="71" spans="1:7">
      <c r="A71" s="238" t="s">
        <v>174</v>
      </c>
      <c r="B71" s="239" t="s">
        <v>175</v>
      </c>
      <c r="C71" s="240" t="s">
        <v>106</v>
      </c>
      <c r="D71" s="241">
        <v>2.84</v>
      </c>
      <c r="E71" s="241">
        <v>5.0599999999999996</v>
      </c>
      <c r="F71" s="241">
        <v>7.9</v>
      </c>
      <c r="G71" s="225">
        <f t="shared" si="0"/>
        <v>9</v>
      </c>
    </row>
    <row r="72" spans="1:7">
      <c r="A72" s="238" t="s">
        <v>176</v>
      </c>
      <c r="B72" s="239" t="s">
        <v>177</v>
      </c>
      <c r="C72" s="240" t="s">
        <v>106</v>
      </c>
      <c r="D72" s="241">
        <v>117.82</v>
      </c>
      <c r="E72" s="241">
        <v>37.4</v>
      </c>
      <c r="F72" s="241">
        <v>155.22</v>
      </c>
      <c r="G72" s="225">
        <f t="shared" si="0"/>
        <v>9</v>
      </c>
    </row>
    <row r="73" spans="1:7">
      <c r="A73" s="238" t="s">
        <v>8267</v>
      </c>
      <c r="B73" s="239" t="s">
        <v>178</v>
      </c>
      <c r="C73" s="240" t="s">
        <v>106</v>
      </c>
      <c r="D73" s="241">
        <v>24.4</v>
      </c>
      <c r="E73" s="241">
        <v>35.67</v>
      </c>
      <c r="F73" s="241">
        <v>60.07</v>
      </c>
      <c r="G73" s="225">
        <f t="shared" si="0"/>
        <v>9</v>
      </c>
    </row>
    <row r="74" spans="1:7">
      <c r="A74" s="238" t="s">
        <v>179</v>
      </c>
      <c r="B74" s="239" t="s">
        <v>180</v>
      </c>
      <c r="C74" s="240" t="s">
        <v>106</v>
      </c>
      <c r="D74" s="241"/>
      <c r="E74" s="241">
        <v>25.31</v>
      </c>
      <c r="F74" s="241">
        <v>25.31</v>
      </c>
      <c r="G74" s="225">
        <f t="shared" ref="G74:G137" si="1">LEN(A74)</f>
        <v>9</v>
      </c>
    </row>
    <row r="75" spans="1:7">
      <c r="A75" s="238" t="s">
        <v>181</v>
      </c>
      <c r="B75" s="239" t="s">
        <v>182</v>
      </c>
      <c r="C75" s="240" t="s">
        <v>162</v>
      </c>
      <c r="D75" s="241">
        <v>1.03</v>
      </c>
      <c r="E75" s="241">
        <v>3.74</v>
      </c>
      <c r="F75" s="241">
        <v>4.7699999999999996</v>
      </c>
      <c r="G75" s="225">
        <f t="shared" si="1"/>
        <v>9</v>
      </c>
    </row>
    <row r="76" spans="1:7" ht="25.5">
      <c r="A76" s="238" t="s">
        <v>183</v>
      </c>
      <c r="B76" s="239" t="s">
        <v>184</v>
      </c>
      <c r="C76" s="240" t="s">
        <v>185</v>
      </c>
      <c r="D76" s="241"/>
      <c r="E76" s="241">
        <v>381.94</v>
      </c>
      <c r="F76" s="241">
        <v>381.94</v>
      </c>
      <c r="G76" s="225">
        <f t="shared" si="1"/>
        <v>9</v>
      </c>
    </row>
    <row r="77" spans="1:7">
      <c r="A77" s="238" t="s">
        <v>186</v>
      </c>
      <c r="B77" s="239" t="s">
        <v>8356</v>
      </c>
      <c r="C77" s="240" t="s">
        <v>162</v>
      </c>
      <c r="D77" s="241">
        <v>192.15</v>
      </c>
      <c r="E77" s="241"/>
      <c r="F77" s="241">
        <v>192.15</v>
      </c>
      <c r="G77" s="225">
        <f t="shared" si="1"/>
        <v>9</v>
      </c>
    </row>
    <row r="78" spans="1:7">
      <c r="A78" s="238" t="s">
        <v>187</v>
      </c>
      <c r="B78" s="239" t="s">
        <v>8357</v>
      </c>
      <c r="C78" s="240" t="s">
        <v>162</v>
      </c>
      <c r="D78" s="241">
        <v>197.1</v>
      </c>
      <c r="E78" s="241"/>
      <c r="F78" s="241">
        <v>197.1</v>
      </c>
      <c r="G78" s="225">
        <f t="shared" si="1"/>
        <v>9</v>
      </c>
    </row>
    <row r="79" spans="1:7">
      <c r="A79" s="238" t="s">
        <v>188</v>
      </c>
      <c r="B79" s="239" t="s">
        <v>8358</v>
      </c>
      <c r="C79" s="240" t="s">
        <v>162</v>
      </c>
      <c r="D79" s="241">
        <v>270.06</v>
      </c>
      <c r="E79" s="241"/>
      <c r="F79" s="241">
        <v>270.06</v>
      </c>
      <c r="G79" s="225">
        <f t="shared" si="1"/>
        <v>9</v>
      </c>
    </row>
    <row r="80" spans="1:7">
      <c r="A80" s="238" t="s">
        <v>189</v>
      </c>
      <c r="B80" s="239" t="s">
        <v>8359</v>
      </c>
      <c r="C80" s="240" t="s">
        <v>162</v>
      </c>
      <c r="D80" s="241">
        <v>275.79000000000002</v>
      </c>
      <c r="E80" s="241"/>
      <c r="F80" s="241">
        <v>275.79000000000002</v>
      </c>
      <c r="G80" s="225">
        <f t="shared" si="1"/>
        <v>9</v>
      </c>
    </row>
    <row r="81" spans="1:7" ht="25.5">
      <c r="A81" s="238" t="s">
        <v>190</v>
      </c>
      <c r="B81" s="239" t="s">
        <v>191</v>
      </c>
      <c r="C81" s="240" t="s">
        <v>103</v>
      </c>
      <c r="D81" s="241">
        <v>261.94</v>
      </c>
      <c r="E81" s="241"/>
      <c r="F81" s="241">
        <v>261.94</v>
      </c>
      <c r="G81" s="225">
        <f t="shared" si="1"/>
        <v>9</v>
      </c>
    </row>
    <row r="82" spans="1:7" ht="25.5">
      <c r="A82" s="238" t="s">
        <v>192</v>
      </c>
      <c r="B82" s="239" t="s">
        <v>193</v>
      </c>
      <c r="C82" s="240" t="s">
        <v>56</v>
      </c>
      <c r="D82" s="241">
        <v>7.77</v>
      </c>
      <c r="E82" s="241"/>
      <c r="F82" s="241">
        <v>7.77</v>
      </c>
      <c r="G82" s="225">
        <f t="shared" si="1"/>
        <v>9</v>
      </c>
    </row>
    <row r="83" spans="1:7" ht="25.5">
      <c r="A83" s="238" t="s">
        <v>194</v>
      </c>
      <c r="B83" s="239" t="s">
        <v>195</v>
      </c>
      <c r="C83" s="240" t="s">
        <v>56</v>
      </c>
      <c r="D83" s="241">
        <v>8.2899999999999991</v>
      </c>
      <c r="E83" s="241"/>
      <c r="F83" s="241">
        <v>8.2899999999999991</v>
      </c>
      <c r="G83" s="225">
        <f t="shared" si="1"/>
        <v>9</v>
      </c>
    </row>
    <row r="84" spans="1:7" ht="25.5">
      <c r="A84" s="238" t="s">
        <v>196</v>
      </c>
      <c r="B84" s="239" t="s">
        <v>197</v>
      </c>
      <c r="C84" s="240" t="s">
        <v>56</v>
      </c>
      <c r="D84" s="241">
        <v>10.99</v>
      </c>
      <c r="E84" s="241"/>
      <c r="F84" s="241">
        <v>10.99</v>
      </c>
      <c r="G84" s="225">
        <f t="shared" si="1"/>
        <v>9</v>
      </c>
    </row>
    <row r="85" spans="1:7" ht="25.5">
      <c r="A85" s="238" t="s">
        <v>198</v>
      </c>
      <c r="B85" s="239" t="s">
        <v>199</v>
      </c>
      <c r="C85" s="240" t="s">
        <v>56</v>
      </c>
      <c r="D85" s="241">
        <v>11.04</v>
      </c>
      <c r="E85" s="241"/>
      <c r="F85" s="241">
        <v>11.04</v>
      </c>
      <c r="G85" s="225">
        <f t="shared" si="1"/>
        <v>9</v>
      </c>
    </row>
    <row r="86" spans="1:7" ht="25.5">
      <c r="A86" s="238" t="s">
        <v>200</v>
      </c>
      <c r="B86" s="239" t="s">
        <v>201</v>
      </c>
      <c r="C86" s="240" t="s">
        <v>56</v>
      </c>
      <c r="D86" s="241">
        <v>12.76</v>
      </c>
      <c r="E86" s="241"/>
      <c r="F86" s="241">
        <v>12.76</v>
      </c>
      <c r="G86" s="225">
        <f t="shared" si="1"/>
        <v>9</v>
      </c>
    </row>
    <row r="87" spans="1:7" ht="25.5">
      <c r="A87" s="238" t="s">
        <v>202</v>
      </c>
      <c r="B87" s="239" t="s">
        <v>203</v>
      </c>
      <c r="C87" s="240" t="s">
        <v>56</v>
      </c>
      <c r="D87" s="241">
        <v>16.93</v>
      </c>
      <c r="E87" s="241"/>
      <c r="F87" s="241">
        <v>16.93</v>
      </c>
      <c r="G87" s="225">
        <f t="shared" si="1"/>
        <v>9</v>
      </c>
    </row>
    <row r="88" spans="1:7" ht="25.5">
      <c r="A88" s="238" t="s">
        <v>204</v>
      </c>
      <c r="B88" s="239" t="s">
        <v>205</v>
      </c>
      <c r="C88" s="240" t="s">
        <v>56</v>
      </c>
      <c r="D88" s="241">
        <v>19.72</v>
      </c>
      <c r="E88" s="241"/>
      <c r="F88" s="241">
        <v>19.72</v>
      </c>
      <c r="G88" s="225">
        <f t="shared" si="1"/>
        <v>9</v>
      </c>
    </row>
    <row r="89" spans="1:7" ht="25.5">
      <c r="A89" s="238" t="s">
        <v>206</v>
      </c>
      <c r="B89" s="239" t="s">
        <v>207</v>
      </c>
      <c r="C89" s="240" t="s">
        <v>56</v>
      </c>
      <c r="D89" s="241">
        <v>16.170000000000002</v>
      </c>
      <c r="E89" s="241"/>
      <c r="F89" s="241">
        <v>16.170000000000002</v>
      </c>
      <c r="G89" s="225">
        <f t="shared" si="1"/>
        <v>9</v>
      </c>
    </row>
    <row r="90" spans="1:7" ht="25.5">
      <c r="A90" s="238" t="s">
        <v>208</v>
      </c>
      <c r="B90" s="239" t="s">
        <v>209</v>
      </c>
      <c r="C90" s="240" t="s">
        <v>56</v>
      </c>
      <c r="D90" s="241">
        <v>16.66</v>
      </c>
      <c r="E90" s="241"/>
      <c r="F90" s="241">
        <v>16.66</v>
      </c>
      <c r="G90" s="225">
        <f t="shared" si="1"/>
        <v>9</v>
      </c>
    </row>
    <row r="91" spans="1:7" ht="25.5">
      <c r="A91" s="238" t="s">
        <v>210</v>
      </c>
      <c r="B91" s="239" t="s">
        <v>211</v>
      </c>
      <c r="C91" s="240" t="s">
        <v>56</v>
      </c>
      <c r="D91" s="241">
        <v>22.57</v>
      </c>
      <c r="E91" s="241"/>
      <c r="F91" s="241">
        <v>22.57</v>
      </c>
      <c r="G91" s="225">
        <f t="shared" si="1"/>
        <v>9</v>
      </c>
    </row>
    <row r="92" spans="1:7" ht="25.5">
      <c r="A92" s="238" t="s">
        <v>212</v>
      </c>
      <c r="B92" s="239" t="s">
        <v>213</v>
      </c>
      <c r="C92" s="240" t="s">
        <v>56</v>
      </c>
      <c r="D92" s="241">
        <v>27.18</v>
      </c>
      <c r="E92" s="241"/>
      <c r="F92" s="241">
        <v>27.18</v>
      </c>
      <c r="G92" s="225">
        <f t="shared" si="1"/>
        <v>9</v>
      </c>
    </row>
    <row r="93" spans="1:7">
      <c r="A93" s="238" t="s">
        <v>214</v>
      </c>
      <c r="B93" s="239" t="s">
        <v>8360</v>
      </c>
      <c r="C93" s="240" t="s">
        <v>162</v>
      </c>
      <c r="D93" s="241">
        <v>174.42</v>
      </c>
      <c r="E93" s="241"/>
      <c r="F93" s="241">
        <v>174.42</v>
      </c>
      <c r="G93" s="225">
        <f t="shared" si="1"/>
        <v>9</v>
      </c>
    </row>
    <row r="94" spans="1:7">
      <c r="A94" s="238" t="s">
        <v>215</v>
      </c>
      <c r="B94" s="239" t="s">
        <v>8361</v>
      </c>
      <c r="C94" s="240" t="s">
        <v>162</v>
      </c>
      <c r="D94" s="241">
        <v>254.27</v>
      </c>
      <c r="E94" s="241"/>
      <c r="F94" s="241">
        <v>254.27</v>
      </c>
      <c r="G94" s="225">
        <f t="shared" si="1"/>
        <v>9</v>
      </c>
    </row>
    <row r="95" spans="1:7">
      <c r="A95" s="238" t="s">
        <v>216</v>
      </c>
      <c r="B95" s="239" t="s">
        <v>8362</v>
      </c>
      <c r="C95" s="240" t="s">
        <v>162</v>
      </c>
      <c r="D95" s="241">
        <v>288.81</v>
      </c>
      <c r="E95" s="241"/>
      <c r="F95" s="241">
        <v>288.81</v>
      </c>
      <c r="G95" s="225">
        <f t="shared" si="1"/>
        <v>9</v>
      </c>
    </row>
    <row r="96" spans="1:7">
      <c r="A96" s="238" t="s">
        <v>217</v>
      </c>
      <c r="B96" s="239" t="s">
        <v>8363</v>
      </c>
      <c r="C96" s="240" t="s">
        <v>162</v>
      </c>
      <c r="D96" s="241">
        <v>321.13</v>
      </c>
      <c r="E96" s="241"/>
      <c r="F96" s="241">
        <v>321.13</v>
      </c>
      <c r="G96" s="225">
        <f t="shared" si="1"/>
        <v>9</v>
      </c>
    </row>
    <row r="97" spans="1:7">
      <c r="A97" s="238" t="s">
        <v>218</v>
      </c>
      <c r="B97" s="239" t="s">
        <v>8364</v>
      </c>
      <c r="C97" s="240" t="s">
        <v>162</v>
      </c>
      <c r="D97" s="241">
        <v>370.39</v>
      </c>
      <c r="E97" s="241"/>
      <c r="F97" s="241">
        <v>370.39</v>
      </c>
      <c r="G97" s="225">
        <f t="shared" si="1"/>
        <v>9</v>
      </c>
    </row>
    <row r="98" spans="1:7">
      <c r="A98" s="238" t="s">
        <v>219</v>
      </c>
      <c r="B98" s="239" t="s">
        <v>8365</v>
      </c>
      <c r="C98" s="240" t="s">
        <v>162</v>
      </c>
      <c r="D98" s="241">
        <v>443.36</v>
      </c>
      <c r="E98" s="241"/>
      <c r="F98" s="241">
        <v>443.36</v>
      </c>
      <c r="G98" s="225">
        <f t="shared" si="1"/>
        <v>9</v>
      </c>
    </row>
    <row r="99" spans="1:7">
      <c r="A99" s="238" t="s">
        <v>220</v>
      </c>
      <c r="B99" s="239" t="s">
        <v>221</v>
      </c>
      <c r="C99" s="240" t="s">
        <v>162</v>
      </c>
      <c r="D99" s="241">
        <v>187.42</v>
      </c>
      <c r="E99" s="241"/>
      <c r="F99" s="241">
        <v>187.42</v>
      </c>
      <c r="G99" s="225">
        <f t="shared" si="1"/>
        <v>9</v>
      </c>
    </row>
    <row r="100" spans="1:7" ht="25.5">
      <c r="A100" s="238" t="s">
        <v>222</v>
      </c>
      <c r="B100" s="239" t="s">
        <v>223</v>
      </c>
      <c r="C100" s="240" t="s">
        <v>103</v>
      </c>
      <c r="D100" s="241">
        <v>1525.44</v>
      </c>
      <c r="E100" s="241">
        <v>3438.59</v>
      </c>
      <c r="F100" s="241">
        <v>4964.03</v>
      </c>
      <c r="G100" s="225">
        <f t="shared" si="1"/>
        <v>9</v>
      </c>
    </row>
    <row r="101" spans="1:7" ht="25.5">
      <c r="A101" s="238" t="s">
        <v>224</v>
      </c>
      <c r="B101" s="239" t="s">
        <v>225</v>
      </c>
      <c r="C101" s="240" t="s">
        <v>106</v>
      </c>
      <c r="D101" s="241">
        <v>6.56</v>
      </c>
      <c r="E101" s="241">
        <v>36.56</v>
      </c>
      <c r="F101" s="241">
        <v>43.12</v>
      </c>
      <c r="G101" s="225">
        <f t="shared" si="1"/>
        <v>9</v>
      </c>
    </row>
    <row r="102" spans="1:7">
      <c r="A102" s="238" t="s">
        <v>226</v>
      </c>
      <c r="B102" s="239" t="s">
        <v>227</v>
      </c>
      <c r="C102" s="240" t="s">
        <v>106</v>
      </c>
      <c r="D102" s="241">
        <v>290.76</v>
      </c>
      <c r="E102" s="241">
        <v>260.83999999999997</v>
      </c>
      <c r="F102" s="241">
        <v>551.6</v>
      </c>
      <c r="G102" s="225">
        <f t="shared" si="1"/>
        <v>9</v>
      </c>
    </row>
    <row r="103" spans="1:7">
      <c r="A103" s="238" t="s">
        <v>228</v>
      </c>
      <c r="B103" s="239" t="s">
        <v>229</v>
      </c>
      <c r="C103" s="240"/>
      <c r="D103" s="241"/>
      <c r="E103" s="241"/>
      <c r="F103" s="241"/>
      <c r="G103" s="225">
        <f t="shared" si="1"/>
        <v>5</v>
      </c>
    </row>
    <row r="104" spans="1:7" ht="25.5">
      <c r="A104" s="238" t="s">
        <v>230</v>
      </c>
      <c r="B104" s="239" t="s">
        <v>231</v>
      </c>
      <c r="C104" s="240" t="s">
        <v>56</v>
      </c>
      <c r="D104" s="241">
        <v>196.95</v>
      </c>
      <c r="E104" s="241">
        <v>7639.23</v>
      </c>
      <c r="F104" s="241">
        <v>7836.18</v>
      </c>
      <c r="G104" s="225">
        <f t="shared" si="1"/>
        <v>9</v>
      </c>
    </row>
    <row r="105" spans="1:7">
      <c r="A105" s="238" t="s">
        <v>232</v>
      </c>
      <c r="B105" s="239" t="s">
        <v>233</v>
      </c>
      <c r="C105" s="240" t="s">
        <v>56</v>
      </c>
      <c r="D105" s="241">
        <v>196.95</v>
      </c>
      <c r="E105" s="241">
        <v>10232.76</v>
      </c>
      <c r="F105" s="241">
        <v>10429.709999999999</v>
      </c>
      <c r="G105" s="225">
        <f t="shared" si="1"/>
        <v>9</v>
      </c>
    </row>
    <row r="106" spans="1:7">
      <c r="A106" s="238" t="s">
        <v>234</v>
      </c>
      <c r="B106" s="239" t="s">
        <v>235</v>
      </c>
      <c r="C106" s="240" t="s">
        <v>56</v>
      </c>
      <c r="D106" s="241">
        <v>196.95</v>
      </c>
      <c r="E106" s="241">
        <v>9054.33</v>
      </c>
      <c r="F106" s="241">
        <v>9251.2800000000007</v>
      </c>
      <c r="G106" s="225">
        <f t="shared" si="1"/>
        <v>9</v>
      </c>
    </row>
    <row r="107" spans="1:7">
      <c r="A107" s="238" t="s">
        <v>236</v>
      </c>
      <c r="B107" s="239" t="s">
        <v>237</v>
      </c>
      <c r="C107" s="240" t="s">
        <v>56</v>
      </c>
      <c r="D107" s="241">
        <v>567.95000000000005</v>
      </c>
      <c r="E107" s="241">
        <v>21085.47</v>
      </c>
      <c r="F107" s="241">
        <v>21653.42</v>
      </c>
      <c r="G107" s="225">
        <f t="shared" si="1"/>
        <v>9</v>
      </c>
    </row>
    <row r="108" spans="1:7">
      <c r="A108" s="238" t="s">
        <v>238</v>
      </c>
      <c r="B108" s="239" t="s">
        <v>239</v>
      </c>
      <c r="C108" s="240" t="s">
        <v>56</v>
      </c>
      <c r="D108" s="241">
        <v>567.95000000000005</v>
      </c>
      <c r="E108" s="241">
        <v>32355.200000000001</v>
      </c>
      <c r="F108" s="241">
        <v>32923.15</v>
      </c>
      <c r="G108" s="225">
        <f t="shared" si="1"/>
        <v>9</v>
      </c>
    </row>
    <row r="109" spans="1:7">
      <c r="A109" s="238" t="s">
        <v>240</v>
      </c>
      <c r="B109" s="239" t="s">
        <v>241</v>
      </c>
      <c r="C109" s="240" t="s">
        <v>56</v>
      </c>
      <c r="D109" s="241">
        <v>567.95000000000005</v>
      </c>
      <c r="E109" s="241">
        <v>12826.39</v>
      </c>
      <c r="F109" s="241">
        <v>13394.34</v>
      </c>
      <c r="G109" s="225">
        <f t="shared" si="1"/>
        <v>9</v>
      </c>
    </row>
    <row r="110" spans="1:7">
      <c r="A110" s="238" t="s">
        <v>242</v>
      </c>
      <c r="B110" s="239" t="s">
        <v>243</v>
      </c>
      <c r="C110" s="240" t="s">
        <v>56</v>
      </c>
      <c r="D110" s="241">
        <v>461.95</v>
      </c>
      <c r="E110" s="241">
        <v>15394.63</v>
      </c>
      <c r="F110" s="241">
        <v>15856.58</v>
      </c>
      <c r="G110" s="225">
        <f t="shared" si="1"/>
        <v>9</v>
      </c>
    </row>
    <row r="111" spans="1:7">
      <c r="A111" s="238" t="s">
        <v>244</v>
      </c>
      <c r="B111" s="239" t="s">
        <v>245</v>
      </c>
      <c r="C111" s="240" t="s">
        <v>56</v>
      </c>
      <c r="D111" s="241">
        <v>281.75</v>
      </c>
      <c r="E111" s="241">
        <v>24934.7</v>
      </c>
      <c r="F111" s="241">
        <v>25216.45</v>
      </c>
      <c r="G111" s="225">
        <f t="shared" si="1"/>
        <v>9</v>
      </c>
    </row>
    <row r="112" spans="1:7">
      <c r="A112" s="238" t="s">
        <v>246</v>
      </c>
      <c r="B112" s="239" t="s">
        <v>8148</v>
      </c>
      <c r="C112" s="240"/>
      <c r="D112" s="241"/>
      <c r="E112" s="241"/>
      <c r="F112" s="241"/>
      <c r="G112" s="225">
        <f t="shared" si="1"/>
        <v>5</v>
      </c>
    </row>
    <row r="113" spans="1:7" ht="25.5">
      <c r="A113" s="238" t="s">
        <v>247</v>
      </c>
      <c r="B113" s="239" t="s">
        <v>248</v>
      </c>
      <c r="C113" s="240" t="s">
        <v>103</v>
      </c>
      <c r="D113" s="241">
        <v>8405.0300000000007</v>
      </c>
      <c r="E113" s="241"/>
      <c r="F113" s="241">
        <v>8405.0300000000007</v>
      </c>
      <c r="G113" s="225">
        <f t="shared" si="1"/>
        <v>9</v>
      </c>
    </row>
    <row r="114" spans="1:7" ht="38.25">
      <c r="A114" s="238" t="s">
        <v>249</v>
      </c>
      <c r="B114" s="239" t="s">
        <v>250</v>
      </c>
      <c r="C114" s="240" t="s">
        <v>103</v>
      </c>
      <c r="D114" s="241">
        <v>10415.629999999999</v>
      </c>
      <c r="E114" s="241"/>
      <c r="F114" s="241">
        <v>10415.629999999999</v>
      </c>
      <c r="G114" s="225">
        <f t="shared" si="1"/>
        <v>9</v>
      </c>
    </row>
    <row r="115" spans="1:7" ht="25.5">
      <c r="A115" s="238" t="s">
        <v>251</v>
      </c>
      <c r="B115" s="239" t="s">
        <v>252</v>
      </c>
      <c r="C115" s="240" t="s">
        <v>103</v>
      </c>
      <c r="D115" s="241">
        <v>12537.55</v>
      </c>
      <c r="E115" s="241"/>
      <c r="F115" s="241">
        <v>12537.55</v>
      </c>
      <c r="G115" s="225">
        <f t="shared" si="1"/>
        <v>9</v>
      </c>
    </row>
    <row r="116" spans="1:7" ht="25.5">
      <c r="A116" s="238" t="s">
        <v>253</v>
      </c>
      <c r="B116" s="239" t="s">
        <v>254</v>
      </c>
      <c r="C116" s="240" t="s">
        <v>162</v>
      </c>
      <c r="D116" s="241">
        <v>350.72</v>
      </c>
      <c r="E116" s="241"/>
      <c r="F116" s="241">
        <v>350.72</v>
      </c>
      <c r="G116" s="225">
        <f t="shared" si="1"/>
        <v>9</v>
      </c>
    </row>
    <row r="117" spans="1:7" ht="25.5">
      <c r="A117" s="238" t="s">
        <v>255</v>
      </c>
      <c r="B117" s="239" t="s">
        <v>256</v>
      </c>
      <c r="C117" s="240" t="s">
        <v>162</v>
      </c>
      <c r="D117" s="241">
        <v>388.4</v>
      </c>
      <c r="E117" s="241"/>
      <c r="F117" s="241">
        <v>388.4</v>
      </c>
      <c r="G117" s="225">
        <f t="shared" si="1"/>
        <v>9</v>
      </c>
    </row>
    <row r="118" spans="1:7" ht="25.5">
      <c r="A118" s="238" t="s">
        <v>257</v>
      </c>
      <c r="B118" s="239" t="s">
        <v>258</v>
      </c>
      <c r="C118" s="240" t="s">
        <v>162</v>
      </c>
      <c r="D118" s="241">
        <v>595.44000000000005</v>
      </c>
      <c r="E118" s="241"/>
      <c r="F118" s="241">
        <v>595.44000000000005</v>
      </c>
      <c r="G118" s="225">
        <f t="shared" si="1"/>
        <v>9</v>
      </c>
    </row>
    <row r="119" spans="1:7" ht="25.5">
      <c r="A119" s="238" t="s">
        <v>259</v>
      </c>
      <c r="B119" s="239" t="s">
        <v>260</v>
      </c>
      <c r="C119" s="240" t="s">
        <v>162</v>
      </c>
      <c r="D119" s="241">
        <v>886.72</v>
      </c>
      <c r="E119" s="241"/>
      <c r="F119" s="241">
        <v>886.72</v>
      </c>
      <c r="G119" s="225">
        <f t="shared" si="1"/>
        <v>9</v>
      </c>
    </row>
    <row r="120" spans="1:7" ht="25.5">
      <c r="A120" s="238" t="s">
        <v>261</v>
      </c>
      <c r="B120" s="239" t="s">
        <v>262</v>
      </c>
      <c r="C120" s="240" t="s">
        <v>162</v>
      </c>
      <c r="D120" s="241">
        <v>1098.1300000000001</v>
      </c>
      <c r="E120" s="241"/>
      <c r="F120" s="241">
        <v>1098.1300000000001</v>
      </c>
      <c r="G120" s="225">
        <f t="shared" si="1"/>
        <v>9</v>
      </c>
    </row>
    <row r="121" spans="1:7" ht="25.5">
      <c r="A121" s="238" t="s">
        <v>263</v>
      </c>
      <c r="B121" s="239" t="s">
        <v>264</v>
      </c>
      <c r="C121" s="240" t="s">
        <v>162</v>
      </c>
      <c r="D121" s="241">
        <v>1304.3699999999999</v>
      </c>
      <c r="E121" s="241"/>
      <c r="F121" s="241">
        <v>1304.3699999999999</v>
      </c>
      <c r="G121" s="225">
        <f t="shared" si="1"/>
        <v>9</v>
      </c>
    </row>
    <row r="122" spans="1:7" ht="25.5">
      <c r="A122" s="238" t="s">
        <v>265</v>
      </c>
      <c r="B122" s="239" t="s">
        <v>266</v>
      </c>
      <c r="C122" s="240" t="s">
        <v>162</v>
      </c>
      <c r="D122" s="241">
        <v>1481.55</v>
      </c>
      <c r="E122" s="241"/>
      <c r="F122" s="241">
        <v>1481.55</v>
      </c>
      <c r="G122" s="225">
        <f t="shared" si="1"/>
        <v>9</v>
      </c>
    </row>
    <row r="123" spans="1:7" ht="25.5">
      <c r="A123" s="238" t="s">
        <v>267</v>
      </c>
      <c r="B123" s="239" t="s">
        <v>268</v>
      </c>
      <c r="C123" s="240" t="s">
        <v>162</v>
      </c>
      <c r="D123" s="241">
        <v>1727.6</v>
      </c>
      <c r="E123" s="241"/>
      <c r="F123" s="241">
        <v>1727.6</v>
      </c>
      <c r="G123" s="225">
        <f t="shared" si="1"/>
        <v>9</v>
      </c>
    </row>
    <row r="124" spans="1:7" ht="25.5">
      <c r="A124" s="238" t="s">
        <v>269</v>
      </c>
      <c r="B124" s="239" t="s">
        <v>270</v>
      </c>
      <c r="C124" s="240" t="s">
        <v>162</v>
      </c>
      <c r="D124" s="241">
        <v>2100.46</v>
      </c>
      <c r="E124" s="241"/>
      <c r="F124" s="241">
        <v>2100.46</v>
      </c>
      <c r="G124" s="225">
        <f t="shared" si="1"/>
        <v>9</v>
      </c>
    </row>
    <row r="125" spans="1:7" ht="25.5">
      <c r="A125" s="238" t="s">
        <v>271</v>
      </c>
      <c r="B125" s="239" t="s">
        <v>272</v>
      </c>
      <c r="C125" s="240" t="s">
        <v>162</v>
      </c>
      <c r="D125" s="241">
        <v>516.32000000000005</v>
      </c>
      <c r="E125" s="241"/>
      <c r="F125" s="241">
        <v>516.32000000000005</v>
      </c>
      <c r="G125" s="225">
        <f t="shared" si="1"/>
        <v>9</v>
      </c>
    </row>
    <row r="126" spans="1:7" ht="25.5">
      <c r="A126" s="238" t="s">
        <v>273</v>
      </c>
      <c r="B126" s="239" t="s">
        <v>274</v>
      </c>
      <c r="C126" s="240" t="s">
        <v>162</v>
      </c>
      <c r="D126" s="241">
        <v>1176.78</v>
      </c>
      <c r="E126" s="241"/>
      <c r="F126" s="241">
        <v>1176.78</v>
      </c>
      <c r="G126" s="225">
        <f t="shared" si="1"/>
        <v>9</v>
      </c>
    </row>
    <row r="127" spans="1:7" ht="25.5">
      <c r="A127" s="238" t="s">
        <v>275</v>
      </c>
      <c r="B127" s="239" t="s">
        <v>276</v>
      </c>
      <c r="C127" s="240" t="s">
        <v>162</v>
      </c>
      <c r="D127" s="241">
        <v>4472.82</v>
      </c>
      <c r="E127" s="241"/>
      <c r="F127" s="241">
        <v>4472.82</v>
      </c>
      <c r="G127" s="225">
        <f t="shared" si="1"/>
        <v>9</v>
      </c>
    </row>
    <row r="128" spans="1:7" ht="25.5">
      <c r="A128" s="238" t="s">
        <v>277</v>
      </c>
      <c r="B128" s="239" t="s">
        <v>278</v>
      </c>
      <c r="C128" s="240" t="s">
        <v>162</v>
      </c>
      <c r="D128" s="241">
        <v>349.57</v>
      </c>
      <c r="E128" s="241"/>
      <c r="F128" s="241">
        <v>349.57</v>
      </c>
      <c r="G128" s="225">
        <f t="shared" si="1"/>
        <v>9</v>
      </c>
    </row>
    <row r="129" spans="1:7" ht="25.5">
      <c r="A129" s="238" t="s">
        <v>279</v>
      </c>
      <c r="B129" s="239" t="s">
        <v>280</v>
      </c>
      <c r="C129" s="240" t="s">
        <v>162</v>
      </c>
      <c r="D129" s="241">
        <v>427.05</v>
      </c>
      <c r="E129" s="241"/>
      <c r="F129" s="241">
        <v>427.05</v>
      </c>
      <c r="G129" s="225">
        <f t="shared" si="1"/>
        <v>9</v>
      </c>
    </row>
    <row r="130" spans="1:7" ht="25.5">
      <c r="A130" s="238" t="s">
        <v>281</v>
      </c>
      <c r="B130" s="239" t="s">
        <v>282</v>
      </c>
      <c r="C130" s="240" t="s">
        <v>162</v>
      </c>
      <c r="D130" s="241">
        <v>484.84</v>
      </c>
      <c r="E130" s="241"/>
      <c r="F130" s="241">
        <v>484.84</v>
      </c>
      <c r="G130" s="225">
        <f t="shared" si="1"/>
        <v>9</v>
      </c>
    </row>
    <row r="131" spans="1:7" ht="25.5">
      <c r="A131" s="238" t="s">
        <v>283</v>
      </c>
      <c r="B131" s="239" t="s">
        <v>284</v>
      </c>
      <c r="C131" s="240" t="s">
        <v>162</v>
      </c>
      <c r="D131" s="241">
        <v>273.33</v>
      </c>
      <c r="E131" s="241"/>
      <c r="F131" s="241">
        <v>273.33</v>
      </c>
      <c r="G131" s="225">
        <f t="shared" si="1"/>
        <v>9</v>
      </c>
    </row>
    <row r="132" spans="1:7" ht="25.5">
      <c r="A132" s="238" t="s">
        <v>285</v>
      </c>
      <c r="B132" s="239" t="s">
        <v>286</v>
      </c>
      <c r="C132" s="240" t="s">
        <v>162</v>
      </c>
      <c r="D132" s="241">
        <v>434.79</v>
      </c>
      <c r="E132" s="241"/>
      <c r="F132" s="241">
        <v>434.79</v>
      </c>
      <c r="G132" s="225">
        <f t="shared" si="1"/>
        <v>9</v>
      </c>
    </row>
    <row r="133" spans="1:7" ht="25.5">
      <c r="A133" s="238" t="s">
        <v>287</v>
      </c>
      <c r="B133" s="239" t="s">
        <v>288</v>
      </c>
      <c r="C133" s="240" t="s">
        <v>162</v>
      </c>
      <c r="D133" s="241">
        <v>632.42999999999995</v>
      </c>
      <c r="E133" s="241"/>
      <c r="F133" s="241">
        <v>632.42999999999995</v>
      </c>
      <c r="G133" s="225">
        <f t="shared" si="1"/>
        <v>9</v>
      </c>
    </row>
    <row r="134" spans="1:7" ht="25.5">
      <c r="A134" s="238" t="s">
        <v>289</v>
      </c>
      <c r="B134" s="239" t="s">
        <v>290</v>
      </c>
      <c r="C134" s="240" t="s">
        <v>162</v>
      </c>
      <c r="D134" s="241">
        <v>1633.34</v>
      </c>
      <c r="E134" s="241"/>
      <c r="F134" s="241">
        <v>1633.34</v>
      </c>
      <c r="G134" s="225">
        <f t="shared" si="1"/>
        <v>9</v>
      </c>
    </row>
    <row r="135" spans="1:7" ht="25.5">
      <c r="A135" s="238" t="s">
        <v>291</v>
      </c>
      <c r="B135" s="239" t="s">
        <v>292</v>
      </c>
      <c r="C135" s="240" t="s">
        <v>162</v>
      </c>
      <c r="D135" s="241">
        <v>1935.15</v>
      </c>
      <c r="E135" s="241"/>
      <c r="F135" s="241">
        <v>1935.15</v>
      </c>
      <c r="G135" s="225">
        <f t="shared" si="1"/>
        <v>9</v>
      </c>
    </row>
    <row r="136" spans="1:7" ht="25.5">
      <c r="A136" s="238" t="s">
        <v>293</v>
      </c>
      <c r="B136" s="239" t="s">
        <v>294</v>
      </c>
      <c r="C136" s="240" t="s">
        <v>162</v>
      </c>
      <c r="D136" s="241">
        <v>2521.41</v>
      </c>
      <c r="E136" s="241"/>
      <c r="F136" s="241">
        <v>2521.41</v>
      </c>
      <c r="G136" s="225">
        <f t="shared" si="1"/>
        <v>9</v>
      </c>
    </row>
    <row r="137" spans="1:7" ht="25.5">
      <c r="A137" s="238" t="s">
        <v>295</v>
      </c>
      <c r="B137" s="239" t="s">
        <v>296</v>
      </c>
      <c r="C137" s="240" t="s">
        <v>162</v>
      </c>
      <c r="D137" s="241">
        <v>507.86</v>
      </c>
      <c r="E137" s="241"/>
      <c r="F137" s="241">
        <v>507.86</v>
      </c>
      <c r="G137" s="225">
        <f t="shared" si="1"/>
        <v>9</v>
      </c>
    </row>
    <row r="138" spans="1:7" ht="25.5">
      <c r="A138" s="238" t="s">
        <v>297</v>
      </c>
      <c r="B138" s="239" t="s">
        <v>298</v>
      </c>
      <c r="C138" s="240" t="s">
        <v>162</v>
      </c>
      <c r="D138" s="241">
        <v>315.70999999999998</v>
      </c>
      <c r="E138" s="241"/>
      <c r="F138" s="241">
        <v>315.70999999999998</v>
      </c>
      <c r="G138" s="225">
        <f t="shared" ref="G138:G201" si="2">LEN(A138)</f>
        <v>9</v>
      </c>
    </row>
    <row r="139" spans="1:7" ht="25.5">
      <c r="A139" s="238" t="s">
        <v>299</v>
      </c>
      <c r="B139" s="239" t="s">
        <v>300</v>
      </c>
      <c r="C139" s="240" t="s">
        <v>162</v>
      </c>
      <c r="D139" s="241">
        <v>649.08000000000004</v>
      </c>
      <c r="E139" s="241"/>
      <c r="F139" s="241">
        <v>649.08000000000004</v>
      </c>
      <c r="G139" s="225">
        <f t="shared" si="2"/>
        <v>9</v>
      </c>
    </row>
    <row r="140" spans="1:7" ht="25.5">
      <c r="A140" s="238" t="s">
        <v>301</v>
      </c>
      <c r="B140" s="239" t="s">
        <v>302</v>
      </c>
      <c r="C140" s="240" t="s">
        <v>162</v>
      </c>
      <c r="D140" s="241">
        <v>527.66999999999996</v>
      </c>
      <c r="E140" s="241"/>
      <c r="F140" s="241">
        <v>527.66999999999996</v>
      </c>
      <c r="G140" s="225">
        <f t="shared" si="2"/>
        <v>9</v>
      </c>
    </row>
    <row r="141" spans="1:7" ht="25.5">
      <c r="A141" s="238" t="s">
        <v>303</v>
      </c>
      <c r="B141" s="239" t="s">
        <v>304</v>
      </c>
      <c r="C141" s="240" t="s">
        <v>162</v>
      </c>
      <c r="D141" s="241">
        <v>544.91</v>
      </c>
      <c r="E141" s="241"/>
      <c r="F141" s="241">
        <v>544.91</v>
      </c>
      <c r="G141" s="225">
        <f t="shared" si="2"/>
        <v>9</v>
      </c>
    </row>
    <row r="142" spans="1:7" ht="25.5">
      <c r="A142" s="238" t="s">
        <v>305</v>
      </c>
      <c r="B142" s="239" t="s">
        <v>306</v>
      </c>
      <c r="C142" s="240" t="s">
        <v>162</v>
      </c>
      <c r="D142" s="241">
        <v>804.69</v>
      </c>
      <c r="E142" s="241"/>
      <c r="F142" s="241">
        <v>804.69</v>
      </c>
      <c r="G142" s="225">
        <f t="shared" si="2"/>
        <v>9</v>
      </c>
    </row>
    <row r="143" spans="1:7" ht="25.5">
      <c r="A143" s="238" t="s">
        <v>307</v>
      </c>
      <c r="B143" s="239" t="s">
        <v>308</v>
      </c>
      <c r="C143" s="240" t="s">
        <v>162</v>
      </c>
      <c r="D143" s="241">
        <v>1383.52</v>
      </c>
      <c r="E143" s="241"/>
      <c r="F143" s="241">
        <v>1383.52</v>
      </c>
      <c r="G143" s="225">
        <f t="shared" si="2"/>
        <v>9</v>
      </c>
    </row>
    <row r="144" spans="1:7" ht="25.5">
      <c r="A144" s="238" t="s">
        <v>309</v>
      </c>
      <c r="B144" s="239" t="s">
        <v>310</v>
      </c>
      <c r="C144" s="240" t="s">
        <v>162</v>
      </c>
      <c r="D144" s="241">
        <v>978.51</v>
      </c>
      <c r="E144" s="241"/>
      <c r="F144" s="241">
        <v>978.51</v>
      </c>
      <c r="G144" s="225">
        <f t="shared" si="2"/>
        <v>9</v>
      </c>
    </row>
    <row r="145" spans="1:7" ht="25.5">
      <c r="A145" s="238" t="s">
        <v>311</v>
      </c>
      <c r="B145" s="239" t="s">
        <v>312</v>
      </c>
      <c r="C145" s="240" t="s">
        <v>162</v>
      </c>
      <c r="D145" s="241">
        <v>1208.56</v>
      </c>
      <c r="E145" s="241"/>
      <c r="F145" s="241">
        <v>1208.56</v>
      </c>
      <c r="G145" s="225">
        <f t="shared" si="2"/>
        <v>9</v>
      </c>
    </row>
    <row r="146" spans="1:7" ht="25.5">
      <c r="A146" s="238" t="s">
        <v>313</v>
      </c>
      <c r="B146" s="239" t="s">
        <v>314</v>
      </c>
      <c r="C146" s="240" t="s">
        <v>162</v>
      </c>
      <c r="D146" s="241">
        <v>1431.91</v>
      </c>
      <c r="E146" s="241"/>
      <c r="F146" s="241">
        <v>1431.91</v>
      </c>
      <c r="G146" s="225">
        <f t="shared" si="2"/>
        <v>9</v>
      </c>
    </row>
    <row r="147" spans="1:7" ht="25.5">
      <c r="A147" s="238" t="s">
        <v>315</v>
      </c>
      <c r="B147" s="239" t="s">
        <v>316</v>
      </c>
      <c r="C147" s="240" t="s">
        <v>162</v>
      </c>
      <c r="D147" s="241">
        <v>1213.31</v>
      </c>
      <c r="E147" s="241"/>
      <c r="F147" s="241">
        <v>1213.31</v>
      </c>
      <c r="G147" s="225">
        <f t="shared" si="2"/>
        <v>9</v>
      </c>
    </row>
    <row r="148" spans="1:7" ht="25.5">
      <c r="A148" s="238" t="s">
        <v>317</v>
      </c>
      <c r="B148" s="239" t="s">
        <v>318</v>
      </c>
      <c r="C148" s="240" t="s">
        <v>162</v>
      </c>
      <c r="D148" s="241">
        <v>476.91</v>
      </c>
      <c r="E148" s="241"/>
      <c r="F148" s="241">
        <v>476.91</v>
      </c>
      <c r="G148" s="225">
        <f t="shared" si="2"/>
        <v>9</v>
      </c>
    </row>
    <row r="149" spans="1:7" ht="25.5">
      <c r="A149" s="238" t="s">
        <v>319</v>
      </c>
      <c r="B149" s="239" t="s">
        <v>320</v>
      </c>
      <c r="C149" s="240" t="s">
        <v>162</v>
      </c>
      <c r="D149" s="241">
        <v>825.75</v>
      </c>
      <c r="E149" s="241"/>
      <c r="F149" s="241">
        <v>825.75</v>
      </c>
      <c r="G149" s="225">
        <f t="shared" si="2"/>
        <v>9</v>
      </c>
    </row>
    <row r="150" spans="1:7" ht="25.5">
      <c r="A150" s="238" t="s">
        <v>321</v>
      </c>
      <c r="B150" s="239" t="s">
        <v>322</v>
      </c>
      <c r="C150" s="240" t="s">
        <v>162</v>
      </c>
      <c r="D150" s="241">
        <v>1068.1600000000001</v>
      </c>
      <c r="E150" s="241"/>
      <c r="F150" s="241">
        <v>1068.1600000000001</v>
      </c>
      <c r="G150" s="225">
        <f t="shared" si="2"/>
        <v>9</v>
      </c>
    </row>
    <row r="151" spans="1:7" ht="25.5">
      <c r="A151" s="238" t="s">
        <v>323</v>
      </c>
      <c r="B151" s="239" t="s">
        <v>324</v>
      </c>
      <c r="C151" s="240" t="s">
        <v>162</v>
      </c>
      <c r="D151" s="241">
        <v>1229.8399999999999</v>
      </c>
      <c r="E151" s="241"/>
      <c r="F151" s="241">
        <v>1229.8399999999999</v>
      </c>
      <c r="G151" s="225">
        <f t="shared" si="2"/>
        <v>9</v>
      </c>
    </row>
    <row r="152" spans="1:7" ht="25.5">
      <c r="A152" s="238" t="s">
        <v>325</v>
      </c>
      <c r="B152" s="239" t="s">
        <v>326</v>
      </c>
      <c r="C152" s="240" t="s">
        <v>162</v>
      </c>
      <c r="D152" s="241">
        <v>2285.6799999999998</v>
      </c>
      <c r="E152" s="241"/>
      <c r="F152" s="241">
        <v>2285.6799999999998</v>
      </c>
      <c r="G152" s="225">
        <f t="shared" si="2"/>
        <v>9</v>
      </c>
    </row>
    <row r="153" spans="1:7" ht="25.5">
      <c r="A153" s="238" t="s">
        <v>327</v>
      </c>
      <c r="B153" s="239" t="s">
        <v>328</v>
      </c>
      <c r="C153" s="240" t="s">
        <v>162</v>
      </c>
      <c r="D153" s="241">
        <v>872.26</v>
      </c>
      <c r="E153" s="241"/>
      <c r="F153" s="241">
        <v>872.26</v>
      </c>
      <c r="G153" s="225">
        <f t="shared" si="2"/>
        <v>9</v>
      </c>
    </row>
    <row r="154" spans="1:7">
      <c r="A154" s="238" t="s">
        <v>329</v>
      </c>
      <c r="B154" s="239" t="s">
        <v>330</v>
      </c>
      <c r="C154" s="240" t="s">
        <v>185</v>
      </c>
      <c r="D154" s="241">
        <v>1400.42</v>
      </c>
      <c r="E154" s="241"/>
      <c r="F154" s="241">
        <v>1400.42</v>
      </c>
      <c r="G154" s="225">
        <f t="shared" si="2"/>
        <v>9</v>
      </c>
    </row>
    <row r="155" spans="1:7">
      <c r="A155" s="238" t="s">
        <v>331</v>
      </c>
      <c r="B155" s="239" t="s">
        <v>332</v>
      </c>
      <c r="C155" s="240" t="s">
        <v>185</v>
      </c>
      <c r="D155" s="241">
        <v>1698.13</v>
      </c>
      <c r="E155" s="241"/>
      <c r="F155" s="241">
        <v>1698.13</v>
      </c>
      <c r="G155" s="225">
        <f t="shared" si="2"/>
        <v>9</v>
      </c>
    </row>
    <row r="156" spans="1:7">
      <c r="A156" s="238" t="s">
        <v>333</v>
      </c>
      <c r="B156" s="239" t="s">
        <v>334</v>
      </c>
      <c r="C156" s="240" t="s">
        <v>162</v>
      </c>
      <c r="D156" s="241">
        <v>81.98</v>
      </c>
      <c r="E156" s="241"/>
      <c r="F156" s="241">
        <v>81.98</v>
      </c>
      <c r="G156" s="225">
        <f t="shared" si="2"/>
        <v>9</v>
      </c>
    </row>
    <row r="157" spans="1:7">
      <c r="A157" s="238" t="s">
        <v>335</v>
      </c>
      <c r="B157" s="239" t="s">
        <v>336</v>
      </c>
      <c r="C157" s="240" t="s">
        <v>162</v>
      </c>
      <c r="D157" s="241">
        <v>160.66999999999999</v>
      </c>
      <c r="E157" s="241"/>
      <c r="F157" s="241">
        <v>160.66999999999999</v>
      </c>
      <c r="G157" s="225">
        <f t="shared" si="2"/>
        <v>9</v>
      </c>
    </row>
    <row r="158" spans="1:7" ht="25.5">
      <c r="A158" s="238" t="s">
        <v>337</v>
      </c>
      <c r="B158" s="239" t="s">
        <v>338</v>
      </c>
      <c r="C158" s="240" t="s">
        <v>103</v>
      </c>
      <c r="D158" s="241">
        <v>3240.96</v>
      </c>
      <c r="E158" s="241"/>
      <c r="F158" s="241">
        <v>3240.96</v>
      </c>
      <c r="G158" s="225">
        <f t="shared" si="2"/>
        <v>9</v>
      </c>
    </row>
    <row r="159" spans="1:7">
      <c r="A159" s="238" t="s">
        <v>339</v>
      </c>
      <c r="B159" s="239" t="s">
        <v>340</v>
      </c>
      <c r="C159" s="240" t="s">
        <v>341</v>
      </c>
      <c r="D159" s="241">
        <v>380.68</v>
      </c>
      <c r="E159" s="241"/>
      <c r="F159" s="241">
        <v>380.68</v>
      </c>
      <c r="G159" s="225">
        <f t="shared" si="2"/>
        <v>9</v>
      </c>
    </row>
    <row r="160" spans="1:7" ht="25.5">
      <c r="A160" s="238" t="s">
        <v>342</v>
      </c>
      <c r="B160" s="239" t="s">
        <v>343</v>
      </c>
      <c r="C160" s="240" t="s">
        <v>341</v>
      </c>
      <c r="D160" s="241">
        <v>335.71</v>
      </c>
      <c r="E160" s="241"/>
      <c r="F160" s="241">
        <v>335.71</v>
      </c>
      <c r="G160" s="225">
        <f t="shared" si="2"/>
        <v>9</v>
      </c>
    </row>
    <row r="161" spans="1:7">
      <c r="A161" s="238" t="s">
        <v>344</v>
      </c>
      <c r="B161" s="239" t="s">
        <v>345</v>
      </c>
      <c r="C161" s="240" t="s">
        <v>341</v>
      </c>
      <c r="D161" s="241">
        <v>297.02999999999997</v>
      </c>
      <c r="E161" s="241"/>
      <c r="F161" s="241">
        <v>297.02999999999997</v>
      </c>
      <c r="G161" s="225">
        <f t="shared" si="2"/>
        <v>9</v>
      </c>
    </row>
    <row r="162" spans="1:7">
      <c r="A162" s="238" t="s">
        <v>346</v>
      </c>
      <c r="B162" s="239" t="s">
        <v>347</v>
      </c>
      <c r="C162" s="240" t="s">
        <v>341</v>
      </c>
      <c r="D162" s="241">
        <v>278.39999999999998</v>
      </c>
      <c r="E162" s="241"/>
      <c r="F162" s="241">
        <v>278.39999999999998</v>
      </c>
      <c r="G162" s="225">
        <f t="shared" si="2"/>
        <v>9</v>
      </c>
    </row>
    <row r="163" spans="1:7">
      <c r="A163" s="238" t="s">
        <v>348</v>
      </c>
      <c r="B163" s="239" t="s">
        <v>349</v>
      </c>
      <c r="C163" s="240" t="s">
        <v>56</v>
      </c>
      <c r="D163" s="241">
        <v>2103.67</v>
      </c>
      <c r="E163" s="241"/>
      <c r="F163" s="241">
        <v>2103.67</v>
      </c>
      <c r="G163" s="225">
        <f t="shared" si="2"/>
        <v>9</v>
      </c>
    </row>
    <row r="164" spans="1:7">
      <c r="A164" s="238" t="s">
        <v>350</v>
      </c>
      <c r="B164" s="239" t="s">
        <v>351</v>
      </c>
      <c r="C164" s="240" t="s">
        <v>352</v>
      </c>
      <c r="D164" s="241">
        <v>3200.2</v>
      </c>
      <c r="E164" s="241"/>
      <c r="F164" s="241">
        <v>3200.2</v>
      </c>
      <c r="G164" s="225">
        <f t="shared" si="2"/>
        <v>9</v>
      </c>
    </row>
    <row r="165" spans="1:7">
      <c r="A165" s="238" t="s">
        <v>353</v>
      </c>
      <c r="B165" s="239" t="s">
        <v>354</v>
      </c>
      <c r="C165" s="240" t="s">
        <v>56</v>
      </c>
      <c r="D165" s="241">
        <v>352.73</v>
      </c>
      <c r="E165" s="241"/>
      <c r="F165" s="241">
        <v>352.73</v>
      </c>
      <c r="G165" s="225">
        <f t="shared" si="2"/>
        <v>9</v>
      </c>
    </row>
    <row r="166" spans="1:7" ht="25.5">
      <c r="A166" s="238" t="s">
        <v>355</v>
      </c>
      <c r="B166" s="239" t="s">
        <v>356</v>
      </c>
      <c r="C166" s="240" t="s">
        <v>185</v>
      </c>
      <c r="D166" s="241">
        <v>1801.62</v>
      </c>
      <c r="E166" s="241"/>
      <c r="F166" s="241">
        <v>1801.62</v>
      </c>
      <c r="G166" s="225">
        <f t="shared" si="2"/>
        <v>9</v>
      </c>
    </row>
    <row r="167" spans="1:7" ht="25.5">
      <c r="A167" s="238" t="s">
        <v>357</v>
      </c>
      <c r="B167" s="239" t="s">
        <v>358</v>
      </c>
      <c r="C167" s="240" t="s">
        <v>56</v>
      </c>
      <c r="D167" s="241">
        <v>1272.8</v>
      </c>
      <c r="E167" s="241">
        <v>439.2</v>
      </c>
      <c r="F167" s="241">
        <v>1712</v>
      </c>
      <c r="G167" s="225">
        <f t="shared" si="2"/>
        <v>9</v>
      </c>
    </row>
    <row r="168" spans="1:7">
      <c r="A168" s="238" t="s">
        <v>359</v>
      </c>
      <c r="B168" s="239" t="s">
        <v>360</v>
      </c>
      <c r="C168" s="240" t="s">
        <v>56</v>
      </c>
      <c r="D168" s="241">
        <v>884.15</v>
      </c>
      <c r="E168" s="241"/>
      <c r="F168" s="241">
        <v>884.15</v>
      </c>
      <c r="G168" s="225">
        <f t="shared" si="2"/>
        <v>9</v>
      </c>
    </row>
    <row r="169" spans="1:7">
      <c r="A169" s="238" t="s">
        <v>361</v>
      </c>
      <c r="B169" s="239" t="s">
        <v>362</v>
      </c>
      <c r="C169" s="240" t="s">
        <v>56</v>
      </c>
      <c r="D169" s="241">
        <v>5480.74</v>
      </c>
      <c r="E169" s="241"/>
      <c r="F169" s="241">
        <v>5480.74</v>
      </c>
      <c r="G169" s="225">
        <f t="shared" si="2"/>
        <v>9</v>
      </c>
    </row>
    <row r="170" spans="1:7">
      <c r="A170" s="238" t="s">
        <v>363</v>
      </c>
      <c r="B170" s="239" t="s">
        <v>364</v>
      </c>
      <c r="C170" s="240" t="s">
        <v>56</v>
      </c>
      <c r="D170" s="241">
        <v>4045.34</v>
      </c>
      <c r="E170" s="241"/>
      <c r="F170" s="241">
        <v>4045.34</v>
      </c>
      <c r="G170" s="225">
        <f t="shared" si="2"/>
        <v>9</v>
      </c>
    </row>
    <row r="171" spans="1:7">
      <c r="A171" s="238" t="s">
        <v>365</v>
      </c>
      <c r="B171" s="239" t="s">
        <v>366</v>
      </c>
      <c r="C171" s="240" t="s">
        <v>56</v>
      </c>
      <c r="D171" s="241">
        <v>6737.09</v>
      </c>
      <c r="E171" s="241"/>
      <c r="F171" s="241">
        <v>6737.09</v>
      </c>
      <c r="G171" s="225">
        <f t="shared" si="2"/>
        <v>9</v>
      </c>
    </row>
    <row r="172" spans="1:7">
      <c r="A172" s="238" t="s">
        <v>367</v>
      </c>
      <c r="B172" s="239" t="s">
        <v>368</v>
      </c>
      <c r="C172" s="240"/>
      <c r="D172" s="241"/>
      <c r="E172" s="241"/>
      <c r="F172" s="241"/>
      <c r="G172" s="225">
        <f t="shared" si="2"/>
        <v>2</v>
      </c>
    </row>
    <row r="173" spans="1:7">
      <c r="A173" s="238" t="s">
        <v>369</v>
      </c>
      <c r="B173" s="239" t="s">
        <v>8149</v>
      </c>
      <c r="C173" s="240"/>
      <c r="D173" s="241"/>
      <c r="E173" s="241"/>
      <c r="F173" s="241"/>
      <c r="G173" s="225">
        <f t="shared" si="2"/>
        <v>5</v>
      </c>
    </row>
    <row r="174" spans="1:7">
      <c r="A174" s="238" t="s">
        <v>370</v>
      </c>
      <c r="B174" s="239" t="s">
        <v>371</v>
      </c>
      <c r="C174" s="240" t="s">
        <v>106</v>
      </c>
      <c r="D174" s="241">
        <v>379.63</v>
      </c>
      <c r="E174" s="241">
        <v>108.12</v>
      </c>
      <c r="F174" s="241">
        <v>487.75</v>
      </c>
      <c r="G174" s="225">
        <f t="shared" si="2"/>
        <v>9</v>
      </c>
    </row>
    <row r="175" spans="1:7">
      <c r="A175" s="238" t="s">
        <v>372</v>
      </c>
      <c r="B175" s="239" t="s">
        <v>373</v>
      </c>
      <c r="C175" s="240" t="s">
        <v>106</v>
      </c>
      <c r="D175" s="241">
        <v>588.08000000000004</v>
      </c>
      <c r="E175" s="241">
        <v>272.89</v>
      </c>
      <c r="F175" s="241">
        <v>860.97</v>
      </c>
      <c r="G175" s="225">
        <f t="shared" si="2"/>
        <v>9</v>
      </c>
    </row>
    <row r="176" spans="1:7" ht="25.5">
      <c r="A176" s="238" t="s">
        <v>374</v>
      </c>
      <c r="B176" s="239" t="s">
        <v>375</v>
      </c>
      <c r="C176" s="240" t="s">
        <v>376</v>
      </c>
      <c r="D176" s="241">
        <v>773.54</v>
      </c>
      <c r="E176" s="241"/>
      <c r="F176" s="241">
        <v>773.54</v>
      </c>
      <c r="G176" s="225">
        <f t="shared" si="2"/>
        <v>9</v>
      </c>
    </row>
    <row r="177" spans="1:7">
      <c r="A177" s="238" t="s">
        <v>377</v>
      </c>
      <c r="B177" s="239" t="s">
        <v>378</v>
      </c>
      <c r="C177" s="240" t="s">
        <v>106</v>
      </c>
      <c r="D177" s="241">
        <v>16.27</v>
      </c>
      <c r="E177" s="241">
        <v>5.95</v>
      </c>
      <c r="F177" s="241">
        <v>22.22</v>
      </c>
      <c r="G177" s="225">
        <f t="shared" si="2"/>
        <v>9</v>
      </c>
    </row>
    <row r="178" spans="1:7">
      <c r="A178" s="238" t="s">
        <v>379</v>
      </c>
      <c r="B178" s="239" t="s">
        <v>380</v>
      </c>
      <c r="C178" s="240"/>
      <c r="D178" s="241"/>
      <c r="E178" s="241"/>
      <c r="F178" s="241"/>
      <c r="G178" s="225">
        <f t="shared" si="2"/>
        <v>5</v>
      </c>
    </row>
    <row r="179" spans="1:7">
      <c r="A179" s="238" t="s">
        <v>381</v>
      </c>
      <c r="B179" s="239" t="s">
        <v>382</v>
      </c>
      <c r="C179" s="240" t="s">
        <v>376</v>
      </c>
      <c r="D179" s="241">
        <v>654.79999999999995</v>
      </c>
      <c r="E179" s="241">
        <v>68.89</v>
      </c>
      <c r="F179" s="241">
        <v>723.69</v>
      </c>
      <c r="G179" s="225">
        <f t="shared" si="2"/>
        <v>9</v>
      </c>
    </row>
    <row r="180" spans="1:7" ht="25.5">
      <c r="A180" s="238" t="s">
        <v>383</v>
      </c>
      <c r="B180" s="239" t="s">
        <v>384</v>
      </c>
      <c r="C180" s="240" t="s">
        <v>376</v>
      </c>
      <c r="D180" s="241">
        <v>972.88</v>
      </c>
      <c r="E180" s="241">
        <v>115.51</v>
      </c>
      <c r="F180" s="241">
        <v>1088.3900000000001</v>
      </c>
      <c r="G180" s="225">
        <f t="shared" si="2"/>
        <v>9</v>
      </c>
    </row>
    <row r="181" spans="1:7" ht="25.5">
      <c r="A181" s="238" t="s">
        <v>385</v>
      </c>
      <c r="B181" s="239" t="s">
        <v>386</v>
      </c>
      <c r="C181" s="240" t="s">
        <v>376</v>
      </c>
      <c r="D181" s="241">
        <v>943.5</v>
      </c>
      <c r="E181" s="241">
        <v>115.51</v>
      </c>
      <c r="F181" s="241">
        <v>1059.01</v>
      </c>
      <c r="G181" s="225">
        <f t="shared" si="2"/>
        <v>9</v>
      </c>
    </row>
    <row r="182" spans="1:7">
      <c r="A182" s="238" t="s">
        <v>387</v>
      </c>
      <c r="B182" s="239" t="s">
        <v>388</v>
      </c>
      <c r="C182" s="240" t="s">
        <v>376</v>
      </c>
      <c r="D182" s="241">
        <v>617.44000000000005</v>
      </c>
      <c r="E182" s="241">
        <v>68.89</v>
      </c>
      <c r="F182" s="241">
        <v>686.33</v>
      </c>
      <c r="G182" s="225">
        <f t="shared" si="2"/>
        <v>9</v>
      </c>
    </row>
    <row r="183" spans="1:7">
      <c r="A183" s="238" t="s">
        <v>389</v>
      </c>
      <c r="B183" s="239" t="s">
        <v>390</v>
      </c>
      <c r="C183" s="240" t="s">
        <v>376</v>
      </c>
      <c r="D183" s="241">
        <v>548.45000000000005</v>
      </c>
      <c r="E183" s="241">
        <v>22.96</v>
      </c>
      <c r="F183" s="241">
        <v>571.41</v>
      </c>
      <c r="G183" s="225">
        <f t="shared" si="2"/>
        <v>9</v>
      </c>
    </row>
    <row r="184" spans="1:7">
      <c r="A184" s="238" t="s">
        <v>391</v>
      </c>
      <c r="B184" s="239" t="s">
        <v>8150</v>
      </c>
      <c r="C184" s="240"/>
      <c r="D184" s="241"/>
      <c r="E184" s="241"/>
      <c r="F184" s="241"/>
      <c r="G184" s="225">
        <f t="shared" si="2"/>
        <v>5</v>
      </c>
    </row>
    <row r="185" spans="1:7">
      <c r="A185" s="238" t="s">
        <v>392</v>
      </c>
      <c r="B185" s="239" t="s">
        <v>393</v>
      </c>
      <c r="C185" s="240" t="s">
        <v>106</v>
      </c>
      <c r="D185" s="241">
        <v>0.59</v>
      </c>
      <c r="E185" s="241">
        <v>1.69</v>
      </c>
      <c r="F185" s="241">
        <v>2.2799999999999998</v>
      </c>
      <c r="G185" s="225">
        <f t="shared" si="2"/>
        <v>9</v>
      </c>
    </row>
    <row r="186" spans="1:7">
      <c r="A186" s="238" t="s">
        <v>394</v>
      </c>
      <c r="B186" s="239" t="s">
        <v>395</v>
      </c>
      <c r="C186" s="240" t="s">
        <v>106</v>
      </c>
      <c r="D186" s="241">
        <v>5</v>
      </c>
      <c r="E186" s="241">
        <v>16.649999999999999</v>
      </c>
      <c r="F186" s="241">
        <v>21.65</v>
      </c>
      <c r="G186" s="225">
        <f t="shared" si="2"/>
        <v>9</v>
      </c>
    </row>
    <row r="187" spans="1:7">
      <c r="A187" s="238" t="s">
        <v>396</v>
      </c>
      <c r="B187" s="239" t="s">
        <v>397</v>
      </c>
      <c r="C187" s="240" t="s">
        <v>106</v>
      </c>
      <c r="D187" s="241">
        <v>18.239999999999998</v>
      </c>
      <c r="E187" s="241">
        <v>24.81</v>
      </c>
      <c r="F187" s="241">
        <v>43.05</v>
      </c>
      <c r="G187" s="225">
        <f t="shared" si="2"/>
        <v>9</v>
      </c>
    </row>
    <row r="188" spans="1:7">
      <c r="A188" s="238" t="s">
        <v>398</v>
      </c>
      <c r="B188" s="239" t="s">
        <v>399</v>
      </c>
      <c r="C188" s="240" t="s">
        <v>106</v>
      </c>
      <c r="D188" s="241">
        <v>55.41</v>
      </c>
      <c r="E188" s="241">
        <v>44.99</v>
      </c>
      <c r="F188" s="241">
        <v>100.4</v>
      </c>
      <c r="G188" s="225">
        <f t="shared" si="2"/>
        <v>9</v>
      </c>
    </row>
    <row r="189" spans="1:7">
      <c r="A189" s="238" t="s">
        <v>400</v>
      </c>
      <c r="B189" s="239" t="s">
        <v>401</v>
      </c>
      <c r="C189" s="240" t="s">
        <v>106</v>
      </c>
      <c r="D189" s="241">
        <v>55.41</v>
      </c>
      <c r="E189" s="241">
        <v>44.69</v>
      </c>
      <c r="F189" s="241">
        <v>100.1</v>
      </c>
      <c r="G189" s="225">
        <f t="shared" si="2"/>
        <v>9</v>
      </c>
    </row>
    <row r="190" spans="1:7" ht="25.5">
      <c r="A190" s="238" t="s">
        <v>402</v>
      </c>
      <c r="B190" s="239" t="s">
        <v>403</v>
      </c>
      <c r="C190" s="240" t="s">
        <v>404</v>
      </c>
      <c r="D190" s="241">
        <v>38.6</v>
      </c>
      <c r="E190" s="241">
        <v>0.84</v>
      </c>
      <c r="F190" s="241">
        <v>39.44</v>
      </c>
      <c r="G190" s="225">
        <f t="shared" si="2"/>
        <v>9</v>
      </c>
    </row>
    <row r="191" spans="1:7">
      <c r="A191" s="238" t="s">
        <v>405</v>
      </c>
      <c r="B191" s="239" t="s">
        <v>406</v>
      </c>
      <c r="C191" s="240" t="s">
        <v>106</v>
      </c>
      <c r="D191" s="241">
        <v>12.49</v>
      </c>
      <c r="E191" s="241">
        <v>3.37</v>
      </c>
      <c r="F191" s="241">
        <v>15.86</v>
      </c>
      <c r="G191" s="225">
        <f t="shared" si="2"/>
        <v>9</v>
      </c>
    </row>
    <row r="192" spans="1:7">
      <c r="A192" s="238" t="s">
        <v>407</v>
      </c>
      <c r="B192" s="239" t="s">
        <v>408</v>
      </c>
      <c r="C192" s="240" t="s">
        <v>106</v>
      </c>
      <c r="D192" s="241">
        <v>88.31</v>
      </c>
      <c r="E192" s="241">
        <v>32.18</v>
      </c>
      <c r="F192" s="241">
        <v>120.49</v>
      </c>
      <c r="G192" s="225">
        <f t="shared" si="2"/>
        <v>9</v>
      </c>
    </row>
    <row r="193" spans="1:7">
      <c r="A193" s="238" t="s">
        <v>409</v>
      </c>
      <c r="B193" s="239" t="s">
        <v>410</v>
      </c>
      <c r="C193" s="240" t="s">
        <v>106</v>
      </c>
      <c r="D193" s="241">
        <v>86.16</v>
      </c>
      <c r="E193" s="241">
        <v>32.18</v>
      </c>
      <c r="F193" s="241">
        <v>118.34</v>
      </c>
      <c r="G193" s="225">
        <f t="shared" si="2"/>
        <v>9</v>
      </c>
    </row>
    <row r="194" spans="1:7">
      <c r="A194" s="238" t="s">
        <v>411</v>
      </c>
      <c r="B194" s="239" t="s">
        <v>412</v>
      </c>
      <c r="C194" s="240" t="s">
        <v>106</v>
      </c>
      <c r="D194" s="241">
        <v>101.26</v>
      </c>
      <c r="E194" s="241">
        <v>32.18</v>
      </c>
      <c r="F194" s="241">
        <v>133.44</v>
      </c>
      <c r="G194" s="225">
        <f t="shared" si="2"/>
        <v>9</v>
      </c>
    </row>
    <row r="195" spans="1:7" ht="25.5">
      <c r="A195" s="238" t="s">
        <v>413</v>
      </c>
      <c r="B195" s="239" t="s">
        <v>414</v>
      </c>
      <c r="C195" s="240" t="s">
        <v>185</v>
      </c>
      <c r="D195" s="241">
        <v>57.41</v>
      </c>
      <c r="E195" s="241">
        <v>37.119999999999997</v>
      </c>
      <c r="F195" s="241">
        <v>94.53</v>
      </c>
      <c r="G195" s="225">
        <f t="shared" si="2"/>
        <v>9</v>
      </c>
    </row>
    <row r="196" spans="1:7">
      <c r="A196" s="238" t="s">
        <v>415</v>
      </c>
      <c r="B196" s="239" t="s">
        <v>416</v>
      </c>
      <c r="C196" s="240"/>
      <c r="D196" s="241"/>
      <c r="E196" s="241"/>
      <c r="F196" s="241"/>
      <c r="G196" s="225">
        <f t="shared" si="2"/>
        <v>5</v>
      </c>
    </row>
    <row r="197" spans="1:7" ht="25.5">
      <c r="A197" s="238" t="s">
        <v>417</v>
      </c>
      <c r="B197" s="239" t="s">
        <v>418</v>
      </c>
      <c r="C197" s="240" t="s">
        <v>162</v>
      </c>
      <c r="D197" s="241"/>
      <c r="E197" s="241">
        <v>10.3</v>
      </c>
      <c r="F197" s="241">
        <v>10.3</v>
      </c>
      <c r="G197" s="225">
        <f t="shared" si="2"/>
        <v>9</v>
      </c>
    </row>
    <row r="198" spans="1:7" ht="25.5">
      <c r="A198" s="238" t="s">
        <v>419</v>
      </c>
      <c r="B198" s="239" t="s">
        <v>420</v>
      </c>
      <c r="C198" s="240" t="s">
        <v>162</v>
      </c>
      <c r="D198" s="241"/>
      <c r="E198" s="241">
        <v>26</v>
      </c>
      <c r="F198" s="241">
        <v>26</v>
      </c>
      <c r="G198" s="225">
        <f t="shared" si="2"/>
        <v>9</v>
      </c>
    </row>
    <row r="199" spans="1:7" ht="25.5">
      <c r="A199" s="238" t="s">
        <v>421</v>
      </c>
      <c r="B199" s="239" t="s">
        <v>422</v>
      </c>
      <c r="C199" s="240" t="s">
        <v>106</v>
      </c>
      <c r="D199" s="241"/>
      <c r="E199" s="241">
        <v>10.3</v>
      </c>
      <c r="F199" s="241">
        <v>10.3</v>
      </c>
      <c r="G199" s="225">
        <f t="shared" si="2"/>
        <v>9</v>
      </c>
    </row>
    <row r="200" spans="1:7" ht="25.5">
      <c r="A200" s="238" t="s">
        <v>423</v>
      </c>
      <c r="B200" s="239" t="s">
        <v>424</v>
      </c>
      <c r="C200" s="240" t="s">
        <v>106</v>
      </c>
      <c r="D200" s="241"/>
      <c r="E200" s="241">
        <v>26</v>
      </c>
      <c r="F200" s="241">
        <v>26</v>
      </c>
      <c r="G200" s="225">
        <f t="shared" si="2"/>
        <v>9</v>
      </c>
    </row>
    <row r="201" spans="1:7" ht="25.5">
      <c r="A201" s="238" t="s">
        <v>425</v>
      </c>
      <c r="B201" s="239" t="s">
        <v>426</v>
      </c>
      <c r="C201" s="240" t="s">
        <v>376</v>
      </c>
      <c r="D201" s="241">
        <v>1834.89</v>
      </c>
      <c r="E201" s="241"/>
      <c r="F201" s="241">
        <v>1834.89</v>
      </c>
      <c r="G201" s="225">
        <f t="shared" si="2"/>
        <v>9</v>
      </c>
    </row>
    <row r="202" spans="1:7">
      <c r="A202" s="238" t="s">
        <v>427</v>
      </c>
      <c r="B202" s="239" t="s">
        <v>428</v>
      </c>
      <c r="C202" s="240" t="s">
        <v>429</v>
      </c>
      <c r="D202" s="241">
        <v>19.8</v>
      </c>
      <c r="E202" s="241">
        <v>4.05</v>
      </c>
      <c r="F202" s="241">
        <v>23.85</v>
      </c>
      <c r="G202" s="225">
        <f t="shared" ref="G202:G265" si="3">LEN(A202)</f>
        <v>9</v>
      </c>
    </row>
    <row r="203" spans="1:7">
      <c r="A203" s="238" t="s">
        <v>430</v>
      </c>
      <c r="B203" s="239" t="s">
        <v>431</v>
      </c>
      <c r="C203" s="240" t="s">
        <v>404</v>
      </c>
      <c r="D203" s="241">
        <v>8.25</v>
      </c>
      <c r="E203" s="241">
        <v>4.05</v>
      </c>
      <c r="F203" s="241">
        <v>12.3</v>
      </c>
      <c r="G203" s="225">
        <f t="shared" si="3"/>
        <v>9</v>
      </c>
    </row>
    <row r="204" spans="1:7">
      <c r="A204" s="238" t="s">
        <v>432</v>
      </c>
      <c r="B204" s="239" t="s">
        <v>8151</v>
      </c>
      <c r="C204" s="240"/>
      <c r="D204" s="241"/>
      <c r="E204" s="241"/>
      <c r="F204" s="241"/>
      <c r="G204" s="225">
        <f t="shared" si="3"/>
        <v>5</v>
      </c>
    </row>
    <row r="205" spans="1:7" ht="25.5">
      <c r="A205" s="238" t="s">
        <v>433</v>
      </c>
      <c r="B205" s="239" t="s">
        <v>434</v>
      </c>
      <c r="C205" s="240" t="s">
        <v>376</v>
      </c>
      <c r="D205" s="241">
        <v>8168.96</v>
      </c>
      <c r="E205" s="241">
        <v>2889</v>
      </c>
      <c r="F205" s="241">
        <v>11057.96</v>
      </c>
      <c r="G205" s="225">
        <f t="shared" si="3"/>
        <v>9</v>
      </c>
    </row>
    <row r="206" spans="1:7" ht="25.5">
      <c r="A206" s="238" t="s">
        <v>435</v>
      </c>
      <c r="B206" s="239" t="s">
        <v>436</v>
      </c>
      <c r="C206" s="240" t="s">
        <v>376</v>
      </c>
      <c r="D206" s="241">
        <v>16413.400000000001</v>
      </c>
      <c r="E206" s="241">
        <v>2889</v>
      </c>
      <c r="F206" s="241">
        <v>19302.400000000001</v>
      </c>
      <c r="G206" s="225">
        <f t="shared" si="3"/>
        <v>9</v>
      </c>
    </row>
    <row r="207" spans="1:7">
      <c r="A207" s="238" t="s">
        <v>437</v>
      </c>
      <c r="B207" s="239" t="s">
        <v>8152</v>
      </c>
      <c r="C207" s="240"/>
      <c r="D207" s="241"/>
      <c r="E207" s="241"/>
      <c r="F207" s="241"/>
      <c r="G207" s="225">
        <f t="shared" si="3"/>
        <v>5</v>
      </c>
    </row>
    <row r="208" spans="1:7">
      <c r="A208" s="238" t="s">
        <v>438</v>
      </c>
      <c r="B208" s="239" t="s">
        <v>439</v>
      </c>
      <c r="C208" s="240" t="s">
        <v>106</v>
      </c>
      <c r="D208" s="241">
        <v>770.75</v>
      </c>
      <c r="E208" s="241">
        <v>77.5</v>
      </c>
      <c r="F208" s="241">
        <v>848.25</v>
      </c>
      <c r="G208" s="225">
        <f t="shared" si="3"/>
        <v>9</v>
      </c>
    </row>
    <row r="209" spans="1:7">
      <c r="A209" s="238" t="s">
        <v>440</v>
      </c>
      <c r="B209" s="239" t="s">
        <v>441</v>
      </c>
      <c r="C209" s="240" t="s">
        <v>106</v>
      </c>
      <c r="D209" s="241">
        <v>398.1</v>
      </c>
      <c r="E209" s="241">
        <v>21.93</v>
      </c>
      <c r="F209" s="241">
        <v>420.03</v>
      </c>
      <c r="G209" s="225">
        <f t="shared" si="3"/>
        <v>9</v>
      </c>
    </row>
    <row r="210" spans="1:7">
      <c r="A210" s="238" t="s">
        <v>442</v>
      </c>
      <c r="B210" s="239" t="s">
        <v>443</v>
      </c>
      <c r="C210" s="240" t="s">
        <v>106</v>
      </c>
      <c r="D210" s="241">
        <v>124.92</v>
      </c>
      <c r="E210" s="241">
        <v>44.24</v>
      </c>
      <c r="F210" s="241">
        <v>169.16</v>
      </c>
      <c r="G210" s="225">
        <f t="shared" si="3"/>
        <v>9</v>
      </c>
    </row>
    <row r="211" spans="1:7">
      <c r="A211" s="238" t="s">
        <v>444</v>
      </c>
      <c r="B211" s="239" t="s">
        <v>445</v>
      </c>
      <c r="C211" s="240"/>
      <c r="D211" s="241"/>
      <c r="E211" s="241"/>
      <c r="F211" s="241"/>
      <c r="G211" s="225">
        <f t="shared" si="3"/>
        <v>5</v>
      </c>
    </row>
    <row r="212" spans="1:7" ht="25.5">
      <c r="A212" s="238" t="s">
        <v>446</v>
      </c>
      <c r="B212" s="239" t="s">
        <v>447</v>
      </c>
      <c r="C212" s="240" t="s">
        <v>106</v>
      </c>
      <c r="D212" s="241">
        <v>2.4</v>
      </c>
      <c r="E212" s="241">
        <v>4.22</v>
      </c>
      <c r="F212" s="241">
        <v>6.62</v>
      </c>
      <c r="G212" s="225">
        <f t="shared" si="3"/>
        <v>9</v>
      </c>
    </row>
    <row r="213" spans="1:7" ht="38.25">
      <c r="A213" s="238" t="s">
        <v>448</v>
      </c>
      <c r="B213" s="239" t="s">
        <v>449</v>
      </c>
      <c r="C213" s="240" t="s">
        <v>106</v>
      </c>
      <c r="D213" s="241">
        <v>3.85</v>
      </c>
      <c r="E213" s="241">
        <v>0.13</v>
      </c>
      <c r="F213" s="241">
        <v>3.98</v>
      </c>
      <c r="G213" s="225">
        <f t="shared" si="3"/>
        <v>9</v>
      </c>
    </row>
    <row r="214" spans="1:7" ht="38.25">
      <c r="A214" s="238" t="s">
        <v>450</v>
      </c>
      <c r="B214" s="239" t="s">
        <v>451</v>
      </c>
      <c r="C214" s="240" t="s">
        <v>106</v>
      </c>
      <c r="D214" s="241">
        <v>4.1500000000000004</v>
      </c>
      <c r="E214" s="241">
        <v>0.13</v>
      </c>
      <c r="F214" s="241">
        <v>4.28</v>
      </c>
      <c r="G214" s="225">
        <f t="shared" si="3"/>
        <v>9</v>
      </c>
    </row>
    <row r="215" spans="1:7">
      <c r="A215" s="238" t="s">
        <v>452</v>
      </c>
      <c r="B215" s="239" t="s">
        <v>453</v>
      </c>
      <c r="C215" s="240" t="s">
        <v>185</v>
      </c>
      <c r="D215" s="241">
        <v>75.45</v>
      </c>
      <c r="E215" s="241">
        <v>7.59</v>
      </c>
      <c r="F215" s="241">
        <v>83.04</v>
      </c>
      <c r="G215" s="225">
        <f t="shared" si="3"/>
        <v>9</v>
      </c>
    </row>
    <row r="216" spans="1:7">
      <c r="A216" s="238" t="s">
        <v>454</v>
      </c>
      <c r="B216" s="239" t="s">
        <v>455</v>
      </c>
      <c r="C216" s="240" t="s">
        <v>185</v>
      </c>
      <c r="D216" s="241">
        <v>88.87</v>
      </c>
      <c r="E216" s="241">
        <v>8.94</v>
      </c>
      <c r="F216" s="241">
        <v>97.81</v>
      </c>
      <c r="G216" s="225">
        <f t="shared" si="3"/>
        <v>9</v>
      </c>
    </row>
    <row r="217" spans="1:7">
      <c r="A217" s="238" t="s">
        <v>456</v>
      </c>
      <c r="B217" s="239" t="s">
        <v>8153</v>
      </c>
      <c r="C217" s="240"/>
      <c r="D217" s="241"/>
      <c r="E217" s="241"/>
      <c r="F217" s="241"/>
      <c r="G217" s="225">
        <f t="shared" si="3"/>
        <v>5</v>
      </c>
    </row>
    <row r="218" spans="1:7">
      <c r="A218" s="238" t="s">
        <v>457</v>
      </c>
      <c r="B218" s="239" t="s">
        <v>458</v>
      </c>
      <c r="C218" s="240" t="s">
        <v>106</v>
      </c>
      <c r="D218" s="241">
        <v>10.06</v>
      </c>
      <c r="E218" s="241">
        <v>4.8600000000000003</v>
      </c>
      <c r="F218" s="241">
        <v>14.92</v>
      </c>
      <c r="G218" s="225">
        <f t="shared" si="3"/>
        <v>9</v>
      </c>
    </row>
    <row r="219" spans="1:7">
      <c r="A219" s="238" t="s">
        <v>459</v>
      </c>
      <c r="B219" s="239" t="s">
        <v>460</v>
      </c>
      <c r="C219" s="240" t="s">
        <v>162</v>
      </c>
      <c r="D219" s="241">
        <v>0.95</v>
      </c>
      <c r="E219" s="241">
        <v>0.34</v>
      </c>
      <c r="F219" s="241">
        <v>1.29</v>
      </c>
      <c r="G219" s="225">
        <f t="shared" si="3"/>
        <v>9</v>
      </c>
    </row>
    <row r="220" spans="1:7">
      <c r="A220" s="238" t="s">
        <v>461</v>
      </c>
      <c r="B220" s="239" t="s">
        <v>462</v>
      </c>
      <c r="C220" s="240" t="s">
        <v>162</v>
      </c>
      <c r="D220" s="241">
        <v>0.95</v>
      </c>
      <c r="E220" s="241">
        <v>0.34</v>
      </c>
      <c r="F220" s="241">
        <v>1.29</v>
      </c>
      <c r="G220" s="225">
        <f t="shared" si="3"/>
        <v>9</v>
      </c>
    </row>
    <row r="221" spans="1:7">
      <c r="A221" s="238" t="s">
        <v>463</v>
      </c>
      <c r="B221" s="239" t="s">
        <v>464</v>
      </c>
      <c r="C221" s="240" t="s">
        <v>106</v>
      </c>
      <c r="D221" s="241">
        <v>0.99</v>
      </c>
      <c r="E221" s="241">
        <v>0.69</v>
      </c>
      <c r="F221" s="241">
        <v>1.68</v>
      </c>
      <c r="G221" s="225">
        <f t="shared" si="3"/>
        <v>9</v>
      </c>
    </row>
    <row r="222" spans="1:7">
      <c r="A222" s="238" t="s">
        <v>465</v>
      </c>
      <c r="B222" s="239" t="s">
        <v>466</v>
      </c>
      <c r="C222" s="240"/>
      <c r="D222" s="241"/>
      <c r="E222" s="241"/>
      <c r="F222" s="241"/>
      <c r="G222" s="225">
        <f t="shared" si="3"/>
        <v>2</v>
      </c>
    </row>
    <row r="223" spans="1:7">
      <c r="A223" s="238" t="s">
        <v>467</v>
      </c>
      <c r="B223" s="239" t="s">
        <v>8154</v>
      </c>
      <c r="C223" s="240"/>
      <c r="D223" s="241"/>
      <c r="E223" s="241"/>
      <c r="F223" s="241"/>
      <c r="G223" s="225">
        <f t="shared" si="3"/>
        <v>5</v>
      </c>
    </row>
    <row r="224" spans="1:7">
      <c r="A224" s="238" t="s">
        <v>468</v>
      </c>
      <c r="B224" s="239" t="s">
        <v>469</v>
      </c>
      <c r="C224" s="240" t="s">
        <v>185</v>
      </c>
      <c r="D224" s="241"/>
      <c r="E224" s="241">
        <v>185.57</v>
      </c>
      <c r="F224" s="241">
        <v>185.57</v>
      </c>
      <c r="G224" s="225">
        <f t="shared" si="3"/>
        <v>9</v>
      </c>
    </row>
    <row r="225" spans="1:7">
      <c r="A225" s="238" t="s">
        <v>470</v>
      </c>
      <c r="B225" s="239" t="s">
        <v>471</v>
      </c>
      <c r="C225" s="240" t="s">
        <v>185</v>
      </c>
      <c r="D225" s="241"/>
      <c r="E225" s="241">
        <v>337.4</v>
      </c>
      <c r="F225" s="241">
        <v>337.4</v>
      </c>
      <c r="G225" s="225">
        <f t="shared" si="3"/>
        <v>9</v>
      </c>
    </row>
    <row r="226" spans="1:7">
      <c r="A226" s="238" t="s">
        <v>472</v>
      </c>
      <c r="B226" s="239" t="s">
        <v>473</v>
      </c>
      <c r="C226" s="240" t="s">
        <v>106</v>
      </c>
      <c r="D226" s="241"/>
      <c r="E226" s="241">
        <v>25.31</v>
      </c>
      <c r="F226" s="241">
        <v>25.31</v>
      </c>
      <c r="G226" s="225">
        <f t="shared" si="3"/>
        <v>9</v>
      </c>
    </row>
    <row r="227" spans="1:7" ht="25.5">
      <c r="A227" s="238" t="s">
        <v>474</v>
      </c>
      <c r="B227" s="239" t="s">
        <v>475</v>
      </c>
      <c r="C227" s="240" t="s">
        <v>185</v>
      </c>
      <c r="D227" s="241">
        <v>429.85</v>
      </c>
      <c r="E227" s="241">
        <v>101.22</v>
      </c>
      <c r="F227" s="241">
        <v>531.07000000000005</v>
      </c>
      <c r="G227" s="225">
        <f t="shared" si="3"/>
        <v>9</v>
      </c>
    </row>
    <row r="228" spans="1:7" ht="25.5">
      <c r="A228" s="238" t="s">
        <v>476</v>
      </c>
      <c r="B228" s="239" t="s">
        <v>477</v>
      </c>
      <c r="C228" s="240" t="s">
        <v>185</v>
      </c>
      <c r="D228" s="241">
        <v>409.34</v>
      </c>
      <c r="E228" s="241">
        <v>101.22</v>
      </c>
      <c r="F228" s="241">
        <v>510.56</v>
      </c>
      <c r="G228" s="225">
        <f t="shared" si="3"/>
        <v>9</v>
      </c>
    </row>
    <row r="229" spans="1:7" ht="25.5">
      <c r="A229" s="238" t="s">
        <v>478</v>
      </c>
      <c r="B229" s="239" t="s">
        <v>479</v>
      </c>
      <c r="C229" s="240" t="s">
        <v>185</v>
      </c>
      <c r="D229" s="241">
        <v>225.18</v>
      </c>
      <c r="E229" s="241">
        <v>67.48</v>
      </c>
      <c r="F229" s="241">
        <v>292.66000000000003</v>
      </c>
      <c r="G229" s="225">
        <f t="shared" si="3"/>
        <v>9</v>
      </c>
    </row>
    <row r="230" spans="1:7" ht="25.5">
      <c r="A230" s="238" t="s">
        <v>480</v>
      </c>
      <c r="B230" s="239" t="s">
        <v>481</v>
      </c>
      <c r="C230" s="240" t="s">
        <v>185</v>
      </c>
      <c r="D230" s="241">
        <v>204.67</v>
      </c>
      <c r="E230" s="241">
        <v>67.48</v>
      </c>
      <c r="F230" s="241">
        <v>272.14999999999998</v>
      </c>
      <c r="G230" s="225">
        <f t="shared" si="3"/>
        <v>9</v>
      </c>
    </row>
    <row r="231" spans="1:7" ht="38.25">
      <c r="A231" s="238" t="s">
        <v>482</v>
      </c>
      <c r="B231" s="239" t="s">
        <v>483</v>
      </c>
      <c r="C231" s="240" t="s">
        <v>106</v>
      </c>
      <c r="D231" s="241">
        <v>22.06</v>
      </c>
      <c r="E231" s="241">
        <v>6.75</v>
      </c>
      <c r="F231" s="241">
        <v>28.81</v>
      </c>
      <c r="G231" s="225">
        <f t="shared" si="3"/>
        <v>9</v>
      </c>
    </row>
    <row r="232" spans="1:7" ht="25.5">
      <c r="A232" s="238" t="s">
        <v>484</v>
      </c>
      <c r="B232" s="239" t="s">
        <v>485</v>
      </c>
      <c r="C232" s="240" t="s">
        <v>106</v>
      </c>
      <c r="D232" s="241">
        <v>20.47</v>
      </c>
      <c r="E232" s="241">
        <v>6.75</v>
      </c>
      <c r="F232" s="241">
        <v>27.22</v>
      </c>
      <c r="G232" s="225">
        <f t="shared" si="3"/>
        <v>9</v>
      </c>
    </row>
    <row r="233" spans="1:7" ht="25.5">
      <c r="A233" s="238" t="s">
        <v>486</v>
      </c>
      <c r="B233" s="239" t="s">
        <v>487</v>
      </c>
      <c r="C233" s="240" t="s">
        <v>185</v>
      </c>
      <c r="D233" s="241">
        <v>220.55</v>
      </c>
      <c r="E233" s="241">
        <v>67.48</v>
      </c>
      <c r="F233" s="241">
        <v>288.02999999999997</v>
      </c>
      <c r="G233" s="225">
        <f t="shared" si="3"/>
        <v>9</v>
      </c>
    </row>
    <row r="234" spans="1:7" ht="25.5">
      <c r="A234" s="238" t="s">
        <v>488</v>
      </c>
      <c r="B234" s="239" t="s">
        <v>489</v>
      </c>
      <c r="C234" s="240" t="s">
        <v>185</v>
      </c>
      <c r="D234" s="241">
        <v>204.67</v>
      </c>
      <c r="E234" s="241">
        <v>67.48</v>
      </c>
      <c r="F234" s="241">
        <v>272.14999999999998</v>
      </c>
      <c r="G234" s="225">
        <f t="shared" si="3"/>
        <v>9</v>
      </c>
    </row>
    <row r="235" spans="1:7">
      <c r="A235" s="238" t="s">
        <v>490</v>
      </c>
      <c r="B235" s="239" t="s">
        <v>8155</v>
      </c>
      <c r="C235" s="240"/>
      <c r="D235" s="241"/>
      <c r="E235" s="241"/>
      <c r="F235" s="241"/>
      <c r="G235" s="225">
        <f t="shared" si="3"/>
        <v>5</v>
      </c>
    </row>
    <row r="236" spans="1:7">
      <c r="A236" s="238" t="s">
        <v>491</v>
      </c>
      <c r="B236" s="239" t="s">
        <v>492</v>
      </c>
      <c r="C236" s="240" t="s">
        <v>185</v>
      </c>
      <c r="D236" s="241"/>
      <c r="E236" s="241">
        <v>101.22</v>
      </c>
      <c r="F236" s="241">
        <v>101.22</v>
      </c>
      <c r="G236" s="225">
        <f t="shared" si="3"/>
        <v>9</v>
      </c>
    </row>
    <row r="237" spans="1:7" ht="25.5">
      <c r="A237" s="238" t="s">
        <v>493</v>
      </c>
      <c r="B237" s="239" t="s">
        <v>494</v>
      </c>
      <c r="C237" s="240" t="s">
        <v>185</v>
      </c>
      <c r="D237" s="241"/>
      <c r="E237" s="241">
        <v>67.48</v>
      </c>
      <c r="F237" s="241">
        <v>67.48</v>
      </c>
      <c r="G237" s="225">
        <f t="shared" si="3"/>
        <v>9</v>
      </c>
    </row>
    <row r="238" spans="1:7">
      <c r="A238" s="238" t="s">
        <v>495</v>
      </c>
      <c r="B238" s="239" t="s">
        <v>8156</v>
      </c>
      <c r="C238" s="240"/>
      <c r="D238" s="241"/>
      <c r="E238" s="241"/>
      <c r="F238" s="241"/>
      <c r="G238" s="225">
        <f t="shared" si="3"/>
        <v>5</v>
      </c>
    </row>
    <row r="239" spans="1:7">
      <c r="A239" s="238" t="s">
        <v>496</v>
      </c>
      <c r="B239" s="239" t="s">
        <v>497</v>
      </c>
      <c r="C239" s="240" t="s">
        <v>106</v>
      </c>
      <c r="D239" s="241"/>
      <c r="E239" s="241">
        <v>2.5299999999999998</v>
      </c>
      <c r="F239" s="241">
        <v>2.5299999999999998</v>
      </c>
      <c r="G239" s="225">
        <f t="shared" si="3"/>
        <v>9</v>
      </c>
    </row>
    <row r="240" spans="1:7">
      <c r="A240" s="238" t="s">
        <v>498</v>
      </c>
      <c r="B240" s="239" t="s">
        <v>499</v>
      </c>
      <c r="C240" s="240" t="s">
        <v>106</v>
      </c>
      <c r="D240" s="241"/>
      <c r="E240" s="241">
        <v>5.0599999999999996</v>
      </c>
      <c r="F240" s="241">
        <v>5.0599999999999996</v>
      </c>
      <c r="G240" s="225">
        <f t="shared" si="3"/>
        <v>9</v>
      </c>
    </row>
    <row r="241" spans="1:7">
      <c r="A241" s="238" t="s">
        <v>500</v>
      </c>
      <c r="B241" s="239" t="s">
        <v>501</v>
      </c>
      <c r="C241" s="240" t="s">
        <v>106</v>
      </c>
      <c r="D241" s="241"/>
      <c r="E241" s="241">
        <v>8.44</v>
      </c>
      <c r="F241" s="241">
        <v>8.44</v>
      </c>
      <c r="G241" s="225">
        <f t="shared" si="3"/>
        <v>9</v>
      </c>
    </row>
    <row r="242" spans="1:7">
      <c r="A242" s="238" t="s">
        <v>502</v>
      </c>
      <c r="B242" s="239" t="s">
        <v>8157</v>
      </c>
      <c r="C242" s="240"/>
      <c r="D242" s="241"/>
      <c r="E242" s="241"/>
      <c r="F242" s="241"/>
      <c r="G242" s="225">
        <f t="shared" si="3"/>
        <v>5</v>
      </c>
    </row>
    <row r="243" spans="1:7">
      <c r="A243" s="238" t="s">
        <v>503</v>
      </c>
      <c r="B243" s="239" t="s">
        <v>504</v>
      </c>
      <c r="C243" s="240" t="s">
        <v>106</v>
      </c>
      <c r="D243" s="241"/>
      <c r="E243" s="241">
        <v>10.119999999999999</v>
      </c>
      <c r="F243" s="241">
        <v>10.119999999999999</v>
      </c>
      <c r="G243" s="225">
        <f t="shared" si="3"/>
        <v>9</v>
      </c>
    </row>
    <row r="244" spans="1:7" ht="25.5">
      <c r="A244" s="238" t="s">
        <v>505</v>
      </c>
      <c r="B244" s="239" t="s">
        <v>506</v>
      </c>
      <c r="C244" s="240" t="s">
        <v>106</v>
      </c>
      <c r="D244" s="241"/>
      <c r="E244" s="241">
        <v>8.44</v>
      </c>
      <c r="F244" s="241">
        <v>8.44</v>
      </c>
      <c r="G244" s="225">
        <f t="shared" si="3"/>
        <v>9</v>
      </c>
    </row>
    <row r="245" spans="1:7" ht="25.5">
      <c r="A245" s="238" t="s">
        <v>507</v>
      </c>
      <c r="B245" s="239" t="s">
        <v>508</v>
      </c>
      <c r="C245" s="240" t="s">
        <v>162</v>
      </c>
      <c r="D245" s="241"/>
      <c r="E245" s="241">
        <v>2.5299999999999998</v>
      </c>
      <c r="F245" s="241">
        <v>2.5299999999999998</v>
      </c>
      <c r="G245" s="225">
        <f t="shared" si="3"/>
        <v>9</v>
      </c>
    </row>
    <row r="246" spans="1:7">
      <c r="A246" s="238" t="s">
        <v>509</v>
      </c>
      <c r="B246" s="239" t="s">
        <v>8158</v>
      </c>
      <c r="C246" s="240"/>
      <c r="D246" s="241"/>
      <c r="E246" s="241"/>
      <c r="F246" s="241"/>
      <c r="G246" s="225">
        <f t="shared" si="3"/>
        <v>5</v>
      </c>
    </row>
    <row r="247" spans="1:7">
      <c r="A247" s="238" t="s">
        <v>510</v>
      </c>
      <c r="B247" s="239" t="s">
        <v>511</v>
      </c>
      <c r="C247" s="240" t="s">
        <v>106</v>
      </c>
      <c r="D247" s="241"/>
      <c r="E247" s="241">
        <v>6.75</v>
      </c>
      <c r="F247" s="241">
        <v>6.75</v>
      </c>
      <c r="G247" s="225">
        <f t="shared" si="3"/>
        <v>9</v>
      </c>
    </row>
    <row r="248" spans="1:7">
      <c r="A248" s="238" t="s">
        <v>512</v>
      </c>
      <c r="B248" s="239" t="s">
        <v>8159</v>
      </c>
      <c r="C248" s="240"/>
      <c r="D248" s="241"/>
      <c r="E248" s="241"/>
      <c r="F248" s="241"/>
      <c r="G248" s="225">
        <f t="shared" si="3"/>
        <v>5</v>
      </c>
    </row>
    <row r="249" spans="1:7" ht="38.25">
      <c r="A249" s="238" t="s">
        <v>513</v>
      </c>
      <c r="B249" s="239" t="s">
        <v>514</v>
      </c>
      <c r="C249" s="240" t="s">
        <v>106</v>
      </c>
      <c r="D249" s="241">
        <v>16.45</v>
      </c>
      <c r="E249" s="241">
        <v>8.44</v>
      </c>
      <c r="F249" s="241">
        <v>24.89</v>
      </c>
      <c r="G249" s="225">
        <f t="shared" si="3"/>
        <v>9</v>
      </c>
    </row>
    <row r="250" spans="1:7" ht="25.5">
      <c r="A250" s="238" t="s">
        <v>515</v>
      </c>
      <c r="B250" s="239" t="s">
        <v>516</v>
      </c>
      <c r="C250" s="240" t="s">
        <v>106</v>
      </c>
      <c r="D250" s="241">
        <v>1.47</v>
      </c>
      <c r="E250" s="241">
        <v>8.44</v>
      </c>
      <c r="F250" s="241">
        <v>9.91</v>
      </c>
      <c r="G250" s="225">
        <f t="shared" si="3"/>
        <v>9</v>
      </c>
    </row>
    <row r="251" spans="1:7">
      <c r="A251" s="238" t="s">
        <v>517</v>
      </c>
      <c r="B251" s="239" t="s">
        <v>8160</v>
      </c>
      <c r="C251" s="240"/>
      <c r="D251" s="241"/>
      <c r="E251" s="241"/>
      <c r="F251" s="241"/>
      <c r="G251" s="225">
        <f t="shared" si="3"/>
        <v>5</v>
      </c>
    </row>
    <row r="252" spans="1:7" ht="25.5">
      <c r="A252" s="238" t="s">
        <v>518</v>
      </c>
      <c r="B252" s="239" t="s">
        <v>519</v>
      </c>
      <c r="C252" s="240" t="s">
        <v>106</v>
      </c>
      <c r="D252" s="241">
        <v>22.65</v>
      </c>
      <c r="E252" s="241">
        <v>3.37</v>
      </c>
      <c r="F252" s="241">
        <v>26.02</v>
      </c>
      <c r="G252" s="225">
        <f t="shared" si="3"/>
        <v>9</v>
      </c>
    </row>
    <row r="253" spans="1:7" ht="25.5">
      <c r="A253" s="238" t="s">
        <v>520</v>
      </c>
      <c r="B253" s="239" t="s">
        <v>521</v>
      </c>
      <c r="C253" s="240" t="s">
        <v>106</v>
      </c>
      <c r="D253" s="241">
        <v>20.47</v>
      </c>
      <c r="E253" s="241">
        <v>3.37</v>
      </c>
      <c r="F253" s="241">
        <v>23.84</v>
      </c>
      <c r="G253" s="225">
        <f t="shared" si="3"/>
        <v>9</v>
      </c>
    </row>
    <row r="254" spans="1:7" ht="25.5">
      <c r="A254" s="238" t="s">
        <v>522</v>
      </c>
      <c r="B254" s="239" t="s">
        <v>523</v>
      </c>
      <c r="C254" s="240" t="s">
        <v>106</v>
      </c>
      <c r="D254" s="241">
        <v>9.1300000000000008</v>
      </c>
      <c r="E254" s="241">
        <v>1.18</v>
      </c>
      <c r="F254" s="241">
        <v>10.31</v>
      </c>
      <c r="G254" s="225">
        <f t="shared" si="3"/>
        <v>9</v>
      </c>
    </row>
    <row r="255" spans="1:7" ht="25.5">
      <c r="A255" s="238" t="s">
        <v>524</v>
      </c>
      <c r="B255" s="239" t="s">
        <v>525</v>
      </c>
      <c r="C255" s="240" t="s">
        <v>106</v>
      </c>
      <c r="D255" s="241">
        <v>6.63</v>
      </c>
      <c r="E255" s="241">
        <v>1.18</v>
      </c>
      <c r="F255" s="241">
        <v>7.81</v>
      </c>
      <c r="G255" s="225">
        <f t="shared" si="3"/>
        <v>9</v>
      </c>
    </row>
    <row r="256" spans="1:7" ht="25.5">
      <c r="A256" s="238" t="s">
        <v>526</v>
      </c>
      <c r="B256" s="239" t="s">
        <v>527</v>
      </c>
      <c r="C256" s="240" t="s">
        <v>106</v>
      </c>
      <c r="D256" s="241">
        <v>12.32</v>
      </c>
      <c r="E256" s="241">
        <v>0.51</v>
      </c>
      <c r="F256" s="241">
        <v>12.83</v>
      </c>
      <c r="G256" s="225">
        <f t="shared" si="3"/>
        <v>9</v>
      </c>
    </row>
    <row r="257" spans="1:7">
      <c r="A257" s="238" t="s">
        <v>528</v>
      </c>
      <c r="B257" s="239" t="s">
        <v>8161</v>
      </c>
      <c r="C257" s="240"/>
      <c r="D257" s="241"/>
      <c r="E257" s="241"/>
      <c r="F257" s="241"/>
      <c r="G257" s="225">
        <f t="shared" si="3"/>
        <v>5</v>
      </c>
    </row>
    <row r="258" spans="1:7" ht="25.5">
      <c r="A258" s="238" t="s">
        <v>529</v>
      </c>
      <c r="B258" s="239" t="s">
        <v>530</v>
      </c>
      <c r="C258" s="240" t="s">
        <v>106</v>
      </c>
      <c r="D258" s="241"/>
      <c r="E258" s="241">
        <v>8.77</v>
      </c>
      <c r="F258" s="241">
        <v>8.77</v>
      </c>
      <c r="G258" s="225">
        <f t="shared" si="3"/>
        <v>9</v>
      </c>
    </row>
    <row r="259" spans="1:7" ht="25.5">
      <c r="A259" s="238" t="s">
        <v>531</v>
      </c>
      <c r="B259" s="239" t="s">
        <v>532</v>
      </c>
      <c r="C259" s="240" t="s">
        <v>106</v>
      </c>
      <c r="D259" s="241"/>
      <c r="E259" s="241">
        <v>5.0599999999999996</v>
      </c>
      <c r="F259" s="241">
        <v>5.0599999999999996</v>
      </c>
      <c r="G259" s="225">
        <f t="shared" si="3"/>
        <v>9</v>
      </c>
    </row>
    <row r="260" spans="1:7">
      <c r="A260" s="238" t="s">
        <v>533</v>
      </c>
      <c r="B260" s="239" t="s">
        <v>534</v>
      </c>
      <c r="C260" s="240" t="s">
        <v>106</v>
      </c>
      <c r="D260" s="241"/>
      <c r="E260" s="241">
        <v>5.0599999999999996</v>
      </c>
      <c r="F260" s="241">
        <v>5.0599999999999996</v>
      </c>
      <c r="G260" s="225">
        <f t="shared" si="3"/>
        <v>9</v>
      </c>
    </row>
    <row r="261" spans="1:7">
      <c r="A261" s="238" t="s">
        <v>535</v>
      </c>
      <c r="B261" s="239" t="s">
        <v>536</v>
      </c>
      <c r="C261" s="240" t="s">
        <v>106</v>
      </c>
      <c r="D261" s="241"/>
      <c r="E261" s="241">
        <v>5.57</v>
      </c>
      <c r="F261" s="241">
        <v>5.57</v>
      </c>
      <c r="G261" s="225">
        <f t="shared" si="3"/>
        <v>9</v>
      </c>
    </row>
    <row r="262" spans="1:7">
      <c r="A262" s="238" t="s">
        <v>537</v>
      </c>
      <c r="B262" s="239" t="s">
        <v>8162</v>
      </c>
      <c r="C262" s="240"/>
      <c r="D262" s="241"/>
      <c r="E262" s="241"/>
      <c r="F262" s="241"/>
      <c r="G262" s="225">
        <f t="shared" si="3"/>
        <v>5</v>
      </c>
    </row>
    <row r="263" spans="1:7">
      <c r="A263" s="238" t="s">
        <v>538</v>
      </c>
      <c r="B263" s="239" t="s">
        <v>539</v>
      </c>
      <c r="C263" s="240" t="s">
        <v>106</v>
      </c>
      <c r="D263" s="241"/>
      <c r="E263" s="241">
        <v>13.57</v>
      </c>
      <c r="F263" s="241">
        <v>13.57</v>
      </c>
      <c r="G263" s="225">
        <f t="shared" si="3"/>
        <v>9</v>
      </c>
    </row>
    <row r="264" spans="1:7" ht="25.5">
      <c r="A264" s="238" t="s">
        <v>540</v>
      </c>
      <c r="B264" s="239" t="s">
        <v>541</v>
      </c>
      <c r="C264" s="240" t="s">
        <v>106</v>
      </c>
      <c r="D264" s="241"/>
      <c r="E264" s="241">
        <v>16.28</v>
      </c>
      <c r="F264" s="241">
        <v>16.28</v>
      </c>
      <c r="G264" s="225">
        <f t="shared" si="3"/>
        <v>9</v>
      </c>
    </row>
    <row r="265" spans="1:7">
      <c r="A265" s="238" t="s">
        <v>542</v>
      </c>
      <c r="B265" s="239" t="s">
        <v>543</v>
      </c>
      <c r="C265" s="240" t="s">
        <v>162</v>
      </c>
      <c r="D265" s="241"/>
      <c r="E265" s="241">
        <v>5.42</v>
      </c>
      <c r="F265" s="241">
        <v>5.42</v>
      </c>
      <c r="G265" s="225">
        <f t="shared" si="3"/>
        <v>9</v>
      </c>
    </row>
    <row r="266" spans="1:7">
      <c r="A266" s="238" t="s">
        <v>544</v>
      </c>
      <c r="B266" s="239" t="s">
        <v>8163</v>
      </c>
      <c r="C266" s="240"/>
      <c r="D266" s="241"/>
      <c r="E266" s="241"/>
      <c r="F266" s="241"/>
      <c r="G266" s="225">
        <f t="shared" ref="G266:G329" si="4">LEN(A266)</f>
        <v>5</v>
      </c>
    </row>
    <row r="267" spans="1:7">
      <c r="A267" s="238" t="s">
        <v>545</v>
      </c>
      <c r="B267" s="239" t="s">
        <v>546</v>
      </c>
      <c r="C267" s="240" t="s">
        <v>162</v>
      </c>
      <c r="D267" s="241">
        <v>7.0000000000000007E-2</v>
      </c>
      <c r="E267" s="241">
        <v>1.23</v>
      </c>
      <c r="F267" s="241">
        <v>1.3</v>
      </c>
      <c r="G267" s="225">
        <f t="shared" si="4"/>
        <v>9</v>
      </c>
    </row>
    <row r="268" spans="1:7" ht="25.5">
      <c r="A268" s="238" t="s">
        <v>547</v>
      </c>
      <c r="B268" s="239" t="s">
        <v>548</v>
      </c>
      <c r="C268" s="240" t="s">
        <v>162</v>
      </c>
      <c r="D268" s="241">
        <v>0.7</v>
      </c>
      <c r="E268" s="241">
        <v>1.23</v>
      </c>
      <c r="F268" s="241">
        <v>1.93</v>
      </c>
      <c r="G268" s="225">
        <f t="shared" si="4"/>
        <v>9</v>
      </c>
    </row>
    <row r="269" spans="1:7" ht="25.5">
      <c r="A269" s="238" t="s">
        <v>549</v>
      </c>
      <c r="B269" s="239" t="s">
        <v>550</v>
      </c>
      <c r="C269" s="240" t="s">
        <v>106</v>
      </c>
      <c r="D269" s="241">
        <v>3.52</v>
      </c>
      <c r="E269" s="241">
        <v>9.84</v>
      </c>
      <c r="F269" s="241">
        <v>13.36</v>
      </c>
      <c r="G269" s="225">
        <f t="shared" si="4"/>
        <v>9</v>
      </c>
    </row>
    <row r="270" spans="1:7" ht="25.5">
      <c r="A270" s="238" t="s">
        <v>551</v>
      </c>
      <c r="B270" s="239" t="s">
        <v>552</v>
      </c>
      <c r="C270" s="240" t="s">
        <v>106</v>
      </c>
      <c r="D270" s="241">
        <v>0.34</v>
      </c>
      <c r="E270" s="241">
        <v>7.38</v>
      </c>
      <c r="F270" s="241">
        <v>7.72</v>
      </c>
      <c r="G270" s="225">
        <f t="shared" si="4"/>
        <v>9</v>
      </c>
    </row>
    <row r="271" spans="1:7">
      <c r="A271" s="238" t="s">
        <v>553</v>
      </c>
      <c r="B271" s="239" t="s">
        <v>554</v>
      </c>
      <c r="C271" s="240" t="s">
        <v>106</v>
      </c>
      <c r="D271" s="241">
        <v>3.52</v>
      </c>
      <c r="E271" s="241">
        <v>7.38</v>
      </c>
      <c r="F271" s="241">
        <v>10.9</v>
      </c>
      <c r="G271" s="225">
        <f t="shared" si="4"/>
        <v>9</v>
      </c>
    </row>
    <row r="272" spans="1:7">
      <c r="A272" s="238" t="s">
        <v>555</v>
      </c>
      <c r="B272" s="239" t="s">
        <v>556</v>
      </c>
      <c r="C272" s="240" t="s">
        <v>106</v>
      </c>
      <c r="D272" s="241">
        <v>0.34</v>
      </c>
      <c r="E272" s="241">
        <v>4.92</v>
      </c>
      <c r="F272" s="241">
        <v>5.26</v>
      </c>
      <c r="G272" s="225">
        <f t="shared" si="4"/>
        <v>9</v>
      </c>
    </row>
    <row r="273" spans="1:7">
      <c r="A273" s="238" t="s">
        <v>557</v>
      </c>
      <c r="B273" s="239" t="s">
        <v>8164</v>
      </c>
      <c r="C273" s="240"/>
      <c r="D273" s="241"/>
      <c r="E273" s="241"/>
      <c r="F273" s="241"/>
      <c r="G273" s="225">
        <f t="shared" si="4"/>
        <v>5</v>
      </c>
    </row>
    <row r="274" spans="1:7">
      <c r="A274" s="238" t="s">
        <v>558</v>
      </c>
      <c r="B274" s="239" t="s">
        <v>559</v>
      </c>
      <c r="C274" s="240" t="s">
        <v>106</v>
      </c>
      <c r="D274" s="241">
        <v>101.92</v>
      </c>
      <c r="E274" s="241"/>
      <c r="F274" s="241">
        <v>101.92</v>
      </c>
      <c r="G274" s="225">
        <f t="shared" si="4"/>
        <v>9</v>
      </c>
    </row>
    <row r="275" spans="1:7">
      <c r="A275" s="238" t="s">
        <v>560</v>
      </c>
      <c r="B275" s="239" t="s">
        <v>561</v>
      </c>
      <c r="C275" s="240" t="s">
        <v>56</v>
      </c>
      <c r="D275" s="241">
        <v>2.95</v>
      </c>
      <c r="E275" s="241">
        <v>7.48</v>
      </c>
      <c r="F275" s="241">
        <v>10.43</v>
      </c>
      <c r="G275" s="225">
        <f t="shared" si="4"/>
        <v>9</v>
      </c>
    </row>
    <row r="276" spans="1:7">
      <c r="A276" s="238" t="s">
        <v>562</v>
      </c>
      <c r="B276" s="239" t="s">
        <v>563</v>
      </c>
      <c r="C276" s="240"/>
      <c r="D276" s="241"/>
      <c r="E276" s="241"/>
      <c r="F276" s="241"/>
      <c r="G276" s="225">
        <f t="shared" si="4"/>
        <v>2</v>
      </c>
    </row>
    <row r="277" spans="1:7">
      <c r="A277" s="238" t="s">
        <v>564</v>
      </c>
      <c r="B277" s="239" t="s">
        <v>565</v>
      </c>
      <c r="C277" s="240"/>
      <c r="D277" s="241"/>
      <c r="E277" s="241"/>
      <c r="F277" s="241"/>
      <c r="G277" s="225">
        <f t="shared" si="4"/>
        <v>5</v>
      </c>
    </row>
    <row r="278" spans="1:7">
      <c r="A278" s="238" t="s">
        <v>566</v>
      </c>
      <c r="B278" s="239" t="s">
        <v>567</v>
      </c>
      <c r="C278" s="240" t="s">
        <v>106</v>
      </c>
      <c r="D278" s="241"/>
      <c r="E278" s="241">
        <v>30.8</v>
      </c>
      <c r="F278" s="241">
        <v>30.8</v>
      </c>
      <c r="G278" s="225">
        <f t="shared" si="4"/>
        <v>9</v>
      </c>
    </row>
    <row r="279" spans="1:7" ht="25.5">
      <c r="A279" s="238" t="s">
        <v>568</v>
      </c>
      <c r="B279" s="239" t="s">
        <v>569</v>
      </c>
      <c r="C279" s="240" t="s">
        <v>106</v>
      </c>
      <c r="D279" s="241"/>
      <c r="E279" s="241">
        <v>26.69</v>
      </c>
      <c r="F279" s="241">
        <v>26.69</v>
      </c>
      <c r="G279" s="225">
        <f t="shared" si="4"/>
        <v>9</v>
      </c>
    </row>
    <row r="280" spans="1:7">
      <c r="A280" s="238" t="s">
        <v>570</v>
      </c>
      <c r="B280" s="239" t="s">
        <v>571</v>
      </c>
      <c r="C280" s="240" t="s">
        <v>106</v>
      </c>
      <c r="D280" s="241"/>
      <c r="E280" s="241">
        <v>16.420000000000002</v>
      </c>
      <c r="F280" s="241">
        <v>16.420000000000002</v>
      </c>
      <c r="G280" s="225">
        <f t="shared" si="4"/>
        <v>9</v>
      </c>
    </row>
    <row r="281" spans="1:7">
      <c r="A281" s="238" t="s">
        <v>572</v>
      </c>
      <c r="B281" s="239" t="s">
        <v>573</v>
      </c>
      <c r="C281" s="240" t="s">
        <v>106</v>
      </c>
      <c r="D281" s="241">
        <v>2.5099999999999998</v>
      </c>
      <c r="E281" s="241">
        <v>0.56999999999999995</v>
      </c>
      <c r="F281" s="241">
        <v>3.08</v>
      </c>
      <c r="G281" s="225">
        <f t="shared" si="4"/>
        <v>9</v>
      </c>
    </row>
    <row r="282" spans="1:7" ht="25.5">
      <c r="A282" s="238" t="s">
        <v>574</v>
      </c>
      <c r="B282" s="239" t="s">
        <v>575</v>
      </c>
      <c r="C282" s="240" t="s">
        <v>162</v>
      </c>
      <c r="D282" s="241"/>
      <c r="E282" s="241">
        <v>3.56</v>
      </c>
      <c r="F282" s="241">
        <v>3.56</v>
      </c>
      <c r="G282" s="225">
        <f t="shared" si="4"/>
        <v>9</v>
      </c>
    </row>
    <row r="283" spans="1:7">
      <c r="A283" s="238" t="s">
        <v>576</v>
      </c>
      <c r="B283" s="239" t="s">
        <v>577</v>
      </c>
      <c r="C283" s="240" t="s">
        <v>162</v>
      </c>
      <c r="D283" s="241"/>
      <c r="E283" s="241">
        <v>10.46</v>
      </c>
      <c r="F283" s="241">
        <v>10.46</v>
      </c>
      <c r="G283" s="225">
        <f t="shared" si="4"/>
        <v>9</v>
      </c>
    </row>
    <row r="284" spans="1:7">
      <c r="A284" s="238" t="s">
        <v>578</v>
      </c>
      <c r="B284" s="239" t="s">
        <v>8165</v>
      </c>
      <c r="C284" s="240"/>
      <c r="D284" s="241"/>
      <c r="E284" s="241"/>
      <c r="F284" s="241"/>
      <c r="G284" s="225">
        <f t="shared" si="4"/>
        <v>5</v>
      </c>
    </row>
    <row r="285" spans="1:7">
      <c r="A285" s="238" t="s">
        <v>579</v>
      </c>
      <c r="B285" s="239" t="s">
        <v>580</v>
      </c>
      <c r="C285" s="240" t="s">
        <v>162</v>
      </c>
      <c r="D285" s="241"/>
      <c r="E285" s="241">
        <v>1.1299999999999999</v>
      </c>
      <c r="F285" s="241">
        <v>1.1299999999999999</v>
      </c>
      <c r="G285" s="225">
        <f t="shared" si="4"/>
        <v>9</v>
      </c>
    </row>
    <row r="286" spans="1:7">
      <c r="A286" s="238" t="s">
        <v>581</v>
      </c>
      <c r="B286" s="239" t="s">
        <v>582</v>
      </c>
      <c r="C286" s="240" t="s">
        <v>162</v>
      </c>
      <c r="D286" s="241"/>
      <c r="E286" s="241">
        <v>3.74</v>
      </c>
      <c r="F286" s="241">
        <v>3.74</v>
      </c>
      <c r="G286" s="225">
        <f t="shared" si="4"/>
        <v>9</v>
      </c>
    </row>
    <row r="287" spans="1:7">
      <c r="A287" s="238" t="s">
        <v>583</v>
      </c>
      <c r="B287" s="239" t="s">
        <v>584</v>
      </c>
      <c r="C287" s="240" t="s">
        <v>106</v>
      </c>
      <c r="D287" s="241"/>
      <c r="E287" s="241">
        <v>20.57</v>
      </c>
      <c r="F287" s="241">
        <v>20.57</v>
      </c>
      <c r="G287" s="225">
        <f t="shared" si="4"/>
        <v>9</v>
      </c>
    </row>
    <row r="288" spans="1:7">
      <c r="A288" s="238" t="s">
        <v>585</v>
      </c>
      <c r="B288" s="239" t="s">
        <v>586</v>
      </c>
      <c r="C288" s="240" t="s">
        <v>106</v>
      </c>
      <c r="D288" s="241"/>
      <c r="E288" s="241">
        <v>16.829999999999998</v>
      </c>
      <c r="F288" s="241">
        <v>16.829999999999998</v>
      </c>
      <c r="G288" s="225">
        <f t="shared" si="4"/>
        <v>9</v>
      </c>
    </row>
    <row r="289" spans="1:7">
      <c r="A289" s="238" t="s">
        <v>587</v>
      </c>
      <c r="B289" s="239" t="s">
        <v>588</v>
      </c>
      <c r="C289" s="240" t="s">
        <v>106</v>
      </c>
      <c r="D289" s="241"/>
      <c r="E289" s="241">
        <v>14.96</v>
      </c>
      <c r="F289" s="241">
        <v>14.96</v>
      </c>
      <c r="G289" s="225">
        <f t="shared" si="4"/>
        <v>9</v>
      </c>
    </row>
    <row r="290" spans="1:7">
      <c r="A290" s="238" t="s">
        <v>589</v>
      </c>
      <c r="B290" s="239" t="s">
        <v>590</v>
      </c>
      <c r="C290" s="240" t="s">
        <v>106</v>
      </c>
      <c r="D290" s="241"/>
      <c r="E290" s="241">
        <v>11.22</v>
      </c>
      <c r="F290" s="241">
        <v>11.22</v>
      </c>
      <c r="G290" s="225">
        <f t="shared" si="4"/>
        <v>9</v>
      </c>
    </row>
    <row r="291" spans="1:7">
      <c r="A291" s="238" t="s">
        <v>591</v>
      </c>
      <c r="B291" s="239" t="s">
        <v>592</v>
      </c>
      <c r="C291" s="240" t="s">
        <v>593</v>
      </c>
      <c r="D291" s="241">
        <v>2.04</v>
      </c>
      <c r="E291" s="241"/>
      <c r="F291" s="241">
        <v>2.04</v>
      </c>
      <c r="G291" s="225">
        <f t="shared" si="4"/>
        <v>9</v>
      </c>
    </row>
    <row r="292" spans="1:7">
      <c r="A292" s="238" t="s">
        <v>594</v>
      </c>
      <c r="B292" s="239" t="s">
        <v>8166</v>
      </c>
      <c r="C292" s="240"/>
      <c r="D292" s="241"/>
      <c r="E292" s="241"/>
      <c r="F292" s="241"/>
      <c r="G292" s="225">
        <f t="shared" si="4"/>
        <v>5</v>
      </c>
    </row>
    <row r="293" spans="1:7">
      <c r="A293" s="238" t="s">
        <v>595</v>
      </c>
      <c r="B293" s="239" t="s">
        <v>596</v>
      </c>
      <c r="C293" s="240" t="s">
        <v>106</v>
      </c>
      <c r="D293" s="241"/>
      <c r="E293" s="241">
        <v>13.5</v>
      </c>
      <c r="F293" s="241">
        <v>13.5</v>
      </c>
      <c r="G293" s="225">
        <f t="shared" si="4"/>
        <v>9</v>
      </c>
    </row>
    <row r="294" spans="1:7">
      <c r="A294" s="238" t="s">
        <v>597</v>
      </c>
      <c r="B294" s="239" t="s">
        <v>598</v>
      </c>
      <c r="C294" s="240" t="s">
        <v>106</v>
      </c>
      <c r="D294" s="241"/>
      <c r="E294" s="241">
        <v>6.75</v>
      </c>
      <c r="F294" s="241">
        <v>6.75</v>
      </c>
      <c r="G294" s="225">
        <f t="shared" si="4"/>
        <v>9</v>
      </c>
    </row>
    <row r="295" spans="1:7">
      <c r="A295" s="238" t="s">
        <v>599</v>
      </c>
      <c r="B295" s="239" t="s">
        <v>600</v>
      </c>
      <c r="C295" s="240" t="s">
        <v>162</v>
      </c>
      <c r="D295" s="241"/>
      <c r="E295" s="241">
        <v>5.0599999999999996</v>
      </c>
      <c r="F295" s="241">
        <v>5.0599999999999996</v>
      </c>
      <c r="G295" s="225">
        <f t="shared" si="4"/>
        <v>9</v>
      </c>
    </row>
    <row r="296" spans="1:7">
      <c r="A296" s="238" t="s">
        <v>601</v>
      </c>
      <c r="B296" s="239" t="s">
        <v>602</v>
      </c>
      <c r="C296" s="240" t="s">
        <v>162</v>
      </c>
      <c r="D296" s="241"/>
      <c r="E296" s="241">
        <v>8.44</v>
      </c>
      <c r="F296" s="241">
        <v>8.44</v>
      </c>
      <c r="G296" s="225">
        <f t="shared" si="4"/>
        <v>9</v>
      </c>
    </row>
    <row r="297" spans="1:7">
      <c r="A297" s="238" t="s">
        <v>603</v>
      </c>
      <c r="B297" s="239" t="s">
        <v>604</v>
      </c>
      <c r="C297" s="240" t="s">
        <v>106</v>
      </c>
      <c r="D297" s="241"/>
      <c r="E297" s="241">
        <v>10.27</v>
      </c>
      <c r="F297" s="241">
        <v>10.27</v>
      </c>
      <c r="G297" s="225">
        <f t="shared" si="4"/>
        <v>9</v>
      </c>
    </row>
    <row r="298" spans="1:7">
      <c r="A298" s="238" t="s">
        <v>605</v>
      </c>
      <c r="B298" s="239" t="s">
        <v>8167</v>
      </c>
      <c r="C298" s="240"/>
      <c r="D298" s="241"/>
      <c r="E298" s="241"/>
      <c r="F298" s="241"/>
      <c r="G298" s="225">
        <f t="shared" si="4"/>
        <v>5</v>
      </c>
    </row>
    <row r="299" spans="1:7" ht="25.5">
      <c r="A299" s="238" t="s">
        <v>606</v>
      </c>
      <c r="B299" s="239" t="s">
        <v>607</v>
      </c>
      <c r="C299" s="240" t="s">
        <v>106</v>
      </c>
      <c r="D299" s="241"/>
      <c r="E299" s="241">
        <v>36.090000000000003</v>
      </c>
      <c r="F299" s="241">
        <v>36.090000000000003</v>
      </c>
      <c r="G299" s="225">
        <f t="shared" si="4"/>
        <v>9</v>
      </c>
    </row>
    <row r="300" spans="1:7">
      <c r="A300" s="238" t="s">
        <v>608</v>
      </c>
      <c r="B300" s="239" t="s">
        <v>609</v>
      </c>
      <c r="C300" s="240" t="s">
        <v>106</v>
      </c>
      <c r="D300" s="241"/>
      <c r="E300" s="241">
        <v>21.93</v>
      </c>
      <c r="F300" s="241">
        <v>21.93</v>
      </c>
      <c r="G300" s="225">
        <f t="shared" si="4"/>
        <v>9</v>
      </c>
    </row>
    <row r="301" spans="1:7">
      <c r="A301" s="238" t="s">
        <v>610</v>
      </c>
      <c r="B301" s="239" t="s">
        <v>611</v>
      </c>
      <c r="C301" s="240" t="s">
        <v>162</v>
      </c>
      <c r="D301" s="241"/>
      <c r="E301" s="241">
        <v>15.18</v>
      </c>
      <c r="F301" s="241">
        <v>15.18</v>
      </c>
      <c r="G301" s="225">
        <f t="shared" si="4"/>
        <v>9</v>
      </c>
    </row>
    <row r="302" spans="1:7">
      <c r="A302" s="238" t="s">
        <v>612</v>
      </c>
      <c r="B302" s="239" t="s">
        <v>613</v>
      </c>
      <c r="C302" s="240" t="s">
        <v>162</v>
      </c>
      <c r="D302" s="241"/>
      <c r="E302" s="241">
        <v>16.87</v>
      </c>
      <c r="F302" s="241">
        <v>16.87</v>
      </c>
      <c r="G302" s="225">
        <f t="shared" si="4"/>
        <v>9</v>
      </c>
    </row>
    <row r="303" spans="1:7">
      <c r="A303" s="238" t="s">
        <v>614</v>
      </c>
      <c r="B303" s="239" t="s">
        <v>615</v>
      </c>
      <c r="C303" s="240" t="s">
        <v>162</v>
      </c>
      <c r="D303" s="241"/>
      <c r="E303" s="241">
        <v>13.5</v>
      </c>
      <c r="F303" s="241">
        <v>13.5</v>
      </c>
      <c r="G303" s="225">
        <f t="shared" si="4"/>
        <v>9</v>
      </c>
    </row>
    <row r="304" spans="1:7">
      <c r="A304" s="238" t="s">
        <v>616</v>
      </c>
      <c r="B304" s="239" t="s">
        <v>617</v>
      </c>
      <c r="C304" s="240"/>
      <c r="D304" s="241"/>
      <c r="E304" s="241"/>
      <c r="F304" s="241"/>
      <c r="G304" s="225">
        <f t="shared" si="4"/>
        <v>5</v>
      </c>
    </row>
    <row r="305" spans="1:7">
      <c r="A305" s="238" t="s">
        <v>618</v>
      </c>
      <c r="B305" s="239" t="s">
        <v>619</v>
      </c>
      <c r="C305" s="240" t="s">
        <v>106</v>
      </c>
      <c r="D305" s="241"/>
      <c r="E305" s="241">
        <v>47.31</v>
      </c>
      <c r="F305" s="241">
        <v>47.31</v>
      </c>
      <c r="G305" s="225">
        <f t="shared" si="4"/>
        <v>9</v>
      </c>
    </row>
    <row r="306" spans="1:7">
      <c r="A306" s="238" t="s">
        <v>620</v>
      </c>
      <c r="B306" s="239" t="s">
        <v>621</v>
      </c>
      <c r="C306" s="240" t="s">
        <v>106</v>
      </c>
      <c r="D306" s="241"/>
      <c r="E306" s="241">
        <v>10.119999999999999</v>
      </c>
      <c r="F306" s="241">
        <v>10.119999999999999</v>
      </c>
      <c r="G306" s="225">
        <f t="shared" si="4"/>
        <v>9</v>
      </c>
    </row>
    <row r="307" spans="1:7">
      <c r="A307" s="238" t="s">
        <v>622</v>
      </c>
      <c r="B307" s="239" t="s">
        <v>623</v>
      </c>
      <c r="C307" s="240" t="s">
        <v>106</v>
      </c>
      <c r="D307" s="241"/>
      <c r="E307" s="241">
        <v>13.09</v>
      </c>
      <c r="F307" s="241">
        <v>13.09</v>
      </c>
      <c r="G307" s="225">
        <f t="shared" si="4"/>
        <v>9</v>
      </c>
    </row>
    <row r="308" spans="1:7">
      <c r="A308" s="238" t="s">
        <v>624</v>
      </c>
      <c r="B308" s="239" t="s">
        <v>625</v>
      </c>
      <c r="C308" s="240" t="s">
        <v>106</v>
      </c>
      <c r="D308" s="241"/>
      <c r="E308" s="241">
        <v>22.44</v>
      </c>
      <c r="F308" s="241">
        <v>22.44</v>
      </c>
      <c r="G308" s="225">
        <f t="shared" si="4"/>
        <v>9</v>
      </c>
    </row>
    <row r="309" spans="1:7">
      <c r="A309" s="238" t="s">
        <v>626</v>
      </c>
      <c r="B309" s="239" t="s">
        <v>627</v>
      </c>
      <c r="C309" s="240" t="s">
        <v>162</v>
      </c>
      <c r="D309" s="241"/>
      <c r="E309" s="241">
        <v>11.22</v>
      </c>
      <c r="F309" s="241">
        <v>11.22</v>
      </c>
      <c r="G309" s="225">
        <f t="shared" si="4"/>
        <v>9</v>
      </c>
    </row>
    <row r="310" spans="1:7">
      <c r="A310" s="238" t="s">
        <v>628</v>
      </c>
      <c r="B310" s="239" t="s">
        <v>629</v>
      </c>
      <c r="C310" s="240" t="s">
        <v>162</v>
      </c>
      <c r="D310" s="241"/>
      <c r="E310" s="241">
        <v>2.5299999999999998</v>
      </c>
      <c r="F310" s="241">
        <v>2.5299999999999998</v>
      </c>
      <c r="G310" s="225">
        <f t="shared" si="4"/>
        <v>9</v>
      </c>
    </row>
    <row r="311" spans="1:7">
      <c r="A311" s="238" t="s">
        <v>630</v>
      </c>
      <c r="B311" s="239" t="s">
        <v>8168</v>
      </c>
      <c r="C311" s="240"/>
      <c r="D311" s="241"/>
      <c r="E311" s="241"/>
      <c r="F311" s="241"/>
      <c r="G311" s="225">
        <f t="shared" si="4"/>
        <v>5</v>
      </c>
    </row>
    <row r="312" spans="1:7">
      <c r="A312" s="238" t="s">
        <v>631</v>
      </c>
      <c r="B312" s="239" t="s">
        <v>632</v>
      </c>
      <c r="C312" s="240" t="s">
        <v>106</v>
      </c>
      <c r="D312" s="241"/>
      <c r="E312" s="241">
        <v>47.31</v>
      </c>
      <c r="F312" s="241">
        <v>47.31</v>
      </c>
      <c r="G312" s="225">
        <f t="shared" si="4"/>
        <v>9</v>
      </c>
    </row>
    <row r="313" spans="1:7">
      <c r="A313" s="238" t="s">
        <v>633</v>
      </c>
      <c r="B313" s="239" t="s">
        <v>634</v>
      </c>
      <c r="C313" s="240" t="s">
        <v>106</v>
      </c>
      <c r="D313" s="241"/>
      <c r="E313" s="241">
        <v>3.74</v>
      </c>
      <c r="F313" s="241">
        <v>3.74</v>
      </c>
      <c r="G313" s="225">
        <f t="shared" si="4"/>
        <v>9</v>
      </c>
    </row>
    <row r="314" spans="1:7">
      <c r="A314" s="238" t="s">
        <v>635</v>
      </c>
      <c r="B314" s="239" t="s">
        <v>636</v>
      </c>
      <c r="C314" s="240" t="s">
        <v>162</v>
      </c>
      <c r="D314" s="241"/>
      <c r="E314" s="241">
        <v>3.47</v>
      </c>
      <c r="F314" s="241">
        <v>3.47</v>
      </c>
      <c r="G314" s="225">
        <f t="shared" si="4"/>
        <v>9</v>
      </c>
    </row>
    <row r="315" spans="1:7">
      <c r="A315" s="238" t="s">
        <v>637</v>
      </c>
      <c r="B315" s="239" t="s">
        <v>638</v>
      </c>
      <c r="C315" s="240" t="s">
        <v>162</v>
      </c>
      <c r="D315" s="241"/>
      <c r="E315" s="241">
        <v>0.84</v>
      </c>
      <c r="F315" s="241">
        <v>0.84</v>
      </c>
      <c r="G315" s="225">
        <f t="shared" si="4"/>
        <v>9</v>
      </c>
    </row>
    <row r="316" spans="1:7" ht="25.5">
      <c r="A316" s="238" t="s">
        <v>639</v>
      </c>
      <c r="B316" s="239" t="s">
        <v>640</v>
      </c>
      <c r="C316" s="240" t="s">
        <v>106</v>
      </c>
      <c r="D316" s="241"/>
      <c r="E316" s="241">
        <v>41.15</v>
      </c>
      <c r="F316" s="241">
        <v>41.15</v>
      </c>
      <c r="G316" s="225">
        <f t="shared" si="4"/>
        <v>9</v>
      </c>
    </row>
    <row r="317" spans="1:7">
      <c r="A317" s="238" t="s">
        <v>641</v>
      </c>
      <c r="B317" s="239" t="s">
        <v>642</v>
      </c>
      <c r="C317" s="240"/>
      <c r="D317" s="241"/>
      <c r="E317" s="241"/>
      <c r="F317" s="241"/>
      <c r="G317" s="225">
        <f t="shared" si="4"/>
        <v>5</v>
      </c>
    </row>
    <row r="318" spans="1:7">
      <c r="A318" s="238" t="s">
        <v>643</v>
      </c>
      <c r="B318" s="239" t="s">
        <v>644</v>
      </c>
      <c r="C318" s="240" t="s">
        <v>106</v>
      </c>
      <c r="D318" s="241"/>
      <c r="E318" s="241">
        <v>10.47</v>
      </c>
      <c r="F318" s="241">
        <v>10.47</v>
      </c>
      <c r="G318" s="225">
        <f t="shared" si="4"/>
        <v>9</v>
      </c>
    </row>
    <row r="319" spans="1:7">
      <c r="A319" s="238" t="s">
        <v>645</v>
      </c>
      <c r="B319" s="239" t="s">
        <v>646</v>
      </c>
      <c r="C319" s="240" t="s">
        <v>106</v>
      </c>
      <c r="D319" s="241"/>
      <c r="E319" s="241">
        <v>5.61</v>
      </c>
      <c r="F319" s="241">
        <v>5.61</v>
      </c>
      <c r="G319" s="225">
        <f t="shared" si="4"/>
        <v>9</v>
      </c>
    </row>
    <row r="320" spans="1:7">
      <c r="A320" s="238" t="s">
        <v>647</v>
      </c>
      <c r="B320" s="239" t="s">
        <v>648</v>
      </c>
      <c r="C320" s="240" t="s">
        <v>106</v>
      </c>
      <c r="D320" s="241"/>
      <c r="E320" s="241">
        <v>4.22</v>
      </c>
      <c r="F320" s="241">
        <v>4.22</v>
      </c>
      <c r="G320" s="225">
        <f t="shared" si="4"/>
        <v>9</v>
      </c>
    </row>
    <row r="321" spans="1:7">
      <c r="A321" s="238" t="s">
        <v>649</v>
      </c>
      <c r="B321" s="239" t="s">
        <v>650</v>
      </c>
      <c r="C321" s="240"/>
      <c r="D321" s="241"/>
      <c r="E321" s="241"/>
      <c r="F321" s="241"/>
      <c r="G321" s="225">
        <f t="shared" si="4"/>
        <v>5</v>
      </c>
    </row>
    <row r="322" spans="1:7">
      <c r="A322" s="238" t="s">
        <v>651</v>
      </c>
      <c r="B322" s="239" t="s">
        <v>652</v>
      </c>
      <c r="C322" s="240" t="s">
        <v>56</v>
      </c>
      <c r="D322" s="241"/>
      <c r="E322" s="241">
        <v>18.71</v>
      </c>
      <c r="F322" s="241">
        <v>18.71</v>
      </c>
      <c r="G322" s="225">
        <f t="shared" si="4"/>
        <v>9</v>
      </c>
    </row>
    <row r="323" spans="1:7">
      <c r="A323" s="238" t="s">
        <v>653</v>
      </c>
      <c r="B323" s="239" t="s">
        <v>654</v>
      </c>
      <c r="C323" s="240" t="s">
        <v>162</v>
      </c>
      <c r="D323" s="241"/>
      <c r="E323" s="241">
        <v>1.44</v>
      </c>
      <c r="F323" s="241">
        <v>1.44</v>
      </c>
      <c r="G323" s="225">
        <f t="shared" si="4"/>
        <v>9</v>
      </c>
    </row>
    <row r="324" spans="1:7" ht="25.5">
      <c r="A324" s="238" t="s">
        <v>655</v>
      </c>
      <c r="B324" s="239" t="s">
        <v>656</v>
      </c>
      <c r="C324" s="240" t="s">
        <v>162</v>
      </c>
      <c r="D324" s="241"/>
      <c r="E324" s="241">
        <v>11.22</v>
      </c>
      <c r="F324" s="241">
        <v>11.22</v>
      </c>
      <c r="G324" s="225">
        <f t="shared" si="4"/>
        <v>9</v>
      </c>
    </row>
    <row r="325" spans="1:7" ht="25.5">
      <c r="A325" s="238" t="s">
        <v>657</v>
      </c>
      <c r="B325" s="239" t="s">
        <v>658</v>
      </c>
      <c r="C325" s="240" t="s">
        <v>106</v>
      </c>
      <c r="D325" s="241"/>
      <c r="E325" s="241">
        <v>5.0599999999999996</v>
      </c>
      <c r="F325" s="241">
        <v>5.0599999999999996</v>
      </c>
      <c r="G325" s="225">
        <f t="shared" si="4"/>
        <v>9</v>
      </c>
    </row>
    <row r="326" spans="1:7">
      <c r="A326" s="238" t="s">
        <v>659</v>
      </c>
      <c r="B326" s="239" t="s">
        <v>660</v>
      </c>
      <c r="C326" s="240" t="s">
        <v>106</v>
      </c>
      <c r="D326" s="241"/>
      <c r="E326" s="241">
        <v>16.829999999999998</v>
      </c>
      <c r="F326" s="241">
        <v>16.829999999999998</v>
      </c>
      <c r="G326" s="225">
        <f t="shared" si="4"/>
        <v>9</v>
      </c>
    </row>
    <row r="327" spans="1:7">
      <c r="A327" s="238" t="s">
        <v>661</v>
      </c>
      <c r="B327" s="239" t="s">
        <v>8169</v>
      </c>
      <c r="C327" s="240"/>
      <c r="D327" s="241"/>
      <c r="E327" s="241"/>
      <c r="F327" s="241"/>
      <c r="G327" s="225">
        <f t="shared" si="4"/>
        <v>5</v>
      </c>
    </row>
    <row r="328" spans="1:7">
      <c r="A328" s="238" t="s">
        <v>662</v>
      </c>
      <c r="B328" s="239" t="s">
        <v>663</v>
      </c>
      <c r="C328" s="240" t="s">
        <v>106</v>
      </c>
      <c r="D328" s="241"/>
      <c r="E328" s="241">
        <v>26.18</v>
      </c>
      <c r="F328" s="241">
        <v>26.18</v>
      </c>
      <c r="G328" s="225">
        <f t="shared" si="4"/>
        <v>9</v>
      </c>
    </row>
    <row r="329" spans="1:7">
      <c r="A329" s="238" t="s">
        <v>664</v>
      </c>
      <c r="B329" s="239" t="s">
        <v>665</v>
      </c>
      <c r="C329" s="240" t="s">
        <v>56</v>
      </c>
      <c r="D329" s="241"/>
      <c r="E329" s="241">
        <v>21.93</v>
      </c>
      <c r="F329" s="241">
        <v>21.93</v>
      </c>
      <c r="G329" s="225">
        <f t="shared" si="4"/>
        <v>9</v>
      </c>
    </row>
    <row r="330" spans="1:7">
      <c r="A330" s="238" t="s">
        <v>666</v>
      </c>
      <c r="B330" s="239" t="s">
        <v>667</v>
      </c>
      <c r="C330" s="240" t="s">
        <v>162</v>
      </c>
      <c r="D330" s="241"/>
      <c r="E330" s="241">
        <v>8.98</v>
      </c>
      <c r="F330" s="241">
        <v>8.98</v>
      </c>
      <c r="G330" s="225">
        <f t="shared" ref="G330:G393" si="5">LEN(A330)</f>
        <v>9</v>
      </c>
    </row>
    <row r="331" spans="1:7">
      <c r="A331" s="238" t="s">
        <v>668</v>
      </c>
      <c r="B331" s="239" t="s">
        <v>669</v>
      </c>
      <c r="C331" s="240" t="s">
        <v>162</v>
      </c>
      <c r="D331" s="241"/>
      <c r="E331" s="241">
        <v>6.16</v>
      </c>
      <c r="F331" s="241">
        <v>6.16</v>
      </c>
      <c r="G331" s="225">
        <f t="shared" si="5"/>
        <v>9</v>
      </c>
    </row>
    <row r="332" spans="1:7">
      <c r="A332" s="238" t="s">
        <v>670</v>
      </c>
      <c r="B332" s="239" t="s">
        <v>671</v>
      </c>
      <c r="C332" s="240" t="s">
        <v>106</v>
      </c>
      <c r="D332" s="241"/>
      <c r="E332" s="241">
        <v>26.18</v>
      </c>
      <c r="F332" s="241">
        <v>26.18</v>
      </c>
      <c r="G332" s="225">
        <f t="shared" si="5"/>
        <v>9</v>
      </c>
    </row>
    <row r="333" spans="1:7">
      <c r="A333" s="238" t="s">
        <v>672</v>
      </c>
      <c r="B333" s="239" t="s">
        <v>673</v>
      </c>
      <c r="C333" s="240" t="s">
        <v>162</v>
      </c>
      <c r="D333" s="241"/>
      <c r="E333" s="241">
        <v>29.92</v>
      </c>
      <c r="F333" s="241">
        <v>29.92</v>
      </c>
      <c r="G333" s="225">
        <f t="shared" si="5"/>
        <v>9</v>
      </c>
    </row>
    <row r="334" spans="1:7" ht="25.5">
      <c r="A334" s="238" t="s">
        <v>674</v>
      </c>
      <c r="B334" s="239" t="s">
        <v>675</v>
      </c>
      <c r="C334" s="240" t="s">
        <v>56</v>
      </c>
      <c r="D334" s="241"/>
      <c r="E334" s="241">
        <v>21.93</v>
      </c>
      <c r="F334" s="241">
        <v>21.93</v>
      </c>
      <c r="G334" s="225">
        <f t="shared" si="5"/>
        <v>9</v>
      </c>
    </row>
    <row r="335" spans="1:7">
      <c r="A335" s="238" t="s">
        <v>676</v>
      </c>
      <c r="B335" s="239" t="s">
        <v>677</v>
      </c>
      <c r="C335" s="240" t="s">
        <v>106</v>
      </c>
      <c r="D335" s="241"/>
      <c r="E335" s="241">
        <v>3.56</v>
      </c>
      <c r="F335" s="241">
        <v>3.56</v>
      </c>
      <c r="G335" s="225">
        <f t="shared" si="5"/>
        <v>9</v>
      </c>
    </row>
    <row r="336" spans="1:7">
      <c r="A336" s="238" t="s">
        <v>678</v>
      </c>
      <c r="B336" s="239" t="s">
        <v>8170</v>
      </c>
      <c r="C336" s="240"/>
      <c r="D336" s="241"/>
      <c r="E336" s="241"/>
      <c r="F336" s="241"/>
      <c r="G336" s="225">
        <f t="shared" si="5"/>
        <v>5</v>
      </c>
    </row>
    <row r="337" spans="1:7">
      <c r="A337" s="238" t="s">
        <v>679</v>
      </c>
      <c r="B337" s="239" t="s">
        <v>680</v>
      </c>
      <c r="C337" s="240" t="s">
        <v>56</v>
      </c>
      <c r="D337" s="241"/>
      <c r="E337" s="241">
        <v>10.27</v>
      </c>
      <c r="F337" s="241">
        <v>10.27</v>
      </c>
      <c r="G337" s="225">
        <f t="shared" si="5"/>
        <v>9</v>
      </c>
    </row>
    <row r="338" spans="1:7">
      <c r="A338" s="238" t="s">
        <v>681</v>
      </c>
      <c r="B338" s="239" t="s">
        <v>682</v>
      </c>
      <c r="C338" s="240" t="s">
        <v>56</v>
      </c>
      <c r="D338" s="241"/>
      <c r="E338" s="241">
        <v>4.1100000000000003</v>
      </c>
      <c r="F338" s="241">
        <v>4.1100000000000003</v>
      </c>
      <c r="G338" s="225">
        <f t="shared" si="5"/>
        <v>9</v>
      </c>
    </row>
    <row r="339" spans="1:7">
      <c r="A339" s="238" t="s">
        <v>683</v>
      </c>
      <c r="B339" s="239" t="s">
        <v>684</v>
      </c>
      <c r="C339" s="240" t="s">
        <v>56</v>
      </c>
      <c r="D339" s="241"/>
      <c r="E339" s="241">
        <v>2.0499999999999998</v>
      </c>
      <c r="F339" s="241">
        <v>2.0499999999999998</v>
      </c>
      <c r="G339" s="225">
        <f t="shared" si="5"/>
        <v>9</v>
      </c>
    </row>
    <row r="340" spans="1:7">
      <c r="A340" s="238" t="s">
        <v>685</v>
      </c>
      <c r="B340" s="239" t="s">
        <v>686</v>
      </c>
      <c r="C340" s="240" t="s">
        <v>56</v>
      </c>
      <c r="D340" s="241"/>
      <c r="E340" s="241">
        <v>16.190000000000001</v>
      </c>
      <c r="F340" s="241">
        <v>16.190000000000001</v>
      </c>
      <c r="G340" s="225">
        <f t="shared" si="5"/>
        <v>9</v>
      </c>
    </row>
    <row r="341" spans="1:7">
      <c r="A341" s="238" t="s">
        <v>687</v>
      </c>
      <c r="B341" s="239" t="s">
        <v>8171</v>
      </c>
      <c r="C341" s="240"/>
      <c r="D341" s="241"/>
      <c r="E341" s="241"/>
      <c r="F341" s="241"/>
      <c r="G341" s="225">
        <f t="shared" si="5"/>
        <v>5</v>
      </c>
    </row>
    <row r="342" spans="1:7">
      <c r="A342" s="238" t="s">
        <v>688</v>
      </c>
      <c r="B342" s="239" t="s">
        <v>689</v>
      </c>
      <c r="C342" s="240" t="s">
        <v>56</v>
      </c>
      <c r="D342" s="241"/>
      <c r="E342" s="241">
        <v>36.9</v>
      </c>
      <c r="F342" s="241">
        <v>36.9</v>
      </c>
      <c r="G342" s="225">
        <f t="shared" si="5"/>
        <v>9</v>
      </c>
    </row>
    <row r="343" spans="1:7">
      <c r="A343" s="238" t="s">
        <v>690</v>
      </c>
      <c r="B343" s="239" t="s">
        <v>691</v>
      </c>
      <c r="C343" s="240" t="s">
        <v>106</v>
      </c>
      <c r="D343" s="241"/>
      <c r="E343" s="241">
        <v>52.36</v>
      </c>
      <c r="F343" s="241">
        <v>52.36</v>
      </c>
      <c r="G343" s="225">
        <f t="shared" si="5"/>
        <v>9</v>
      </c>
    </row>
    <row r="344" spans="1:7">
      <c r="A344" s="238" t="s">
        <v>692</v>
      </c>
      <c r="B344" s="239" t="s">
        <v>693</v>
      </c>
      <c r="C344" s="240" t="s">
        <v>56</v>
      </c>
      <c r="D344" s="241"/>
      <c r="E344" s="241">
        <v>12.32</v>
      </c>
      <c r="F344" s="241">
        <v>12.32</v>
      </c>
      <c r="G344" s="225">
        <f t="shared" si="5"/>
        <v>9</v>
      </c>
    </row>
    <row r="345" spans="1:7">
      <c r="A345" s="238" t="s">
        <v>694</v>
      </c>
      <c r="B345" s="239" t="s">
        <v>695</v>
      </c>
      <c r="C345" s="240" t="s">
        <v>56</v>
      </c>
      <c r="D345" s="241"/>
      <c r="E345" s="241">
        <v>5.13</v>
      </c>
      <c r="F345" s="241">
        <v>5.13</v>
      </c>
      <c r="G345" s="225">
        <f t="shared" si="5"/>
        <v>9</v>
      </c>
    </row>
    <row r="346" spans="1:7">
      <c r="A346" s="238" t="s">
        <v>696</v>
      </c>
      <c r="B346" s="239" t="s">
        <v>697</v>
      </c>
      <c r="C346" s="240" t="s">
        <v>56</v>
      </c>
      <c r="D346" s="241"/>
      <c r="E346" s="241">
        <v>47.17</v>
      </c>
      <c r="F346" s="241">
        <v>47.17</v>
      </c>
      <c r="G346" s="225">
        <f t="shared" si="5"/>
        <v>9</v>
      </c>
    </row>
    <row r="347" spans="1:7">
      <c r="A347" s="238" t="s">
        <v>698</v>
      </c>
      <c r="B347" s="239" t="s">
        <v>699</v>
      </c>
      <c r="C347" s="240" t="s">
        <v>56</v>
      </c>
      <c r="D347" s="241"/>
      <c r="E347" s="241">
        <v>27.06</v>
      </c>
      <c r="F347" s="241">
        <v>27.06</v>
      </c>
      <c r="G347" s="225">
        <f t="shared" si="5"/>
        <v>9</v>
      </c>
    </row>
    <row r="348" spans="1:7">
      <c r="A348" s="238" t="s">
        <v>700</v>
      </c>
      <c r="B348" s="239" t="s">
        <v>701</v>
      </c>
      <c r="C348" s="240" t="s">
        <v>56</v>
      </c>
      <c r="D348" s="241"/>
      <c r="E348" s="241">
        <v>27.06</v>
      </c>
      <c r="F348" s="241">
        <v>27.06</v>
      </c>
      <c r="G348" s="225">
        <f t="shared" si="5"/>
        <v>9</v>
      </c>
    </row>
    <row r="349" spans="1:7">
      <c r="A349" s="238" t="s">
        <v>702</v>
      </c>
      <c r="B349" s="239" t="s">
        <v>703</v>
      </c>
      <c r="C349" s="240" t="s">
        <v>56</v>
      </c>
      <c r="D349" s="241"/>
      <c r="E349" s="241">
        <v>6.4</v>
      </c>
      <c r="F349" s="241">
        <v>6.4</v>
      </c>
      <c r="G349" s="225">
        <f t="shared" si="5"/>
        <v>9</v>
      </c>
    </row>
    <row r="350" spans="1:7">
      <c r="A350" s="238" t="s">
        <v>704</v>
      </c>
      <c r="B350" s="239" t="s">
        <v>705</v>
      </c>
      <c r="C350" s="240" t="s">
        <v>56</v>
      </c>
      <c r="D350" s="241"/>
      <c r="E350" s="241">
        <v>9.84</v>
      </c>
      <c r="F350" s="241">
        <v>9.84</v>
      </c>
      <c r="G350" s="225">
        <f t="shared" si="5"/>
        <v>9</v>
      </c>
    </row>
    <row r="351" spans="1:7">
      <c r="A351" s="238" t="s">
        <v>706</v>
      </c>
      <c r="B351" s="239" t="s">
        <v>707</v>
      </c>
      <c r="C351" s="240" t="s">
        <v>56</v>
      </c>
      <c r="D351" s="241"/>
      <c r="E351" s="241">
        <v>18.7</v>
      </c>
      <c r="F351" s="241">
        <v>18.7</v>
      </c>
      <c r="G351" s="225">
        <f t="shared" si="5"/>
        <v>9</v>
      </c>
    </row>
    <row r="352" spans="1:7">
      <c r="A352" s="238" t="s">
        <v>708</v>
      </c>
      <c r="B352" s="239" t="s">
        <v>8172</v>
      </c>
      <c r="C352" s="240"/>
      <c r="D352" s="241"/>
      <c r="E352" s="241"/>
      <c r="F352" s="241"/>
      <c r="G352" s="225">
        <f t="shared" si="5"/>
        <v>5</v>
      </c>
    </row>
    <row r="353" spans="1:7">
      <c r="A353" s="238" t="s">
        <v>709</v>
      </c>
      <c r="B353" s="239" t="s">
        <v>710</v>
      </c>
      <c r="C353" s="240" t="s">
        <v>56</v>
      </c>
      <c r="D353" s="241"/>
      <c r="E353" s="241">
        <v>78.37</v>
      </c>
      <c r="F353" s="241">
        <v>78.37</v>
      </c>
      <c r="G353" s="225">
        <f t="shared" si="5"/>
        <v>9</v>
      </c>
    </row>
    <row r="354" spans="1:7">
      <c r="A354" s="238" t="s">
        <v>711</v>
      </c>
      <c r="B354" s="239" t="s">
        <v>712</v>
      </c>
      <c r="C354" s="240" t="s">
        <v>56</v>
      </c>
      <c r="D354" s="241"/>
      <c r="E354" s="241">
        <v>62.21</v>
      </c>
      <c r="F354" s="241">
        <v>62.21</v>
      </c>
      <c r="G354" s="225">
        <f t="shared" si="5"/>
        <v>9</v>
      </c>
    </row>
    <row r="355" spans="1:7">
      <c r="A355" s="238" t="s">
        <v>713</v>
      </c>
      <c r="B355" s="239" t="s">
        <v>8173</v>
      </c>
      <c r="C355" s="240"/>
      <c r="D355" s="241"/>
      <c r="E355" s="241"/>
      <c r="F355" s="241"/>
      <c r="G355" s="225">
        <f t="shared" si="5"/>
        <v>5</v>
      </c>
    </row>
    <row r="356" spans="1:7">
      <c r="A356" s="238" t="s">
        <v>714</v>
      </c>
      <c r="B356" s="239" t="s">
        <v>715</v>
      </c>
      <c r="C356" s="240" t="s">
        <v>106</v>
      </c>
      <c r="D356" s="241"/>
      <c r="E356" s="241">
        <v>5.0599999999999996</v>
      </c>
      <c r="F356" s="241">
        <v>5.0599999999999996</v>
      </c>
      <c r="G356" s="225">
        <f t="shared" si="5"/>
        <v>9</v>
      </c>
    </row>
    <row r="357" spans="1:7">
      <c r="A357" s="238" t="s">
        <v>716</v>
      </c>
      <c r="B357" s="239" t="s">
        <v>717</v>
      </c>
      <c r="C357" s="240" t="s">
        <v>106</v>
      </c>
      <c r="D357" s="241"/>
      <c r="E357" s="241">
        <v>0.84</v>
      </c>
      <c r="F357" s="241">
        <v>0.84</v>
      </c>
      <c r="G357" s="225">
        <f t="shared" si="5"/>
        <v>9</v>
      </c>
    </row>
    <row r="358" spans="1:7">
      <c r="A358" s="238" t="s">
        <v>718</v>
      </c>
      <c r="B358" s="239" t="s">
        <v>719</v>
      </c>
      <c r="C358" s="240"/>
      <c r="D358" s="241"/>
      <c r="E358" s="241"/>
      <c r="F358" s="241"/>
      <c r="G358" s="225">
        <f t="shared" si="5"/>
        <v>5</v>
      </c>
    </row>
    <row r="359" spans="1:7" ht="25.5">
      <c r="A359" s="238" t="s">
        <v>720</v>
      </c>
      <c r="B359" s="239" t="s">
        <v>721</v>
      </c>
      <c r="C359" s="240" t="s">
        <v>106</v>
      </c>
      <c r="D359" s="241"/>
      <c r="E359" s="241">
        <v>12.3</v>
      </c>
      <c r="F359" s="241">
        <v>12.3</v>
      </c>
      <c r="G359" s="225">
        <f t="shared" si="5"/>
        <v>9</v>
      </c>
    </row>
    <row r="360" spans="1:7">
      <c r="A360" s="238" t="s">
        <v>722</v>
      </c>
      <c r="B360" s="239" t="s">
        <v>723</v>
      </c>
      <c r="C360" s="240" t="s">
        <v>106</v>
      </c>
      <c r="D360" s="241"/>
      <c r="E360" s="241">
        <v>37.4</v>
      </c>
      <c r="F360" s="241">
        <v>37.4</v>
      </c>
      <c r="G360" s="225">
        <f t="shared" si="5"/>
        <v>9</v>
      </c>
    </row>
    <row r="361" spans="1:7">
      <c r="A361" s="238" t="s">
        <v>724</v>
      </c>
      <c r="B361" s="239" t="s">
        <v>8174</v>
      </c>
      <c r="C361" s="240"/>
      <c r="D361" s="241"/>
      <c r="E361" s="241"/>
      <c r="F361" s="241"/>
      <c r="G361" s="225">
        <f t="shared" si="5"/>
        <v>5</v>
      </c>
    </row>
    <row r="362" spans="1:7" ht="25.5">
      <c r="A362" s="238" t="s">
        <v>725</v>
      </c>
      <c r="B362" s="239" t="s">
        <v>726</v>
      </c>
      <c r="C362" s="240" t="s">
        <v>56</v>
      </c>
      <c r="D362" s="241"/>
      <c r="E362" s="241">
        <v>16.59</v>
      </c>
      <c r="F362" s="241">
        <v>16.59</v>
      </c>
      <c r="G362" s="225">
        <f t="shared" si="5"/>
        <v>9</v>
      </c>
    </row>
    <row r="363" spans="1:7">
      <c r="A363" s="238" t="s">
        <v>727</v>
      </c>
      <c r="B363" s="239" t="s">
        <v>728</v>
      </c>
      <c r="C363" s="240" t="s">
        <v>56</v>
      </c>
      <c r="D363" s="241"/>
      <c r="E363" s="241">
        <v>62.21</v>
      </c>
      <c r="F363" s="241">
        <v>62.21</v>
      </c>
      <c r="G363" s="225">
        <f t="shared" si="5"/>
        <v>9</v>
      </c>
    </row>
    <row r="364" spans="1:7">
      <c r="A364" s="238" t="s">
        <v>729</v>
      </c>
      <c r="B364" s="239" t="s">
        <v>730</v>
      </c>
      <c r="C364" s="240" t="s">
        <v>56</v>
      </c>
      <c r="D364" s="241"/>
      <c r="E364" s="241">
        <v>20.74</v>
      </c>
      <c r="F364" s="241">
        <v>20.74</v>
      </c>
      <c r="G364" s="225">
        <f t="shared" si="5"/>
        <v>9</v>
      </c>
    </row>
    <row r="365" spans="1:7">
      <c r="A365" s="238" t="s">
        <v>731</v>
      </c>
      <c r="B365" s="239" t="s">
        <v>732</v>
      </c>
      <c r="C365" s="240" t="s">
        <v>162</v>
      </c>
      <c r="D365" s="241"/>
      <c r="E365" s="241">
        <v>16.59</v>
      </c>
      <c r="F365" s="241">
        <v>16.59</v>
      </c>
      <c r="G365" s="225">
        <f t="shared" si="5"/>
        <v>9</v>
      </c>
    </row>
    <row r="366" spans="1:7">
      <c r="A366" s="238" t="s">
        <v>733</v>
      </c>
      <c r="B366" s="239" t="s">
        <v>734</v>
      </c>
      <c r="C366" s="240" t="s">
        <v>56</v>
      </c>
      <c r="D366" s="241"/>
      <c r="E366" s="241">
        <v>6.22</v>
      </c>
      <c r="F366" s="241">
        <v>6.22</v>
      </c>
      <c r="G366" s="225">
        <f t="shared" si="5"/>
        <v>9</v>
      </c>
    </row>
    <row r="367" spans="1:7">
      <c r="A367" s="238" t="s">
        <v>735</v>
      </c>
      <c r="B367" s="239" t="s">
        <v>736</v>
      </c>
      <c r="C367" s="240" t="s">
        <v>56</v>
      </c>
      <c r="D367" s="241"/>
      <c r="E367" s="241">
        <v>6.22</v>
      </c>
      <c r="F367" s="241">
        <v>6.22</v>
      </c>
      <c r="G367" s="225">
        <f t="shared" si="5"/>
        <v>9</v>
      </c>
    </row>
    <row r="368" spans="1:7">
      <c r="A368" s="238" t="s">
        <v>737</v>
      </c>
      <c r="B368" s="239" t="s">
        <v>738</v>
      </c>
      <c r="C368" s="240" t="s">
        <v>56</v>
      </c>
      <c r="D368" s="241"/>
      <c r="E368" s="241">
        <v>41.47</v>
      </c>
      <c r="F368" s="241">
        <v>41.47</v>
      </c>
      <c r="G368" s="225">
        <f t="shared" si="5"/>
        <v>9</v>
      </c>
    </row>
    <row r="369" spans="1:7">
      <c r="A369" s="238" t="s">
        <v>739</v>
      </c>
      <c r="B369" s="239" t="s">
        <v>740</v>
      </c>
      <c r="C369" s="240" t="s">
        <v>56</v>
      </c>
      <c r="D369" s="241"/>
      <c r="E369" s="241">
        <v>20.74</v>
      </c>
      <c r="F369" s="241">
        <v>20.74</v>
      </c>
      <c r="G369" s="225">
        <f t="shared" si="5"/>
        <v>9</v>
      </c>
    </row>
    <row r="370" spans="1:7">
      <c r="A370" s="238" t="s">
        <v>741</v>
      </c>
      <c r="B370" s="239" t="s">
        <v>742</v>
      </c>
      <c r="C370" s="240" t="s">
        <v>56</v>
      </c>
      <c r="D370" s="241"/>
      <c r="E370" s="241">
        <v>18.66</v>
      </c>
      <c r="F370" s="241">
        <v>18.66</v>
      </c>
      <c r="G370" s="225">
        <f t="shared" si="5"/>
        <v>9</v>
      </c>
    </row>
    <row r="371" spans="1:7">
      <c r="A371" s="238" t="s">
        <v>743</v>
      </c>
      <c r="B371" s="239" t="s">
        <v>744</v>
      </c>
      <c r="C371" s="240" t="s">
        <v>56</v>
      </c>
      <c r="D371" s="241"/>
      <c r="E371" s="241">
        <v>16.59</v>
      </c>
      <c r="F371" s="241">
        <v>16.59</v>
      </c>
      <c r="G371" s="225">
        <f t="shared" si="5"/>
        <v>9</v>
      </c>
    </row>
    <row r="372" spans="1:7">
      <c r="A372" s="238" t="s">
        <v>745</v>
      </c>
      <c r="B372" s="239" t="s">
        <v>746</v>
      </c>
      <c r="C372" s="240" t="s">
        <v>56</v>
      </c>
      <c r="D372" s="241"/>
      <c r="E372" s="241">
        <v>16.59</v>
      </c>
      <c r="F372" s="241">
        <v>16.59</v>
      </c>
      <c r="G372" s="225">
        <f t="shared" si="5"/>
        <v>9</v>
      </c>
    </row>
    <row r="373" spans="1:7">
      <c r="A373" s="238" t="s">
        <v>747</v>
      </c>
      <c r="B373" s="239" t="s">
        <v>748</v>
      </c>
      <c r="C373" s="240" t="s">
        <v>56</v>
      </c>
      <c r="D373" s="241"/>
      <c r="E373" s="241">
        <v>12.44</v>
      </c>
      <c r="F373" s="241">
        <v>12.44</v>
      </c>
      <c r="G373" s="225">
        <f t="shared" si="5"/>
        <v>9</v>
      </c>
    </row>
    <row r="374" spans="1:7">
      <c r="A374" s="238" t="s">
        <v>749</v>
      </c>
      <c r="B374" s="239" t="s">
        <v>8175</v>
      </c>
      <c r="C374" s="240"/>
      <c r="D374" s="241"/>
      <c r="E374" s="241"/>
      <c r="F374" s="241"/>
      <c r="G374" s="225">
        <f t="shared" si="5"/>
        <v>5</v>
      </c>
    </row>
    <row r="375" spans="1:7">
      <c r="A375" s="238" t="s">
        <v>750</v>
      </c>
      <c r="B375" s="239" t="s">
        <v>751</v>
      </c>
      <c r="C375" s="240" t="s">
        <v>56</v>
      </c>
      <c r="D375" s="241"/>
      <c r="E375" s="241">
        <v>10.37</v>
      </c>
      <c r="F375" s="241">
        <v>10.37</v>
      </c>
      <c r="G375" s="225">
        <f t="shared" si="5"/>
        <v>9</v>
      </c>
    </row>
    <row r="376" spans="1:7">
      <c r="A376" s="238" t="s">
        <v>752</v>
      </c>
      <c r="B376" s="239" t="s">
        <v>753</v>
      </c>
      <c r="C376" s="240" t="s">
        <v>162</v>
      </c>
      <c r="D376" s="241"/>
      <c r="E376" s="241">
        <v>14.51</v>
      </c>
      <c r="F376" s="241">
        <v>14.51</v>
      </c>
      <c r="G376" s="225">
        <f t="shared" si="5"/>
        <v>9</v>
      </c>
    </row>
    <row r="377" spans="1:7" ht="25.5">
      <c r="A377" s="238" t="s">
        <v>754</v>
      </c>
      <c r="B377" s="239" t="s">
        <v>755</v>
      </c>
      <c r="C377" s="240" t="s">
        <v>56</v>
      </c>
      <c r="D377" s="241"/>
      <c r="E377" s="241">
        <v>207.35</v>
      </c>
      <c r="F377" s="241">
        <v>207.35</v>
      </c>
      <c r="G377" s="225">
        <f t="shared" si="5"/>
        <v>9</v>
      </c>
    </row>
    <row r="378" spans="1:7">
      <c r="A378" s="238" t="s">
        <v>756</v>
      </c>
      <c r="B378" s="239" t="s">
        <v>757</v>
      </c>
      <c r="C378" s="240" t="s">
        <v>56</v>
      </c>
      <c r="D378" s="241"/>
      <c r="E378" s="241">
        <v>165.88</v>
      </c>
      <c r="F378" s="241">
        <v>165.88</v>
      </c>
      <c r="G378" s="225">
        <f t="shared" si="5"/>
        <v>9</v>
      </c>
    </row>
    <row r="379" spans="1:7">
      <c r="A379" s="238" t="s">
        <v>758</v>
      </c>
      <c r="B379" s="239" t="s">
        <v>759</v>
      </c>
      <c r="C379" s="240" t="s">
        <v>56</v>
      </c>
      <c r="D379" s="241"/>
      <c r="E379" s="241">
        <v>82.94</v>
      </c>
      <c r="F379" s="241">
        <v>82.94</v>
      </c>
      <c r="G379" s="225">
        <f t="shared" si="5"/>
        <v>9</v>
      </c>
    </row>
    <row r="380" spans="1:7">
      <c r="A380" s="238" t="s">
        <v>760</v>
      </c>
      <c r="B380" s="239" t="s">
        <v>761</v>
      </c>
      <c r="C380" s="240" t="s">
        <v>56</v>
      </c>
      <c r="D380" s="241"/>
      <c r="E380" s="241">
        <v>46.04</v>
      </c>
      <c r="F380" s="241">
        <v>46.04</v>
      </c>
      <c r="G380" s="225">
        <f t="shared" si="5"/>
        <v>9</v>
      </c>
    </row>
    <row r="381" spans="1:7">
      <c r="A381" s="238" t="s">
        <v>762</v>
      </c>
      <c r="B381" s="239" t="s">
        <v>763</v>
      </c>
      <c r="C381" s="240" t="s">
        <v>56</v>
      </c>
      <c r="D381" s="241"/>
      <c r="E381" s="241">
        <v>6.15</v>
      </c>
      <c r="F381" s="241">
        <v>6.15</v>
      </c>
      <c r="G381" s="225">
        <f t="shared" si="5"/>
        <v>9</v>
      </c>
    </row>
    <row r="382" spans="1:7">
      <c r="A382" s="238" t="s">
        <v>764</v>
      </c>
      <c r="B382" s="239" t="s">
        <v>765</v>
      </c>
      <c r="C382" s="240" t="s">
        <v>56</v>
      </c>
      <c r="D382" s="241"/>
      <c r="E382" s="241">
        <v>7.38</v>
      </c>
      <c r="F382" s="241">
        <v>7.38</v>
      </c>
      <c r="G382" s="225">
        <f t="shared" si="5"/>
        <v>9</v>
      </c>
    </row>
    <row r="383" spans="1:7">
      <c r="A383" s="238" t="s">
        <v>766</v>
      </c>
      <c r="B383" s="239" t="s">
        <v>767</v>
      </c>
      <c r="C383" s="240" t="s">
        <v>56</v>
      </c>
      <c r="D383" s="241"/>
      <c r="E383" s="241">
        <v>46.04</v>
      </c>
      <c r="F383" s="241">
        <v>46.04</v>
      </c>
      <c r="G383" s="225">
        <f t="shared" si="5"/>
        <v>9</v>
      </c>
    </row>
    <row r="384" spans="1:7">
      <c r="A384" s="238" t="s">
        <v>768</v>
      </c>
      <c r="B384" s="239" t="s">
        <v>769</v>
      </c>
      <c r="C384" s="240" t="s">
        <v>162</v>
      </c>
      <c r="D384" s="241"/>
      <c r="E384" s="241">
        <v>10.37</v>
      </c>
      <c r="F384" s="241">
        <v>10.37</v>
      </c>
      <c r="G384" s="225">
        <f t="shared" si="5"/>
        <v>9</v>
      </c>
    </row>
    <row r="385" spans="1:7">
      <c r="A385" s="238" t="s">
        <v>770</v>
      </c>
      <c r="B385" s="239" t="s">
        <v>771</v>
      </c>
      <c r="C385" s="240" t="s">
        <v>56</v>
      </c>
      <c r="D385" s="241"/>
      <c r="E385" s="241">
        <v>20.74</v>
      </c>
      <c r="F385" s="241">
        <v>20.74</v>
      </c>
      <c r="G385" s="225">
        <f t="shared" si="5"/>
        <v>9</v>
      </c>
    </row>
    <row r="386" spans="1:7">
      <c r="A386" s="238" t="s">
        <v>772</v>
      </c>
      <c r="B386" s="239" t="s">
        <v>773</v>
      </c>
      <c r="C386" s="240" t="s">
        <v>56</v>
      </c>
      <c r="D386" s="241"/>
      <c r="E386" s="241">
        <v>16.59</v>
      </c>
      <c r="F386" s="241">
        <v>16.59</v>
      </c>
      <c r="G386" s="225">
        <f t="shared" si="5"/>
        <v>9</v>
      </c>
    </row>
    <row r="387" spans="1:7">
      <c r="A387" s="238" t="s">
        <v>774</v>
      </c>
      <c r="B387" s="239" t="s">
        <v>775</v>
      </c>
      <c r="C387" s="240" t="s">
        <v>56</v>
      </c>
      <c r="D387" s="241"/>
      <c r="E387" s="241">
        <v>24.88</v>
      </c>
      <c r="F387" s="241">
        <v>24.88</v>
      </c>
      <c r="G387" s="225">
        <f t="shared" si="5"/>
        <v>9</v>
      </c>
    </row>
    <row r="388" spans="1:7">
      <c r="A388" s="238" t="s">
        <v>776</v>
      </c>
      <c r="B388" s="239" t="s">
        <v>777</v>
      </c>
      <c r="C388" s="240" t="s">
        <v>56</v>
      </c>
      <c r="D388" s="241"/>
      <c r="E388" s="241">
        <v>20.74</v>
      </c>
      <c r="F388" s="241">
        <v>20.74</v>
      </c>
      <c r="G388" s="225">
        <f t="shared" si="5"/>
        <v>9</v>
      </c>
    </row>
    <row r="389" spans="1:7">
      <c r="A389" s="238" t="s">
        <v>778</v>
      </c>
      <c r="B389" s="239" t="s">
        <v>779</v>
      </c>
      <c r="C389" s="240" t="s">
        <v>56</v>
      </c>
      <c r="D389" s="241"/>
      <c r="E389" s="241">
        <v>41.47</v>
      </c>
      <c r="F389" s="241">
        <v>41.47</v>
      </c>
      <c r="G389" s="225">
        <f t="shared" si="5"/>
        <v>9</v>
      </c>
    </row>
    <row r="390" spans="1:7">
      <c r="A390" s="238" t="s">
        <v>780</v>
      </c>
      <c r="B390" s="239" t="s">
        <v>781</v>
      </c>
      <c r="C390" s="240" t="s">
        <v>56</v>
      </c>
      <c r="D390" s="241"/>
      <c r="E390" s="241">
        <v>62.21</v>
      </c>
      <c r="F390" s="241">
        <v>62.21</v>
      </c>
      <c r="G390" s="225">
        <f t="shared" si="5"/>
        <v>9</v>
      </c>
    </row>
    <row r="391" spans="1:7" ht="25.5">
      <c r="A391" s="238" t="s">
        <v>782</v>
      </c>
      <c r="B391" s="239" t="s">
        <v>783</v>
      </c>
      <c r="C391" s="240" t="s">
        <v>56</v>
      </c>
      <c r="D391" s="241"/>
      <c r="E391" s="241">
        <v>116.68</v>
      </c>
      <c r="F391" s="241">
        <v>116.68</v>
      </c>
      <c r="G391" s="225">
        <f t="shared" si="5"/>
        <v>9</v>
      </c>
    </row>
    <row r="392" spans="1:7">
      <c r="A392" s="238" t="s">
        <v>784</v>
      </c>
      <c r="B392" s="239" t="s">
        <v>785</v>
      </c>
      <c r="C392" s="240" t="s">
        <v>56</v>
      </c>
      <c r="D392" s="241"/>
      <c r="E392" s="241">
        <v>31.1</v>
      </c>
      <c r="F392" s="241">
        <v>31.1</v>
      </c>
      <c r="G392" s="225">
        <f t="shared" si="5"/>
        <v>9</v>
      </c>
    </row>
    <row r="393" spans="1:7" ht="25.5">
      <c r="A393" s="238" t="s">
        <v>786</v>
      </c>
      <c r="B393" s="239" t="s">
        <v>787</v>
      </c>
      <c r="C393" s="240" t="s">
        <v>56</v>
      </c>
      <c r="D393" s="241"/>
      <c r="E393" s="241">
        <v>8.44</v>
      </c>
      <c r="F393" s="241">
        <v>8.44</v>
      </c>
      <c r="G393" s="225">
        <f t="shared" si="5"/>
        <v>9</v>
      </c>
    </row>
    <row r="394" spans="1:7">
      <c r="A394" s="238" t="s">
        <v>788</v>
      </c>
      <c r="B394" s="239" t="s">
        <v>789</v>
      </c>
      <c r="C394" s="240" t="s">
        <v>56</v>
      </c>
      <c r="D394" s="241"/>
      <c r="E394" s="241">
        <v>16.52</v>
      </c>
      <c r="F394" s="241">
        <v>16.52</v>
      </c>
      <c r="G394" s="225">
        <f t="shared" ref="G394:G457" si="6">LEN(A394)</f>
        <v>9</v>
      </c>
    </row>
    <row r="395" spans="1:7">
      <c r="A395" s="238" t="s">
        <v>790</v>
      </c>
      <c r="B395" s="239" t="s">
        <v>791</v>
      </c>
      <c r="C395" s="240" t="s">
        <v>162</v>
      </c>
      <c r="D395" s="241"/>
      <c r="E395" s="241">
        <v>4.97</v>
      </c>
      <c r="F395" s="241">
        <v>4.97</v>
      </c>
      <c r="G395" s="225">
        <f t="shared" si="6"/>
        <v>9</v>
      </c>
    </row>
    <row r="396" spans="1:7">
      <c r="A396" s="238" t="s">
        <v>792</v>
      </c>
      <c r="B396" s="239" t="s">
        <v>793</v>
      </c>
      <c r="C396" s="240" t="s">
        <v>162</v>
      </c>
      <c r="D396" s="241"/>
      <c r="E396" s="241">
        <v>2.4900000000000002</v>
      </c>
      <c r="F396" s="241">
        <v>2.4900000000000002</v>
      </c>
      <c r="G396" s="225">
        <f t="shared" si="6"/>
        <v>9</v>
      </c>
    </row>
    <row r="397" spans="1:7">
      <c r="A397" s="238" t="s">
        <v>794</v>
      </c>
      <c r="B397" s="239" t="s">
        <v>795</v>
      </c>
      <c r="C397" s="240" t="s">
        <v>162</v>
      </c>
      <c r="D397" s="241"/>
      <c r="E397" s="241">
        <v>4.1500000000000004</v>
      </c>
      <c r="F397" s="241">
        <v>4.1500000000000004</v>
      </c>
      <c r="G397" s="225">
        <f t="shared" si="6"/>
        <v>9</v>
      </c>
    </row>
    <row r="398" spans="1:7">
      <c r="A398" s="238" t="s">
        <v>796</v>
      </c>
      <c r="B398" s="239" t="s">
        <v>797</v>
      </c>
      <c r="C398" s="240" t="s">
        <v>162</v>
      </c>
      <c r="D398" s="241"/>
      <c r="E398" s="241">
        <v>2.0699999999999998</v>
      </c>
      <c r="F398" s="241">
        <v>2.0699999999999998</v>
      </c>
      <c r="G398" s="225">
        <f t="shared" si="6"/>
        <v>9</v>
      </c>
    </row>
    <row r="399" spans="1:7">
      <c r="A399" s="238" t="s">
        <v>798</v>
      </c>
      <c r="B399" s="239" t="s">
        <v>799</v>
      </c>
      <c r="C399" s="240" t="s">
        <v>162</v>
      </c>
      <c r="D399" s="241"/>
      <c r="E399" s="241">
        <v>29.17</v>
      </c>
      <c r="F399" s="241">
        <v>29.17</v>
      </c>
      <c r="G399" s="225">
        <f t="shared" si="6"/>
        <v>9</v>
      </c>
    </row>
    <row r="400" spans="1:7">
      <c r="A400" s="238" t="s">
        <v>800</v>
      </c>
      <c r="B400" s="239" t="s">
        <v>801</v>
      </c>
      <c r="C400" s="240" t="s">
        <v>162</v>
      </c>
      <c r="D400" s="241"/>
      <c r="E400" s="241">
        <v>8.2899999999999991</v>
      </c>
      <c r="F400" s="241">
        <v>8.2899999999999991</v>
      </c>
      <c r="G400" s="225">
        <f t="shared" si="6"/>
        <v>9</v>
      </c>
    </row>
    <row r="401" spans="1:7">
      <c r="A401" s="238" t="s">
        <v>802</v>
      </c>
      <c r="B401" s="239" t="s">
        <v>803</v>
      </c>
      <c r="C401" s="240" t="s">
        <v>56</v>
      </c>
      <c r="D401" s="241"/>
      <c r="E401" s="241">
        <v>41.47</v>
      </c>
      <c r="F401" s="241">
        <v>41.47</v>
      </c>
      <c r="G401" s="225">
        <f t="shared" si="6"/>
        <v>9</v>
      </c>
    </row>
    <row r="402" spans="1:7">
      <c r="A402" s="238" t="s">
        <v>804</v>
      </c>
      <c r="B402" s="239" t="s">
        <v>805</v>
      </c>
      <c r="C402" s="240" t="s">
        <v>56</v>
      </c>
      <c r="D402" s="241"/>
      <c r="E402" s="241">
        <v>8.2899999999999991</v>
      </c>
      <c r="F402" s="241">
        <v>8.2899999999999991</v>
      </c>
      <c r="G402" s="225">
        <f t="shared" si="6"/>
        <v>9</v>
      </c>
    </row>
    <row r="403" spans="1:7">
      <c r="A403" s="238" t="s">
        <v>806</v>
      </c>
      <c r="B403" s="239" t="s">
        <v>807</v>
      </c>
      <c r="C403" s="240" t="s">
        <v>56</v>
      </c>
      <c r="D403" s="241"/>
      <c r="E403" s="241">
        <v>62.21</v>
      </c>
      <c r="F403" s="241">
        <v>62.21</v>
      </c>
      <c r="G403" s="225">
        <f t="shared" si="6"/>
        <v>9</v>
      </c>
    </row>
    <row r="404" spans="1:7">
      <c r="A404" s="238" t="s">
        <v>808</v>
      </c>
      <c r="B404" s="239" t="s">
        <v>809</v>
      </c>
      <c r="C404" s="240" t="s">
        <v>56</v>
      </c>
      <c r="D404" s="241"/>
      <c r="E404" s="241">
        <v>87.51</v>
      </c>
      <c r="F404" s="241">
        <v>87.51</v>
      </c>
      <c r="G404" s="225">
        <f t="shared" si="6"/>
        <v>9</v>
      </c>
    </row>
    <row r="405" spans="1:7">
      <c r="A405" s="238" t="s">
        <v>810</v>
      </c>
      <c r="B405" s="239" t="s">
        <v>8176</v>
      </c>
      <c r="C405" s="240"/>
      <c r="D405" s="241"/>
      <c r="E405" s="241"/>
      <c r="F405" s="241"/>
      <c r="G405" s="225">
        <f t="shared" si="6"/>
        <v>5</v>
      </c>
    </row>
    <row r="406" spans="1:7">
      <c r="A406" s="238" t="s">
        <v>811</v>
      </c>
      <c r="B406" s="239" t="s">
        <v>812</v>
      </c>
      <c r="C406" s="240" t="s">
        <v>56</v>
      </c>
      <c r="D406" s="241"/>
      <c r="E406" s="241">
        <v>170.71</v>
      </c>
      <c r="F406" s="241">
        <v>170.71</v>
      </c>
      <c r="G406" s="225">
        <f t="shared" si="6"/>
        <v>9</v>
      </c>
    </row>
    <row r="407" spans="1:7">
      <c r="A407" s="238" t="s">
        <v>813</v>
      </c>
      <c r="B407" s="239" t="s">
        <v>814</v>
      </c>
      <c r="C407" s="240" t="s">
        <v>56</v>
      </c>
      <c r="D407" s="241"/>
      <c r="E407" s="241">
        <v>41.47</v>
      </c>
      <c r="F407" s="241">
        <v>41.47</v>
      </c>
      <c r="G407" s="225">
        <f t="shared" si="6"/>
        <v>9</v>
      </c>
    </row>
    <row r="408" spans="1:7">
      <c r="A408" s="238" t="s">
        <v>815</v>
      </c>
      <c r="B408" s="239" t="s">
        <v>816</v>
      </c>
      <c r="C408" s="240" t="s">
        <v>56</v>
      </c>
      <c r="D408" s="241"/>
      <c r="E408" s="241">
        <v>10.37</v>
      </c>
      <c r="F408" s="241">
        <v>10.37</v>
      </c>
      <c r="G408" s="225">
        <f t="shared" si="6"/>
        <v>9</v>
      </c>
    </row>
    <row r="409" spans="1:7">
      <c r="A409" s="238" t="s">
        <v>817</v>
      </c>
      <c r="B409" s="239" t="s">
        <v>818</v>
      </c>
      <c r="C409" s="240" t="s">
        <v>106</v>
      </c>
      <c r="D409" s="241"/>
      <c r="E409" s="241">
        <v>41.47</v>
      </c>
      <c r="F409" s="241">
        <v>41.47</v>
      </c>
      <c r="G409" s="225">
        <f t="shared" si="6"/>
        <v>9</v>
      </c>
    </row>
    <row r="410" spans="1:7">
      <c r="A410" s="238" t="s">
        <v>819</v>
      </c>
      <c r="B410" s="239" t="s">
        <v>820</v>
      </c>
      <c r="C410" s="240" t="s">
        <v>56</v>
      </c>
      <c r="D410" s="241"/>
      <c r="E410" s="241">
        <v>8.2899999999999991</v>
      </c>
      <c r="F410" s="241">
        <v>8.2899999999999991</v>
      </c>
      <c r="G410" s="225">
        <f t="shared" si="6"/>
        <v>9</v>
      </c>
    </row>
    <row r="411" spans="1:7">
      <c r="A411" s="238" t="s">
        <v>821</v>
      </c>
      <c r="B411" s="239" t="s">
        <v>822</v>
      </c>
      <c r="C411" s="240" t="s">
        <v>56</v>
      </c>
      <c r="D411" s="241"/>
      <c r="E411" s="241">
        <v>16.59</v>
      </c>
      <c r="F411" s="241">
        <v>16.59</v>
      </c>
      <c r="G411" s="225">
        <f t="shared" si="6"/>
        <v>9</v>
      </c>
    </row>
    <row r="412" spans="1:7">
      <c r="A412" s="238" t="s">
        <v>823</v>
      </c>
      <c r="B412" s="239" t="s">
        <v>824</v>
      </c>
      <c r="C412" s="240" t="s">
        <v>56</v>
      </c>
      <c r="D412" s="241"/>
      <c r="E412" s="241">
        <v>4.1500000000000004</v>
      </c>
      <c r="F412" s="241">
        <v>4.1500000000000004</v>
      </c>
      <c r="G412" s="225">
        <f t="shared" si="6"/>
        <v>9</v>
      </c>
    </row>
    <row r="413" spans="1:7">
      <c r="A413" s="238" t="s">
        <v>825</v>
      </c>
      <c r="B413" s="239" t="s">
        <v>826</v>
      </c>
      <c r="C413" s="240" t="s">
        <v>56</v>
      </c>
      <c r="D413" s="241"/>
      <c r="E413" s="241">
        <v>6.22</v>
      </c>
      <c r="F413" s="241">
        <v>6.22</v>
      </c>
      <c r="G413" s="225">
        <f t="shared" si="6"/>
        <v>9</v>
      </c>
    </row>
    <row r="414" spans="1:7">
      <c r="A414" s="238" t="s">
        <v>827</v>
      </c>
      <c r="B414" s="239" t="s">
        <v>828</v>
      </c>
      <c r="C414" s="240" t="s">
        <v>56</v>
      </c>
      <c r="D414" s="241"/>
      <c r="E414" s="241">
        <v>10.37</v>
      </c>
      <c r="F414" s="241">
        <v>10.37</v>
      </c>
      <c r="G414" s="225">
        <f t="shared" si="6"/>
        <v>9</v>
      </c>
    </row>
    <row r="415" spans="1:7">
      <c r="A415" s="238" t="s">
        <v>829</v>
      </c>
      <c r="B415" s="239" t="s">
        <v>830</v>
      </c>
      <c r="C415" s="240" t="s">
        <v>56</v>
      </c>
      <c r="D415" s="241"/>
      <c r="E415" s="241">
        <v>10.37</v>
      </c>
      <c r="F415" s="241">
        <v>10.37</v>
      </c>
      <c r="G415" s="225">
        <f t="shared" si="6"/>
        <v>9</v>
      </c>
    </row>
    <row r="416" spans="1:7">
      <c r="A416" s="238" t="s">
        <v>831</v>
      </c>
      <c r="B416" s="239" t="s">
        <v>8177</v>
      </c>
      <c r="C416" s="240"/>
      <c r="D416" s="241"/>
      <c r="E416" s="241"/>
      <c r="F416" s="241"/>
      <c r="G416" s="225">
        <f t="shared" si="6"/>
        <v>5</v>
      </c>
    </row>
    <row r="417" spans="1:7" ht="25.5">
      <c r="A417" s="238" t="s">
        <v>832</v>
      </c>
      <c r="B417" s="239" t="s">
        <v>833</v>
      </c>
      <c r="C417" s="240" t="s">
        <v>56</v>
      </c>
      <c r="D417" s="241"/>
      <c r="E417" s="241">
        <v>29.17</v>
      </c>
      <c r="F417" s="241">
        <v>29.17</v>
      </c>
      <c r="G417" s="225">
        <f t="shared" si="6"/>
        <v>9</v>
      </c>
    </row>
    <row r="418" spans="1:7">
      <c r="A418" s="238" t="s">
        <v>834</v>
      </c>
      <c r="B418" s="239" t="s">
        <v>835</v>
      </c>
      <c r="C418" s="240" t="s">
        <v>56</v>
      </c>
      <c r="D418" s="241"/>
      <c r="E418" s="241">
        <v>3.37</v>
      </c>
      <c r="F418" s="241">
        <v>3.37</v>
      </c>
      <c r="G418" s="225">
        <f t="shared" si="6"/>
        <v>9</v>
      </c>
    </row>
    <row r="419" spans="1:7">
      <c r="A419" s="238" t="s">
        <v>836</v>
      </c>
      <c r="B419" s="239" t="s">
        <v>837</v>
      </c>
      <c r="C419" s="240" t="s">
        <v>56</v>
      </c>
      <c r="D419" s="241"/>
      <c r="E419" s="241">
        <v>41.47</v>
      </c>
      <c r="F419" s="241">
        <v>41.47</v>
      </c>
      <c r="G419" s="225">
        <f t="shared" si="6"/>
        <v>9</v>
      </c>
    </row>
    <row r="420" spans="1:7">
      <c r="A420" s="238" t="s">
        <v>838</v>
      </c>
      <c r="B420" s="239" t="s">
        <v>839</v>
      </c>
      <c r="C420" s="240" t="s">
        <v>56</v>
      </c>
      <c r="D420" s="241"/>
      <c r="E420" s="241">
        <v>20.74</v>
      </c>
      <c r="F420" s="241">
        <v>20.74</v>
      </c>
      <c r="G420" s="225">
        <f t="shared" si="6"/>
        <v>9</v>
      </c>
    </row>
    <row r="421" spans="1:7">
      <c r="A421" s="238" t="s">
        <v>840</v>
      </c>
      <c r="B421" s="239" t="s">
        <v>841</v>
      </c>
      <c r="C421" s="240" t="s">
        <v>56</v>
      </c>
      <c r="D421" s="241"/>
      <c r="E421" s="241">
        <v>16.87</v>
      </c>
      <c r="F421" s="241">
        <v>16.87</v>
      </c>
      <c r="G421" s="225">
        <f t="shared" si="6"/>
        <v>9</v>
      </c>
    </row>
    <row r="422" spans="1:7">
      <c r="A422" s="238" t="s">
        <v>842</v>
      </c>
      <c r="B422" s="239" t="s">
        <v>843</v>
      </c>
      <c r="C422" s="240" t="s">
        <v>56</v>
      </c>
      <c r="D422" s="241"/>
      <c r="E422" s="241">
        <v>58.34</v>
      </c>
      <c r="F422" s="241">
        <v>58.34</v>
      </c>
      <c r="G422" s="225">
        <f t="shared" si="6"/>
        <v>9</v>
      </c>
    </row>
    <row r="423" spans="1:7">
      <c r="A423" s="238" t="s">
        <v>844</v>
      </c>
      <c r="B423" s="239" t="s">
        <v>8178</v>
      </c>
      <c r="C423" s="240"/>
      <c r="D423" s="241"/>
      <c r="E423" s="241"/>
      <c r="F423" s="241"/>
      <c r="G423" s="225">
        <f t="shared" si="6"/>
        <v>5</v>
      </c>
    </row>
    <row r="424" spans="1:7">
      <c r="A424" s="238" t="s">
        <v>845</v>
      </c>
      <c r="B424" s="239" t="s">
        <v>846</v>
      </c>
      <c r="C424" s="240" t="s">
        <v>847</v>
      </c>
      <c r="D424" s="241"/>
      <c r="E424" s="241">
        <v>0.67</v>
      </c>
      <c r="F424" s="241">
        <v>0.67</v>
      </c>
      <c r="G424" s="225">
        <f t="shared" si="6"/>
        <v>9</v>
      </c>
    </row>
    <row r="425" spans="1:7">
      <c r="A425" s="238" t="s">
        <v>848</v>
      </c>
      <c r="B425" s="239" t="s">
        <v>849</v>
      </c>
      <c r="C425" s="240" t="s">
        <v>56</v>
      </c>
      <c r="D425" s="241"/>
      <c r="E425" s="241">
        <v>62.21</v>
      </c>
      <c r="F425" s="241">
        <v>62.21</v>
      </c>
      <c r="G425" s="225">
        <f t="shared" si="6"/>
        <v>9</v>
      </c>
    </row>
    <row r="426" spans="1:7">
      <c r="A426" s="238" t="s">
        <v>850</v>
      </c>
      <c r="B426" s="239" t="s">
        <v>851</v>
      </c>
      <c r="C426" s="240" t="s">
        <v>56</v>
      </c>
      <c r="D426" s="241"/>
      <c r="E426" s="241">
        <v>82.94</v>
      </c>
      <c r="F426" s="241">
        <v>82.94</v>
      </c>
      <c r="G426" s="225">
        <f t="shared" si="6"/>
        <v>9</v>
      </c>
    </row>
    <row r="427" spans="1:7">
      <c r="A427" s="238" t="s">
        <v>852</v>
      </c>
      <c r="B427" s="239" t="s">
        <v>853</v>
      </c>
      <c r="C427" s="240" t="s">
        <v>162</v>
      </c>
      <c r="D427" s="241"/>
      <c r="E427" s="241">
        <v>16.59</v>
      </c>
      <c r="F427" s="241">
        <v>16.59</v>
      </c>
      <c r="G427" s="225">
        <f t="shared" si="6"/>
        <v>9</v>
      </c>
    </row>
    <row r="428" spans="1:7">
      <c r="A428" s="238" t="s">
        <v>854</v>
      </c>
      <c r="B428" s="239" t="s">
        <v>855</v>
      </c>
      <c r="C428" s="240" t="s">
        <v>106</v>
      </c>
      <c r="D428" s="241"/>
      <c r="E428" s="241">
        <v>41.47</v>
      </c>
      <c r="F428" s="241">
        <v>41.47</v>
      </c>
      <c r="G428" s="225">
        <f t="shared" si="6"/>
        <v>9</v>
      </c>
    </row>
    <row r="429" spans="1:7">
      <c r="A429" s="238" t="s">
        <v>856</v>
      </c>
      <c r="B429" s="239" t="s">
        <v>857</v>
      </c>
      <c r="C429" s="240" t="s">
        <v>56</v>
      </c>
      <c r="D429" s="241">
        <v>125.15</v>
      </c>
      <c r="E429" s="241">
        <v>116.68</v>
      </c>
      <c r="F429" s="241">
        <v>241.83</v>
      </c>
      <c r="G429" s="225">
        <f t="shared" si="6"/>
        <v>9</v>
      </c>
    </row>
    <row r="430" spans="1:7">
      <c r="A430" s="238" t="s">
        <v>858</v>
      </c>
      <c r="B430" s="239" t="s">
        <v>859</v>
      </c>
      <c r="C430" s="240" t="s">
        <v>56</v>
      </c>
      <c r="D430" s="241">
        <v>125.15</v>
      </c>
      <c r="E430" s="241">
        <v>116.68</v>
      </c>
      <c r="F430" s="241">
        <v>241.83</v>
      </c>
      <c r="G430" s="225">
        <f t="shared" si="6"/>
        <v>9</v>
      </c>
    </row>
    <row r="431" spans="1:7">
      <c r="A431" s="238" t="s">
        <v>860</v>
      </c>
      <c r="B431" s="239" t="s">
        <v>861</v>
      </c>
      <c r="C431" s="240" t="s">
        <v>56</v>
      </c>
      <c r="D431" s="241"/>
      <c r="E431" s="241">
        <v>130.66999999999999</v>
      </c>
      <c r="F431" s="241">
        <v>130.66999999999999</v>
      </c>
      <c r="G431" s="225">
        <f t="shared" si="6"/>
        <v>9</v>
      </c>
    </row>
    <row r="432" spans="1:7">
      <c r="A432" s="238" t="s">
        <v>862</v>
      </c>
      <c r="B432" s="239" t="s">
        <v>863</v>
      </c>
      <c r="C432" s="240" t="s">
        <v>106</v>
      </c>
      <c r="D432" s="241"/>
      <c r="E432" s="241">
        <v>82.94</v>
      </c>
      <c r="F432" s="241">
        <v>82.94</v>
      </c>
      <c r="G432" s="225">
        <f t="shared" si="6"/>
        <v>9</v>
      </c>
    </row>
    <row r="433" spans="1:7">
      <c r="A433" s="238" t="s">
        <v>864</v>
      </c>
      <c r="B433" s="239" t="s">
        <v>865</v>
      </c>
      <c r="C433" s="240" t="s">
        <v>56</v>
      </c>
      <c r="D433" s="241"/>
      <c r="E433" s="241">
        <v>14.59</v>
      </c>
      <c r="F433" s="241">
        <v>14.59</v>
      </c>
      <c r="G433" s="225">
        <f t="shared" si="6"/>
        <v>9</v>
      </c>
    </row>
    <row r="434" spans="1:7">
      <c r="A434" s="238" t="s">
        <v>866</v>
      </c>
      <c r="B434" s="239" t="s">
        <v>867</v>
      </c>
      <c r="C434" s="240" t="s">
        <v>56</v>
      </c>
      <c r="D434" s="241"/>
      <c r="E434" s="241">
        <v>82.94</v>
      </c>
      <c r="F434" s="241">
        <v>82.94</v>
      </c>
      <c r="G434" s="225">
        <f t="shared" si="6"/>
        <v>9</v>
      </c>
    </row>
    <row r="435" spans="1:7">
      <c r="A435" s="238" t="s">
        <v>868</v>
      </c>
      <c r="B435" s="239" t="s">
        <v>869</v>
      </c>
      <c r="C435" s="240" t="s">
        <v>56</v>
      </c>
      <c r="D435" s="241"/>
      <c r="E435" s="241">
        <v>19.68</v>
      </c>
      <c r="F435" s="241">
        <v>19.68</v>
      </c>
      <c r="G435" s="225">
        <f t="shared" si="6"/>
        <v>9</v>
      </c>
    </row>
    <row r="436" spans="1:7">
      <c r="A436" s="238" t="s">
        <v>870</v>
      </c>
      <c r="B436" s="239" t="s">
        <v>871</v>
      </c>
      <c r="C436" s="240" t="s">
        <v>56</v>
      </c>
      <c r="D436" s="241"/>
      <c r="E436" s="241">
        <v>3.37</v>
      </c>
      <c r="F436" s="241">
        <v>3.37</v>
      </c>
      <c r="G436" s="225">
        <f t="shared" si="6"/>
        <v>9</v>
      </c>
    </row>
    <row r="437" spans="1:7">
      <c r="A437" s="238" t="s">
        <v>872</v>
      </c>
      <c r="B437" s="239" t="s">
        <v>873</v>
      </c>
      <c r="C437" s="240" t="s">
        <v>56</v>
      </c>
      <c r="D437" s="241"/>
      <c r="E437" s="241">
        <v>3.37</v>
      </c>
      <c r="F437" s="241">
        <v>3.37</v>
      </c>
      <c r="G437" s="225">
        <f t="shared" si="6"/>
        <v>9</v>
      </c>
    </row>
    <row r="438" spans="1:7">
      <c r="A438" s="238" t="s">
        <v>874</v>
      </c>
      <c r="B438" s="239" t="s">
        <v>875</v>
      </c>
      <c r="C438" s="240" t="s">
        <v>56</v>
      </c>
      <c r="D438" s="241"/>
      <c r="E438" s="241">
        <v>26.99</v>
      </c>
      <c r="F438" s="241">
        <v>26.99</v>
      </c>
      <c r="G438" s="225">
        <f t="shared" si="6"/>
        <v>9</v>
      </c>
    </row>
    <row r="439" spans="1:7">
      <c r="A439" s="238" t="s">
        <v>876</v>
      </c>
      <c r="B439" s="239" t="s">
        <v>8179</v>
      </c>
      <c r="C439" s="240"/>
      <c r="D439" s="241"/>
      <c r="E439" s="241"/>
      <c r="F439" s="241"/>
      <c r="G439" s="225">
        <f t="shared" si="6"/>
        <v>5</v>
      </c>
    </row>
    <row r="440" spans="1:7">
      <c r="A440" s="238" t="s">
        <v>877</v>
      </c>
      <c r="B440" s="239" t="s">
        <v>878</v>
      </c>
      <c r="C440" s="240" t="s">
        <v>56</v>
      </c>
      <c r="D440" s="241"/>
      <c r="E440" s="241">
        <v>4.22</v>
      </c>
      <c r="F440" s="241">
        <v>4.22</v>
      </c>
      <c r="G440" s="225">
        <f t="shared" si="6"/>
        <v>9</v>
      </c>
    </row>
    <row r="441" spans="1:7">
      <c r="A441" s="238" t="s">
        <v>879</v>
      </c>
      <c r="B441" s="239" t="s">
        <v>880</v>
      </c>
      <c r="C441" s="240" t="s">
        <v>56</v>
      </c>
      <c r="D441" s="241"/>
      <c r="E441" s="241">
        <v>287.39</v>
      </c>
      <c r="F441" s="241">
        <v>287.39</v>
      </c>
      <c r="G441" s="225">
        <f t="shared" si="6"/>
        <v>9</v>
      </c>
    </row>
    <row r="442" spans="1:7">
      <c r="A442" s="238" t="s">
        <v>881</v>
      </c>
      <c r="B442" s="239" t="s">
        <v>882</v>
      </c>
      <c r="C442" s="240" t="s">
        <v>56</v>
      </c>
      <c r="D442" s="241"/>
      <c r="E442" s="241">
        <v>26.96</v>
      </c>
      <c r="F442" s="241">
        <v>26.96</v>
      </c>
      <c r="G442" s="225">
        <f t="shared" si="6"/>
        <v>9</v>
      </c>
    </row>
    <row r="443" spans="1:7" ht="25.5">
      <c r="A443" s="238" t="s">
        <v>883</v>
      </c>
      <c r="B443" s="239" t="s">
        <v>884</v>
      </c>
      <c r="C443" s="240" t="s">
        <v>56</v>
      </c>
      <c r="D443" s="241">
        <v>250.29</v>
      </c>
      <c r="E443" s="241">
        <v>331.76</v>
      </c>
      <c r="F443" s="241">
        <v>582.04999999999995</v>
      </c>
      <c r="G443" s="225">
        <f t="shared" si="6"/>
        <v>9</v>
      </c>
    </row>
    <row r="444" spans="1:7" ht="25.5">
      <c r="A444" s="238" t="s">
        <v>885</v>
      </c>
      <c r="B444" s="239" t="s">
        <v>886</v>
      </c>
      <c r="C444" s="240" t="s">
        <v>162</v>
      </c>
      <c r="D444" s="241"/>
      <c r="E444" s="241">
        <v>20.74</v>
      </c>
      <c r="F444" s="241">
        <v>20.74</v>
      </c>
      <c r="G444" s="225">
        <f t="shared" si="6"/>
        <v>9</v>
      </c>
    </row>
    <row r="445" spans="1:7" ht="25.5">
      <c r="A445" s="238" t="s">
        <v>887</v>
      </c>
      <c r="B445" s="239" t="s">
        <v>888</v>
      </c>
      <c r="C445" s="240" t="s">
        <v>162</v>
      </c>
      <c r="D445" s="241"/>
      <c r="E445" s="241">
        <v>10.37</v>
      </c>
      <c r="F445" s="241">
        <v>10.37</v>
      </c>
      <c r="G445" s="225">
        <f t="shared" si="6"/>
        <v>9</v>
      </c>
    </row>
    <row r="446" spans="1:7" ht="25.5">
      <c r="A446" s="238" t="s">
        <v>889</v>
      </c>
      <c r="B446" s="239" t="s">
        <v>890</v>
      </c>
      <c r="C446" s="240" t="s">
        <v>162</v>
      </c>
      <c r="D446" s="241"/>
      <c r="E446" s="241">
        <v>41.47</v>
      </c>
      <c r="F446" s="241">
        <v>41.47</v>
      </c>
      <c r="G446" s="225">
        <f t="shared" si="6"/>
        <v>9</v>
      </c>
    </row>
    <row r="447" spans="1:7" ht="25.5">
      <c r="A447" s="238" t="s">
        <v>891</v>
      </c>
      <c r="B447" s="239" t="s">
        <v>892</v>
      </c>
      <c r="C447" s="240" t="s">
        <v>162</v>
      </c>
      <c r="D447" s="241"/>
      <c r="E447" s="241">
        <v>20.74</v>
      </c>
      <c r="F447" s="241">
        <v>20.74</v>
      </c>
      <c r="G447" s="225">
        <f t="shared" si="6"/>
        <v>9</v>
      </c>
    </row>
    <row r="448" spans="1:7">
      <c r="A448" s="238" t="s">
        <v>893</v>
      </c>
      <c r="B448" s="239" t="s">
        <v>894</v>
      </c>
      <c r="C448" s="240" t="s">
        <v>162</v>
      </c>
      <c r="D448" s="241"/>
      <c r="E448" s="241">
        <v>8.2899999999999991</v>
      </c>
      <c r="F448" s="241">
        <v>8.2899999999999991</v>
      </c>
      <c r="G448" s="225">
        <f t="shared" si="6"/>
        <v>9</v>
      </c>
    </row>
    <row r="449" spans="1:7">
      <c r="A449" s="238" t="s">
        <v>895</v>
      </c>
      <c r="B449" s="239" t="s">
        <v>8180</v>
      </c>
      <c r="C449" s="240"/>
      <c r="D449" s="241"/>
      <c r="E449" s="241"/>
      <c r="F449" s="241"/>
      <c r="G449" s="225">
        <f t="shared" si="6"/>
        <v>5</v>
      </c>
    </row>
    <row r="450" spans="1:7">
      <c r="A450" s="238" t="s">
        <v>896</v>
      </c>
      <c r="B450" s="239" t="s">
        <v>897</v>
      </c>
      <c r="C450" s="240" t="s">
        <v>162</v>
      </c>
      <c r="D450" s="241"/>
      <c r="E450" s="241">
        <v>3.88</v>
      </c>
      <c r="F450" s="241">
        <v>3.88</v>
      </c>
      <c r="G450" s="225">
        <f t="shared" si="6"/>
        <v>9</v>
      </c>
    </row>
    <row r="451" spans="1:7">
      <c r="A451" s="238" t="s">
        <v>898</v>
      </c>
      <c r="B451" s="239" t="s">
        <v>899</v>
      </c>
      <c r="C451" s="240" t="s">
        <v>162</v>
      </c>
      <c r="D451" s="241"/>
      <c r="E451" s="241">
        <v>2.5299999999999998</v>
      </c>
      <c r="F451" s="241">
        <v>2.5299999999999998</v>
      </c>
      <c r="G451" s="225">
        <f t="shared" si="6"/>
        <v>9</v>
      </c>
    </row>
    <row r="452" spans="1:7" ht="25.5">
      <c r="A452" s="238" t="s">
        <v>900</v>
      </c>
      <c r="B452" s="239" t="s">
        <v>901</v>
      </c>
      <c r="C452" s="240" t="s">
        <v>162</v>
      </c>
      <c r="D452" s="241"/>
      <c r="E452" s="241">
        <v>6.75</v>
      </c>
      <c r="F452" s="241">
        <v>6.75</v>
      </c>
      <c r="G452" s="225">
        <f t="shared" si="6"/>
        <v>9</v>
      </c>
    </row>
    <row r="453" spans="1:7">
      <c r="A453" s="238" t="s">
        <v>902</v>
      </c>
      <c r="B453" s="239" t="s">
        <v>903</v>
      </c>
      <c r="C453" s="240" t="s">
        <v>56</v>
      </c>
      <c r="D453" s="241"/>
      <c r="E453" s="241">
        <v>73.8</v>
      </c>
      <c r="F453" s="241">
        <v>73.8</v>
      </c>
      <c r="G453" s="225">
        <f t="shared" si="6"/>
        <v>9</v>
      </c>
    </row>
    <row r="454" spans="1:7">
      <c r="A454" s="238" t="s">
        <v>904</v>
      </c>
      <c r="B454" s="239" t="s">
        <v>905</v>
      </c>
      <c r="C454" s="240" t="s">
        <v>56</v>
      </c>
      <c r="D454" s="241"/>
      <c r="E454" s="241">
        <v>124.41</v>
      </c>
      <c r="F454" s="241">
        <v>124.41</v>
      </c>
      <c r="G454" s="225">
        <f t="shared" si="6"/>
        <v>9</v>
      </c>
    </row>
    <row r="455" spans="1:7">
      <c r="A455" s="238" t="s">
        <v>906</v>
      </c>
      <c r="B455" s="239" t="s">
        <v>8181</v>
      </c>
      <c r="C455" s="240"/>
      <c r="D455" s="241"/>
      <c r="E455" s="241"/>
      <c r="F455" s="241"/>
      <c r="G455" s="225">
        <f t="shared" si="6"/>
        <v>5</v>
      </c>
    </row>
    <row r="456" spans="1:7">
      <c r="A456" s="238" t="s">
        <v>907</v>
      </c>
      <c r="B456" s="239" t="s">
        <v>908</v>
      </c>
      <c r="C456" s="240" t="s">
        <v>56</v>
      </c>
      <c r="D456" s="241"/>
      <c r="E456" s="241">
        <v>11.67</v>
      </c>
      <c r="F456" s="241">
        <v>11.67</v>
      </c>
      <c r="G456" s="225">
        <f t="shared" si="6"/>
        <v>9</v>
      </c>
    </row>
    <row r="457" spans="1:7">
      <c r="A457" s="238" t="s">
        <v>909</v>
      </c>
      <c r="B457" s="239" t="s">
        <v>8182</v>
      </c>
      <c r="C457" s="240"/>
      <c r="D457" s="241"/>
      <c r="E457" s="241"/>
      <c r="F457" s="241"/>
      <c r="G457" s="225">
        <f t="shared" si="6"/>
        <v>5</v>
      </c>
    </row>
    <row r="458" spans="1:7">
      <c r="A458" s="238" t="s">
        <v>910</v>
      </c>
      <c r="B458" s="239" t="s">
        <v>911</v>
      </c>
      <c r="C458" s="240" t="s">
        <v>56</v>
      </c>
      <c r="D458" s="241"/>
      <c r="E458" s="241">
        <v>18.8</v>
      </c>
      <c r="F458" s="241">
        <v>18.8</v>
      </c>
      <c r="G458" s="225">
        <f t="shared" ref="G458:G521" si="7">LEN(A458)</f>
        <v>9</v>
      </c>
    </row>
    <row r="459" spans="1:7">
      <c r="A459" s="238" t="s">
        <v>912</v>
      </c>
      <c r="B459" s="239" t="s">
        <v>913</v>
      </c>
      <c r="C459" s="240"/>
      <c r="D459" s="241"/>
      <c r="E459" s="241"/>
      <c r="F459" s="241"/>
      <c r="G459" s="225">
        <f t="shared" si="7"/>
        <v>5</v>
      </c>
    </row>
    <row r="460" spans="1:7" ht="25.5">
      <c r="A460" s="238" t="s">
        <v>914</v>
      </c>
      <c r="B460" s="239" t="s">
        <v>915</v>
      </c>
      <c r="C460" s="240" t="s">
        <v>162</v>
      </c>
      <c r="D460" s="241">
        <v>0.84</v>
      </c>
      <c r="E460" s="241">
        <v>6.75</v>
      </c>
      <c r="F460" s="241">
        <v>7.59</v>
      </c>
      <c r="G460" s="225">
        <f t="shared" si="7"/>
        <v>9</v>
      </c>
    </row>
    <row r="461" spans="1:7">
      <c r="A461" s="238" t="s">
        <v>916</v>
      </c>
      <c r="B461" s="239" t="s">
        <v>917</v>
      </c>
      <c r="C461" s="240" t="s">
        <v>162</v>
      </c>
      <c r="D461" s="241"/>
      <c r="E461" s="241">
        <v>3.37</v>
      </c>
      <c r="F461" s="241">
        <v>3.37</v>
      </c>
      <c r="G461" s="225">
        <f t="shared" si="7"/>
        <v>9</v>
      </c>
    </row>
    <row r="462" spans="1:7">
      <c r="A462" s="238" t="s">
        <v>918</v>
      </c>
      <c r="B462" s="239" t="s">
        <v>919</v>
      </c>
      <c r="C462" s="240" t="s">
        <v>162</v>
      </c>
      <c r="D462" s="241"/>
      <c r="E462" s="241">
        <v>6.75</v>
      </c>
      <c r="F462" s="241">
        <v>6.75</v>
      </c>
      <c r="G462" s="225">
        <f t="shared" si="7"/>
        <v>9</v>
      </c>
    </row>
    <row r="463" spans="1:7" ht="25.5">
      <c r="A463" s="238" t="s">
        <v>920</v>
      </c>
      <c r="B463" s="239" t="s">
        <v>921</v>
      </c>
      <c r="C463" s="240" t="s">
        <v>106</v>
      </c>
      <c r="D463" s="241">
        <v>6.72</v>
      </c>
      <c r="E463" s="241">
        <v>10.119999999999999</v>
      </c>
      <c r="F463" s="241">
        <v>16.84</v>
      </c>
      <c r="G463" s="225">
        <f t="shared" si="7"/>
        <v>9</v>
      </c>
    </row>
    <row r="464" spans="1:7" ht="25.5">
      <c r="A464" s="238" t="s">
        <v>922</v>
      </c>
      <c r="B464" s="239" t="s">
        <v>923</v>
      </c>
      <c r="C464" s="240" t="s">
        <v>106</v>
      </c>
      <c r="D464" s="241"/>
      <c r="E464" s="241">
        <v>10.119999999999999</v>
      </c>
      <c r="F464" s="241">
        <v>10.119999999999999</v>
      </c>
      <c r="G464" s="225">
        <f t="shared" si="7"/>
        <v>9</v>
      </c>
    </row>
    <row r="465" spans="1:7">
      <c r="A465" s="238" t="s">
        <v>924</v>
      </c>
      <c r="B465" s="239" t="s">
        <v>8183</v>
      </c>
      <c r="C465" s="240"/>
      <c r="D465" s="241"/>
      <c r="E465" s="241"/>
      <c r="F465" s="241"/>
      <c r="G465" s="225">
        <f t="shared" si="7"/>
        <v>5</v>
      </c>
    </row>
    <row r="466" spans="1:7">
      <c r="A466" s="238" t="s">
        <v>925</v>
      </c>
      <c r="B466" s="239" t="s">
        <v>926</v>
      </c>
      <c r="C466" s="240" t="s">
        <v>106</v>
      </c>
      <c r="D466" s="241">
        <v>41.8</v>
      </c>
      <c r="E466" s="241">
        <v>14.96</v>
      </c>
      <c r="F466" s="241">
        <v>56.76</v>
      </c>
      <c r="G466" s="225">
        <f t="shared" si="7"/>
        <v>9</v>
      </c>
    </row>
    <row r="467" spans="1:7">
      <c r="A467" s="238" t="s">
        <v>927</v>
      </c>
      <c r="B467" s="239" t="s">
        <v>928</v>
      </c>
      <c r="C467" s="240"/>
      <c r="D467" s="241"/>
      <c r="E467" s="241"/>
      <c r="F467" s="241"/>
      <c r="G467" s="225">
        <f t="shared" si="7"/>
        <v>2</v>
      </c>
    </row>
    <row r="468" spans="1:7">
      <c r="A468" s="238" t="s">
        <v>929</v>
      </c>
      <c r="B468" s="239" t="s">
        <v>930</v>
      </c>
      <c r="C468" s="240"/>
      <c r="D468" s="241"/>
      <c r="E468" s="241"/>
      <c r="F468" s="241"/>
      <c r="G468" s="225">
        <f t="shared" si="7"/>
        <v>5</v>
      </c>
    </row>
    <row r="469" spans="1:7" ht="25.5">
      <c r="A469" s="238" t="s">
        <v>931</v>
      </c>
      <c r="B469" s="239" t="s">
        <v>932</v>
      </c>
      <c r="C469" s="240" t="s">
        <v>185</v>
      </c>
      <c r="D469" s="241">
        <v>27.45</v>
      </c>
      <c r="E469" s="241">
        <v>91.1</v>
      </c>
      <c r="F469" s="241">
        <v>118.55</v>
      </c>
      <c r="G469" s="225">
        <f t="shared" si="7"/>
        <v>9</v>
      </c>
    </row>
    <row r="470" spans="1:7">
      <c r="A470" s="238" t="s">
        <v>933</v>
      </c>
      <c r="B470" s="239" t="s">
        <v>934</v>
      </c>
      <c r="C470" s="240"/>
      <c r="D470" s="241"/>
      <c r="E470" s="241"/>
      <c r="F470" s="241"/>
      <c r="G470" s="225">
        <f t="shared" si="7"/>
        <v>5</v>
      </c>
    </row>
    <row r="471" spans="1:7" ht="25.5">
      <c r="A471" s="238" t="s">
        <v>935</v>
      </c>
      <c r="B471" s="239" t="s">
        <v>936</v>
      </c>
      <c r="C471" s="240" t="s">
        <v>185</v>
      </c>
      <c r="D471" s="241">
        <v>80.53</v>
      </c>
      <c r="E471" s="241">
        <v>10.119999999999999</v>
      </c>
      <c r="F471" s="241">
        <v>90.65</v>
      </c>
      <c r="G471" s="225">
        <f t="shared" si="7"/>
        <v>9</v>
      </c>
    </row>
    <row r="472" spans="1:7" ht="25.5">
      <c r="A472" s="238" t="s">
        <v>937</v>
      </c>
      <c r="B472" s="239" t="s">
        <v>938</v>
      </c>
      <c r="C472" s="240" t="s">
        <v>185</v>
      </c>
      <c r="D472" s="241">
        <v>103.9</v>
      </c>
      <c r="E472" s="241">
        <v>10.119999999999999</v>
      </c>
      <c r="F472" s="241">
        <v>114.02</v>
      </c>
      <c r="G472" s="225">
        <f t="shared" si="7"/>
        <v>9</v>
      </c>
    </row>
    <row r="473" spans="1:7" ht="25.5">
      <c r="A473" s="238" t="s">
        <v>939</v>
      </c>
      <c r="B473" s="239" t="s">
        <v>940</v>
      </c>
      <c r="C473" s="240" t="s">
        <v>185</v>
      </c>
      <c r="D473" s="241">
        <v>108.51</v>
      </c>
      <c r="E473" s="241">
        <v>10.119999999999999</v>
      </c>
      <c r="F473" s="241">
        <v>118.63</v>
      </c>
      <c r="G473" s="225">
        <f t="shared" si="7"/>
        <v>9</v>
      </c>
    </row>
    <row r="474" spans="1:7" ht="25.5">
      <c r="A474" s="238" t="s">
        <v>941</v>
      </c>
      <c r="B474" s="239" t="s">
        <v>942</v>
      </c>
      <c r="C474" s="240" t="s">
        <v>185</v>
      </c>
      <c r="D474" s="241">
        <v>102.92</v>
      </c>
      <c r="E474" s="241">
        <v>10.119999999999999</v>
      </c>
      <c r="F474" s="241">
        <v>113.04</v>
      </c>
      <c r="G474" s="225">
        <f t="shared" si="7"/>
        <v>9</v>
      </c>
    </row>
    <row r="475" spans="1:7">
      <c r="A475" s="238" t="s">
        <v>943</v>
      </c>
      <c r="B475" s="239" t="s">
        <v>944</v>
      </c>
      <c r="C475" s="240"/>
      <c r="D475" s="241"/>
      <c r="E475" s="241"/>
      <c r="F475" s="241"/>
      <c r="G475" s="225">
        <f t="shared" si="7"/>
        <v>5</v>
      </c>
    </row>
    <row r="476" spans="1:7">
      <c r="A476" s="238" t="s">
        <v>945</v>
      </c>
      <c r="B476" s="239" t="s">
        <v>946</v>
      </c>
      <c r="C476" s="240" t="s">
        <v>185</v>
      </c>
      <c r="D476" s="241">
        <v>20.55</v>
      </c>
      <c r="E476" s="241"/>
      <c r="F476" s="241">
        <v>20.55</v>
      </c>
      <c r="G476" s="225">
        <f t="shared" si="7"/>
        <v>9</v>
      </c>
    </row>
    <row r="477" spans="1:7">
      <c r="A477" s="238" t="s">
        <v>947</v>
      </c>
      <c r="B477" s="239" t="s">
        <v>948</v>
      </c>
      <c r="C477" s="240" t="s">
        <v>185</v>
      </c>
      <c r="D477" s="241">
        <v>38.520000000000003</v>
      </c>
      <c r="E477" s="241"/>
      <c r="F477" s="241">
        <v>38.520000000000003</v>
      </c>
      <c r="G477" s="225">
        <f t="shared" si="7"/>
        <v>9</v>
      </c>
    </row>
    <row r="478" spans="1:7" ht="25.5">
      <c r="A478" s="238" t="s">
        <v>949</v>
      </c>
      <c r="B478" s="239" t="s">
        <v>950</v>
      </c>
      <c r="C478" s="240" t="s">
        <v>185</v>
      </c>
      <c r="D478" s="241">
        <v>47.84</v>
      </c>
      <c r="E478" s="241"/>
      <c r="F478" s="241">
        <v>47.84</v>
      </c>
      <c r="G478" s="225">
        <f t="shared" si="7"/>
        <v>9</v>
      </c>
    </row>
    <row r="479" spans="1:7" ht="25.5">
      <c r="A479" s="238" t="s">
        <v>951</v>
      </c>
      <c r="B479" s="239" t="s">
        <v>952</v>
      </c>
      <c r="C479" s="240" t="s">
        <v>185</v>
      </c>
      <c r="D479" s="241">
        <v>54.4</v>
      </c>
      <c r="E479" s="241"/>
      <c r="F479" s="241">
        <v>54.4</v>
      </c>
      <c r="G479" s="225">
        <f t="shared" si="7"/>
        <v>9</v>
      </c>
    </row>
    <row r="480" spans="1:7">
      <c r="A480" s="238" t="s">
        <v>953</v>
      </c>
      <c r="B480" s="239" t="s">
        <v>954</v>
      </c>
      <c r="C480" s="240" t="s">
        <v>955</v>
      </c>
      <c r="D480" s="241">
        <v>2.72</v>
      </c>
      <c r="E480" s="241"/>
      <c r="F480" s="241">
        <v>2.72</v>
      </c>
      <c r="G480" s="225">
        <f t="shared" si="7"/>
        <v>9</v>
      </c>
    </row>
    <row r="481" spans="1:7" ht="25.5">
      <c r="A481" s="238" t="s">
        <v>956</v>
      </c>
      <c r="B481" s="239" t="s">
        <v>957</v>
      </c>
      <c r="C481" s="240" t="s">
        <v>185</v>
      </c>
      <c r="D481" s="241">
        <v>16.29</v>
      </c>
      <c r="E481" s="241"/>
      <c r="F481" s="241">
        <v>16.29</v>
      </c>
      <c r="G481" s="225">
        <f t="shared" si="7"/>
        <v>9</v>
      </c>
    </row>
    <row r="482" spans="1:7">
      <c r="A482" s="238" t="s">
        <v>958</v>
      </c>
      <c r="B482" s="239" t="s">
        <v>959</v>
      </c>
      <c r="C482" s="240"/>
      <c r="D482" s="241"/>
      <c r="E482" s="241"/>
      <c r="F482" s="241"/>
      <c r="G482" s="225">
        <f t="shared" si="7"/>
        <v>5</v>
      </c>
    </row>
    <row r="483" spans="1:7">
      <c r="A483" s="238" t="s">
        <v>960</v>
      </c>
      <c r="B483" s="239" t="s">
        <v>961</v>
      </c>
      <c r="C483" s="240" t="s">
        <v>962</v>
      </c>
      <c r="D483" s="241">
        <v>32.979999999999997</v>
      </c>
      <c r="E483" s="241"/>
      <c r="F483" s="241">
        <v>32.979999999999997</v>
      </c>
      <c r="G483" s="225">
        <f t="shared" si="7"/>
        <v>9</v>
      </c>
    </row>
    <row r="484" spans="1:7">
      <c r="A484" s="238" t="s">
        <v>963</v>
      </c>
      <c r="B484" s="239" t="s">
        <v>964</v>
      </c>
      <c r="C484" s="240" t="s">
        <v>185</v>
      </c>
      <c r="D484" s="241">
        <v>25.27</v>
      </c>
      <c r="E484" s="241"/>
      <c r="F484" s="241">
        <v>25.27</v>
      </c>
      <c r="G484" s="225">
        <f t="shared" si="7"/>
        <v>9</v>
      </c>
    </row>
    <row r="485" spans="1:7" ht="25.5">
      <c r="A485" s="238" t="s">
        <v>965</v>
      </c>
      <c r="B485" s="239" t="s">
        <v>966</v>
      </c>
      <c r="C485" s="240" t="s">
        <v>962</v>
      </c>
      <c r="D485" s="241">
        <v>977.76</v>
      </c>
      <c r="E485" s="241"/>
      <c r="F485" s="241">
        <v>977.76</v>
      </c>
      <c r="G485" s="225">
        <f t="shared" si="7"/>
        <v>9</v>
      </c>
    </row>
    <row r="486" spans="1:7">
      <c r="A486" s="238" t="s">
        <v>967</v>
      </c>
      <c r="B486" s="239" t="s">
        <v>968</v>
      </c>
      <c r="C486" s="240"/>
      <c r="D486" s="241"/>
      <c r="E486" s="241"/>
      <c r="F486" s="241"/>
      <c r="G486" s="225">
        <f t="shared" si="7"/>
        <v>5</v>
      </c>
    </row>
    <row r="487" spans="1:7">
      <c r="A487" s="238" t="s">
        <v>969</v>
      </c>
      <c r="B487" s="239" t="s">
        <v>970</v>
      </c>
      <c r="C487" s="240" t="s">
        <v>185</v>
      </c>
      <c r="D487" s="241">
        <v>4.93</v>
      </c>
      <c r="E487" s="241"/>
      <c r="F487" s="241">
        <v>4.93</v>
      </c>
      <c r="G487" s="225">
        <f t="shared" si="7"/>
        <v>9</v>
      </c>
    </row>
    <row r="488" spans="1:7">
      <c r="A488" s="238" t="s">
        <v>971</v>
      </c>
      <c r="B488" s="239" t="s">
        <v>972</v>
      </c>
      <c r="C488" s="240" t="s">
        <v>185</v>
      </c>
      <c r="D488" s="241">
        <v>7.97</v>
      </c>
      <c r="E488" s="241"/>
      <c r="F488" s="241">
        <v>7.97</v>
      </c>
      <c r="G488" s="225">
        <f t="shared" si="7"/>
        <v>9</v>
      </c>
    </row>
    <row r="489" spans="1:7" ht="25.5">
      <c r="A489" s="238" t="s">
        <v>973</v>
      </c>
      <c r="B489" s="239" t="s">
        <v>974</v>
      </c>
      <c r="C489" s="240" t="s">
        <v>185</v>
      </c>
      <c r="D489" s="241">
        <v>11.9</v>
      </c>
      <c r="E489" s="241"/>
      <c r="F489" s="241">
        <v>11.9</v>
      </c>
      <c r="G489" s="225">
        <f t="shared" si="7"/>
        <v>9</v>
      </c>
    </row>
    <row r="490" spans="1:7" ht="25.5">
      <c r="A490" s="238" t="s">
        <v>975</v>
      </c>
      <c r="B490" s="239" t="s">
        <v>976</v>
      </c>
      <c r="C490" s="240" t="s">
        <v>185</v>
      </c>
      <c r="D490" s="241">
        <v>13.16</v>
      </c>
      <c r="E490" s="241"/>
      <c r="F490" s="241">
        <v>13.16</v>
      </c>
      <c r="G490" s="225">
        <f t="shared" si="7"/>
        <v>9</v>
      </c>
    </row>
    <row r="491" spans="1:7" ht="25.5">
      <c r="A491" s="238" t="s">
        <v>977</v>
      </c>
      <c r="B491" s="239" t="s">
        <v>978</v>
      </c>
      <c r="C491" s="240" t="s">
        <v>185</v>
      </c>
      <c r="D491" s="241">
        <v>17.59</v>
      </c>
      <c r="E491" s="241"/>
      <c r="F491" s="241">
        <v>17.59</v>
      </c>
      <c r="G491" s="225">
        <f t="shared" si="7"/>
        <v>9</v>
      </c>
    </row>
    <row r="492" spans="1:7" ht="25.5">
      <c r="A492" s="238" t="s">
        <v>979</v>
      </c>
      <c r="B492" s="239" t="s">
        <v>980</v>
      </c>
      <c r="C492" s="240" t="s">
        <v>185</v>
      </c>
      <c r="D492" s="241">
        <v>26.35</v>
      </c>
      <c r="E492" s="241"/>
      <c r="F492" s="241">
        <v>26.35</v>
      </c>
      <c r="G492" s="225">
        <f t="shared" si="7"/>
        <v>9</v>
      </c>
    </row>
    <row r="493" spans="1:7" ht="25.5">
      <c r="A493" s="238" t="s">
        <v>981</v>
      </c>
      <c r="B493" s="239" t="s">
        <v>982</v>
      </c>
      <c r="C493" s="240" t="s">
        <v>185</v>
      </c>
      <c r="D493" s="241">
        <v>35.090000000000003</v>
      </c>
      <c r="E493" s="241"/>
      <c r="F493" s="241">
        <v>35.090000000000003</v>
      </c>
      <c r="G493" s="225">
        <f t="shared" si="7"/>
        <v>9</v>
      </c>
    </row>
    <row r="494" spans="1:7" ht="25.5">
      <c r="A494" s="238" t="s">
        <v>983</v>
      </c>
      <c r="B494" s="239" t="s">
        <v>984</v>
      </c>
      <c r="C494" s="240" t="s">
        <v>955</v>
      </c>
      <c r="D494" s="241">
        <v>1.69</v>
      </c>
      <c r="E494" s="241"/>
      <c r="F494" s="241">
        <v>1.69</v>
      </c>
      <c r="G494" s="225">
        <f t="shared" si="7"/>
        <v>9</v>
      </c>
    </row>
    <row r="495" spans="1:7">
      <c r="A495" s="238" t="s">
        <v>985</v>
      </c>
      <c r="B495" s="239" t="s">
        <v>986</v>
      </c>
      <c r="C495" s="240" t="s">
        <v>185</v>
      </c>
      <c r="D495" s="241">
        <v>13.71</v>
      </c>
      <c r="E495" s="241"/>
      <c r="F495" s="241">
        <v>13.71</v>
      </c>
      <c r="G495" s="225">
        <f t="shared" si="7"/>
        <v>9</v>
      </c>
    </row>
    <row r="496" spans="1:7" ht="25.5">
      <c r="A496" s="238" t="s">
        <v>987</v>
      </c>
      <c r="B496" s="239" t="s">
        <v>988</v>
      </c>
      <c r="C496" s="240" t="s">
        <v>185</v>
      </c>
      <c r="D496" s="241">
        <v>18.91</v>
      </c>
      <c r="E496" s="241"/>
      <c r="F496" s="241">
        <v>18.91</v>
      </c>
      <c r="G496" s="225">
        <f t="shared" si="7"/>
        <v>9</v>
      </c>
    </row>
    <row r="497" spans="1:7" ht="25.5">
      <c r="A497" s="238" t="s">
        <v>989</v>
      </c>
      <c r="B497" s="239" t="s">
        <v>990</v>
      </c>
      <c r="C497" s="240" t="s">
        <v>185</v>
      </c>
      <c r="D497" s="241">
        <v>19.739999999999998</v>
      </c>
      <c r="E497" s="241"/>
      <c r="F497" s="241">
        <v>19.739999999999998</v>
      </c>
      <c r="G497" s="225">
        <f t="shared" si="7"/>
        <v>9</v>
      </c>
    </row>
    <row r="498" spans="1:7" ht="25.5">
      <c r="A498" s="238" t="s">
        <v>991</v>
      </c>
      <c r="B498" s="239" t="s">
        <v>992</v>
      </c>
      <c r="C498" s="240" t="s">
        <v>185</v>
      </c>
      <c r="D498" s="241">
        <v>25.23</v>
      </c>
      <c r="E498" s="241"/>
      <c r="F498" s="241">
        <v>25.23</v>
      </c>
      <c r="G498" s="225">
        <f t="shared" si="7"/>
        <v>9</v>
      </c>
    </row>
    <row r="499" spans="1:7" ht="25.5">
      <c r="A499" s="238" t="s">
        <v>993</v>
      </c>
      <c r="B499" s="239" t="s">
        <v>994</v>
      </c>
      <c r="C499" s="240" t="s">
        <v>185</v>
      </c>
      <c r="D499" s="241">
        <v>37.83</v>
      </c>
      <c r="E499" s="241"/>
      <c r="F499" s="241">
        <v>37.83</v>
      </c>
      <c r="G499" s="225">
        <f t="shared" si="7"/>
        <v>9</v>
      </c>
    </row>
    <row r="500" spans="1:7" ht="25.5">
      <c r="A500" s="238" t="s">
        <v>995</v>
      </c>
      <c r="B500" s="239" t="s">
        <v>996</v>
      </c>
      <c r="C500" s="240" t="s">
        <v>185</v>
      </c>
      <c r="D500" s="241">
        <v>50.43</v>
      </c>
      <c r="E500" s="241"/>
      <c r="F500" s="241">
        <v>50.43</v>
      </c>
      <c r="G500" s="225">
        <f t="shared" si="7"/>
        <v>9</v>
      </c>
    </row>
    <row r="501" spans="1:7" ht="25.5">
      <c r="A501" s="238" t="s">
        <v>997</v>
      </c>
      <c r="B501" s="239" t="s">
        <v>998</v>
      </c>
      <c r="C501" s="240" t="s">
        <v>955</v>
      </c>
      <c r="D501" s="241">
        <v>2.4500000000000002</v>
      </c>
      <c r="E501" s="241"/>
      <c r="F501" s="241">
        <v>2.4500000000000002</v>
      </c>
      <c r="G501" s="225">
        <f t="shared" si="7"/>
        <v>9</v>
      </c>
    </row>
    <row r="502" spans="1:7">
      <c r="A502" s="238" t="s">
        <v>999</v>
      </c>
      <c r="B502" s="239" t="s">
        <v>1000</v>
      </c>
      <c r="C502" s="240"/>
      <c r="D502" s="241"/>
      <c r="E502" s="241"/>
      <c r="F502" s="241"/>
      <c r="G502" s="225">
        <f t="shared" si="7"/>
        <v>2</v>
      </c>
    </row>
    <row r="503" spans="1:7">
      <c r="A503" s="238" t="s">
        <v>1001</v>
      </c>
      <c r="B503" s="239" t="s">
        <v>8184</v>
      </c>
      <c r="C503" s="240"/>
      <c r="D503" s="241"/>
      <c r="E503" s="241"/>
      <c r="F503" s="241"/>
      <c r="G503" s="225">
        <f t="shared" si="7"/>
        <v>5</v>
      </c>
    </row>
    <row r="504" spans="1:7">
      <c r="A504" s="238" t="s">
        <v>1002</v>
      </c>
      <c r="B504" s="239" t="s">
        <v>1003</v>
      </c>
      <c r="C504" s="240" t="s">
        <v>185</v>
      </c>
      <c r="D504" s="241"/>
      <c r="E504" s="241">
        <v>42.18</v>
      </c>
      <c r="F504" s="241">
        <v>42.18</v>
      </c>
      <c r="G504" s="225">
        <f t="shared" si="7"/>
        <v>9</v>
      </c>
    </row>
    <row r="505" spans="1:7">
      <c r="A505" s="238" t="s">
        <v>1004</v>
      </c>
      <c r="B505" s="239" t="s">
        <v>1005</v>
      </c>
      <c r="C505" s="240" t="s">
        <v>185</v>
      </c>
      <c r="D505" s="241"/>
      <c r="E505" s="241">
        <v>52.63</v>
      </c>
      <c r="F505" s="241">
        <v>52.63</v>
      </c>
      <c r="G505" s="225">
        <f t="shared" si="7"/>
        <v>9</v>
      </c>
    </row>
    <row r="506" spans="1:7">
      <c r="A506" s="238" t="s">
        <v>1006</v>
      </c>
      <c r="B506" s="239" t="s">
        <v>8185</v>
      </c>
      <c r="C506" s="240"/>
      <c r="D506" s="241"/>
      <c r="E506" s="241"/>
      <c r="F506" s="241"/>
      <c r="G506" s="225">
        <f t="shared" si="7"/>
        <v>5</v>
      </c>
    </row>
    <row r="507" spans="1:7" ht="25.5">
      <c r="A507" s="238" t="s">
        <v>1007</v>
      </c>
      <c r="B507" s="239" t="s">
        <v>1008</v>
      </c>
      <c r="C507" s="240" t="s">
        <v>185</v>
      </c>
      <c r="D507" s="241"/>
      <c r="E507" s="241">
        <v>50.61</v>
      </c>
      <c r="F507" s="241">
        <v>50.61</v>
      </c>
      <c r="G507" s="225">
        <f t="shared" si="7"/>
        <v>9</v>
      </c>
    </row>
    <row r="508" spans="1:7" ht="25.5">
      <c r="A508" s="238" t="s">
        <v>1009</v>
      </c>
      <c r="B508" s="239" t="s">
        <v>1010</v>
      </c>
      <c r="C508" s="240" t="s">
        <v>185</v>
      </c>
      <c r="D508" s="241"/>
      <c r="E508" s="241">
        <v>65.459999999999994</v>
      </c>
      <c r="F508" s="241">
        <v>65.459999999999994</v>
      </c>
      <c r="G508" s="225">
        <f t="shared" si="7"/>
        <v>9</v>
      </c>
    </row>
    <row r="509" spans="1:7">
      <c r="A509" s="238" t="s">
        <v>1011</v>
      </c>
      <c r="B509" s="239" t="s">
        <v>1012</v>
      </c>
      <c r="C509" s="240"/>
      <c r="D509" s="241"/>
      <c r="E509" s="241"/>
      <c r="F509" s="241"/>
      <c r="G509" s="225">
        <f t="shared" si="7"/>
        <v>5</v>
      </c>
    </row>
    <row r="510" spans="1:7">
      <c r="A510" s="238" t="s">
        <v>1013</v>
      </c>
      <c r="B510" s="239" t="s">
        <v>1014</v>
      </c>
      <c r="C510" s="240" t="s">
        <v>185</v>
      </c>
      <c r="D510" s="241"/>
      <c r="E510" s="241">
        <v>7.25</v>
      </c>
      <c r="F510" s="241">
        <v>7.25</v>
      </c>
      <c r="G510" s="225">
        <f t="shared" si="7"/>
        <v>9</v>
      </c>
    </row>
    <row r="511" spans="1:7">
      <c r="A511" s="238" t="s">
        <v>1015</v>
      </c>
      <c r="B511" s="239" t="s">
        <v>1016</v>
      </c>
      <c r="C511" s="240" t="s">
        <v>185</v>
      </c>
      <c r="D511" s="241"/>
      <c r="E511" s="241">
        <v>15.74</v>
      </c>
      <c r="F511" s="241">
        <v>15.74</v>
      </c>
      <c r="G511" s="225">
        <f t="shared" si="7"/>
        <v>9</v>
      </c>
    </row>
    <row r="512" spans="1:7">
      <c r="A512" s="238" t="s">
        <v>1017</v>
      </c>
      <c r="B512" s="239" t="s">
        <v>1018</v>
      </c>
      <c r="C512" s="240" t="s">
        <v>185</v>
      </c>
      <c r="D512" s="241">
        <v>17.32</v>
      </c>
      <c r="E512" s="241">
        <v>56.68</v>
      </c>
      <c r="F512" s="241">
        <v>74</v>
      </c>
      <c r="G512" s="225">
        <f t="shared" si="7"/>
        <v>9</v>
      </c>
    </row>
    <row r="513" spans="1:7">
      <c r="A513" s="238" t="s">
        <v>1019</v>
      </c>
      <c r="B513" s="239" t="s">
        <v>1020</v>
      </c>
      <c r="C513" s="240"/>
      <c r="D513" s="241"/>
      <c r="E513" s="241"/>
      <c r="F513" s="241"/>
      <c r="G513" s="225">
        <f t="shared" si="7"/>
        <v>5</v>
      </c>
    </row>
    <row r="514" spans="1:7">
      <c r="A514" s="238" t="s">
        <v>1021</v>
      </c>
      <c r="B514" s="239" t="s">
        <v>1022</v>
      </c>
      <c r="C514" s="240" t="s">
        <v>185</v>
      </c>
      <c r="D514" s="241"/>
      <c r="E514" s="241">
        <v>52.11</v>
      </c>
      <c r="F514" s="241">
        <v>52.11</v>
      </c>
      <c r="G514" s="225">
        <f t="shared" si="7"/>
        <v>9</v>
      </c>
    </row>
    <row r="515" spans="1:7">
      <c r="A515" s="238" t="s">
        <v>1023</v>
      </c>
      <c r="B515" s="239" t="s">
        <v>1024</v>
      </c>
      <c r="C515" s="240"/>
      <c r="D515" s="241"/>
      <c r="E515" s="241"/>
      <c r="F515" s="241"/>
      <c r="G515" s="225">
        <f t="shared" si="7"/>
        <v>5</v>
      </c>
    </row>
    <row r="516" spans="1:7">
      <c r="A516" s="238" t="s">
        <v>1025</v>
      </c>
      <c r="B516" s="239" t="s">
        <v>1026</v>
      </c>
      <c r="C516" s="240" t="s">
        <v>185</v>
      </c>
      <c r="D516" s="241"/>
      <c r="E516" s="241">
        <v>10.119999999999999</v>
      </c>
      <c r="F516" s="241">
        <v>10.119999999999999</v>
      </c>
      <c r="G516" s="225">
        <f t="shared" si="7"/>
        <v>9</v>
      </c>
    </row>
    <row r="517" spans="1:7">
      <c r="A517" s="238" t="s">
        <v>1027</v>
      </c>
      <c r="B517" s="239" t="s">
        <v>1028</v>
      </c>
      <c r="C517" s="240"/>
      <c r="D517" s="241"/>
      <c r="E517" s="241"/>
      <c r="F517" s="241"/>
      <c r="G517" s="225">
        <f t="shared" si="7"/>
        <v>2</v>
      </c>
    </row>
    <row r="518" spans="1:7" ht="25.5">
      <c r="A518" s="238" t="s">
        <v>1029</v>
      </c>
      <c r="B518" s="239" t="s">
        <v>8186</v>
      </c>
      <c r="C518" s="240"/>
      <c r="D518" s="241"/>
      <c r="E518" s="241"/>
      <c r="F518" s="241"/>
      <c r="G518" s="225">
        <f t="shared" si="7"/>
        <v>5</v>
      </c>
    </row>
    <row r="519" spans="1:7">
      <c r="A519" s="238" t="s">
        <v>1030</v>
      </c>
      <c r="B519" s="239" t="s">
        <v>1031</v>
      </c>
      <c r="C519" s="240" t="s">
        <v>185</v>
      </c>
      <c r="D519" s="241">
        <v>14.95</v>
      </c>
      <c r="E519" s="241">
        <v>0.24</v>
      </c>
      <c r="F519" s="241">
        <v>15.19</v>
      </c>
      <c r="G519" s="225">
        <f t="shared" si="7"/>
        <v>9</v>
      </c>
    </row>
    <row r="520" spans="1:7" ht="25.5">
      <c r="A520" s="238" t="s">
        <v>1032</v>
      </c>
      <c r="B520" s="239" t="s">
        <v>1033</v>
      </c>
      <c r="C520" s="240" t="s">
        <v>185</v>
      </c>
      <c r="D520" s="241">
        <v>15.36</v>
      </c>
      <c r="E520" s="241">
        <v>0.24</v>
      </c>
      <c r="F520" s="241">
        <v>15.6</v>
      </c>
      <c r="G520" s="225">
        <f t="shared" si="7"/>
        <v>9</v>
      </c>
    </row>
    <row r="521" spans="1:7" ht="25.5">
      <c r="A521" s="238" t="s">
        <v>1034</v>
      </c>
      <c r="B521" s="239" t="s">
        <v>1035</v>
      </c>
      <c r="C521" s="240" t="s">
        <v>185</v>
      </c>
      <c r="D521" s="241">
        <v>25.69</v>
      </c>
      <c r="E521" s="241">
        <v>0.79</v>
      </c>
      <c r="F521" s="241">
        <v>26.48</v>
      </c>
      <c r="G521" s="225">
        <f t="shared" si="7"/>
        <v>9</v>
      </c>
    </row>
    <row r="522" spans="1:7">
      <c r="A522" s="238" t="s">
        <v>1036</v>
      </c>
      <c r="B522" s="239" t="s">
        <v>1037</v>
      </c>
      <c r="C522" s="240" t="s">
        <v>185</v>
      </c>
      <c r="D522" s="241">
        <v>14.17</v>
      </c>
      <c r="E522" s="241"/>
      <c r="F522" s="241">
        <v>14.17</v>
      </c>
      <c r="G522" s="225">
        <f t="shared" ref="G522:G585" si="8">LEN(A522)</f>
        <v>9</v>
      </c>
    </row>
    <row r="523" spans="1:7">
      <c r="A523" s="238" t="s">
        <v>1038</v>
      </c>
      <c r="B523" s="239" t="s">
        <v>8187</v>
      </c>
      <c r="C523" s="240"/>
      <c r="D523" s="241"/>
      <c r="E523" s="241"/>
      <c r="F523" s="241"/>
      <c r="G523" s="225">
        <f t="shared" si="8"/>
        <v>5</v>
      </c>
    </row>
    <row r="524" spans="1:7">
      <c r="A524" s="238" t="s">
        <v>1039</v>
      </c>
      <c r="B524" s="239" t="s">
        <v>1040</v>
      </c>
      <c r="C524" s="240" t="s">
        <v>185</v>
      </c>
      <c r="D524" s="241">
        <v>9.49</v>
      </c>
      <c r="E524" s="241">
        <v>1.0900000000000001</v>
      </c>
      <c r="F524" s="241">
        <v>10.58</v>
      </c>
      <c r="G524" s="225">
        <f t="shared" si="8"/>
        <v>9</v>
      </c>
    </row>
    <row r="525" spans="1:7">
      <c r="A525" s="238" t="s">
        <v>1041</v>
      </c>
      <c r="B525" s="239" t="s">
        <v>1042</v>
      </c>
      <c r="C525" s="240" t="s">
        <v>185</v>
      </c>
      <c r="D525" s="241">
        <v>10.7</v>
      </c>
      <c r="E525" s="241">
        <v>1.22</v>
      </c>
      <c r="F525" s="241">
        <v>11.92</v>
      </c>
      <c r="G525" s="225">
        <f t="shared" si="8"/>
        <v>9</v>
      </c>
    </row>
    <row r="526" spans="1:7">
      <c r="A526" s="238" t="s">
        <v>1043</v>
      </c>
      <c r="B526" s="239" t="s">
        <v>1044</v>
      </c>
      <c r="C526" s="240" t="s">
        <v>185</v>
      </c>
      <c r="D526" s="241">
        <v>19.79</v>
      </c>
      <c r="E526" s="241">
        <v>0.7</v>
      </c>
      <c r="F526" s="241">
        <v>20.49</v>
      </c>
      <c r="G526" s="225">
        <f t="shared" si="8"/>
        <v>9</v>
      </c>
    </row>
    <row r="527" spans="1:7" ht="25.5">
      <c r="A527" s="238" t="s">
        <v>1045</v>
      </c>
      <c r="B527" s="239" t="s">
        <v>1046</v>
      </c>
      <c r="C527" s="240" t="s">
        <v>185</v>
      </c>
      <c r="D527" s="241">
        <v>20.9</v>
      </c>
      <c r="E527" s="241">
        <v>0.67</v>
      </c>
      <c r="F527" s="241">
        <v>21.57</v>
      </c>
      <c r="G527" s="225">
        <f t="shared" si="8"/>
        <v>9</v>
      </c>
    </row>
    <row r="528" spans="1:7">
      <c r="A528" s="238" t="s">
        <v>1047</v>
      </c>
      <c r="B528" s="239" t="s">
        <v>8188</v>
      </c>
      <c r="C528" s="240"/>
      <c r="D528" s="241"/>
      <c r="E528" s="241"/>
      <c r="F528" s="241"/>
      <c r="G528" s="225">
        <f t="shared" si="8"/>
        <v>5</v>
      </c>
    </row>
    <row r="529" spans="1:7">
      <c r="A529" s="238" t="s">
        <v>1048</v>
      </c>
      <c r="B529" s="239" t="s">
        <v>1049</v>
      </c>
      <c r="C529" s="240" t="s">
        <v>185</v>
      </c>
      <c r="D529" s="241">
        <v>36.44</v>
      </c>
      <c r="E529" s="241">
        <v>1.57</v>
      </c>
      <c r="F529" s="241">
        <v>38.01</v>
      </c>
      <c r="G529" s="225">
        <f t="shared" si="8"/>
        <v>9</v>
      </c>
    </row>
    <row r="530" spans="1:7">
      <c r="A530" s="238" t="s">
        <v>1050</v>
      </c>
      <c r="B530" s="239" t="s">
        <v>1051</v>
      </c>
      <c r="C530" s="240" t="s">
        <v>185</v>
      </c>
      <c r="D530" s="241">
        <v>31.14</v>
      </c>
      <c r="E530" s="241">
        <v>1.27</v>
      </c>
      <c r="F530" s="241">
        <v>32.409999999999997</v>
      </c>
      <c r="G530" s="225">
        <f t="shared" si="8"/>
        <v>9</v>
      </c>
    </row>
    <row r="531" spans="1:7">
      <c r="A531" s="238" t="s">
        <v>1052</v>
      </c>
      <c r="B531" s="239" t="s">
        <v>8189</v>
      </c>
      <c r="C531" s="240"/>
      <c r="D531" s="241"/>
      <c r="E531" s="241"/>
      <c r="F531" s="241"/>
      <c r="G531" s="225">
        <f t="shared" si="8"/>
        <v>5</v>
      </c>
    </row>
    <row r="532" spans="1:7" ht="25.5">
      <c r="A532" s="238" t="s">
        <v>1053</v>
      </c>
      <c r="B532" s="239" t="s">
        <v>1054</v>
      </c>
      <c r="C532" s="240" t="s">
        <v>185</v>
      </c>
      <c r="D532" s="241">
        <v>244.5</v>
      </c>
      <c r="E532" s="241"/>
      <c r="F532" s="241">
        <v>244.5</v>
      </c>
      <c r="G532" s="225">
        <f t="shared" si="8"/>
        <v>9</v>
      </c>
    </row>
    <row r="533" spans="1:7">
      <c r="A533" s="238" t="s">
        <v>1055</v>
      </c>
      <c r="B533" s="239" t="s">
        <v>1056</v>
      </c>
      <c r="C533" s="240"/>
      <c r="D533" s="241"/>
      <c r="E533" s="241"/>
      <c r="F533" s="241"/>
      <c r="G533" s="225">
        <f t="shared" si="8"/>
        <v>5</v>
      </c>
    </row>
    <row r="534" spans="1:7">
      <c r="A534" s="238" t="s">
        <v>1057</v>
      </c>
      <c r="B534" s="239" t="s">
        <v>1058</v>
      </c>
      <c r="C534" s="240" t="s">
        <v>185</v>
      </c>
      <c r="D534" s="241">
        <v>6.07</v>
      </c>
      <c r="E534" s="241">
        <v>0.1</v>
      </c>
      <c r="F534" s="241">
        <v>6.17</v>
      </c>
      <c r="G534" s="225">
        <f t="shared" si="8"/>
        <v>9</v>
      </c>
    </row>
    <row r="535" spans="1:7">
      <c r="A535" s="238" t="s">
        <v>1059</v>
      </c>
      <c r="B535" s="239" t="s">
        <v>1060</v>
      </c>
      <c r="C535" s="240"/>
      <c r="D535" s="241"/>
      <c r="E535" s="241"/>
      <c r="F535" s="241"/>
      <c r="G535" s="225">
        <f t="shared" si="8"/>
        <v>5</v>
      </c>
    </row>
    <row r="536" spans="1:7">
      <c r="A536" s="238" t="s">
        <v>1061</v>
      </c>
      <c r="B536" s="239" t="s">
        <v>1062</v>
      </c>
      <c r="C536" s="240" t="s">
        <v>185</v>
      </c>
      <c r="D536" s="241">
        <v>3.69</v>
      </c>
      <c r="E536" s="241">
        <v>2.35</v>
      </c>
      <c r="F536" s="241">
        <v>6.04</v>
      </c>
      <c r="G536" s="225">
        <f t="shared" si="8"/>
        <v>9</v>
      </c>
    </row>
    <row r="537" spans="1:7" ht="25.5">
      <c r="A537" s="238" t="s">
        <v>1063</v>
      </c>
      <c r="B537" s="239" t="s">
        <v>1064</v>
      </c>
      <c r="C537" s="240" t="s">
        <v>185</v>
      </c>
      <c r="D537" s="241">
        <v>19.93</v>
      </c>
      <c r="E537" s="241">
        <v>2.16</v>
      </c>
      <c r="F537" s="241">
        <v>22.09</v>
      </c>
      <c r="G537" s="225">
        <f t="shared" si="8"/>
        <v>9</v>
      </c>
    </row>
    <row r="538" spans="1:7">
      <c r="A538" s="238" t="s">
        <v>1065</v>
      </c>
      <c r="B538" s="239" t="s">
        <v>1066</v>
      </c>
      <c r="C538" s="240"/>
      <c r="D538" s="241"/>
      <c r="E538" s="241"/>
      <c r="F538" s="241"/>
      <c r="G538" s="225">
        <f t="shared" si="8"/>
        <v>5</v>
      </c>
    </row>
    <row r="539" spans="1:7" ht="25.5">
      <c r="A539" s="238" t="s">
        <v>1067</v>
      </c>
      <c r="B539" s="239" t="s">
        <v>1068</v>
      </c>
      <c r="C539" s="240" t="s">
        <v>185</v>
      </c>
      <c r="D539" s="241">
        <v>18.100000000000001</v>
      </c>
      <c r="E539" s="241">
        <v>0.36</v>
      </c>
      <c r="F539" s="241">
        <v>18.46</v>
      </c>
      <c r="G539" s="225">
        <f t="shared" si="8"/>
        <v>9</v>
      </c>
    </row>
    <row r="540" spans="1:7" ht="25.5">
      <c r="A540" s="238" t="s">
        <v>1069</v>
      </c>
      <c r="B540" s="239" t="s">
        <v>1070</v>
      </c>
      <c r="C540" s="240" t="s">
        <v>185</v>
      </c>
      <c r="D540" s="241">
        <v>12.87</v>
      </c>
      <c r="E540" s="241">
        <v>0.25</v>
      </c>
      <c r="F540" s="241">
        <v>13.12</v>
      </c>
      <c r="G540" s="225">
        <f t="shared" si="8"/>
        <v>9</v>
      </c>
    </row>
    <row r="541" spans="1:7" ht="25.5">
      <c r="A541" s="238" t="s">
        <v>1071</v>
      </c>
      <c r="B541" s="239" t="s">
        <v>1072</v>
      </c>
      <c r="C541" s="240" t="s">
        <v>185</v>
      </c>
      <c r="D541" s="241">
        <v>13.06</v>
      </c>
      <c r="E541" s="241">
        <v>0.11</v>
      </c>
      <c r="F541" s="241">
        <v>13.17</v>
      </c>
      <c r="G541" s="225">
        <f t="shared" si="8"/>
        <v>9</v>
      </c>
    </row>
    <row r="542" spans="1:7" ht="25.5">
      <c r="A542" s="238" t="s">
        <v>1073</v>
      </c>
      <c r="B542" s="239" t="s">
        <v>1074</v>
      </c>
      <c r="C542" s="240" t="s">
        <v>185</v>
      </c>
      <c r="D542" s="241">
        <v>19.39</v>
      </c>
      <c r="E542" s="241">
        <v>0.34</v>
      </c>
      <c r="F542" s="241">
        <v>19.73</v>
      </c>
      <c r="G542" s="225">
        <f t="shared" si="8"/>
        <v>9</v>
      </c>
    </row>
    <row r="543" spans="1:7">
      <c r="A543" s="238" t="s">
        <v>1075</v>
      </c>
      <c r="B543" s="239" t="s">
        <v>1076</v>
      </c>
      <c r="C543" s="240"/>
      <c r="D543" s="241"/>
      <c r="E543" s="241"/>
      <c r="F543" s="241"/>
      <c r="G543" s="225">
        <f t="shared" si="8"/>
        <v>2</v>
      </c>
    </row>
    <row r="544" spans="1:7">
      <c r="A544" s="238" t="s">
        <v>1077</v>
      </c>
      <c r="B544" s="239" t="s">
        <v>1078</v>
      </c>
      <c r="C544" s="240"/>
      <c r="D544" s="241"/>
      <c r="E544" s="241"/>
      <c r="F544" s="241"/>
      <c r="G544" s="225">
        <f t="shared" si="8"/>
        <v>5</v>
      </c>
    </row>
    <row r="545" spans="1:7">
      <c r="A545" s="238" t="s">
        <v>1079</v>
      </c>
      <c r="B545" s="239" t="s">
        <v>1080</v>
      </c>
      <c r="C545" s="240" t="s">
        <v>106</v>
      </c>
      <c r="D545" s="241">
        <v>37.07</v>
      </c>
      <c r="E545" s="241">
        <v>49.74</v>
      </c>
      <c r="F545" s="241">
        <v>86.81</v>
      </c>
      <c r="G545" s="225">
        <f t="shared" si="8"/>
        <v>9</v>
      </c>
    </row>
    <row r="546" spans="1:7">
      <c r="A546" s="238" t="s">
        <v>1081</v>
      </c>
      <c r="B546" s="239" t="s">
        <v>1082</v>
      </c>
      <c r="C546" s="240" t="s">
        <v>106</v>
      </c>
      <c r="D546" s="241">
        <v>19.54</v>
      </c>
      <c r="E546" s="241">
        <v>29.92</v>
      </c>
      <c r="F546" s="241">
        <v>49.46</v>
      </c>
      <c r="G546" s="225">
        <f t="shared" si="8"/>
        <v>9</v>
      </c>
    </row>
    <row r="547" spans="1:7">
      <c r="A547" s="238" t="s">
        <v>1083</v>
      </c>
      <c r="B547" s="239" t="s">
        <v>1084</v>
      </c>
      <c r="C547" s="240" t="s">
        <v>106</v>
      </c>
      <c r="D547" s="241">
        <v>13.26</v>
      </c>
      <c r="E547" s="241">
        <v>7.24</v>
      </c>
      <c r="F547" s="241">
        <v>20.5</v>
      </c>
      <c r="G547" s="225">
        <f t="shared" si="8"/>
        <v>9</v>
      </c>
    </row>
    <row r="548" spans="1:7">
      <c r="A548" s="238" t="s">
        <v>1085</v>
      </c>
      <c r="B548" s="239" t="s">
        <v>1086</v>
      </c>
      <c r="C548" s="240" t="s">
        <v>106</v>
      </c>
      <c r="D548" s="241">
        <v>47.49</v>
      </c>
      <c r="E548" s="241">
        <v>57.89</v>
      </c>
      <c r="F548" s="241">
        <v>105.38</v>
      </c>
      <c r="G548" s="225">
        <f t="shared" si="8"/>
        <v>9</v>
      </c>
    </row>
    <row r="549" spans="1:7">
      <c r="A549" s="238" t="s">
        <v>1087</v>
      </c>
      <c r="B549" s="239" t="s">
        <v>1088</v>
      </c>
      <c r="C549" s="240" t="s">
        <v>106</v>
      </c>
      <c r="D549" s="241">
        <v>271.52999999999997</v>
      </c>
      <c r="E549" s="241"/>
      <c r="F549" s="241">
        <v>271.52999999999997</v>
      </c>
      <c r="G549" s="225">
        <f t="shared" si="8"/>
        <v>9</v>
      </c>
    </row>
    <row r="550" spans="1:7">
      <c r="A550" s="238" t="s">
        <v>1089</v>
      </c>
      <c r="B550" s="239" t="s">
        <v>1090</v>
      </c>
      <c r="C550" s="240" t="s">
        <v>106</v>
      </c>
      <c r="D550" s="241">
        <v>285.99</v>
      </c>
      <c r="E550" s="241"/>
      <c r="F550" s="241">
        <v>285.99</v>
      </c>
      <c r="G550" s="225">
        <f t="shared" si="8"/>
        <v>9</v>
      </c>
    </row>
    <row r="551" spans="1:7">
      <c r="A551" s="238" t="s">
        <v>1091</v>
      </c>
      <c r="B551" s="239" t="s">
        <v>1092</v>
      </c>
      <c r="C551" s="240" t="s">
        <v>106</v>
      </c>
      <c r="D551" s="241">
        <v>308.20999999999998</v>
      </c>
      <c r="E551" s="241"/>
      <c r="F551" s="241">
        <v>308.20999999999998</v>
      </c>
      <c r="G551" s="225">
        <f t="shared" si="8"/>
        <v>9</v>
      </c>
    </row>
    <row r="552" spans="1:7">
      <c r="A552" s="238" t="s">
        <v>1093</v>
      </c>
      <c r="B552" s="239" t="s">
        <v>1094</v>
      </c>
      <c r="C552" s="240"/>
      <c r="D552" s="241"/>
      <c r="E552" s="241"/>
      <c r="F552" s="241"/>
      <c r="G552" s="225">
        <f t="shared" si="8"/>
        <v>5</v>
      </c>
    </row>
    <row r="553" spans="1:7">
      <c r="A553" s="238" t="s">
        <v>1095</v>
      </c>
      <c r="B553" s="239" t="s">
        <v>1096</v>
      </c>
      <c r="C553" s="240" t="s">
        <v>185</v>
      </c>
      <c r="D553" s="241">
        <v>19.09</v>
      </c>
      <c r="E553" s="241">
        <v>27.14</v>
      </c>
      <c r="F553" s="241">
        <v>46.23</v>
      </c>
      <c r="G553" s="225">
        <f t="shared" si="8"/>
        <v>9</v>
      </c>
    </row>
    <row r="554" spans="1:7">
      <c r="A554" s="238" t="s">
        <v>1097</v>
      </c>
      <c r="B554" s="239" t="s">
        <v>1098</v>
      </c>
      <c r="C554" s="240" t="s">
        <v>593</v>
      </c>
      <c r="D554" s="241">
        <v>9.2200000000000006</v>
      </c>
      <c r="E554" s="241">
        <v>1.87</v>
      </c>
      <c r="F554" s="241">
        <v>11.09</v>
      </c>
      <c r="G554" s="225">
        <f t="shared" si="8"/>
        <v>9</v>
      </c>
    </row>
    <row r="555" spans="1:7">
      <c r="A555" s="238" t="s">
        <v>1099</v>
      </c>
      <c r="B555" s="239" t="s">
        <v>1100</v>
      </c>
      <c r="C555" s="240" t="s">
        <v>1101</v>
      </c>
      <c r="D555" s="241">
        <v>5.08</v>
      </c>
      <c r="E555" s="241">
        <v>1.69</v>
      </c>
      <c r="F555" s="241">
        <v>6.77</v>
      </c>
      <c r="G555" s="225">
        <f t="shared" si="8"/>
        <v>9</v>
      </c>
    </row>
    <row r="556" spans="1:7">
      <c r="A556" s="238" t="s">
        <v>1102</v>
      </c>
      <c r="B556" s="239" t="s">
        <v>1103</v>
      </c>
      <c r="C556" s="240" t="s">
        <v>185</v>
      </c>
      <c r="D556" s="241"/>
      <c r="E556" s="241">
        <v>12.84</v>
      </c>
      <c r="F556" s="241">
        <v>12.84</v>
      </c>
      <c r="G556" s="225">
        <f t="shared" si="8"/>
        <v>9</v>
      </c>
    </row>
    <row r="557" spans="1:7">
      <c r="A557" s="238" t="s">
        <v>1104</v>
      </c>
      <c r="B557" s="239" t="s">
        <v>1105</v>
      </c>
      <c r="C557" s="240"/>
      <c r="D557" s="241"/>
      <c r="E557" s="241"/>
      <c r="F557" s="241"/>
      <c r="G557" s="225">
        <f t="shared" si="8"/>
        <v>5</v>
      </c>
    </row>
    <row r="558" spans="1:7">
      <c r="A558" s="238" t="s">
        <v>1106</v>
      </c>
      <c r="B558" s="239" t="s">
        <v>1107</v>
      </c>
      <c r="C558" s="240" t="s">
        <v>185</v>
      </c>
      <c r="D558" s="241"/>
      <c r="E558" s="241">
        <v>7.48</v>
      </c>
      <c r="F558" s="241">
        <v>7.48</v>
      </c>
      <c r="G558" s="225">
        <f t="shared" si="8"/>
        <v>9</v>
      </c>
    </row>
    <row r="559" spans="1:7">
      <c r="A559" s="238" t="s">
        <v>1108</v>
      </c>
      <c r="B559" s="239" t="s">
        <v>1109</v>
      </c>
      <c r="C559" s="240"/>
      <c r="D559" s="241"/>
      <c r="E559" s="241"/>
      <c r="F559" s="241"/>
      <c r="G559" s="225">
        <f t="shared" si="8"/>
        <v>5</v>
      </c>
    </row>
    <row r="560" spans="1:7">
      <c r="A560" s="238" t="s">
        <v>1110</v>
      </c>
      <c r="B560" s="239" t="s">
        <v>1111</v>
      </c>
      <c r="C560" s="240" t="s">
        <v>106</v>
      </c>
      <c r="D560" s="241">
        <v>33.36</v>
      </c>
      <c r="E560" s="241">
        <v>0.63</v>
      </c>
      <c r="F560" s="241">
        <v>33.99</v>
      </c>
      <c r="G560" s="225">
        <f t="shared" si="8"/>
        <v>9</v>
      </c>
    </row>
    <row r="561" spans="1:7">
      <c r="A561" s="238" t="s">
        <v>1112</v>
      </c>
      <c r="B561" s="239" t="s">
        <v>1113</v>
      </c>
      <c r="C561" s="240" t="s">
        <v>185</v>
      </c>
      <c r="D561" s="241">
        <v>97.08</v>
      </c>
      <c r="E561" s="241">
        <v>18.71</v>
      </c>
      <c r="F561" s="241">
        <v>115.79</v>
      </c>
      <c r="G561" s="225">
        <f t="shared" si="8"/>
        <v>9</v>
      </c>
    </row>
    <row r="562" spans="1:7">
      <c r="A562" s="238" t="s">
        <v>1114</v>
      </c>
      <c r="B562" s="239" t="s">
        <v>1115</v>
      </c>
      <c r="C562" s="240" t="s">
        <v>185</v>
      </c>
      <c r="D562" s="241">
        <v>132.77000000000001</v>
      </c>
      <c r="E562" s="241">
        <v>11.22</v>
      </c>
      <c r="F562" s="241">
        <v>143.99</v>
      </c>
      <c r="G562" s="225">
        <f t="shared" si="8"/>
        <v>9</v>
      </c>
    </row>
    <row r="563" spans="1:7" ht="25.5">
      <c r="A563" s="238" t="s">
        <v>1116</v>
      </c>
      <c r="B563" s="239" t="s">
        <v>1117</v>
      </c>
      <c r="C563" s="240" t="s">
        <v>106</v>
      </c>
      <c r="D563" s="241">
        <v>5.31</v>
      </c>
      <c r="E563" s="241">
        <v>11.22</v>
      </c>
      <c r="F563" s="241">
        <v>16.53</v>
      </c>
      <c r="G563" s="225">
        <f t="shared" si="8"/>
        <v>9</v>
      </c>
    </row>
    <row r="564" spans="1:7" ht="25.5">
      <c r="A564" s="238" t="s">
        <v>1118</v>
      </c>
      <c r="B564" s="239" t="s">
        <v>1119</v>
      </c>
      <c r="C564" s="240" t="s">
        <v>106</v>
      </c>
      <c r="D564" s="241">
        <v>7.94</v>
      </c>
      <c r="E564" s="241">
        <v>11.22</v>
      </c>
      <c r="F564" s="241">
        <v>19.16</v>
      </c>
      <c r="G564" s="225">
        <f t="shared" si="8"/>
        <v>9</v>
      </c>
    </row>
    <row r="565" spans="1:7" ht="25.5">
      <c r="A565" s="238" t="s">
        <v>1120</v>
      </c>
      <c r="B565" s="239" t="s">
        <v>1121</v>
      </c>
      <c r="C565" s="240" t="s">
        <v>106</v>
      </c>
      <c r="D565" s="241">
        <v>15.76</v>
      </c>
      <c r="E565" s="241">
        <v>11.22</v>
      </c>
      <c r="F565" s="241">
        <v>26.98</v>
      </c>
      <c r="G565" s="225">
        <f t="shared" si="8"/>
        <v>9</v>
      </c>
    </row>
    <row r="566" spans="1:7">
      <c r="A566" s="238" t="s">
        <v>1122</v>
      </c>
      <c r="B566" s="239" t="s">
        <v>1123</v>
      </c>
      <c r="C566" s="240"/>
      <c r="D566" s="241"/>
      <c r="E566" s="241"/>
      <c r="F566" s="241"/>
      <c r="G566" s="225">
        <f t="shared" si="8"/>
        <v>5</v>
      </c>
    </row>
    <row r="567" spans="1:7">
      <c r="A567" s="238" t="s">
        <v>1124</v>
      </c>
      <c r="B567" s="239" t="s">
        <v>1125</v>
      </c>
      <c r="C567" s="240" t="s">
        <v>162</v>
      </c>
      <c r="D567" s="241">
        <v>13</v>
      </c>
      <c r="E567" s="241">
        <v>13.09</v>
      </c>
      <c r="F567" s="241">
        <v>26.09</v>
      </c>
      <c r="G567" s="225">
        <f t="shared" si="8"/>
        <v>9</v>
      </c>
    </row>
    <row r="568" spans="1:7">
      <c r="A568" s="238" t="s">
        <v>1126</v>
      </c>
      <c r="B568" s="239" t="s">
        <v>1127</v>
      </c>
      <c r="C568" s="240" t="s">
        <v>162</v>
      </c>
      <c r="D568" s="241">
        <v>18.75</v>
      </c>
      <c r="E568" s="241">
        <v>14.96</v>
      </c>
      <c r="F568" s="241">
        <v>33.71</v>
      </c>
      <c r="G568" s="225">
        <f t="shared" si="8"/>
        <v>9</v>
      </c>
    </row>
    <row r="569" spans="1:7">
      <c r="A569" s="238" t="s">
        <v>1128</v>
      </c>
      <c r="B569" s="239" t="s">
        <v>1129</v>
      </c>
      <c r="C569" s="240" t="s">
        <v>162</v>
      </c>
      <c r="D569" s="241">
        <v>18.32</v>
      </c>
      <c r="E569" s="241">
        <v>18.71</v>
      </c>
      <c r="F569" s="241">
        <v>37.03</v>
      </c>
      <c r="G569" s="225">
        <f t="shared" si="8"/>
        <v>9</v>
      </c>
    </row>
    <row r="570" spans="1:7">
      <c r="A570" s="238" t="s">
        <v>1130</v>
      </c>
      <c r="B570" s="239" t="s">
        <v>1131</v>
      </c>
      <c r="C570" s="240"/>
      <c r="D570" s="241"/>
      <c r="E570" s="241"/>
      <c r="F570" s="241"/>
      <c r="G570" s="225">
        <f t="shared" si="8"/>
        <v>5</v>
      </c>
    </row>
    <row r="571" spans="1:7" ht="25.5">
      <c r="A571" s="238" t="s">
        <v>1132</v>
      </c>
      <c r="B571" s="239" t="s">
        <v>1133</v>
      </c>
      <c r="C571" s="240" t="s">
        <v>103</v>
      </c>
      <c r="D571" s="241">
        <v>11087.34</v>
      </c>
      <c r="E571" s="241"/>
      <c r="F571" s="241">
        <v>11087.34</v>
      </c>
      <c r="G571" s="225">
        <f t="shared" si="8"/>
        <v>9</v>
      </c>
    </row>
    <row r="572" spans="1:7" ht="38.25">
      <c r="A572" s="238" t="s">
        <v>1134</v>
      </c>
      <c r="B572" s="239" t="s">
        <v>1135</v>
      </c>
      <c r="C572" s="240" t="s">
        <v>1136</v>
      </c>
      <c r="D572" s="241">
        <v>689.9</v>
      </c>
      <c r="E572" s="241"/>
      <c r="F572" s="241">
        <v>689.9</v>
      </c>
      <c r="G572" s="225">
        <f t="shared" si="8"/>
        <v>9</v>
      </c>
    </row>
    <row r="573" spans="1:7">
      <c r="A573" s="238" t="s">
        <v>1137</v>
      </c>
      <c r="B573" s="239" t="s">
        <v>1138</v>
      </c>
      <c r="C573" s="240" t="s">
        <v>56</v>
      </c>
      <c r="D573" s="241">
        <v>373.46</v>
      </c>
      <c r="E573" s="241"/>
      <c r="F573" s="241">
        <v>373.46</v>
      </c>
      <c r="G573" s="225">
        <f t="shared" si="8"/>
        <v>9</v>
      </c>
    </row>
    <row r="574" spans="1:7" ht="25.5">
      <c r="A574" s="238" t="s">
        <v>1139</v>
      </c>
      <c r="B574" s="239" t="s">
        <v>1140</v>
      </c>
      <c r="C574" s="240" t="s">
        <v>1141</v>
      </c>
      <c r="D574" s="241">
        <v>2.87</v>
      </c>
      <c r="E574" s="241">
        <v>3.37</v>
      </c>
      <c r="F574" s="241">
        <v>6.24</v>
      </c>
      <c r="G574" s="225">
        <f t="shared" si="8"/>
        <v>9</v>
      </c>
    </row>
    <row r="575" spans="1:7">
      <c r="A575" s="238" t="s">
        <v>1142</v>
      </c>
      <c r="B575" s="239" t="s">
        <v>8190</v>
      </c>
      <c r="C575" s="240"/>
      <c r="D575" s="241"/>
      <c r="E575" s="241"/>
      <c r="F575" s="241"/>
      <c r="G575" s="225">
        <f t="shared" si="8"/>
        <v>5</v>
      </c>
    </row>
    <row r="576" spans="1:7">
      <c r="A576" s="238" t="s">
        <v>1143</v>
      </c>
      <c r="B576" s="239" t="s">
        <v>1144</v>
      </c>
      <c r="C576" s="240" t="s">
        <v>185</v>
      </c>
      <c r="D576" s="241">
        <v>112.42</v>
      </c>
      <c r="E576" s="241">
        <v>112.2</v>
      </c>
      <c r="F576" s="241">
        <v>224.62</v>
      </c>
      <c r="G576" s="225">
        <f t="shared" si="8"/>
        <v>9</v>
      </c>
    </row>
    <row r="577" spans="1:7">
      <c r="A577" s="238" t="s">
        <v>1145</v>
      </c>
      <c r="B577" s="239" t="s">
        <v>1146</v>
      </c>
      <c r="C577" s="240" t="s">
        <v>185</v>
      </c>
      <c r="D577" s="241">
        <v>236.04</v>
      </c>
      <c r="E577" s="241">
        <v>217.08</v>
      </c>
      <c r="F577" s="241">
        <v>453.12</v>
      </c>
      <c r="G577" s="225">
        <f t="shared" si="8"/>
        <v>9</v>
      </c>
    </row>
    <row r="578" spans="1:7" ht="38.25">
      <c r="A578" s="238" t="s">
        <v>1147</v>
      </c>
      <c r="B578" s="239" t="s">
        <v>1148</v>
      </c>
      <c r="C578" s="240" t="s">
        <v>185</v>
      </c>
      <c r="D578" s="241">
        <v>845.1</v>
      </c>
      <c r="E578" s="241">
        <v>100.94</v>
      </c>
      <c r="F578" s="241">
        <v>946.04</v>
      </c>
      <c r="G578" s="225">
        <f t="shared" si="8"/>
        <v>9</v>
      </c>
    </row>
    <row r="579" spans="1:7" ht="38.25">
      <c r="A579" s="238" t="s">
        <v>1149</v>
      </c>
      <c r="B579" s="239" t="s">
        <v>1150</v>
      </c>
      <c r="C579" s="240" t="s">
        <v>185</v>
      </c>
      <c r="D579" s="241">
        <v>636.88</v>
      </c>
      <c r="E579" s="241">
        <v>123.97</v>
      </c>
      <c r="F579" s="241">
        <v>760.85</v>
      </c>
      <c r="G579" s="225">
        <f t="shared" si="8"/>
        <v>9</v>
      </c>
    </row>
    <row r="580" spans="1:7">
      <c r="A580" s="238" t="s">
        <v>1151</v>
      </c>
      <c r="B580" s="239" t="s">
        <v>1152</v>
      </c>
      <c r="C580" s="240"/>
      <c r="D580" s="241"/>
      <c r="E580" s="241"/>
      <c r="F580" s="241"/>
      <c r="G580" s="225">
        <f t="shared" si="8"/>
        <v>2</v>
      </c>
    </row>
    <row r="581" spans="1:7">
      <c r="A581" s="238" t="s">
        <v>1153</v>
      </c>
      <c r="B581" s="239" t="s">
        <v>1154</v>
      </c>
      <c r="C581" s="240"/>
      <c r="D581" s="241"/>
      <c r="E581" s="241"/>
      <c r="F581" s="241"/>
      <c r="G581" s="225">
        <f t="shared" si="8"/>
        <v>5</v>
      </c>
    </row>
    <row r="582" spans="1:7">
      <c r="A582" s="238" t="s">
        <v>1155</v>
      </c>
      <c r="B582" s="239" t="s">
        <v>1156</v>
      </c>
      <c r="C582" s="240" t="s">
        <v>106</v>
      </c>
      <c r="D582" s="241">
        <v>40.229999999999997</v>
      </c>
      <c r="E582" s="241">
        <v>48.62</v>
      </c>
      <c r="F582" s="241">
        <v>88.85</v>
      </c>
      <c r="G582" s="225">
        <f t="shared" si="8"/>
        <v>9</v>
      </c>
    </row>
    <row r="583" spans="1:7">
      <c r="A583" s="238" t="s">
        <v>1157</v>
      </c>
      <c r="B583" s="239" t="s">
        <v>1158</v>
      </c>
      <c r="C583" s="240" t="s">
        <v>106</v>
      </c>
      <c r="D583" s="241">
        <v>170.73</v>
      </c>
      <c r="E583" s="241">
        <v>56.11</v>
      </c>
      <c r="F583" s="241">
        <v>226.84</v>
      </c>
      <c r="G583" s="225">
        <f t="shared" si="8"/>
        <v>9</v>
      </c>
    </row>
    <row r="584" spans="1:7">
      <c r="A584" s="238" t="s">
        <v>1159</v>
      </c>
      <c r="B584" s="239" t="s">
        <v>1160</v>
      </c>
      <c r="C584" s="240" t="s">
        <v>106</v>
      </c>
      <c r="D584" s="241">
        <v>66.790000000000006</v>
      </c>
      <c r="E584" s="241">
        <v>44.88</v>
      </c>
      <c r="F584" s="241">
        <v>111.67</v>
      </c>
      <c r="G584" s="225">
        <f t="shared" si="8"/>
        <v>9</v>
      </c>
    </row>
    <row r="585" spans="1:7">
      <c r="A585" s="238" t="s">
        <v>1161</v>
      </c>
      <c r="B585" s="239" t="s">
        <v>1162</v>
      </c>
      <c r="C585" s="240" t="s">
        <v>106</v>
      </c>
      <c r="D585" s="241"/>
      <c r="E585" s="241">
        <v>5.76</v>
      </c>
      <c r="F585" s="241">
        <v>5.76</v>
      </c>
      <c r="G585" s="225">
        <f t="shared" si="8"/>
        <v>9</v>
      </c>
    </row>
    <row r="586" spans="1:7">
      <c r="A586" s="238" t="s">
        <v>1163</v>
      </c>
      <c r="B586" s="239" t="s">
        <v>1164</v>
      </c>
      <c r="C586" s="240" t="s">
        <v>106</v>
      </c>
      <c r="D586" s="241"/>
      <c r="E586" s="241">
        <v>6.85</v>
      </c>
      <c r="F586" s="241">
        <v>6.85</v>
      </c>
      <c r="G586" s="225">
        <f t="shared" ref="G586:G649" si="9">LEN(A586)</f>
        <v>9</v>
      </c>
    </row>
    <row r="587" spans="1:7">
      <c r="A587" s="238" t="s">
        <v>1165</v>
      </c>
      <c r="B587" s="239" t="s">
        <v>1166</v>
      </c>
      <c r="C587" s="240"/>
      <c r="D587" s="241"/>
      <c r="E587" s="241"/>
      <c r="F587" s="241"/>
      <c r="G587" s="225">
        <f t="shared" si="9"/>
        <v>5</v>
      </c>
    </row>
    <row r="588" spans="1:7">
      <c r="A588" s="238" t="s">
        <v>1167</v>
      </c>
      <c r="B588" s="239" t="s">
        <v>1168</v>
      </c>
      <c r="C588" s="240" t="s">
        <v>106</v>
      </c>
      <c r="D588" s="241">
        <v>127.25</v>
      </c>
      <c r="E588" s="241">
        <v>52.36</v>
      </c>
      <c r="F588" s="241">
        <v>179.61</v>
      </c>
      <c r="G588" s="225">
        <f t="shared" si="9"/>
        <v>9</v>
      </c>
    </row>
    <row r="589" spans="1:7">
      <c r="A589" s="238" t="s">
        <v>1169</v>
      </c>
      <c r="B589" s="239" t="s">
        <v>1170</v>
      </c>
      <c r="C589" s="240" t="s">
        <v>106</v>
      </c>
      <c r="D589" s="241">
        <v>138.06</v>
      </c>
      <c r="E589" s="241">
        <v>52.36</v>
      </c>
      <c r="F589" s="241">
        <v>190.42</v>
      </c>
      <c r="G589" s="225">
        <f t="shared" si="9"/>
        <v>9</v>
      </c>
    </row>
    <row r="590" spans="1:7">
      <c r="A590" s="238" t="s">
        <v>1171</v>
      </c>
      <c r="B590" s="239" t="s">
        <v>1172</v>
      </c>
      <c r="C590" s="240" t="s">
        <v>106</v>
      </c>
      <c r="D590" s="241">
        <v>117.31</v>
      </c>
      <c r="E590" s="241">
        <v>93.51</v>
      </c>
      <c r="F590" s="241">
        <v>210.82</v>
      </c>
      <c r="G590" s="225">
        <f t="shared" si="9"/>
        <v>9</v>
      </c>
    </row>
    <row r="591" spans="1:7">
      <c r="A591" s="238" t="s">
        <v>1173</v>
      </c>
      <c r="B591" s="239" t="s">
        <v>1174</v>
      </c>
      <c r="C591" s="240" t="s">
        <v>106</v>
      </c>
      <c r="D591" s="241">
        <v>89.39</v>
      </c>
      <c r="E591" s="241">
        <v>50.49</v>
      </c>
      <c r="F591" s="241">
        <v>139.88</v>
      </c>
      <c r="G591" s="225">
        <f t="shared" si="9"/>
        <v>9</v>
      </c>
    </row>
    <row r="592" spans="1:7">
      <c r="A592" s="238" t="s">
        <v>1175</v>
      </c>
      <c r="B592" s="239" t="s">
        <v>1176</v>
      </c>
      <c r="C592" s="240" t="s">
        <v>106</v>
      </c>
      <c r="D592" s="241">
        <v>45.57</v>
      </c>
      <c r="E592" s="241">
        <v>41.14</v>
      </c>
      <c r="F592" s="241">
        <v>86.71</v>
      </c>
      <c r="G592" s="225">
        <f t="shared" si="9"/>
        <v>9</v>
      </c>
    </row>
    <row r="593" spans="1:7">
      <c r="A593" s="238" t="s">
        <v>1177</v>
      </c>
      <c r="B593" s="239" t="s">
        <v>1178</v>
      </c>
      <c r="C593" s="240" t="s">
        <v>106</v>
      </c>
      <c r="D593" s="241">
        <v>114.74</v>
      </c>
      <c r="E593" s="241">
        <v>81.83</v>
      </c>
      <c r="F593" s="241">
        <v>196.57</v>
      </c>
      <c r="G593" s="225">
        <f t="shared" si="9"/>
        <v>9</v>
      </c>
    </row>
    <row r="594" spans="1:7" ht="25.5">
      <c r="A594" s="238" t="s">
        <v>1179</v>
      </c>
      <c r="B594" s="239" t="s">
        <v>1180</v>
      </c>
      <c r="C594" s="240" t="s">
        <v>106</v>
      </c>
      <c r="D594" s="241">
        <v>95.29</v>
      </c>
      <c r="E594" s="241">
        <v>32.200000000000003</v>
      </c>
      <c r="F594" s="241">
        <v>127.49</v>
      </c>
      <c r="G594" s="225">
        <f t="shared" si="9"/>
        <v>9</v>
      </c>
    </row>
    <row r="595" spans="1:7" ht="25.5">
      <c r="A595" s="238" t="s">
        <v>1181</v>
      </c>
      <c r="B595" s="239" t="s">
        <v>1182</v>
      </c>
      <c r="C595" s="240" t="s">
        <v>106</v>
      </c>
      <c r="D595" s="241">
        <v>95.29</v>
      </c>
      <c r="E595" s="241">
        <v>57.42</v>
      </c>
      <c r="F595" s="241">
        <v>152.71</v>
      </c>
      <c r="G595" s="225">
        <f t="shared" si="9"/>
        <v>9</v>
      </c>
    </row>
    <row r="596" spans="1:7" ht="25.5">
      <c r="A596" s="238" t="s">
        <v>1183</v>
      </c>
      <c r="B596" s="239" t="s">
        <v>1184</v>
      </c>
      <c r="C596" s="240" t="s">
        <v>106</v>
      </c>
      <c r="D596" s="241">
        <v>61.99</v>
      </c>
      <c r="E596" s="241">
        <v>98.57</v>
      </c>
      <c r="F596" s="241">
        <v>160.56</v>
      </c>
      <c r="G596" s="225">
        <f t="shared" si="9"/>
        <v>9</v>
      </c>
    </row>
    <row r="597" spans="1:7">
      <c r="A597" s="238" t="s">
        <v>1185</v>
      </c>
      <c r="B597" s="239" t="s">
        <v>8191</v>
      </c>
      <c r="C597" s="240"/>
      <c r="D597" s="241"/>
      <c r="E597" s="241"/>
      <c r="F597" s="241"/>
      <c r="G597" s="225">
        <f t="shared" si="9"/>
        <v>5</v>
      </c>
    </row>
    <row r="598" spans="1:7">
      <c r="A598" s="238" t="s">
        <v>1186</v>
      </c>
      <c r="B598" s="239" t="s">
        <v>1187</v>
      </c>
      <c r="C598" s="240" t="s">
        <v>162</v>
      </c>
      <c r="D598" s="241">
        <v>84.41</v>
      </c>
      <c r="E598" s="241">
        <v>8.8800000000000008</v>
      </c>
      <c r="F598" s="241">
        <v>93.29</v>
      </c>
      <c r="G598" s="225">
        <f t="shared" si="9"/>
        <v>9</v>
      </c>
    </row>
    <row r="599" spans="1:7">
      <c r="A599" s="238" t="s">
        <v>1188</v>
      </c>
      <c r="B599" s="239" t="s">
        <v>1189</v>
      </c>
      <c r="C599" s="240" t="s">
        <v>162</v>
      </c>
      <c r="D599" s="241">
        <v>120.07</v>
      </c>
      <c r="E599" s="241">
        <v>8.8800000000000008</v>
      </c>
      <c r="F599" s="241">
        <v>128.94999999999999</v>
      </c>
      <c r="G599" s="225">
        <f t="shared" si="9"/>
        <v>9</v>
      </c>
    </row>
    <row r="600" spans="1:7">
      <c r="A600" s="238" t="s">
        <v>1190</v>
      </c>
      <c r="B600" s="239" t="s">
        <v>1191</v>
      </c>
      <c r="C600" s="240" t="s">
        <v>162</v>
      </c>
      <c r="D600" s="241">
        <v>145.69</v>
      </c>
      <c r="E600" s="241">
        <v>8.8800000000000008</v>
      </c>
      <c r="F600" s="241">
        <v>154.57</v>
      </c>
      <c r="G600" s="225">
        <f t="shared" si="9"/>
        <v>9</v>
      </c>
    </row>
    <row r="601" spans="1:7">
      <c r="A601" s="238" t="s">
        <v>1192</v>
      </c>
      <c r="B601" s="239" t="s">
        <v>1193</v>
      </c>
      <c r="C601" s="240" t="s">
        <v>162</v>
      </c>
      <c r="D601" s="241">
        <v>166.15</v>
      </c>
      <c r="E601" s="241">
        <v>8.8800000000000008</v>
      </c>
      <c r="F601" s="241">
        <v>175.03</v>
      </c>
      <c r="G601" s="225">
        <f t="shared" si="9"/>
        <v>9</v>
      </c>
    </row>
    <row r="602" spans="1:7">
      <c r="A602" s="238" t="s">
        <v>1194</v>
      </c>
      <c r="B602" s="239" t="s">
        <v>1195</v>
      </c>
      <c r="C602" s="240" t="s">
        <v>162</v>
      </c>
      <c r="D602" s="241">
        <v>184.08</v>
      </c>
      <c r="E602" s="241">
        <v>8.8800000000000008</v>
      </c>
      <c r="F602" s="241">
        <v>192.96</v>
      </c>
      <c r="G602" s="225">
        <f t="shared" si="9"/>
        <v>9</v>
      </c>
    </row>
    <row r="603" spans="1:7">
      <c r="A603" s="238" t="s">
        <v>8268</v>
      </c>
      <c r="B603" s="239" t="s">
        <v>8269</v>
      </c>
      <c r="C603" s="240" t="s">
        <v>162</v>
      </c>
      <c r="D603" s="241">
        <v>166.51</v>
      </c>
      <c r="E603" s="241">
        <v>8.8800000000000008</v>
      </c>
      <c r="F603" s="241">
        <v>175.39</v>
      </c>
      <c r="G603" s="225">
        <f t="shared" si="9"/>
        <v>9</v>
      </c>
    </row>
    <row r="604" spans="1:7">
      <c r="A604" s="238" t="s">
        <v>1196</v>
      </c>
      <c r="B604" s="239" t="s">
        <v>1197</v>
      </c>
      <c r="C604" s="240"/>
      <c r="D604" s="241"/>
      <c r="E604" s="241"/>
      <c r="F604" s="241"/>
      <c r="G604" s="225">
        <f t="shared" si="9"/>
        <v>5</v>
      </c>
    </row>
    <row r="605" spans="1:7" ht="25.5">
      <c r="A605" s="238" t="s">
        <v>1198</v>
      </c>
      <c r="B605" s="239" t="s">
        <v>1199</v>
      </c>
      <c r="C605" s="240" t="s">
        <v>185</v>
      </c>
      <c r="D605" s="241">
        <v>355.61</v>
      </c>
      <c r="E605" s="241">
        <v>65.459999999999994</v>
      </c>
      <c r="F605" s="241">
        <v>421.07</v>
      </c>
      <c r="G605" s="225">
        <f t="shared" si="9"/>
        <v>9</v>
      </c>
    </row>
    <row r="606" spans="1:7">
      <c r="A606" s="238" t="s">
        <v>1200</v>
      </c>
      <c r="B606" s="239" t="s">
        <v>1201</v>
      </c>
      <c r="C606" s="240"/>
      <c r="D606" s="241"/>
      <c r="E606" s="241"/>
      <c r="F606" s="241"/>
      <c r="G606" s="225">
        <f t="shared" si="9"/>
        <v>2</v>
      </c>
    </row>
    <row r="607" spans="1:7">
      <c r="A607" s="238" t="s">
        <v>1202</v>
      </c>
      <c r="B607" s="239" t="s">
        <v>1203</v>
      </c>
      <c r="C607" s="240"/>
      <c r="D607" s="241"/>
      <c r="E607" s="241"/>
      <c r="F607" s="241"/>
      <c r="G607" s="225">
        <f t="shared" si="9"/>
        <v>5</v>
      </c>
    </row>
    <row r="608" spans="1:7">
      <c r="A608" s="238" t="s">
        <v>1204</v>
      </c>
      <c r="B608" s="239" t="s">
        <v>1205</v>
      </c>
      <c r="C608" s="240" t="s">
        <v>593</v>
      </c>
      <c r="D608" s="241">
        <v>11.01</v>
      </c>
      <c r="E608" s="241">
        <v>2.17</v>
      </c>
      <c r="F608" s="241">
        <v>13.18</v>
      </c>
      <c r="G608" s="225">
        <f t="shared" si="9"/>
        <v>9</v>
      </c>
    </row>
    <row r="609" spans="1:7">
      <c r="A609" s="238" t="s">
        <v>1206</v>
      </c>
      <c r="B609" s="239" t="s">
        <v>1207</v>
      </c>
      <c r="C609" s="240" t="s">
        <v>593</v>
      </c>
      <c r="D609" s="241">
        <v>9.08</v>
      </c>
      <c r="E609" s="241">
        <v>2.17</v>
      </c>
      <c r="F609" s="241">
        <v>11.25</v>
      </c>
      <c r="G609" s="225">
        <f t="shared" si="9"/>
        <v>9</v>
      </c>
    </row>
    <row r="610" spans="1:7">
      <c r="A610" s="238" t="s">
        <v>1208</v>
      </c>
      <c r="B610" s="239" t="s">
        <v>1209</v>
      </c>
      <c r="C610" s="240" t="s">
        <v>593</v>
      </c>
      <c r="D610" s="241">
        <v>10.26</v>
      </c>
      <c r="E610" s="241">
        <v>2.17</v>
      </c>
      <c r="F610" s="241">
        <v>12.43</v>
      </c>
      <c r="G610" s="225">
        <f t="shared" si="9"/>
        <v>9</v>
      </c>
    </row>
    <row r="611" spans="1:7">
      <c r="A611" s="238" t="s">
        <v>1210</v>
      </c>
      <c r="B611" s="239" t="s">
        <v>1211</v>
      </c>
      <c r="C611" s="240"/>
      <c r="D611" s="241"/>
      <c r="E611" s="241"/>
      <c r="F611" s="241"/>
      <c r="G611" s="225">
        <f t="shared" si="9"/>
        <v>5</v>
      </c>
    </row>
    <row r="612" spans="1:7">
      <c r="A612" s="238" t="s">
        <v>1212</v>
      </c>
      <c r="B612" s="239" t="s">
        <v>1213</v>
      </c>
      <c r="C612" s="240" t="s">
        <v>593</v>
      </c>
      <c r="D612" s="241">
        <v>12.91</v>
      </c>
      <c r="E612" s="241">
        <v>1.08</v>
      </c>
      <c r="F612" s="241">
        <v>13.99</v>
      </c>
      <c r="G612" s="225">
        <f t="shared" si="9"/>
        <v>9</v>
      </c>
    </row>
    <row r="613" spans="1:7">
      <c r="A613" s="238" t="s">
        <v>1214</v>
      </c>
      <c r="B613" s="239" t="s">
        <v>1215</v>
      </c>
      <c r="C613" s="240"/>
      <c r="D613" s="241"/>
      <c r="E613" s="241"/>
      <c r="F613" s="241"/>
      <c r="G613" s="225">
        <f t="shared" si="9"/>
        <v>2</v>
      </c>
    </row>
    <row r="614" spans="1:7">
      <c r="A614" s="238" t="s">
        <v>1216</v>
      </c>
      <c r="B614" s="239" t="s">
        <v>1217</v>
      </c>
      <c r="C614" s="240"/>
      <c r="D614" s="241"/>
      <c r="E614" s="241"/>
      <c r="F614" s="241"/>
      <c r="G614" s="225">
        <f t="shared" si="9"/>
        <v>5</v>
      </c>
    </row>
    <row r="615" spans="1:7">
      <c r="A615" s="238" t="s">
        <v>1218</v>
      </c>
      <c r="B615" s="239" t="s">
        <v>1219</v>
      </c>
      <c r="C615" s="240" t="s">
        <v>185</v>
      </c>
      <c r="D615" s="241">
        <v>398.63</v>
      </c>
      <c r="E615" s="241"/>
      <c r="F615" s="241">
        <v>398.63</v>
      </c>
      <c r="G615" s="225">
        <f t="shared" si="9"/>
        <v>9</v>
      </c>
    </row>
    <row r="616" spans="1:7">
      <c r="A616" s="238" t="s">
        <v>1220</v>
      </c>
      <c r="B616" s="239" t="s">
        <v>1221</v>
      </c>
      <c r="C616" s="240" t="s">
        <v>185</v>
      </c>
      <c r="D616" s="241">
        <v>416.28</v>
      </c>
      <c r="E616" s="241"/>
      <c r="F616" s="241">
        <v>416.28</v>
      </c>
      <c r="G616" s="225">
        <f t="shared" si="9"/>
        <v>9</v>
      </c>
    </row>
    <row r="617" spans="1:7">
      <c r="A617" s="238" t="s">
        <v>1222</v>
      </c>
      <c r="B617" s="239" t="s">
        <v>1223</v>
      </c>
      <c r="C617" s="240" t="s">
        <v>185</v>
      </c>
      <c r="D617" s="241">
        <v>434.71</v>
      </c>
      <c r="E617" s="241"/>
      <c r="F617" s="241">
        <v>434.71</v>
      </c>
      <c r="G617" s="225">
        <f t="shared" si="9"/>
        <v>9</v>
      </c>
    </row>
    <row r="618" spans="1:7">
      <c r="A618" s="238" t="s">
        <v>1224</v>
      </c>
      <c r="B618" s="239" t="s">
        <v>1225</v>
      </c>
      <c r="C618" s="240" t="s">
        <v>185</v>
      </c>
      <c r="D618" s="241">
        <v>453.96</v>
      </c>
      <c r="E618" s="241"/>
      <c r="F618" s="241">
        <v>453.96</v>
      </c>
      <c r="G618" s="225">
        <f t="shared" si="9"/>
        <v>9</v>
      </c>
    </row>
    <row r="619" spans="1:7">
      <c r="A619" s="238" t="s">
        <v>1226</v>
      </c>
      <c r="B619" s="239" t="s">
        <v>1227</v>
      </c>
      <c r="C619" s="240" t="s">
        <v>185</v>
      </c>
      <c r="D619" s="241">
        <v>474.06</v>
      </c>
      <c r="E619" s="241"/>
      <c r="F619" s="241">
        <v>474.06</v>
      </c>
      <c r="G619" s="225">
        <f t="shared" si="9"/>
        <v>9</v>
      </c>
    </row>
    <row r="620" spans="1:7">
      <c r="A620" s="238" t="s">
        <v>1228</v>
      </c>
      <c r="B620" s="239" t="s">
        <v>1229</v>
      </c>
      <c r="C620" s="240" t="s">
        <v>185</v>
      </c>
      <c r="D620" s="241">
        <v>448.6</v>
      </c>
      <c r="E620" s="241"/>
      <c r="F620" s="241">
        <v>448.6</v>
      </c>
      <c r="G620" s="225">
        <f t="shared" si="9"/>
        <v>9</v>
      </c>
    </row>
    <row r="621" spans="1:7">
      <c r="A621" s="238" t="s">
        <v>1230</v>
      </c>
      <c r="B621" s="239" t="s">
        <v>1231</v>
      </c>
      <c r="C621" s="240" t="s">
        <v>185</v>
      </c>
      <c r="D621" s="241">
        <v>465.47</v>
      </c>
      <c r="E621" s="241"/>
      <c r="F621" s="241">
        <v>465.47</v>
      </c>
      <c r="G621" s="225">
        <f t="shared" si="9"/>
        <v>9</v>
      </c>
    </row>
    <row r="622" spans="1:7">
      <c r="A622" s="238" t="s">
        <v>1232</v>
      </c>
      <c r="B622" s="239" t="s">
        <v>1233</v>
      </c>
      <c r="C622" s="240" t="s">
        <v>185</v>
      </c>
      <c r="D622" s="241">
        <v>484.09</v>
      </c>
      <c r="E622" s="241"/>
      <c r="F622" s="241">
        <v>484.09</v>
      </c>
      <c r="G622" s="225">
        <f t="shared" si="9"/>
        <v>9</v>
      </c>
    </row>
    <row r="623" spans="1:7">
      <c r="A623" s="238" t="s">
        <v>1234</v>
      </c>
      <c r="B623" s="239" t="s">
        <v>1235</v>
      </c>
      <c r="C623" s="240" t="s">
        <v>185</v>
      </c>
      <c r="D623" s="241">
        <v>503.53</v>
      </c>
      <c r="E623" s="241"/>
      <c r="F623" s="241">
        <v>503.53</v>
      </c>
      <c r="G623" s="225">
        <f t="shared" si="9"/>
        <v>9</v>
      </c>
    </row>
    <row r="624" spans="1:7">
      <c r="A624" s="238" t="s">
        <v>1236</v>
      </c>
      <c r="B624" s="239" t="s">
        <v>1237</v>
      </c>
      <c r="C624" s="240" t="s">
        <v>185</v>
      </c>
      <c r="D624" s="241">
        <v>524.97</v>
      </c>
      <c r="E624" s="241"/>
      <c r="F624" s="241">
        <v>524.97</v>
      </c>
      <c r="G624" s="225">
        <f t="shared" si="9"/>
        <v>9</v>
      </c>
    </row>
    <row r="625" spans="1:7" ht="25.5">
      <c r="A625" s="238" t="s">
        <v>8192</v>
      </c>
      <c r="B625" s="239" t="s">
        <v>8193</v>
      </c>
      <c r="C625" s="240" t="s">
        <v>185</v>
      </c>
      <c r="D625" s="241">
        <v>501.93</v>
      </c>
      <c r="E625" s="241"/>
      <c r="F625" s="241">
        <v>501.93</v>
      </c>
      <c r="G625" s="225">
        <f t="shared" si="9"/>
        <v>9</v>
      </c>
    </row>
    <row r="626" spans="1:7">
      <c r="A626" s="238" t="s">
        <v>1238</v>
      </c>
      <c r="B626" s="239" t="s">
        <v>1239</v>
      </c>
      <c r="C626" s="240" t="s">
        <v>185</v>
      </c>
      <c r="D626" s="241">
        <v>485.84</v>
      </c>
      <c r="E626" s="241"/>
      <c r="F626" s="241">
        <v>485.84</v>
      </c>
      <c r="G626" s="225">
        <f t="shared" si="9"/>
        <v>9</v>
      </c>
    </row>
    <row r="627" spans="1:7">
      <c r="A627" s="238" t="s">
        <v>1240</v>
      </c>
      <c r="B627" s="239" t="s">
        <v>8194</v>
      </c>
      <c r="C627" s="240"/>
      <c r="D627" s="241"/>
      <c r="E627" s="241"/>
      <c r="F627" s="241"/>
      <c r="G627" s="225">
        <f t="shared" si="9"/>
        <v>5</v>
      </c>
    </row>
    <row r="628" spans="1:7">
      <c r="A628" s="238" t="s">
        <v>1241</v>
      </c>
      <c r="B628" s="239" t="s">
        <v>1242</v>
      </c>
      <c r="C628" s="240" t="s">
        <v>185</v>
      </c>
      <c r="D628" s="241">
        <v>407.4</v>
      </c>
      <c r="E628" s="241"/>
      <c r="F628" s="241">
        <v>407.4</v>
      </c>
      <c r="G628" s="225">
        <f t="shared" si="9"/>
        <v>9</v>
      </c>
    </row>
    <row r="629" spans="1:7">
      <c r="A629" s="238" t="s">
        <v>1243</v>
      </c>
      <c r="B629" s="239" t="s">
        <v>1244</v>
      </c>
      <c r="C629" s="240" t="s">
        <v>185</v>
      </c>
      <c r="D629" s="241">
        <v>431.55</v>
      </c>
      <c r="E629" s="241"/>
      <c r="F629" s="241">
        <v>431.55</v>
      </c>
      <c r="G629" s="225">
        <f t="shared" si="9"/>
        <v>9</v>
      </c>
    </row>
    <row r="630" spans="1:7">
      <c r="A630" s="238" t="s">
        <v>1245</v>
      </c>
      <c r="B630" s="239" t="s">
        <v>1246</v>
      </c>
      <c r="C630" s="240" t="s">
        <v>185</v>
      </c>
      <c r="D630" s="241">
        <v>416.79</v>
      </c>
      <c r="E630" s="241"/>
      <c r="F630" s="241">
        <v>416.79</v>
      </c>
      <c r="G630" s="225">
        <f t="shared" si="9"/>
        <v>9</v>
      </c>
    </row>
    <row r="631" spans="1:7">
      <c r="A631" s="238" t="s">
        <v>1247</v>
      </c>
      <c r="B631" s="239" t="s">
        <v>1248</v>
      </c>
      <c r="C631" s="240"/>
      <c r="D631" s="241"/>
      <c r="E631" s="241"/>
      <c r="F631" s="241"/>
      <c r="G631" s="225">
        <f t="shared" si="9"/>
        <v>5</v>
      </c>
    </row>
    <row r="632" spans="1:7">
      <c r="A632" s="238" t="s">
        <v>1249</v>
      </c>
      <c r="B632" s="239" t="s">
        <v>1250</v>
      </c>
      <c r="C632" s="240" t="s">
        <v>185</v>
      </c>
      <c r="D632" s="241">
        <v>342.58</v>
      </c>
      <c r="E632" s="241">
        <v>101.22</v>
      </c>
      <c r="F632" s="241">
        <v>443.8</v>
      </c>
      <c r="G632" s="225">
        <f t="shared" si="9"/>
        <v>9</v>
      </c>
    </row>
    <row r="633" spans="1:7">
      <c r="A633" s="238" t="s">
        <v>1251</v>
      </c>
      <c r="B633" s="239" t="s">
        <v>1252</v>
      </c>
      <c r="C633" s="240" t="s">
        <v>185</v>
      </c>
      <c r="D633" s="241">
        <v>392.63</v>
      </c>
      <c r="E633" s="241">
        <v>101.22</v>
      </c>
      <c r="F633" s="241">
        <v>493.85</v>
      </c>
      <c r="G633" s="225">
        <f t="shared" si="9"/>
        <v>9</v>
      </c>
    </row>
    <row r="634" spans="1:7">
      <c r="A634" s="238" t="s">
        <v>1253</v>
      </c>
      <c r="B634" s="239" t="s">
        <v>8195</v>
      </c>
      <c r="C634" s="240"/>
      <c r="D634" s="241"/>
      <c r="E634" s="241"/>
      <c r="F634" s="241"/>
      <c r="G634" s="225">
        <f t="shared" si="9"/>
        <v>5</v>
      </c>
    </row>
    <row r="635" spans="1:7">
      <c r="A635" s="238" t="s">
        <v>1254</v>
      </c>
      <c r="B635" s="239" t="s">
        <v>1255</v>
      </c>
      <c r="C635" s="240" t="s">
        <v>185</v>
      </c>
      <c r="D635" s="241">
        <v>266.14</v>
      </c>
      <c r="E635" s="241">
        <v>42.18</v>
      </c>
      <c r="F635" s="241">
        <v>308.32</v>
      </c>
      <c r="G635" s="225">
        <f t="shared" si="9"/>
        <v>9</v>
      </c>
    </row>
    <row r="636" spans="1:7">
      <c r="A636" s="238" t="s">
        <v>1256</v>
      </c>
      <c r="B636" s="239" t="s">
        <v>1257</v>
      </c>
      <c r="C636" s="240" t="s">
        <v>185</v>
      </c>
      <c r="D636" s="241">
        <v>296.64</v>
      </c>
      <c r="E636" s="241">
        <v>42.18</v>
      </c>
      <c r="F636" s="241">
        <v>338.82</v>
      </c>
      <c r="G636" s="225">
        <f t="shared" si="9"/>
        <v>9</v>
      </c>
    </row>
    <row r="637" spans="1:7">
      <c r="A637" s="238" t="s">
        <v>1258</v>
      </c>
      <c r="B637" s="239" t="s">
        <v>1259</v>
      </c>
      <c r="C637" s="240" t="s">
        <v>185</v>
      </c>
      <c r="D637" s="241">
        <v>360.73</v>
      </c>
      <c r="E637" s="241">
        <v>42.18</v>
      </c>
      <c r="F637" s="241">
        <v>402.91</v>
      </c>
      <c r="G637" s="225">
        <f t="shared" si="9"/>
        <v>9</v>
      </c>
    </row>
    <row r="638" spans="1:7">
      <c r="A638" s="238" t="s">
        <v>1260</v>
      </c>
      <c r="B638" s="239" t="s">
        <v>1261</v>
      </c>
      <c r="C638" s="240"/>
      <c r="D638" s="241"/>
      <c r="E638" s="241"/>
      <c r="F638" s="241"/>
      <c r="G638" s="225">
        <f t="shared" si="9"/>
        <v>5</v>
      </c>
    </row>
    <row r="639" spans="1:7">
      <c r="A639" s="238" t="s">
        <v>1262</v>
      </c>
      <c r="B639" s="239" t="s">
        <v>1263</v>
      </c>
      <c r="C639" s="240" t="s">
        <v>185</v>
      </c>
      <c r="D639" s="241">
        <v>74.650000000000006</v>
      </c>
      <c r="E639" s="241">
        <v>42.18</v>
      </c>
      <c r="F639" s="241">
        <v>116.83</v>
      </c>
      <c r="G639" s="225">
        <f t="shared" si="9"/>
        <v>9</v>
      </c>
    </row>
    <row r="640" spans="1:7">
      <c r="A640" s="238" t="s">
        <v>1264</v>
      </c>
      <c r="B640" s="239" t="s">
        <v>1265</v>
      </c>
      <c r="C640" s="240" t="s">
        <v>185</v>
      </c>
      <c r="D640" s="241">
        <v>3811.6</v>
      </c>
      <c r="E640" s="241">
        <v>47.31</v>
      </c>
      <c r="F640" s="241">
        <v>3858.91</v>
      </c>
      <c r="G640" s="225">
        <f t="shared" si="9"/>
        <v>9</v>
      </c>
    </row>
    <row r="641" spans="1:7">
      <c r="A641" s="238" t="s">
        <v>1266</v>
      </c>
      <c r="B641" s="239" t="s">
        <v>1267</v>
      </c>
      <c r="C641" s="240" t="s">
        <v>185</v>
      </c>
      <c r="D641" s="241">
        <v>319.45</v>
      </c>
      <c r="E641" s="241">
        <v>47.31</v>
      </c>
      <c r="F641" s="241">
        <v>366.76</v>
      </c>
      <c r="G641" s="225">
        <f t="shared" si="9"/>
        <v>9</v>
      </c>
    </row>
    <row r="642" spans="1:7" ht="25.5">
      <c r="A642" s="238" t="s">
        <v>1268</v>
      </c>
      <c r="B642" s="239" t="s">
        <v>1269</v>
      </c>
      <c r="C642" s="240" t="s">
        <v>185</v>
      </c>
      <c r="D642" s="241">
        <v>308.27</v>
      </c>
      <c r="E642" s="241">
        <v>310.98</v>
      </c>
      <c r="F642" s="241">
        <v>619.25</v>
      </c>
      <c r="G642" s="225">
        <f t="shared" si="9"/>
        <v>9</v>
      </c>
    </row>
    <row r="643" spans="1:7">
      <c r="A643" s="238" t="s">
        <v>1270</v>
      </c>
      <c r="B643" s="239" t="s">
        <v>1271</v>
      </c>
      <c r="C643" s="240" t="s">
        <v>185</v>
      </c>
      <c r="D643" s="241">
        <v>2258.52</v>
      </c>
      <c r="E643" s="241">
        <v>569.12</v>
      </c>
      <c r="F643" s="241">
        <v>2827.64</v>
      </c>
      <c r="G643" s="225">
        <f t="shared" si="9"/>
        <v>9</v>
      </c>
    </row>
    <row r="644" spans="1:7">
      <c r="A644" s="238" t="s">
        <v>8196</v>
      </c>
      <c r="B644" s="239" t="s">
        <v>8197</v>
      </c>
      <c r="C644" s="240"/>
      <c r="D644" s="241"/>
      <c r="E644" s="241"/>
      <c r="F644" s="241"/>
      <c r="G644" s="225">
        <f t="shared" si="9"/>
        <v>5</v>
      </c>
    </row>
    <row r="645" spans="1:7" ht="25.5">
      <c r="A645" s="238" t="s">
        <v>8198</v>
      </c>
      <c r="B645" s="239" t="s">
        <v>8199</v>
      </c>
      <c r="C645" s="240" t="s">
        <v>185</v>
      </c>
      <c r="D645" s="241">
        <v>480.16</v>
      </c>
      <c r="E645" s="241">
        <v>42.18</v>
      </c>
      <c r="F645" s="241">
        <v>522.34</v>
      </c>
      <c r="G645" s="225">
        <f t="shared" si="9"/>
        <v>9</v>
      </c>
    </row>
    <row r="646" spans="1:7">
      <c r="A646" s="238" t="s">
        <v>1272</v>
      </c>
      <c r="B646" s="239" t="s">
        <v>8200</v>
      </c>
      <c r="C646" s="240"/>
      <c r="D646" s="241"/>
      <c r="E646" s="241"/>
      <c r="F646" s="241"/>
      <c r="G646" s="225">
        <f t="shared" si="9"/>
        <v>5</v>
      </c>
    </row>
    <row r="647" spans="1:7" ht="25.5">
      <c r="A647" s="238" t="s">
        <v>1273</v>
      </c>
      <c r="B647" s="239" t="s">
        <v>1274</v>
      </c>
      <c r="C647" s="240" t="s">
        <v>185</v>
      </c>
      <c r="D647" s="241"/>
      <c r="E647" s="241">
        <v>71.14</v>
      </c>
      <c r="F647" s="241">
        <v>71.14</v>
      </c>
      <c r="G647" s="225">
        <f t="shared" si="9"/>
        <v>9</v>
      </c>
    </row>
    <row r="648" spans="1:7">
      <c r="A648" s="238" t="s">
        <v>1275</v>
      </c>
      <c r="B648" s="239" t="s">
        <v>1276</v>
      </c>
      <c r="C648" s="240" t="s">
        <v>185</v>
      </c>
      <c r="D648" s="241"/>
      <c r="E648" s="241">
        <v>142.28</v>
      </c>
      <c r="F648" s="241">
        <v>142.28</v>
      </c>
      <c r="G648" s="225">
        <f t="shared" si="9"/>
        <v>9</v>
      </c>
    </row>
    <row r="649" spans="1:7">
      <c r="A649" s="238" t="s">
        <v>1277</v>
      </c>
      <c r="B649" s="239" t="s">
        <v>1278</v>
      </c>
      <c r="C649" s="240" t="s">
        <v>185</v>
      </c>
      <c r="D649" s="241"/>
      <c r="E649" s="241">
        <v>98.28</v>
      </c>
      <c r="F649" s="241">
        <v>98.28</v>
      </c>
      <c r="G649" s="225">
        <f t="shared" si="9"/>
        <v>9</v>
      </c>
    </row>
    <row r="650" spans="1:7">
      <c r="A650" s="238" t="s">
        <v>1279</v>
      </c>
      <c r="B650" s="239" t="s">
        <v>1280</v>
      </c>
      <c r="C650" s="240" t="s">
        <v>185</v>
      </c>
      <c r="D650" s="241">
        <v>43.63</v>
      </c>
      <c r="E650" s="241">
        <v>108.54</v>
      </c>
      <c r="F650" s="241">
        <v>152.16999999999999</v>
      </c>
      <c r="G650" s="225">
        <f t="shared" ref="G650:G713" si="10">LEN(A650)</f>
        <v>9</v>
      </c>
    </row>
    <row r="651" spans="1:7">
      <c r="A651" s="238" t="s">
        <v>1281</v>
      </c>
      <c r="B651" s="239" t="s">
        <v>1282</v>
      </c>
      <c r="C651" s="240" t="s">
        <v>106</v>
      </c>
      <c r="D651" s="241">
        <v>13.56</v>
      </c>
      <c r="E651" s="241"/>
      <c r="F651" s="241">
        <v>13.56</v>
      </c>
      <c r="G651" s="225">
        <f t="shared" si="10"/>
        <v>9</v>
      </c>
    </row>
    <row r="652" spans="1:7">
      <c r="A652" s="238" t="s">
        <v>1283</v>
      </c>
      <c r="B652" s="239" t="s">
        <v>1284</v>
      </c>
      <c r="C652" s="240"/>
      <c r="D652" s="241"/>
      <c r="E652" s="241"/>
      <c r="F652" s="241"/>
      <c r="G652" s="225">
        <f t="shared" si="10"/>
        <v>5</v>
      </c>
    </row>
    <row r="653" spans="1:7">
      <c r="A653" s="238" t="s">
        <v>1285</v>
      </c>
      <c r="B653" s="239" t="s">
        <v>1286</v>
      </c>
      <c r="C653" s="240" t="s">
        <v>185</v>
      </c>
      <c r="D653" s="241">
        <v>151.04</v>
      </c>
      <c r="E653" s="241">
        <v>59.05</v>
      </c>
      <c r="F653" s="241">
        <v>210.09</v>
      </c>
      <c r="G653" s="225">
        <f t="shared" si="10"/>
        <v>9</v>
      </c>
    </row>
    <row r="654" spans="1:7">
      <c r="A654" s="238" t="s">
        <v>1287</v>
      </c>
      <c r="B654" s="239" t="s">
        <v>1288</v>
      </c>
      <c r="C654" s="240" t="s">
        <v>185</v>
      </c>
      <c r="D654" s="241">
        <v>116.5</v>
      </c>
      <c r="E654" s="241">
        <v>25.31</v>
      </c>
      <c r="F654" s="241">
        <v>141.81</v>
      </c>
      <c r="G654" s="225">
        <f t="shared" si="10"/>
        <v>9</v>
      </c>
    </row>
    <row r="655" spans="1:7">
      <c r="A655" s="238" t="s">
        <v>1289</v>
      </c>
      <c r="B655" s="239" t="s">
        <v>1290</v>
      </c>
      <c r="C655" s="240" t="s">
        <v>106</v>
      </c>
      <c r="D655" s="241">
        <v>2.3199999999999998</v>
      </c>
      <c r="E655" s="241">
        <v>0.51</v>
      </c>
      <c r="F655" s="241">
        <v>2.83</v>
      </c>
      <c r="G655" s="225">
        <f t="shared" si="10"/>
        <v>9</v>
      </c>
    </row>
    <row r="656" spans="1:7">
      <c r="A656" s="238" t="s">
        <v>1291</v>
      </c>
      <c r="B656" s="239" t="s">
        <v>1292</v>
      </c>
      <c r="C656" s="240" t="s">
        <v>185</v>
      </c>
      <c r="D656" s="241">
        <v>610.33000000000004</v>
      </c>
      <c r="E656" s="241">
        <v>44.01</v>
      </c>
      <c r="F656" s="241">
        <v>654.34</v>
      </c>
      <c r="G656" s="225">
        <f t="shared" si="10"/>
        <v>9</v>
      </c>
    </row>
    <row r="657" spans="1:7">
      <c r="A657" s="238" t="s">
        <v>1293</v>
      </c>
      <c r="B657" s="239" t="s">
        <v>1294</v>
      </c>
      <c r="C657" s="240" t="s">
        <v>185</v>
      </c>
      <c r="D657" s="241">
        <v>259.88</v>
      </c>
      <c r="E657" s="241">
        <v>33.74</v>
      </c>
      <c r="F657" s="241">
        <v>293.62</v>
      </c>
      <c r="G657" s="225">
        <f t="shared" si="10"/>
        <v>9</v>
      </c>
    </row>
    <row r="658" spans="1:7">
      <c r="A658" s="238" t="s">
        <v>1295</v>
      </c>
      <c r="B658" s="239" t="s">
        <v>1296</v>
      </c>
      <c r="C658" s="240" t="s">
        <v>185</v>
      </c>
      <c r="D658" s="241"/>
      <c r="E658" s="241">
        <v>33.74</v>
      </c>
      <c r="F658" s="241">
        <v>33.74</v>
      </c>
      <c r="G658" s="225">
        <f t="shared" si="10"/>
        <v>9</v>
      </c>
    </row>
    <row r="659" spans="1:7">
      <c r="A659" s="238" t="s">
        <v>1297</v>
      </c>
      <c r="B659" s="239" t="s">
        <v>1298</v>
      </c>
      <c r="C659" s="240" t="s">
        <v>185</v>
      </c>
      <c r="D659" s="241">
        <v>146.96</v>
      </c>
      <c r="E659" s="241">
        <v>16.87</v>
      </c>
      <c r="F659" s="241">
        <v>163.83000000000001</v>
      </c>
      <c r="G659" s="225">
        <f t="shared" si="10"/>
        <v>9</v>
      </c>
    </row>
    <row r="660" spans="1:7">
      <c r="A660" s="238" t="s">
        <v>1299</v>
      </c>
      <c r="B660" s="239" t="s">
        <v>1300</v>
      </c>
      <c r="C660" s="240" t="s">
        <v>185</v>
      </c>
      <c r="D660" s="241">
        <v>121.89</v>
      </c>
      <c r="E660" s="241">
        <v>50.61</v>
      </c>
      <c r="F660" s="241">
        <v>172.5</v>
      </c>
      <c r="G660" s="225">
        <f t="shared" si="10"/>
        <v>9</v>
      </c>
    </row>
    <row r="661" spans="1:7">
      <c r="A661" s="238" t="s">
        <v>1301</v>
      </c>
      <c r="B661" s="239" t="s">
        <v>1302</v>
      </c>
      <c r="C661" s="240" t="s">
        <v>185</v>
      </c>
      <c r="D661" s="241">
        <v>151.04</v>
      </c>
      <c r="E661" s="241">
        <v>79.58</v>
      </c>
      <c r="F661" s="241">
        <v>230.62</v>
      </c>
      <c r="G661" s="225">
        <f t="shared" si="10"/>
        <v>9</v>
      </c>
    </row>
    <row r="662" spans="1:7">
      <c r="A662" s="238" t="s">
        <v>1303</v>
      </c>
      <c r="B662" s="239" t="s">
        <v>1304</v>
      </c>
      <c r="C662" s="240" t="s">
        <v>185</v>
      </c>
      <c r="D662" s="241">
        <v>165.94</v>
      </c>
      <c r="E662" s="241">
        <v>0.17</v>
      </c>
      <c r="F662" s="241">
        <v>166.11</v>
      </c>
      <c r="G662" s="225">
        <f t="shared" si="10"/>
        <v>9</v>
      </c>
    </row>
    <row r="663" spans="1:7">
      <c r="A663" s="238" t="s">
        <v>1305</v>
      </c>
      <c r="B663" s="239" t="s">
        <v>1306</v>
      </c>
      <c r="C663" s="240" t="s">
        <v>185</v>
      </c>
      <c r="D663" s="241">
        <v>314.64</v>
      </c>
      <c r="E663" s="241">
        <v>13.5</v>
      </c>
      <c r="F663" s="241">
        <v>328.14</v>
      </c>
      <c r="G663" s="225">
        <f t="shared" si="10"/>
        <v>9</v>
      </c>
    </row>
    <row r="664" spans="1:7">
      <c r="A664" s="238" t="s">
        <v>1307</v>
      </c>
      <c r="B664" s="239" t="s">
        <v>1308</v>
      </c>
      <c r="C664" s="240" t="s">
        <v>185</v>
      </c>
      <c r="D664" s="241">
        <v>1107.57</v>
      </c>
      <c r="E664" s="241">
        <v>13.5</v>
      </c>
      <c r="F664" s="241">
        <v>1121.07</v>
      </c>
      <c r="G664" s="225">
        <f t="shared" si="10"/>
        <v>9</v>
      </c>
    </row>
    <row r="665" spans="1:7">
      <c r="A665" s="238" t="s">
        <v>1309</v>
      </c>
      <c r="B665" s="239" t="s">
        <v>8201</v>
      </c>
      <c r="C665" s="240"/>
      <c r="D665" s="241"/>
      <c r="E665" s="241"/>
      <c r="F665" s="241"/>
      <c r="G665" s="225">
        <f t="shared" si="10"/>
        <v>5</v>
      </c>
    </row>
    <row r="666" spans="1:7">
      <c r="A666" s="238" t="s">
        <v>1310</v>
      </c>
      <c r="B666" s="239" t="s">
        <v>1311</v>
      </c>
      <c r="C666" s="240" t="s">
        <v>106</v>
      </c>
      <c r="D666" s="241">
        <v>1.64</v>
      </c>
      <c r="E666" s="241">
        <v>4.22</v>
      </c>
      <c r="F666" s="241">
        <v>5.86</v>
      </c>
      <c r="G666" s="225">
        <f t="shared" si="10"/>
        <v>9</v>
      </c>
    </row>
    <row r="667" spans="1:7">
      <c r="A667" s="238" t="s">
        <v>1312</v>
      </c>
      <c r="B667" s="239" t="s">
        <v>1313</v>
      </c>
      <c r="C667" s="240" t="s">
        <v>162</v>
      </c>
      <c r="D667" s="241">
        <v>10.73</v>
      </c>
      <c r="E667" s="241"/>
      <c r="F667" s="241">
        <v>10.73</v>
      </c>
      <c r="G667" s="225">
        <f t="shared" si="10"/>
        <v>9</v>
      </c>
    </row>
    <row r="668" spans="1:7">
      <c r="A668" s="238" t="s">
        <v>1314</v>
      </c>
      <c r="B668" s="239" t="s">
        <v>1315</v>
      </c>
      <c r="C668" s="240" t="s">
        <v>106</v>
      </c>
      <c r="D668" s="241">
        <v>4.21</v>
      </c>
      <c r="E668" s="241">
        <v>4.22</v>
      </c>
      <c r="F668" s="241">
        <v>8.43</v>
      </c>
      <c r="G668" s="225">
        <f t="shared" si="10"/>
        <v>9</v>
      </c>
    </row>
    <row r="669" spans="1:7" ht="25.5">
      <c r="A669" s="238" t="s">
        <v>1316</v>
      </c>
      <c r="B669" s="239" t="s">
        <v>1317</v>
      </c>
      <c r="C669" s="240" t="s">
        <v>185</v>
      </c>
      <c r="D669" s="241">
        <v>8093.93</v>
      </c>
      <c r="E669" s="241">
        <v>1465.12</v>
      </c>
      <c r="F669" s="241">
        <v>9559.0499999999993</v>
      </c>
      <c r="G669" s="225">
        <f t="shared" si="10"/>
        <v>9</v>
      </c>
    </row>
    <row r="670" spans="1:7">
      <c r="A670" s="238" t="s">
        <v>1318</v>
      </c>
      <c r="B670" s="239" t="s">
        <v>1319</v>
      </c>
      <c r="C670" s="240" t="s">
        <v>162</v>
      </c>
      <c r="D670" s="241">
        <v>119.34</v>
      </c>
      <c r="E670" s="241">
        <v>112.2</v>
      </c>
      <c r="F670" s="241">
        <v>231.54</v>
      </c>
      <c r="G670" s="225">
        <f t="shared" si="10"/>
        <v>9</v>
      </c>
    </row>
    <row r="671" spans="1:7">
      <c r="A671" s="238" t="s">
        <v>1320</v>
      </c>
      <c r="B671" s="239" t="s">
        <v>1321</v>
      </c>
      <c r="C671" s="240"/>
      <c r="D671" s="241"/>
      <c r="E671" s="241"/>
      <c r="F671" s="241"/>
      <c r="G671" s="225">
        <f t="shared" si="10"/>
        <v>2</v>
      </c>
    </row>
    <row r="672" spans="1:7">
      <c r="A672" s="238" t="s">
        <v>1322</v>
      </c>
      <c r="B672" s="239" t="s">
        <v>1323</v>
      </c>
      <c r="C672" s="240"/>
      <c r="D672" s="241"/>
      <c r="E672" s="241"/>
      <c r="F672" s="241"/>
      <c r="G672" s="225">
        <f t="shared" si="10"/>
        <v>5</v>
      </c>
    </row>
    <row r="673" spans="1:7">
      <c r="A673" s="238" t="s">
        <v>1324</v>
      </c>
      <c r="B673" s="239" t="s">
        <v>1325</v>
      </c>
      <c r="C673" s="240" t="s">
        <v>162</v>
      </c>
      <c r="D673" s="241">
        <v>16.989999999999998</v>
      </c>
      <c r="E673" s="241">
        <v>39.369999999999997</v>
      </c>
      <c r="F673" s="241">
        <v>56.36</v>
      </c>
      <c r="G673" s="225">
        <f t="shared" si="10"/>
        <v>9</v>
      </c>
    </row>
    <row r="674" spans="1:7">
      <c r="A674" s="238" t="s">
        <v>1326</v>
      </c>
      <c r="B674" s="239" t="s">
        <v>1327</v>
      </c>
      <c r="C674" s="240" t="s">
        <v>162</v>
      </c>
      <c r="D674" s="241">
        <v>26.48</v>
      </c>
      <c r="E674" s="241">
        <v>40.94</v>
      </c>
      <c r="F674" s="241">
        <v>67.42</v>
      </c>
      <c r="G674" s="225">
        <f t="shared" si="10"/>
        <v>9</v>
      </c>
    </row>
    <row r="675" spans="1:7">
      <c r="A675" s="238" t="s">
        <v>1328</v>
      </c>
      <c r="B675" s="239" t="s">
        <v>1329</v>
      </c>
      <c r="C675" s="240" t="s">
        <v>162</v>
      </c>
      <c r="D675" s="241">
        <v>38.28</v>
      </c>
      <c r="E675" s="241">
        <v>65.180000000000007</v>
      </c>
      <c r="F675" s="241">
        <v>103.46</v>
      </c>
      <c r="G675" s="225">
        <f t="shared" si="10"/>
        <v>9</v>
      </c>
    </row>
    <row r="676" spans="1:7">
      <c r="A676" s="238" t="s">
        <v>1330</v>
      </c>
      <c r="B676" s="239" t="s">
        <v>1331</v>
      </c>
      <c r="C676" s="240"/>
      <c r="D676" s="241"/>
      <c r="E676" s="241"/>
      <c r="F676" s="241"/>
      <c r="G676" s="225">
        <f t="shared" si="10"/>
        <v>5</v>
      </c>
    </row>
    <row r="677" spans="1:7" ht="25.5">
      <c r="A677" s="238" t="s">
        <v>1332</v>
      </c>
      <c r="B677" s="239" t="s">
        <v>1333</v>
      </c>
      <c r="C677" s="240" t="s">
        <v>103</v>
      </c>
      <c r="D677" s="241">
        <v>5700</v>
      </c>
      <c r="E677" s="241"/>
      <c r="F677" s="241">
        <v>5700</v>
      </c>
      <c r="G677" s="225">
        <f t="shared" si="10"/>
        <v>9</v>
      </c>
    </row>
    <row r="678" spans="1:7">
      <c r="A678" s="238" t="s">
        <v>1334</v>
      </c>
      <c r="B678" s="239" t="s">
        <v>1335</v>
      </c>
      <c r="C678" s="240" t="s">
        <v>162</v>
      </c>
      <c r="D678" s="241">
        <v>87.73</v>
      </c>
      <c r="E678" s="241">
        <v>1.69</v>
      </c>
      <c r="F678" s="241">
        <v>89.42</v>
      </c>
      <c r="G678" s="225">
        <f t="shared" si="10"/>
        <v>9</v>
      </c>
    </row>
    <row r="679" spans="1:7">
      <c r="A679" s="238" t="s">
        <v>1336</v>
      </c>
      <c r="B679" s="239" t="s">
        <v>1337</v>
      </c>
      <c r="C679" s="240" t="s">
        <v>162</v>
      </c>
      <c r="D679" s="241">
        <v>91.52</v>
      </c>
      <c r="E679" s="241">
        <v>1.69</v>
      </c>
      <c r="F679" s="241">
        <v>93.21</v>
      </c>
      <c r="G679" s="225">
        <f t="shared" si="10"/>
        <v>9</v>
      </c>
    </row>
    <row r="680" spans="1:7">
      <c r="A680" s="238" t="s">
        <v>1338</v>
      </c>
      <c r="B680" s="239" t="s">
        <v>1339</v>
      </c>
      <c r="C680" s="240" t="s">
        <v>162</v>
      </c>
      <c r="D680" s="241">
        <v>120.86</v>
      </c>
      <c r="E680" s="241">
        <v>1.69</v>
      </c>
      <c r="F680" s="241">
        <v>122.55</v>
      </c>
      <c r="G680" s="225">
        <f t="shared" si="10"/>
        <v>9</v>
      </c>
    </row>
    <row r="681" spans="1:7">
      <c r="A681" s="238" t="s">
        <v>1340</v>
      </c>
      <c r="B681" s="239" t="s">
        <v>1341</v>
      </c>
      <c r="C681" s="240" t="s">
        <v>162</v>
      </c>
      <c r="D681" s="241">
        <v>156.68</v>
      </c>
      <c r="E681" s="241">
        <v>1.69</v>
      </c>
      <c r="F681" s="241">
        <v>158.37</v>
      </c>
      <c r="G681" s="225">
        <f t="shared" si="10"/>
        <v>9</v>
      </c>
    </row>
    <row r="682" spans="1:7">
      <c r="A682" s="238" t="s">
        <v>1342</v>
      </c>
      <c r="B682" s="239" t="s">
        <v>1343</v>
      </c>
      <c r="C682" s="240" t="s">
        <v>162</v>
      </c>
      <c r="D682" s="241">
        <v>178.37</v>
      </c>
      <c r="E682" s="241">
        <v>1.69</v>
      </c>
      <c r="F682" s="241">
        <v>180.06</v>
      </c>
      <c r="G682" s="225">
        <f t="shared" si="10"/>
        <v>9</v>
      </c>
    </row>
    <row r="683" spans="1:7">
      <c r="A683" s="238" t="s">
        <v>1344</v>
      </c>
      <c r="B683" s="239" t="s">
        <v>1345</v>
      </c>
      <c r="C683" s="240" t="s">
        <v>162</v>
      </c>
      <c r="D683" s="241">
        <v>199.44</v>
      </c>
      <c r="E683" s="241">
        <v>1.69</v>
      </c>
      <c r="F683" s="241">
        <v>201.13</v>
      </c>
      <c r="G683" s="225">
        <f t="shared" si="10"/>
        <v>9</v>
      </c>
    </row>
    <row r="684" spans="1:7">
      <c r="A684" s="238" t="s">
        <v>1346</v>
      </c>
      <c r="B684" s="239" t="s">
        <v>1347</v>
      </c>
      <c r="C684" s="240"/>
      <c r="D684" s="241"/>
      <c r="E684" s="241"/>
      <c r="F684" s="241"/>
      <c r="G684" s="225">
        <f t="shared" si="10"/>
        <v>5</v>
      </c>
    </row>
    <row r="685" spans="1:7" ht="25.5">
      <c r="A685" s="238" t="s">
        <v>1348</v>
      </c>
      <c r="B685" s="239" t="s">
        <v>1349</v>
      </c>
      <c r="C685" s="240" t="s">
        <v>103</v>
      </c>
      <c r="D685" s="241">
        <v>1876.99</v>
      </c>
      <c r="E685" s="241"/>
      <c r="F685" s="241">
        <v>1876.99</v>
      </c>
      <c r="G685" s="225">
        <f t="shared" si="10"/>
        <v>9</v>
      </c>
    </row>
    <row r="686" spans="1:7">
      <c r="A686" s="238" t="s">
        <v>1350</v>
      </c>
      <c r="B686" s="239" t="s">
        <v>1351</v>
      </c>
      <c r="C686" s="240" t="s">
        <v>162</v>
      </c>
      <c r="D686" s="241">
        <v>34.28</v>
      </c>
      <c r="E686" s="241">
        <v>12.47</v>
      </c>
      <c r="F686" s="241">
        <v>46.75</v>
      </c>
      <c r="G686" s="225">
        <f t="shared" si="10"/>
        <v>9</v>
      </c>
    </row>
    <row r="687" spans="1:7">
      <c r="A687" s="238" t="s">
        <v>1352</v>
      </c>
      <c r="B687" s="239" t="s">
        <v>1353</v>
      </c>
      <c r="C687" s="240" t="s">
        <v>162</v>
      </c>
      <c r="D687" s="241">
        <v>48.28</v>
      </c>
      <c r="E687" s="241">
        <v>18.02</v>
      </c>
      <c r="F687" s="241">
        <v>66.3</v>
      </c>
      <c r="G687" s="225">
        <f t="shared" si="10"/>
        <v>9</v>
      </c>
    </row>
    <row r="688" spans="1:7">
      <c r="A688" s="238" t="s">
        <v>1354</v>
      </c>
      <c r="B688" s="239" t="s">
        <v>1355</v>
      </c>
      <c r="C688" s="240" t="s">
        <v>162</v>
      </c>
      <c r="D688" s="241">
        <v>63.15</v>
      </c>
      <c r="E688" s="241">
        <v>24.68</v>
      </c>
      <c r="F688" s="241">
        <v>87.83</v>
      </c>
      <c r="G688" s="225">
        <f t="shared" si="10"/>
        <v>9</v>
      </c>
    </row>
    <row r="689" spans="1:7">
      <c r="A689" s="238" t="s">
        <v>1356</v>
      </c>
      <c r="B689" s="239" t="s">
        <v>1357</v>
      </c>
      <c r="C689" s="240" t="s">
        <v>162</v>
      </c>
      <c r="D689" s="241">
        <v>83.3</v>
      </c>
      <c r="E689" s="241">
        <v>32.659999999999997</v>
      </c>
      <c r="F689" s="241">
        <v>115.96</v>
      </c>
      <c r="G689" s="225">
        <f t="shared" si="10"/>
        <v>9</v>
      </c>
    </row>
    <row r="690" spans="1:7">
      <c r="A690" s="238" t="s">
        <v>1358</v>
      </c>
      <c r="B690" s="239" t="s">
        <v>1359</v>
      </c>
      <c r="C690" s="240"/>
      <c r="D690" s="241"/>
      <c r="E690" s="241"/>
      <c r="F690" s="241"/>
      <c r="G690" s="225">
        <f t="shared" si="10"/>
        <v>5</v>
      </c>
    </row>
    <row r="691" spans="1:7" ht="25.5">
      <c r="A691" s="238" t="s">
        <v>1360</v>
      </c>
      <c r="B691" s="239" t="s">
        <v>1361</v>
      </c>
      <c r="C691" s="240" t="s">
        <v>103</v>
      </c>
      <c r="D691" s="241">
        <v>1997.01</v>
      </c>
      <c r="E691" s="241"/>
      <c r="F691" s="241">
        <v>1997.01</v>
      </c>
      <c r="G691" s="225">
        <f t="shared" si="10"/>
        <v>9</v>
      </c>
    </row>
    <row r="692" spans="1:7">
      <c r="A692" s="238" t="s">
        <v>1362</v>
      </c>
      <c r="B692" s="239" t="s">
        <v>1363</v>
      </c>
      <c r="C692" s="240" t="s">
        <v>162</v>
      </c>
      <c r="D692" s="241">
        <v>55.71</v>
      </c>
      <c r="E692" s="241">
        <v>10.5</v>
      </c>
      <c r="F692" s="241">
        <v>66.209999999999994</v>
      </c>
      <c r="G692" s="225">
        <f t="shared" si="10"/>
        <v>9</v>
      </c>
    </row>
    <row r="693" spans="1:7">
      <c r="A693" s="238" t="s">
        <v>1364</v>
      </c>
      <c r="B693" s="239" t="s">
        <v>1365</v>
      </c>
      <c r="C693" s="240" t="s">
        <v>162</v>
      </c>
      <c r="D693" s="241">
        <v>69.89</v>
      </c>
      <c r="E693" s="241">
        <v>15.16</v>
      </c>
      <c r="F693" s="241">
        <v>85.05</v>
      </c>
      <c r="G693" s="225">
        <f t="shared" si="10"/>
        <v>9</v>
      </c>
    </row>
    <row r="694" spans="1:7">
      <c r="A694" s="238" t="s">
        <v>1366</v>
      </c>
      <c r="B694" s="239" t="s">
        <v>1367</v>
      </c>
      <c r="C694" s="240" t="s">
        <v>162</v>
      </c>
      <c r="D694" s="241">
        <v>91.62</v>
      </c>
      <c r="E694" s="241">
        <v>20.65</v>
      </c>
      <c r="F694" s="241">
        <v>112.27</v>
      </c>
      <c r="G694" s="225">
        <f t="shared" si="10"/>
        <v>9</v>
      </c>
    </row>
    <row r="695" spans="1:7">
      <c r="A695" s="238" t="s">
        <v>1368</v>
      </c>
      <c r="B695" s="239" t="s">
        <v>1369</v>
      </c>
      <c r="C695" s="240" t="s">
        <v>162</v>
      </c>
      <c r="D695" s="241">
        <v>151.15</v>
      </c>
      <c r="E695" s="241">
        <v>26.94</v>
      </c>
      <c r="F695" s="241">
        <v>178.09</v>
      </c>
      <c r="G695" s="225">
        <f t="shared" si="10"/>
        <v>9</v>
      </c>
    </row>
    <row r="696" spans="1:7">
      <c r="A696" s="238" t="s">
        <v>1370</v>
      </c>
      <c r="B696" s="239" t="s">
        <v>1371</v>
      </c>
      <c r="C696" s="240"/>
      <c r="D696" s="241"/>
      <c r="E696" s="241"/>
      <c r="F696" s="241"/>
      <c r="G696" s="225">
        <f t="shared" si="10"/>
        <v>5</v>
      </c>
    </row>
    <row r="697" spans="1:7" ht="25.5">
      <c r="A697" s="238" t="s">
        <v>1372</v>
      </c>
      <c r="B697" s="239" t="s">
        <v>1373</v>
      </c>
      <c r="C697" s="240" t="s">
        <v>103</v>
      </c>
      <c r="D697" s="241">
        <v>17102.77</v>
      </c>
      <c r="E697" s="241"/>
      <c r="F697" s="241">
        <v>17102.77</v>
      </c>
      <c r="G697" s="225">
        <f t="shared" si="10"/>
        <v>9</v>
      </c>
    </row>
    <row r="698" spans="1:7">
      <c r="A698" s="238" t="s">
        <v>1374</v>
      </c>
      <c r="B698" s="239" t="s">
        <v>1375</v>
      </c>
      <c r="C698" s="240" t="s">
        <v>162</v>
      </c>
      <c r="D698" s="241">
        <v>165.14</v>
      </c>
      <c r="E698" s="241">
        <v>7.64</v>
      </c>
      <c r="F698" s="241">
        <v>172.78</v>
      </c>
      <c r="G698" s="225">
        <f t="shared" si="10"/>
        <v>9</v>
      </c>
    </row>
    <row r="699" spans="1:7">
      <c r="A699" s="238" t="s">
        <v>1376</v>
      </c>
      <c r="B699" s="239" t="s">
        <v>1377</v>
      </c>
      <c r="C699" s="240" t="s">
        <v>162</v>
      </c>
      <c r="D699" s="241">
        <v>175.74</v>
      </c>
      <c r="E699" s="241">
        <v>9.57</v>
      </c>
      <c r="F699" s="241">
        <v>185.31</v>
      </c>
      <c r="G699" s="225">
        <f t="shared" si="10"/>
        <v>9</v>
      </c>
    </row>
    <row r="700" spans="1:7">
      <c r="A700" s="238" t="s">
        <v>1378</v>
      </c>
      <c r="B700" s="239" t="s">
        <v>1379</v>
      </c>
      <c r="C700" s="240" t="s">
        <v>162</v>
      </c>
      <c r="D700" s="241">
        <v>225.34</v>
      </c>
      <c r="E700" s="241">
        <v>14.49</v>
      </c>
      <c r="F700" s="241">
        <v>239.83</v>
      </c>
      <c r="G700" s="225">
        <f t="shared" si="10"/>
        <v>9</v>
      </c>
    </row>
    <row r="701" spans="1:7">
      <c r="A701" s="238" t="s">
        <v>1380</v>
      </c>
      <c r="B701" s="239" t="s">
        <v>1381</v>
      </c>
      <c r="C701" s="240" t="s">
        <v>162</v>
      </c>
      <c r="D701" s="241">
        <v>257.02999999999997</v>
      </c>
      <c r="E701" s="241">
        <v>20.27</v>
      </c>
      <c r="F701" s="241">
        <v>277.3</v>
      </c>
      <c r="G701" s="225">
        <f t="shared" si="10"/>
        <v>9</v>
      </c>
    </row>
    <row r="702" spans="1:7">
      <c r="A702" s="238" t="s">
        <v>1382</v>
      </c>
      <c r="B702" s="239" t="s">
        <v>1383</v>
      </c>
      <c r="C702" s="240" t="s">
        <v>162</v>
      </c>
      <c r="D702" s="241">
        <v>328.21</v>
      </c>
      <c r="E702" s="241">
        <v>30.98</v>
      </c>
      <c r="F702" s="241">
        <v>359.19</v>
      </c>
      <c r="G702" s="225">
        <f t="shared" si="10"/>
        <v>9</v>
      </c>
    </row>
    <row r="703" spans="1:7">
      <c r="A703" s="238" t="s">
        <v>1384</v>
      </c>
      <c r="B703" s="239" t="s">
        <v>1385</v>
      </c>
      <c r="C703" s="240" t="s">
        <v>162</v>
      </c>
      <c r="D703" s="241">
        <v>387.62</v>
      </c>
      <c r="E703" s="241">
        <v>36.340000000000003</v>
      </c>
      <c r="F703" s="241">
        <v>423.96</v>
      </c>
      <c r="G703" s="225">
        <f t="shared" si="10"/>
        <v>9</v>
      </c>
    </row>
    <row r="704" spans="1:7">
      <c r="A704" s="238" t="s">
        <v>1386</v>
      </c>
      <c r="B704" s="239" t="s">
        <v>1387</v>
      </c>
      <c r="C704" s="240" t="s">
        <v>162</v>
      </c>
      <c r="D704" s="241">
        <v>465.85</v>
      </c>
      <c r="E704" s="241">
        <v>42.97</v>
      </c>
      <c r="F704" s="241">
        <v>508.82</v>
      </c>
      <c r="G704" s="225">
        <f t="shared" si="10"/>
        <v>9</v>
      </c>
    </row>
    <row r="705" spans="1:7">
      <c r="A705" s="238" t="s">
        <v>1388</v>
      </c>
      <c r="B705" s="239" t="s">
        <v>1389</v>
      </c>
      <c r="C705" s="240" t="s">
        <v>162</v>
      </c>
      <c r="D705" s="241">
        <v>545.41</v>
      </c>
      <c r="E705" s="241">
        <v>36.340000000000003</v>
      </c>
      <c r="F705" s="241">
        <v>581.75</v>
      </c>
      <c r="G705" s="225">
        <f t="shared" si="10"/>
        <v>9</v>
      </c>
    </row>
    <row r="706" spans="1:7">
      <c r="A706" s="238" t="s">
        <v>1390</v>
      </c>
      <c r="B706" s="239" t="s">
        <v>1391</v>
      </c>
      <c r="C706" s="240" t="s">
        <v>162</v>
      </c>
      <c r="D706" s="241">
        <v>245.67</v>
      </c>
      <c r="E706" s="241"/>
      <c r="F706" s="241">
        <v>245.67</v>
      </c>
      <c r="G706" s="225">
        <f t="shared" si="10"/>
        <v>9</v>
      </c>
    </row>
    <row r="707" spans="1:7">
      <c r="A707" s="238" t="s">
        <v>1392</v>
      </c>
      <c r="B707" s="239" t="s">
        <v>1393</v>
      </c>
      <c r="C707" s="240" t="s">
        <v>162</v>
      </c>
      <c r="D707" s="241">
        <v>408.97</v>
      </c>
      <c r="E707" s="241"/>
      <c r="F707" s="241">
        <v>408.97</v>
      </c>
      <c r="G707" s="225">
        <f t="shared" si="10"/>
        <v>9</v>
      </c>
    </row>
    <row r="708" spans="1:7" ht="25.5">
      <c r="A708" s="238" t="s">
        <v>1394</v>
      </c>
      <c r="B708" s="239" t="s">
        <v>1395</v>
      </c>
      <c r="C708" s="240" t="s">
        <v>103</v>
      </c>
      <c r="D708" s="241">
        <v>17102.77</v>
      </c>
      <c r="E708" s="241"/>
      <c r="F708" s="241">
        <v>17102.77</v>
      </c>
      <c r="G708" s="225">
        <f t="shared" si="10"/>
        <v>9</v>
      </c>
    </row>
    <row r="709" spans="1:7">
      <c r="A709" s="238" t="s">
        <v>1396</v>
      </c>
      <c r="B709" s="239" t="s">
        <v>1397</v>
      </c>
      <c r="C709" s="240" t="s">
        <v>162</v>
      </c>
      <c r="D709" s="241">
        <v>895.37</v>
      </c>
      <c r="E709" s="241"/>
      <c r="F709" s="241">
        <v>895.37</v>
      </c>
      <c r="G709" s="225">
        <f t="shared" si="10"/>
        <v>9</v>
      </c>
    </row>
    <row r="710" spans="1:7">
      <c r="A710" s="238" t="s">
        <v>1398</v>
      </c>
      <c r="B710" s="239" t="s">
        <v>1399</v>
      </c>
      <c r="C710" s="240" t="s">
        <v>162</v>
      </c>
      <c r="D710" s="241">
        <v>1188.96</v>
      </c>
      <c r="E710" s="241"/>
      <c r="F710" s="241">
        <v>1188.96</v>
      </c>
      <c r="G710" s="225">
        <f t="shared" si="10"/>
        <v>9</v>
      </c>
    </row>
    <row r="711" spans="1:7">
      <c r="A711" s="238" t="s">
        <v>1400</v>
      </c>
      <c r="B711" s="239" t="s">
        <v>1401</v>
      </c>
      <c r="C711" s="240" t="s">
        <v>162</v>
      </c>
      <c r="D711" s="241">
        <v>1470.04</v>
      </c>
      <c r="E711" s="241"/>
      <c r="F711" s="241">
        <v>1470.04</v>
      </c>
      <c r="G711" s="225">
        <f t="shared" si="10"/>
        <v>9</v>
      </c>
    </row>
    <row r="712" spans="1:7" ht="25.5">
      <c r="A712" s="238" t="s">
        <v>8202</v>
      </c>
      <c r="B712" s="239" t="s">
        <v>8203</v>
      </c>
      <c r="C712" s="240" t="s">
        <v>162</v>
      </c>
      <c r="D712" s="241">
        <v>592</v>
      </c>
      <c r="E712" s="241"/>
      <c r="F712" s="241">
        <v>592</v>
      </c>
      <c r="G712" s="225">
        <f t="shared" si="10"/>
        <v>9</v>
      </c>
    </row>
    <row r="713" spans="1:7" ht="25.5">
      <c r="A713" s="238" t="s">
        <v>8270</v>
      </c>
      <c r="B713" s="239" t="s">
        <v>8271</v>
      </c>
      <c r="C713" s="240" t="s">
        <v>162</v>
      </c>
      <c r="D713" s="241">
        <v>679.24</v>
      </c>
      <c r="E713" s="241"/>
      <c r="F713" s="241">
        <v>679.24</v>
      </c>
      <c r="G713" s="225">
        <f t="shared" si="10"/>
        <v>9</v>
      </c>
    </row>
    <row r="714" spans="1:7" ht="25.5">
      <c r="A714" s="238" t="s">
        <v>8204</v>
      </c>
      <c r="B714" s="239" t="s">
        <v>8205</v>
      </c>
      <c r="C714" s="240" t="s">
        <v>185</v>
      </c>
      <c r="D714" s="241">
        <v>370.76</v>
      </c>
      <c r="E714" s="241"/>
      <c r="F714" s="241">
        <v>370.76</v>
      </c>
      <c r="G714" s="225">
        <f t="shared" ref="G714:G777" si="11">LEN(A714)</f>
        <v>9</v>
      </c>
    </row>
    <row r="715" spans="1:7">
      <c r="A715" s="238" t="s">
        <v>1402</v>
      </c>
      <c r="B715" s="239" t="s">
        <v>8206</v>
      </c>
      <c r="C715" s="240"/>
      <c r="D715" s="241"/>
      <c r="E715" s="241"/>
      <c r="F715" s="241"/>
      <c r="G715" s="225">
        <f t="shared" si="11"/>
        <v>5</v>
      </c>
    </row>
    <row r="716" spans="1:7" ht="25.5">
      <c r="A716" s="238" t="s">
        <v>1403</v>
      </c>
      <c r="B716" s="239" t="s">
        <v>1404</v>
      </c>
      <c r="C716" s="240" t="s">
        <v>103</v>
      </c>
      <c r="D716" s="241">
        <v>1703.5</v>
      </c>
      <c r="E716" s="241"/>
      <c r="F716" s="241">
        <v>1703.5</v>
      </c>
      <c r="G716" s="225">
        <f t="shared" si="11"/>
        <v>9</v>
      </c>
    </row>
    <row r="717" spans="1:7">
      <c r="A717" s="238" t="s">
        <v>1405</v>
      </c>
      <c r="B717" s="239" t="s">
        <v>1406</v>
      </c>
      <c r="C717" s="240" t="s">
        <v>162</v>
      </c>
      <c r="D717" s="241">
        <v>28.73</v>
      </c>
      <c r="E717" s="241"/>
      <c r="F717" s="241">
        <v>28.73</v>
      </c>
      <c r="G717" s="225">
        <f t="shared" si="11"/>
        <v>9</v>
      </c>
    </row>
    <row r="718" spans="1:7">
      <c r="A718" s="238" t="s">
        <v>1407</v>
      </c>
      <c r="B718" s="239" t="s">
        <v>1408</v>
      </c>
      <c r="C718" s="240" t="s">
        <v>162</v>
      </c>
      <c r="D718" s="241">
        <v>33.53</v>
      </c>
      <c r="E718" s="241"/>
      <c r="F718" s="241">
        <v>33.53</v>
      </c>
      <c r="G718" s="225">
        <f t="shared" si="11"/>
        <v>9</v>
      </c>
    </row>
    <row r="719" spans="1:7">
      <c r="A719" s="238" t="s">
        <v>1409</v>
      </c>
      <c r="B719" s="239" t="s">
        <v>1410</v>
      </c>
      <c r="C719" s="240" t="s">
        <v>162</v>
      </c>
      <c r="D719" s="241">
        <v>56.27</v>
      </c>
      <c r="E719" s="241"/>
      <c r="F719" s="241">
        <v>56.27</v>
      </c>
      <c r="G719" s="225">
        <f t="shared" si="11"/>
        <v>9</v>
      </c>
    </row>
    <row r="720" spans="1:7">
      <c r="A720" s="238" t="s">
        <v>1411</v>
      </c>
      <c r="B720" s="239" t="s">
        <v>1412</v>
      </c>
      <c r="C720" s="240" t="s">
        <v>185</v>
      </c>
      <c r="D720" s="241"/>
      <c r="E720" s="241">
        <v>414.7</v>
      </c>
      <c r="F720" s="241">
        <v>414.7</v>
      </c>
      <c r="G720" s="225">
        <f t="shared" si="11"/>
        <v>9</v>
      </c>
    </row>
    <row r="721" spans="1:7">
      <c r="A721" s="238" t="s">
        <v>1413</v>
      </c>
      <c r="B721" s="239" t="s">
        <v>8207</v>
      </c>
      <c r="C721" s="240"/>
      <c r="D721" s="241"/>
      <c r="E721" s="241"/>
      <c r="F721" s="241"/>
      <c r="G721" s="225">
        <f t="shared" si="11"/>
        <v>5</v>
      </c>
    </row>
    <row r="722" spans="1:7" ht="25.5">
      <c r="A722" s="238" t="s">
        <v>1414</v>
      </c>
      <c r="B722" s="239" t="s">
        <v>1415</v>
      </c>
      <c r="C722" s="240" t="s">
        <v>103</v>
      </c>
      <c r="D722" s="241">
        <v>26995.15</v>
      </c>
      <c r="E722" s="241"/>
      <c r="F722" s="241">
        <v>26995.15</v>
      </c>
      <c r="G722" s="225">
        <f t="shared" si="11"/>
        <v>9</v>
      </c>
    </row>
    <row r="723" spans="1:7">
      <c r="A723" s="238" t="s">
        <v>1416</v>
      </c>
      <c r="B723" s="239" t="s">
        <v>1417</v>
      </c>
      <c r="C723" s="240" t="s">
        <v>162</v>
      </c>
      <c r="D723" s="241">
        <v>31.45</v>
      </c>
      <c r="E723" s="241">
        <v>4.5</v>
      </c>
      <c r="F723" s="241">
        <v>35.950000000000003</v>
      </c>
      <c r="G723" s="225">
        <f t="shared" si="11"/>
        <v>9</v>
      </c>
    </row>
    <row r="724" spans="1:7">
      <c r="A724" s="238" t="s">
        <v>1418</v>
      </c>
      <c r="B724" s="239" t="s">
        <v>1419</v>
      </c>
      <c r="C724" s="240" t="s">
        <v>162</v>
      </c>
      <c r="D724" s="241">
        <v>41.16</v>
      </c>
      <c r="E724" s="241">
        <v>4.5</v>
      </c>
      <c r="F724" s="241">
        <v>45.66</v>
      </c>
      <c r="G724" s="225">
        <f t="shared" si="11"/>
        <v>9</v>
      </c>
    </row>
    <row r="725" spans="1:7">
      <c r="A725" s="238" t="s">
        <v>1420</v>
      </c>
      <c r="B725" s="239" t="s">
        <v>1421</v>
      </c>
      <c r="C725" s="240" t="s">
        <v>162</v>
      </c>
      <c r="D725" s="241">
        <v>48.63</v>
      </c>
      <c r="E725" s="241">
        <v>4.5</v>
      </c>
      <c r="F725" s="241">
        <v>53.13</v>
      </c>
      <c r="G725" s="225">
        <f t="shared" si="11"/>
        <v>9</v>
      </c>
    </row>
    <row r="726" spans="1:7">
      <c r="A726" s="238" t="s">
        <v>1422</v>
      </c>
      <c r="B726" s="239" t="s">
        <v>1423</v>
      </c>
      <c r="C726" s="240" t="s">
        <v>162</v>
      </c>
      <c r="D726" s="241">
        <v>55.59</v>
      </c>
      <c r="E726" s="241">
        <v>4.5</v>
      </c>
      <c r="F726" s="241">
        <v>60.09</v>
      </c>
      <c r="G726" s="225">
        <f t="shared" si="11"/>
        <v>9</v>
      </c>
    </row>
    <row r="727" spans="1:7">
      <c r="A727" s="238" t="s">
        <v>1424</v>
      </c>
      <c r="B727" s="239" t="s">
        <v>1425</v>
      </c>
      <c r="C727" s="240" t="s">
        <v>162</v>
      </c>
      <c r="D727" s="241">
        <v>69.87</v>
      </c>
      <c r="E727" s="241">
        <v>4.5</v>
      </c>
      <c r="F727" s="241">
        <v>74.37</v>
      </c>
      <c r="G727" s="225">
        <f t="shared" si="11"/>
        <v>9</v>
      </c>
    </row>
    <row r="728" spans="1:7">
      <c r="A728" s="238" t="s">
        <v>1426</v>
      </c>
      <c r="B728" s="239" t="s">
        <v>1427</v>
      </c>
      <c r="C728" s="240" t="s">
        <v>162</v>
      </c>
      <c r="D728" s="241">
        <v>85.96</v>
      </c>
      <c r="E728" s="241">
        <v>4.5</v>
      </c>
      <c r="F728" s="241">
        <v>90.46</v>
      </c>
      <c r="G728" s="225">
        <f t="shared" si="11"/>
        <v>9</v>
      </c>
    </row>
    <row r="729" spans="1:7">
      <c r="A729" s="238" t="s">
        <v>1428</v>
      </c>
      <c r="B729" s="239" t="s">
        <v>1429</v>
      </c>
      <c r="C729" s="240" t="s">
        <v>162</v>
      </c>
      <c r="D729" s="241">
        <v>105.45</v>
      </c>
      <c r="E729" s="241">
        <v>4.5</v>
      </c>
      <c r="F729" s="241">
        <v>109.95</v>
      </c>
      <c r="G729" s="225">
        <f t="shared" si="11"/>
        <v>9</v>
      </c>
    </row>
    <row r="730" spans="1:7">
      <c r="A730" s="238" t="s">
        <v>1430</v>
      </c>
      <c r="B730" s="239" t="s">
        <v>1431</v>
      </c>
      <c r="C730" s="240" t="s">
        <v>162</v>
      </c>
      <c r="D730" s="241">
        <v>128.82</v>
      </c>
      <c r="E730" s="241">
        <v>4.5</v>
      </c>
      <c r="F730" s="241">
        <v>133.32</v>
      </c>
      <c r="G730" s="225">
        <f t="shared" si="11"/>
        <v>9</v>
      </c>
    </row>
    <row r="731" spans="1:7">
      <c r="A731" s="238" t="s">
        <v>1432</v>
      </c>
      <c r="B731" s="239" t="s">
        <v>8208</v>
      </c>
      <c r="C731" s="240"/>
      <c r="D731" s="241"/>
      <c r="E731" s="241"/>
      <c r="F731" s="241"/>
      <c r="G731" s="225">
        <f t="shared" si="11"/>
        <v>5</v>
      </c>
    </row>
    <row r="732" spans="1:7" ht="25.5">
      <c r="A732" s="238" t="s">
        <v>1433</v>
      </c>
      <c r="B732" s="239" t="s">
        <v>1434</v>
      </c>
      <c r="C732" s="240" t="s">
        <v>103</v>
      </c>
      <c r="D732" s="241">
        <v>19876.97</v>
      </c>
      <c r="E732" s="241"/>
      <c r="F732" s="241">
        <v>19876.97</v>
      </c>
      <c r="G732" s="225">
        <f t="shared" si="11"/>
        <v>9</v>
      </c>
    </row>
    <row r="733" spans="1:7">
      <c r="A733" s="238" t="s">
        <v>1435</v>
      </c>
      <c r="B733" s="239" t="s">
        <v>1436</v>
      </c>
      <c r="C733" s="240" t="s">
        <v>162</v>
      </c>
      <c r="D733" s="241">
        <v>229.22</v>
      </c>
      <c r="E733" s="241">
        <v>20.27</v>
      </c>
      <c r="F733" s="241">
        <v>249.49</v>
      </c>
      <c r="G733" s="225">
        <f t="shared" si="11"/>
        <v>9</v>
      </c>
    </row>
    <row r="734" spans="1:7">
      <c r="A734" s="238" t="s">
        <v>1437</v>
      </c>
      <c r="B734" s="239" t="s">
        <v>1438</v>
      </c>
      <c r="C734" s="240" t="s">
        <v>162</v>
      </c>
      <c r="D734" s="241">
        <v>281.17</v>
      </c>
      <c r="E734" s="241">
        <v>30.98</v>
      </c>
      <c r="F734" s="241">
        <v>312.14999999999998</v>
      </c>
      <c r="G734" s="225">
        <f t="shared" si="11"/>
        <v>9</v>
      </c>
    </row>
    <row r="735" spans="1:7">
      <c r="A735" s="238" t="s">
        <v>1439</v>
      </c>
      <c r="B735" s="239" t="s">
        <v>1440</v>
      </c>
      <c r="C735" s="240" t="s">
        <v>162</v>
      </c>
      <c r="D735" s="241">
        <v>336.39</v>
      </c>
      <c r="E735" s="241">
        <v>36.340000000000003</v>
      </c>
      <c r="F735" s="241">
        <v>372.73</v>
      </c>
      <c r="G735" s="225">
        <f t="shared" si="11"/>
        <v>9</v>
      </c>
    </row>
    <row r="736" spans="1:7">
      <c r="A736" s="238" t="s">
        <v>1441</v>
      </c>
      <c r="B736" s="239" t="s">
        <v>1442</v>
      </c>
      <c r="C736" s="240"/>
      <c r="D736" s="241"/>
      <c r="E736" s="241"/>
      <c r="F736" s="241"/>
      <c r="G736" s="225">
        <f t="shared" si="11"/>
        <v>2</v>
      </c>
    </row>
    <row r="737" spans="1:7">
      <c r="A737" s="238" t="s">
        <v>1443</v>
      </c>
      <c r="B737" s="239" t="s">
        <v>8209</v>
      </c>
      <c r="C737" s="240"/>
      <c r="D737" s="241"/>
      <c r="E737" s="241"/>
      <c r="F737" s="241"/>
      <c r="G737" s="225">
        <f t="shared" si="11"/>
        <v>5</v>
      </c>
    </row>
    <row r="738" spans="1:7" ht="25.5">
      <c r="A738" s="238" t="s">
        <v>1444</v>
      </c>
      <c r="B738" s="239" t="s">
        <v>1445</v>
      </c>
      <c r="C738" s="240" t="s">
        <v>106</v>
      </c>
      <c r="D738" s="241">
        <v>118.23</v>
      </c>
      <c r="E738" s="241">
        <v>27.23</v>
      </c>
      <c r="F738" s="241">
        <v>145.46</v>
      </c>
      <c r="G738" s="225">
        <f t="shared" si="11"/>
        <v>9</v>
      </c>
    </row>
    <row r="739" spans="1:7" ht="25.5">
      <c r="A739" s="238" t="s">
        <v>1446</v>
      </c>
      <c r="B739" s="239" t="s">
        <v>1447</v>
      </c>
      <c r="C739" s="240" t="s">
        <v>106</v>
      </c>
      <c r="D739" s="241">
        <v>125.47</v>
      </c>
      <c r="E739" s="241">
        <v>29.94</v>
      </c>
      <c r="F739" s="241">
        <v>155.41</v>
      </c>
      <c r="G739" s="225">
        <f t="shared" si="11"/>
        <v>9</v>
      </c>
    </row>
    <row r="740" spans="1:7" ht="25.5">
      <c r="A740" s="238" t="s">
        <v>1448</v>
      </c>
      <c r="B740" s="239" t="s">
        <v>1449</v>
      </c>
      <c r="C740" s="240" t="s">
        <v>106</v>
      </c>
      <c r="D740" s="241">
        <v>152.76</v>
      </c>
      <c r="E740" s="241">
        <v>32.65</v>
      </c>
      <c r="F740" s="241">
        <v>185.41</v>
      </c>
      <c r="G740" s="225">
        <f t="shared" si="11"/>
        <v>9</v>
      </c>
    </row>
    <row r="741" spans="1:7" ht="25.5">
      <c r="A741" s="238" t="s">
        <v>1450</v>
      </c>
      <c r="B741" s="239" t="s">
        <v>1451</v>
      </c>
      <c r="C741" s="240" t="s">
        <v>106</v>
      </c>
      <c r="D741" s="241">
        <v>165.39</v>
      </c>
      <c r="E741" s="241">
        <v>35.369999999999997</v>
      </c>
      <c r="F741" s="241">
        <v>200.76</v>
      </c>
      <c r="G741" s="225">
        <f t="shared" si="11"/>
        <v>9</v>
      </c>
    </row>
    <row r="742" spans="1:7" ht="25.5">
      <c r="A742" s="238" t="s">
        <v>1452</v>
      </c>
      <c r="B742" s="239" t="s">
        <v>1453</v>
      </c>
      <c r="C742" s="240" t="s">
        <v>106</v>
      </c>
      <c r="D742" s="241">
        <v>211.56</v>
      </c>
      <c r="E742" s="241">
        <v>38.83</v>
      </c>
      <c r="F742" s="241">
        <v>250.39</v>
      </c>
      <c r="G742" s="225">
        <f t="shared" si="11"/>
        <v>9</v>
      </c>
    </row>
    <row r="743" spans="1:7" ht="25.5">
      <c r="A743" s="238" t="s">
        <v>1454</v>
      </c>
      <c r="B743" s="239" t="s">
        <v>1455</v>
      </c>
      <c r="C743" s="240" t="s">
        <v>106</v>
      </c>
      <c r="D743" s="241">
        <v>123.19</v>
      </c>
      <c r="E743" s="241">
        <v>29.94</v>
      </c>
      <c r="F743" s="241">
        <v>153.13</v>
      </c>
      <c r="G743" s="225">
        <f t="shared" si="11"/>
        <v>9</v>
      </c>
    </row>
    <row r="744" spans="1:7" ht="25.5">
      <c r="A744" s="238" t="s">
        <v>1456</v>
      </c>
      <c r="B744" s="239" t="s">
        <v>1457</v>
      </c>
      <c r="C744" s="240" t="s">
        <v>106</v>
      </c>
      <c r="D744" s="241">
        <v>144.93</v>
      </c>
      <c r="E744" s="241">
        <v>29.94</v>
      </c>
      <c r="F744" s="241">
        <v>174.87</v>
      </c>
      <c r="G744" s="225">
        <f t="shared" si="11"/>
        <v>9</v>
      </c>
    </row>
    <row r="745" spans="1:7" ht="25.5">
      <c r="A745" s="238" t="s">
        <v>1458</v>
      </c>
      <c r="B745" s="239" t="s">
        <v>1459</v>
      </c>
      <c r="C745" s="240" t="s">
        <v>106</v>
      </c>
      <c r="D745" s="241">
        <v>167.67</v>
      </c>
      <c r="E745" s="241">
        <v>32.65</v>
      </c>
      <c r="F745" s="241">
        <v>200.32</v>
      </c>
      <c r="G745" s="225">
        <f t="shared" si="11"/>
        <v>9</v>
      </c>
    </row>
    <row r="746" spans="1:7" ht="25.5">
      <c r="A746" s="238" t="s">
        <v>1460</v>
      </c>
      <c r="B746" s="239" t="s">
        <v>1461</v>
      </c>
      <c r="C746" s="240" t="s">
        <v>106</v>
      </c>
      <c r="D746" s="241">
        <v>184.38</v>
      </c>
      <c r="E746" s="241">
        <v>35.369999999999997</v>
      </c>
      <c r="F746" s="241">
        <v>219.75</v>
      </c>
      <c r="G746" s="225">
        <f t="shared" si="11"/>
        <v>9</v>
      </c>
    </row>
    <row r="747" spans="1:7" ht="25.5">
      <c r="A747" s="238" t="s">
        <v>1462</v>
      </c>
      <c r="B747" s="239" t="s">
        <v>1463</v>
      </c>
      <c r="C747" s="240" t="s">
        <v>106</v>
      </c>
      <c r="D747" s="241">
        <v>278.83999999999997</v>
      </c>
      <c r="E747" s="241">
        <v>38.83</v>
      </c>
      <c r="F747" s="241">
        <v>317.67</v>
      </c>
      <c r="G747" s="225">
        <f t="shared" si="11"/>
        <v>9</v>
      </c>
    </row>
    <row r="748" spans="1:7">
      <c r="A748" s="238" t="s">
        <v>1464</v>
      </c>
      <c r="B748" s="239" t="s">
        <v>1465</v>
      </c>
      <c r="C748" s="240"/>
      <c r="D748" s="241"/>
      <c r="E748" s="241"/>
      <c r="F748" s="241"/>
      <c r="G748" s="225">
        <f t="shared" si="11"/>
        <v>5</v>
      </c>
    </row>
    <row r="749" spans="1:7" ht="25.5">
      <c r="A749" s="238" t="s">
        <v>1466</v>
      </c>
      <c r="B749" s="239" t="s">
        <v>1467</v>
      </c>
      <c r="C749" s="240" t="s">
        <v>106</v>
      </c>
      <c r="D749" s="241">
        <v>146</v>
      </c>
      <c r="E749" s="241">
        <v>29.94</v>
      </c>
      <c r="F749" s="241">
        <v>175.94</v>
      </c>
      <c r="G749" s="225">
        <f t="shared" si="11"/>
        <v>9</v>
      </c>
    </row>
    <row r="750" spans="1:7" ht="25.5">
      <c r="A750" s="238" t="s">
        <v>1468</v>
      </c>
      <c r="B750" s="239" t="s">
        <v>1469</v>
      </c>
      <c r="C750" s="240" t="s">
        <v>106</v>
      </c>
      <c r="D750" s="241">
        <v>152.31</v>
      </c>
      <c r="E750" s="241">
        <v>32.65</v>
      </c>
      <c r="F750" s="241">
        <v>184.96</v>
      </c>
      <c r="G750" s="225">
        <f t="shared" si="11"/>
        <v>9</v>
      </c>
    </row>
    <row r="751" spans="1:7" ht="25.5">
      <c r="A751" s="238" t="s">
        <v>1470</v>
      </c>
      <c r="B751" s="239" t="s">
        <v>1471</v>
      </c>
      <c r="C751" s="240" t="s">
        <v>106</v>
      </c>
      <c r="D751" s="241">
        <v>162.54</v>
      </c>
      <c r="E751" s="241">
        <v>35.369999999999997</v>
      </c>
      <c r="F751" s="241">
        <v>197.91</v>
      </c>
      <c r="G751" s="225">
        <f t="shared" si="11"/>
        <v>9</v>
      </c>
    </row>
    <row r="752" spans="1:7" ht="25.5">
      <c r="A752" s="238" t="s">
        <v>1472</v>
      </c>
      <c r="B752" s="239" t="s">
        <v>1473</v>
      </c>
      <c r="C752" s="240" t="s">
        <v>106</v>
      </c>
      <c r="D752" s="241">
        <v>177.17</v>
      </c>
      <c r="E752" s="241">
        <v>38.83</v>
      </c>
      <c r="F752" s="241">
        <v>216</v>
      </c>
      <c r="G752" s="225">
        <f t="shared" si="11"/>
        <v>9</v>
      </c>
    </row>
    <row r="753" spans="1:7">
      <c r="A753" s="238" t="s">
        <v>1474</v>
      </c>
      <c r="B753" s="239" t="s">
        <v>1475</v>
      </c>
      <c r="C753" s="240"/>
      <c r="D753" s="241"/>
      <c r="E753" s="241"/>
      <c r="F753" s="241"/>
      <c r="G753" s="225">
        <f t="shared" si="11"/>
        <v>5</v>
      </c>
    </row>
    <row r="754" spans="1:7">
      <c r="A754" s="238" t="s">
        <v>1476</v>
      </c>
      <c r="B754" s="239" t="s">
        <v>1477</v>
      </c>
      <c r="C754" s="240" t="s">
        <v>106</v>
      </c>
      <c r="D754" s="241">
        <v>155.22999999999999</v>
      </c>
      <c r="E754" s="241">
        <v>9.1199999999999992</v>
      </c>
      <c r="F754" s="241">
        <v>164.35</v>
      </c>
      <c r="G754" s="225">
        <f t="shared" si="11"/>
        <v>9</v>
      </c>
    </row>
    <row r="755" spans="1:7">
      <c r="A755" s="238" t="s">
        <v>1478</v>
      </c>
      <c r="B755" s="239" t="s">
        <v>1479</v>
      </c>
      <c r="C755" s="240" t="s">
        <v>106</v>
      </c>
      <c r="D755" s="241">
        <v>159.5</v>
      </c>
      <c r="E755" s="241">
        <v>9.59</v>
      </c>
      <c r="F755" s="241">
        <v>169.09</v>
      </c>
      <c r="G755" s="225">
        <f t="shared" si="11"/>
        <v>9</v>
      </c>
    </row>
    <row r="756" spans="1:7">
      <c r="A756" s="238" t="s">
        <v>1480</v>
      </c>
      <c r="B756" s="239" t="s">
        <v>1481</v>
      </c>
      <c r="C756" s="240" t="s">
        <v>106</v>
      </c>
      <c r="D756" s="241">
        <v>173.85</v>
      </c>
      <c r="E756" s="241">
        <v>10.06</v>
      </c>
      <c r="F756" s="241">
        <v>183.91</v>
      </c>
      <c r="G756" s="225">
        <f t="shared" si="11"/>
        <v>9</v>
      </c>
    </row>
    <row r="757" spans="1:7">
      <c r="A757" s="238" t="s">
        <v>1482</v>
      </c>
      <c r="B757" s="239" t="s">
        <v>1483</v>
      </c>
      <c r="C757" s="240" t="s">
        <v>106</v>
      </c>
      <c r="D757" s="241">
        <v>226.13</v>
      </c>
      <c r="E757" s="241">
        <v>10.25</v>
      </c>
      <c r="F757" s="241">
        <v>236.38</v>
      </c>
      <c r="G757" s="225">
        <f t="shared" si="11"/>
        <v>9</v>
      </c>
    </row>
    <row r="758" spans="1:7">
      <c r="A758" s="238" t="s">
        <v>1484</v>
      </c>
      <c r="B758" s="239" t="s">
        <v>1485</v>
      </c>
      <c r="C758" s="240" t="s">
        <v>106</v>
      </c>
      <c r="D758" s="241">
        <v>147.27000000000001</v>
      </c>
      <c r="E758" s="241">
        <v>9.1199999999999992</v>
      </c>
      <c r="F758" s="241">
        <v>156.38999999999999</v>
      </c>
      <c r="G758" s="225">
        <f t="shared" si="11"/>
        <v>9</v>
      </c>
    </row>
    <row r="759" spans="1:7">
      <c r="A759" s="238" t="s">
        <v>1486</v>
      </c>
      <c r="B759" s="239" t="s">
        <v>1487</v>
      </c>
      <c r="C759" s="240" t="s">
        <v>106</v>
      </c>
      <c r="D759" s="241">
        <v>160.13999999999999</v>
      </c>
      <c r="E759" s="241">
        <v>9.59</v>
      </c>
      <c r="F759" s="241">
        <v>169.73</v>
      </c>
      <c r="G759" s="225">
        <f t="shared" si="11"/>
        <v>9</v>
      </c>
    </row>
    <row r="760" spans="1:7">
      <c r="A760" s="238" t="s">
        <v>1488</v>
      </c>
      <c r="B760" s="239" t="s">
        <v>1489</v>
      </c>
      <c r="C760" s="240"/>
      <c r="D760" s="241"/>
      <c r="E760" s="241"/>
      <c r="F760" s="241"/>
      <c r="G760" s="225">
        <f t="shared" si="11"/>
        <v>2</v>
      </c>
    </row>
    <row r="761" spans="1:7">
      <c r="A761" s="238" t="s">
        <v>1490</v>
      </c>
      <c r="B761" s="239" t="s">
        <v>8210</v>
      </c>
      <c r="C761" s="240"/>
      <c r="D761" s="241"/>
      <c r="E761" s="241"/>
      <c r="F761" s="241"/>
      <c r="G761" s="225">
        <f t="shared" si="11"/>
        <v>5</v>
      </c>
    </row>
    <row r="762" spans="1:7">
      <c r="A762" s="238" t="s">
        <v>1491</v>
      </c>
      <c r="B762" s="239" t="s">
        <v>1492</v>
      </c>
      <c r="C762" s="240" t="s">
        <v>185</v>
      </c>
      <c r="D762" s="241">
        <v>528.36</v>
      </c>
      <c r="E762" s="241">
        <v>309.88</v>
      </c>
      <c r="F762" s="241">
        <v>838.24</v>
      </c>
      <c r="G762" s="225">
        <f t="shared" si="11"/>
        <v>9</v>
      </c>
    </row>
    <row r="763" spans="1:7" ht="25.5">
      <c r="A763" s="238" t="s">
        <v>1493</v>
      </c>
      <c r="B763" s="239" t="s">
        <v>1494</v>
      </c>
      <c r="C763" s="240" t="s">
        <v>106</v>
      </c>
      <c r="D763" s="241">
        <v>52.99</v>
      </c>
      <c r="E763" s="241">
        <v>29.74</v>
      </c>
      <c r="F763" s="241">
        <v>82.73</v>
      </c>
      <c r="G763" s="225">
        <f t="shared" si="11"/>
        <v>9</v>
      </c>
    </row>
    <row r="764" spans="1:7" ht="25.5">
      <c r="A764" s="238" t="s">
        <v>1495</v>
      </c>
      <c r="B764" s="239" t="s">
        <v>1496</v>
      </c>
      <c r="C764" s="240" t="s">
        <v>106</v>
      </c>
      <c r="D764" s="241">
        <v>69.36</v>
      </c>
      <c r="E764" s="241">
        <v>30.41</v>
      </c>
      <c r="F764" s="241">
        <v>99.77</v>
      </c>
      <c r="G764" s="225">
        <f t="shared" si="11"/>
        <v>9</v>
      </c>
    </row>
    <row r="765" spans="1:7">
      <c r="A765" s="238" t="s">
        <v>1497</v>
      </c>
      <c r="B765" s="239" t="s">
        <v>8211</v>
      </c>
      <c r="C765" s="240"/>
      <c r="D765" s="241"/>
      <c r="E765" s="241"/>
      <c r="F765" s="241"/>
      <c r="G765" s="225">
        <f t="shared" si="11"/>
        <v>5</v>
      </c>
    </row>
    <row r="766" spans="1:7">
      <c r="A766" s="238" t="s">
        <v>1498</v>
      </c>
      <c r="B766" s="239" t="s">
        <v>1499</v>
      </c>
      <c r="C766" s="240" t="s">
        <v>106</v>
      </c>
      <c r="D766" s="241">
        <v>32.630000000000003</v>
      </c>
      <c r="E766" s="241">
        <v>38.270000000000003</v>
      </c>
      <c r="F766" s="241">
        <v>70.900000000000006</v>
      </c>
      <c r="G766" s="225">
        <f t="shared" si="11"/>
        <v>9</v>
      </c>
    </row>
    <row r="767" spans="1:7">
      <c r="A767" s="238" t="s">
        <v>1500</v>
      </c>
      <c r="B767" s="239" t="s">
        <v>1501</v>
      </c>
      <c r="C767" s="240" t="s">
        <v>106</v>
      </c>
      <c r="D767" s="241">
        <v>44.91</v>
      </c>
      <c r="E767" s="241">
        <v>60.56</v>
      </c>
      <c r="F767" s="241">
        <v>105.47</v>
      </c>
      <c r="G767" s="225">
        <f t="shared" si="11"/>
        <v>9</v>
      </c>
    </row>
    <row r="768" spans="1:7">
      <c r="A768" s="238" t="s">
        <v>1502</v>
      </c>
      <c r="B768" s="239" t="s">
        <v>1503</v>
      </c>
      <c r="C768" s="240" t="s">
        <v>106</v>
      </c>
      <c r="D768" s="241">
        <v>99.19</v>
      </c>
      <c r="E768" s="241">
        <v>98.27</v>
      </c>
      <c r="F768" s="241">
        <v>197.46</v>
      </c>
      <c r="G768" s="225">
        <f t="shared" si="11"/>
        <v>9</v>
      </c>
    </row>
    <row r="769" spans="1:7">
      <c r="A769" s="238" t="s">
        <v>1504</v>
      </c>
      <c r="B769" s="239" t="s">
        <v>1505</v>
      </c>
      <c r="C769" s="240" t="s">
        <v>106</v>
      </c>
      <c r="D769" s="241">
        <v>143.38</v>
      </c>
      <c r="E769" s="241">
        <v>121.19</v>
      </c>
      <c r="F769" s="241">
        <v>264.57</v>
      </c>
      <c r="G769" s="225">
        <f t="shared" si="11"/>
        <v>9</v>
      </c>
    </row>
    <row r="770" spans="1:7">
      <c r="A770" s="238" t="s">
        <v>1506</v>
      </c>
      <c r="B770" s="239" t="s">
        <v>1507</v>
      </c>
      <c r="C770" s="240" t="s">
        <v>106</v>
      </c>
      <c r="D770" s="241">
        <v>120.62</v>
      </c>
      <c r="E770" s="241">
        <v>60.56</v>
      </c>
      <c r="F770" s="241">
        <v>181.18</v>
      </c>
      <c r="G770" s="225">
        <f t="shared" si="11"/>
        <v>9</v>
      </c>
    </row>
    <row r="771" spans="1:7">
      <c r="A771" s="238" t="s">
        <v>1508</v>
      </c>
      <c r="B771" s="239" t="s">
        <v>1509</v>
      </c>
      <c r="C771" s="240" t="s">
        <v>106</v>
      </c>
      <c r="D771" s="241">
        <v>273.20999999999998</v>
      </c>
      <c r="E771" s="241">
        <v>98.27</v>
      </c>
      <c r="F771" s="241">
        <v>371.48</v>
      </c>
      <c r="G771" s="225">
        <f t="shared" si="11"/>
        <v>9</v>
      </c>
    </row>
    <row r="772" spans="1:7">
      <c r="A772" s="238" t="s">
        <v>1510</v>
      </c>
      <c r="B772" s="239" t="s">
        <v>1511</v>
      </c>
      <c r="C772" s="240"/>
      <c r="D772" s="241"/>
      <c r="E772" s="241"/>
      <c r="F772" s="241"/>
      <c r="G772" s="225">
        <f t="shared" si="11"/>
        <v>5</v>
      </c>
    </row>
    <row r="773" spans="1:7">
      <c r="A773" s="238" t="s">
        <v>1512</v>
      </c>
      <c r="B773" s="239" t="s">
        <v>1513</v>
      </c>
      <c r="C773" s="240" t="s">
        <v>106</v>
      </c>
      <c r="D773" s="241">
        <v>120.75</v>
      </c>
      <c r="E773" s="241">
        <v>53.97</v>
      </c>
      <c r="F773" s="241">
        <v>174.72</v>
      </c>
      <c r="G773" s="225">
        <f t="shared" si="11"/>
        <v>9</v>
      </c>
    </row>
    <row r="774" spans="1:7">
      <c r="A774" s="238" t="s">
        <v>1514</v>
      </c>
      <c r="B774" s="239" t="s">
        <v>1515</v>
      </c>
      <c r="C774" s="240" t="s">
        <v>106</v>
      </c>
      <c r="D774" s="241">
        <v>227.82</v>
      </c>
      <c r="E774" s="241">
        <v>101.8</v>
      </c>
      <c r="F774" s="241">
        <v>329.62</v>
      </c>
      <c r="G774" s="225">
        <f t="shared" si="11"/>
        <v>9</v>
      </c>
    </row>
    <row r="775" spans="1:7">
      <c r="A775" s="238" t="s">
        <v>1516</v>
      </c>
      <c r="B775" s="239" t="s">
        <v>1517</v>
      </c>
      <c r="C775" s="240" t="s">
        <v>106</v>
      </c>
      <c r="D775" s="241">
        <v>471.22</v>
      </c>
      <c r="E775" s="241">
        <v>142.38</v>
      </c>
      <c r="F775" s="241">
        <v>613.6</v>
      </c>
      <c r="G775" s="225">
        <f t="shared" si="11"/>
        <v>9</v>
      </c>
    </row>
    <row r="776" spans="1:7">
      <c r="A776" s="238" t="s">
        <v>1518</v>
      </c>
      <c r="B776" s="239" t="s">
        <v>8212</v>
      </c>
      <c r="C776" s="240"/>
      <c r="D776" s="241"/>
      <c r="E776" s="241"/>
      <c r="F776" s="241"/>
      <c r="G776" s="225">
        <f t="shared" si="11"/>
        <v>5</v>
      </c>
    </row>
    <row r="777" spans="1:7">
      <c r="A777" s="238" t="s">
        <v>1519</v>
      </c>
      <c r="B777" s="239" t="s">
        <v>1520</v>
      </c>
      <c r="C777" s="240" t="s">
        <v>106</v>
      </c>
      <c r="D777" s="241">
        <v>31.32</v>
      </c>
      <c r="E777" s="241">
        <v>27.4</v>
      </c>
      <c r="F777" s="241">
        <v>58.72</v>
      </c>
      <c r="G777" s="225">
        <f t="shared" si="11"/>
        <v>9</v>
      </c>
    </row>
    <row r="778" spans="1:7">
      <c r="A778" s="238" t="s">
        <v>1521</v>
      </c>
      <c r="B778" s="239" t="s">
        <v>1522</v>
      </c>
      <c r="C778" s="240" t="s">
        <v>106</v>
      </c>
      <c r="D778" s="241">
        <v>42.33</v>
      </c>
      <c r="E778" s="241">
        <v>29.74</v>
      </c>
      <c r="F778" s="241">
        <v>72.069999999999993</v>
      </c>
      <c r="G778" s="225">
        <f t="shared" ref="G778:G841" si="12">LEN(A778)</f>
        <v>9</v>
      </c>
    </row>
    <row r="779" spans="1:7">
      <c r="A779" s="238" t="s">
        <v>1523</v>
      </c>
      <c r="B779" s="239" t="s">
        <v>1524</v>
      </c>
      <c r="C779" s="240" t="s">
        <v>106</v>
      </c>
      <c r="D779" s="241">
        <v>47.52</v>
      </c>
      <c r="E779" s="241">
        <v>31.91</v>
      </c>
      <c r="F779" s="241">
        <v>79.430000000000007</v>
      </c>
      <c r="G779" s="225">
        <f t="shared" si="12"/>
        <v>9</v>
      </c>
    </row>
    <row r="780" spans="1:7">
      <c r="A780" s="238" t="s">
        <v>1525</v>
      </c>
      <c r="B780" s="239" t="s">
        <v>8213</v>
      </c>
      <c r="C780" s="240"/>
      <c r="D780" s="241"/>
      <c r="E780" s="241"/>
      <c r="F780" s="241"/>
      <c r="G780" s="225">
        <f t="shared" si="12"/>
        <v>5</v>
      </c>
    </row>
    <row r="781" spans="1:7">
      <c r="A781" s="238" t="s">
        <v>1526</v>
      </c>
      <c r="B781" s="239" t="s">
        <v>1527</v>
      </c>
      <c r="C781" s="240" t="s">
        <v>106</v>
      </c>
      <c r="D781" s="241">
        <v>38.049999999999997</v>
      </c>
      <c r="E781" s="241">
        <v>29.74</v>
      </c>
      <c r="F781" s="241">
        <v>67.790000000000006</v>
      </c>
      <c r="G781" s="225">
        <f t="shared" si="12"/>
        <v>9</v>
      </c>
    </row>
    <row r="782" spans="1:7">
      <c r="A782" s="238" t="s">
        <v>1528</v>
      </c>
      <c r="B782" s="239" t="s">
        <v>1529</v>
      </c>
      <c r="C782" s="240" t="s">
        <v>106</v>
      </c>
      <c r="D782" s="241">
        <v>47.24</v>
      </c>
      <c r="E782" s="241">
        <v>31.91</v>
      </c>
      <c r="F782" s="241">
        <v>79.150000000000006</v>
      </c>
      <c r="G782" s="225">
        <f t="shared" si="12"/>
        <v>9</v>
      </c>
    </row>
    <row r="783" spans="1:7">
      <c r="A783" s="238" t="s">
        <v>11</v>
      </c>
      <c r="B783" s="239" t="s">
        <v>8214</v>
      </c>
      <c r="C783" s="240"/>
      <c r="D783" s="241"/>
      <c r="E783" s="241"/>
      <c r="F783" s="241"/>
      <c r="G783" s="225">
        <f t="shared" si="12"/>
        <v>5</v>
      </c>
    </row>
    <row r="784" spans="1:7">
      <c r="A784" s="238" t="s">
        <v>1530</v>
      </c>
      <c r="B784" s="239" t="s">
        <v>1531</v>
      </c>
      <c r="C784" s="240" t="s">
        <v>106</v>
      </c>
      <c r="D784" s="241">
        <v>32.81</v>
      </c>
      <c r="E784" s="241">
        <v>27.4</v>
      </c>
      <c r="F784" s="241">
        <v>60.21</v>
      </c>
      <c r="G784" s="225">
        <f t="shared" si="12"/>
        <v>9</v>
      </c>
    </row>
    <row r="785" spans="1:7" ht="25.5">
      <c r="A785" s="238" t="s">
        <v>1532</v>
      </c>
      <c r="B785" s="239" t="s">
        <v>1533</v>
      </c>
      <c r="C785" s="240" t="s">
        <v>106</v>
      </c>
      <c r="D785" s="241">
        <v>41.22</v>
      </c>
      <c r="E785" s="241">
        <v>29.74</v>
      </c>
      <c r="F785" s="241">
        <v>70.959999999999994</v>
      </c>
      <c r="G785" s="225">
        <f t="shared" si="12"/>
        <v>9</v>
      </c>
    </row>
    <row r="786" spans="1:7" ht="25.5">
      <c r="A786" s="238" t="s">
        <v>1534</v>
      </c>
      <c r="B786" s="239" t="s">
        <v>1535</v>
      </c>
      <c r="C786" s="240" t="s">
        <v>106</v>
      </c>
      <c r="D786" s="241">
        <v>53.15</v>
      </c>
      <c r="E786" s="241">
        <v>30.41</v>
      </c>
      <c r="F786" s="241">
        <v>83.56</v>
      </c>
      <c r="G786" s="225">
        <f t="shared" si="12"/>
        <v>9</v>
      </c>
    </row>
    <row r="787" spans="1:7">
      <c r="A787" s="238" t="s">
        <v>1536</v>
      </c>
      <c r="B787" s="239" t="s">
        <v>1537</v>
      </c>
      <c r="C787" s="240"/>
      <c r="D787" s="241"/>
      <c r="E787" s="241"/>
      <c r="F787" s="241"/>
      <c r="G787" s="225">
        <f t="shared" si="12"/>
        <v>5</v>
      </c>
    </row>
    <row r="788" spans="1:7">
      <c r="A788" s="238" t="s">
        <v>1538</v>
      </c>
      <c r="B788" s="239" t="s">
        <v>1539</v>
      </c>
      <c r="C788" s="240" t="s">
        <v>106</v>
      </c>
      <c r="D788" s="241">
        <v>47.97</v>
      </c>
      <c r="E788" s="241">
        <v>33.479999999999997</v>
      </c>
      <c r="F788" s="241">
        <v>81.45</v>
      </c>
      <c r="G788" s="225">
        <f t="shared" si="12"/>
        <v>9</v>
      </c>
    </row>
    <row r="789" spans="1:7">
      <c r="A789" s="238" t="s">
        <v>1540</v>
      </c>
      <c r="B789" s="239" t="s">
        <v>1541</v>
      </c>
      <c r="C789" s="240" t="s">
        <v>106</v>
      </c>
      <c r="D789" s="241">
        <v>64.14</v>
      </c>
      <c r="E789" s="241">
        <v>34.32</v>
      </c>
      <c r="F789" s="241">
        <v>98.46</v>
      </c>
      <c r="G789" s="225">
        <f t="shared" si="12"/>
        <v>9</v>
      </c>
    </row>
    <row r="790" spans="1:7">
      <c r="A790" s="238" t="s">
        <v>1542</v>
      </c>
      <c r="B790" s="239" t="s">
        <v>1543</v>
      </c>
      <c r="C790" s="240" t="s">
        <v>106</v>
      </c>
      <c r="D790" s="241">
        <v>53.95</v>
      </c>
      <c r="E790" s="241">
        <v>44.32</v>
      </c>
      <c r="F790" s="241">
        <v>98.27</v>
      </c>
      <c r="G790" s="225">
        <f t="shared" si="12"/>
        <v>9</v>
      </c>
    </row>
    <row r="791" spans="1:7">
      <c r="A791" s="238" t="s">
        <v>1544</v>
      </c>
      <c r="B791" s="239" t="s">
        <v>1545</v>
      </c>
      <c r="C791" s="240" t="s">
        <v>106</v>
      </c>
      <c r="D791" s="241">
        <v>70.77</v>
      </c>
      <c r="E791" s="241">
        <v>47.25</v>
      </c>
      <c r="F791" s="241">
        <v>118.02</v>
      </c>
      <c r="G791" s="225">
        <f t="shared" si="12"/>
        <v>9</v>
      </c>
    </row>
    <row r="792" spans="1:7">
      <c r="A792" s="238" t="s">
        <v>1546</v>
      </c>
      <c r="B792" s="239" t="s">
        <v>8215</v>
      </c>
      <c r="C792" s="240"/>
      <c r="D792" s="241"/>
      <c r="E792" s="241"/>
      <c r="F792" s="241"/>
      <c r="G792" s="225">
        <f t="shared" si="12"/>
        <v>5</v>
      </c>
    </row>
    <row r="793" spans="1:7" ht="25.5">
      <c r="A793" s="238" t="s">
        <v>1547</v>
      </c>
      <c r="B793" s="239" t="s">
        <v>1548</v>
      </c>
      <c r="C793" s="240" t="s">
        <v>106</v>
      </c>
      <c r="D793" s="241">
        <v>88.57</v>
      </c>
      <c r="E793" s="241">
        <v>12.98</v>
      </c>
      <c r="F793" s="241">
        <v>101.55</v>
      </c>
      <c r="G793" s="225">
        <f t="shared" si="12"/>
        <v>9</v>
      </c>
    </row>
    <row r="794" spans="1:7" ht="25.5">
      <c r="A794" s="238" t="s">
        <v>1549</v>
      </c>
      <c r="B794" s="239" t="s">
        <v>1550</v>
      </c>
      <c r="C794" s="240" t="s">
        <v>106</v>
      </c>
      <c r="D794" s="241">
        <v>104.5</v>
      </c>
      <c r="E794" s="241">
        <v>13.32</v>
      </c>
      <c r="F794" s="241">
        <v>117.82</v>
      </c>
      <c r="G794" s="225">
        <f t="shared" si="12"/>
        <v>9</v>
      </c>
    </row>
    <row r="795" spans="1:7" ht="25.5">
      <c r="A795" s="238" t="s">
        <v>1551</v>
      </c>
      <c r="B795" s="239" t="s">
        <v>1552</v>
      </c>
      <c r="C795" s="240" t="s">
        <v>106</v>
      </c>
      <c r="D795" s="241">
        <v>132.65</v>
      </c>
      <c r="E795" s="241">
        <v>13.49</v>
      </c>
      <c r="F795" s="241">
        <v>146.13999999999999</v>
      </c>
      <c r="G795" s="225">
        <f t="shared" si="12"/>
        <v>9</v>
      </c>
    </row>
    <row r="796" spans="1:7" ht="25.5">
      <c r="A796" s="238" t="s">
        <v>1553</v>
      </c>
      <c r="B796" s="239" t="s">
        <v>1554</v>
      </c>
      <c r="C796" s="240" t="s">
        <v>106</v>
      </c>
      <c r="D796" s="241">
        <v>167.84</v>
      </c>
      <c r="E796" s="241">
        <v>13.99</v>
      </c>
      <c r="F796" s="241">
        <v>181.83</v>
      </c>
      <c r="G796" s="225">
        <f t="shared" si="12"/>
        <v>9</v>
      </c>
    </row>
    <row r="797" spans="1:7">
      <c r="A797" s="238" t="s">
        <v>1555</v>
      </c>
      <c r="B797" s="239" t="s">
        <v>1556</v>
      </c>
      <c r="C797" s="240"/>
      <c r="D797" s="241"/>
      <c r="E797" s="241"/>
      <c r="F797" s="241"/>
      <c r="G797" s="225">
        <f t="shared" si="12"/>
        <v>5</v>
      </c>
    </row>
    <row r="798" spans="1:7">
      <c r="A798" s="238" t="s">
        <v>1557</v>
      </c>
      <c r="B798" s="239" t="s">
        <v>1558</v>
      </c>
      <c r="C798" s="240" t="s">
        <v>185</v>
      </c>
      <c r="D798" s="241">
        <v>951.03</v>
      </c>
      <c r="E798" s="241">
        <v>707.26</v>
      </c>
      <c r="F798" s="241">
        <v>1658.29</v>
      </c>
      <c r="G798" s="225">
        <f t="shared" si="12"/>
        <v>9</v>
      </c>
    </row>
    <row r="799" spans="1:7">
      <c r="A799" s="238" t="s">
        <v>1559</v>
      </c>
      <c r="B799" s="239" t="s">
        <v>1560</v>
      </c>
      <c r="C799" s="240" t="s">
        <v>162</v>
      </c>
      <c r="D799" s="241">
        <v>3.28</v>
      </c>
      <c r="E799" s="241">
        <v>6.4</v>
      </c>
      <c r="F799" s="241">
        <v>9.68</v>
      </c>
      <c r="G799" s="225">
        <f t="shared" si="12"/>
        <v>9</v>
      </c>
    </row>
    <row r="800" spans="1:7">
      <c r="A800" s="238" t="s">
        <v>1561</v>
      </c>
      <c r="B800" s="239" t="s">
        <v>8216</v>
      </c>
      <c r="C800" s="240"/>
      <c r="D800" s="241"/>
      <c r="E800" s="241"/>
      <c r="F800" s="241"/>
      <c r="G800" s="225">
        <f t="shared" si="12"/>
        <v>5</v>
      </c>
    </row>
    <row r="801" spans="1:7">
      <c r="A801" s="238" t="s">
        <v>8366</v>
      </c>
      <c r="B801" s="239" t="s">
        <v>8367</v>
      </c>
      <c r="C801" s="240" t="s">
        <v>106</v>
      </c>
      <c r="D801" s="241">
        <v>132.30000000000001</v>
      </c>
      <c r="E801" s="241">
        <v>67.28</v>
      </c>
      <c r="F801" s="241">
        <v>199.58</v>
      </c>
      <c r="G801" s="225">
        <f t="shared" si="12"/>
        <v>9</v>
      </c>
    </row>
    <row r="802" spans="1:7">
      <c r="A802" s="238" t="s">
        <v>1562</v>
      </c>
      <c r="B802" s="239" t="s">
        <v>1563</v>
      </c>
      <c r="C802" s="240" t="s">
        <v>106</v>
      </c>
      <c r="D802" s="241">
        <v>119.66</v>
      </c>
      <c r="E802" s="241">
        <v>55.84</v>
      </c>
      <c r="F802" s="241">
        <v>175.5</v>
      </c>
      <c r="G802" s="225">
        <f t="shared" si="12"/>
        <v>9</v>
      </c>
    </row>
    <row r="803" spans="1:7">
      <c r="A803" s="238" t="s">
        <v>1564</v>
      </c>
      <c r="B803" s="239" t="s">
        <v>1565</v>
      </c>
      <c r="C803" s="240" t="s">
        <v>106</v>
      </c>
      <c r="D803" s="241">
        <v>135</v>
      </c>
      <c r="E803" s="241">
        <v>55.83</v>
      </c>
      <c r="F803" s="241">
        <v>190.83</v>
      </c>
      <c r="G803" s="225">
        <f t="shared" si="12"/>
        <v>9</v>
      </c>
    </row>
    <row r="804" spans="1:7">
      <c r="A804" s="238" t="s">
        <v>1566</v>
      </c>
      <c r="B804" s="239" t="s">
        <v>1567</v>
      </c>
      <c r="C804" s="240" t="s">
        <v>106</v>
      </c>
      <c r="D804" s="241">
        <v>1519.12</v>
      </c>
      <c r="E804" s="241">
        <v>151.46</v>
      </c>
      <c r="F804" s="241">
        <v>1670.58</v>
      </c>
      <c r="G804" s="225">
        <f t="shared" si="12"/>
        <v>9</v>
      </c>
    </row>
    <row r="805" spans="1:7">
      <c r="A805" s="238" t="s">
        <v>1568</v>
      </c>
      <c r="B805" s="239" t="s">
        <v>1569</v>
      </c>
      <c r="C805" s="240" t="s">
        <v>106</v>
      </c>
      <c r="D805" s="241">
        <v>1043.23</v>
      </c>
      <c r="E805" s="241">
        <v>100.57</v>
      </c>
      <c r="F805" s="241">
        <v>1143.8</v>
      </c>
      <c r="G805" s="225">
        <f t="shared" si="12"/>
        <v>9</v>
      </c>
    </row>
    <row r="806" spans="1:7">
      <c r="A806" s="238" t="s">
        <v>1570</v>
      </c>
      <c r="B806" s="239" t="s">
        <v>8217</v>
      </c>
      <c r="C806" s="240"/>
      <c r="D806" s="241"/>
      <c r="E806" s="241"/>
      <c r="F806" s="241"/>
      <c r="G806" s="225">
        <f t="shared" si="12"/>
        <v>5</v>
      </c>
    </row>
    <row r="807" spans="1:7">
      <c r="A807" s="238" t="s">
        <v>1571</v>
      </c>
      <c r="B807" s="239" t="s">
        <v>1572</v>
      </c>
      <c r="C807" s="240" t="s">
        <v>106</v>
      </c>
      <c r="D807" s="241">
        <v>806.72</v>
      </c>
      <c r="E807" s="241">
        <v>65.13</v>
      </c>
      <c r="F807" s="241">
        <v>871.85</v>
      </c>
      <c r="G807" s="225">
        <f t="shared" si="12"/>
        <v>9</v>
      </c>
    </row>
    <row r="808" spans="1:7">
      <c r="A808" s="238" t="s">
        <v>1573</v>
      </c>
      <c r="B808" s="239" t="s">
        <v>1574</v>
      </c>
      <c r="C808" s="240" t="s">
        <v>106</v>
      </c>
      <c r="D808" s="241">
        <v>220.27</v>
      </c>
      <c r="E808" s="241"/>
      <c r="F808" s="241">
        <v>220.27</v>
      </c>
      <c r="G808" s="225">
        <f t="shared" si="12"/>
        <v>9</v>
      </c>
    </row>
    <row r="809" spans="1:7" ht="25.5">
      <c r="A809" s="238" t="s">
        <v>1575</v>
      </c>
      <c r="B809" s="239" t="s">
        <v>1576</v>
      </c>
      <c r="C809" s="240" t="s">
        <v>106</v>
      </c>
      <c r="D809" s="241">
        <v>601.58000000000004</v>
      </c>
      <c r="E809" s="241"/>
      <c r="F809" s="241">
        <v>601.58000000000004</v>
      </c>
      <c r="G809" s="225">
        <f t="shared" si="12"/>
        <v>9</v>
      </c>
    </row>
    <row r="810" spans="1:7" ht="25.5">
      <c r="A810" s="238" t="s">
        <v>1577</v>
      </c>
      <c r="B810" s="239" t="s">
        <v>1578</v>
      </c>
      <c r="C810" s="240" t="s">
        <v>106</v>
      </c>
      <c r="D810" s="241">
        <v>932.38</v>
      </c>
      <c r="E810" s="241">
        <v>65.13</v>
      </c>
      <c r="F810" s="241">
        <v>997.51</v>
      </c>
      <c r="G810" s="225">
        <f t="shared" si="12"/>
        <v>9</v>
      </c>
    </row>
    <row r="811" spans="1:7" ht="25.5">
      <c r="A811" s="238" t="s">
        <v>1579</v>
      </c>
      <c r="B811" s="239" t="s">
        <v>1580</v>
      </c>
      <c r="C811" s="240" t="s">
        <v>106</v>
      </c>
      <c r="D811" s="241">
        <v>131.34</v>
      </c>
      <c r="E811" s="241"/>
      <c r="F811" s="241">
        <v>131.34</v>
      </c>
      <c r="G811" s="225">
        <f t="shared" si="12"/>
        <v>9</v>
      </c>
    </row>
    <row r="812" spans="1:7" ht="25.5">
      <c r="A812" s="238" t="s">
        <v>1581</v>
      </c>
      <c r="B812" s="239" t="s">
        <v>1582</v>
      </c>
      <c r="C812" s="240" t="s">
        <v>106</v>
      </c>
      <c r="D812" s="241">
        <v>179.69</v>
      </c>
      <c r="E812" s="241"/>
      <c r="F812" s="241">
        <v>179.69</v>
      </c>
      <c r="G812" s="225">
        <f t="shared" si="12"/>
        <v>9</v>
      </c>
    </row>
    <row r="813" spans="1:7" ht="25.5">
      <c r="A813" s="238" t="s">
        <v>1583</v>
      </c>
      <c r="B813" s="239" t="s">
        <v>1584</v>
      </c>
      <c r="C813" s="240" t="s">
        <v>106</v>
      </c>
      <c r="D813" s="241">
        <v>150.96</v>
      </c>
      <c r="E813" s="241"/>
      <c r="F813" s="241">
        <v>150.96</v>
      </c>
      <c r="G813" s="225">
        <f t="shared" si="12"/>
        <v>9</v>
      </c>
    </row>
    <row r="814" spans="1:7" ht="25.5">
      <c r="A814" s="238" t="s">
        <v>1585</v>
      </c>
      <c r="B814" s="239" t="s">
        <v>1586</v>
      </c>
      <c r="C814" s="240" t="s">
        <v>106</v>
      </c>
      <c r="D814" s="241">
        <v>165.54</v>
      </c>
      <c r="E814" s="241"/>
      <c r="F814" s="241">
        <v>165.54</v>
      </c>
      <c r="G814" s="225">
        <f t="shared" si="12"/>
        <v>9</v>
      </c>
    </row>
    <row r="815" spans="1:7" ht="25.5">
      <c r="A815" s="238" t="s">
        <v>1587</v>
      </c>
      <c r="B815" s="239" t="s">
        <v>1588</v>
      </c>
      <c r="C815" s="240" t="s">
        <v>106</v>
      </c>
      <c r="D815" s="241">
        <v>153.94999999999999</v>
      </c>
      <c r="E815" s="241"/>
      <c r="F815" s="241">
        <v>153.94999999999999</v>
      </c>
      <c r="G815" s="225">
        <f t="shared" si="12"/>
        <v>9</v>
      </c>
    </row>
    <row r="816" spans="1:7" ht="25.5">
      <c r="A816" s="238" t="s">
        <v>1589</v>
      </c>
      <c r="B816" s="239" t="s">
        <v>1590</v>
      </c>
      <c r="C816" s="240" t="s">
        <v>106</v>
      </c>
      <c r="D816" s="241">
        <v>122.43</v>
      </c>
      <c r="E816" s="241"/>
      <c r="F816" s="241">
        <v>122.43</v>
      </c>
      <c r="G816" s="225">
        <f t="shared" si="12"/>
        <v>9</v>
      </c>
    </row>
    <row r="817" spans="1:7" ht="25.5">
      <c r="A817" s="238" t="s">
        <v>1591</v>
      </c>
      <c r="B817" s="239" t="s">
        <v>1592</v>
      </c>
      <c r="C817" s="240" t="s">
        <v>106</v>
      </c>
      <c r="D817" s="241">
        <v>165.79</v>
      </c>
      <c r="E817" s="241"/>
      <c r="F817" s="241">
        <v>165.79</v>
      </c>
      <c r="G817" s="225">
        <f t="shared" si="12"/>
        <v>9</v>
      </c>
    </row>
    <row r="818" spans="1:7" ht="25.5">
      <c r="A818" s="238" t="s">
        <v>1593</v>
      </c>
      <c r="B818" s="239" t="s">
        <v>1594</v>
      </c>
      <c r="C818" s="240" t="s">
        <v>106</v>
      </c>
      <c r="D818" s="241">
        <v>132.54</v>
      </c>
      <c r="E818" s="241"/>
      <c r="F818" s="241">
        <v>132.54</v>
      </c>
      <c r="G818" s="225">
        <f t="shared" si="12"/>
        <v>9</v>
      </c>
    </row>
    <row r="819" spans="1:7" ht="25.5">
      <c r="A819" s="238" t="s">
        <v>1595</v>
      </c>
      <c r="B819" s="239" t="s">
        <v>1596</v>
      </c>
      <c r="C819" s="240" t="s">
        <v>106</v>
      </c>
      <c r="D819" s="241">
        <v>204.02</v>
      </c>
      <c r="E819" s="241"/>
      <c r="F819" s="241">
        <v>204.02</v>
      </c>
      <c r="G819" s="225">
        <f t="shared" si="12"/>
        <v>9</v>
      </c>
    </row>
    <row r="820" spans="1:7" ht="25.5">
      <c r="A820" s="238" t="s">
        <v>1597</v>
      </c>
      <c r="B820" s="239" t="s">
        <v>1598</v>
      </c>
      <c r="C820" s="240" t="s">
        <v>106</v>
      </c>
      <c r="D820" s="241">
        <v>191.6</v>
      </c>
      <c r="E820" s="241"/>
      <c r="F820" s="241">
        <v>191.6</v>
      </c>
      <c r="G820" s="225">
        <f t="shared" si="12"/>
        <v>9</v>
      </c>
    </row>
    <row r="821" spans="1:7" ht="25.5">
      <c r="A821" s="238" t="s">
        <v>1599</v>
      </c>
      <c r="B821" s="239" t="s">
        <v>1600</v>
      </c>
      <c r="C821" s="240" t="s">
        <v>106</v>
      </c>
      <c r="D821" s="241">
        <v>815.08</v>
      </c>
      <c r="E821" s="241"/>
      <c r="F821" s="241">
        <v>815.08</v>
      </c>
      <c r="G821" s="225">
        <f t="shared" si="12"/>
        <v>9</v>
      </c>
    </row>
    <row r="822" spans="1:7" ht="25.5">
      <c r="A822" s="238" t="s">
        <v>1601</v>
      </c>
      <c r="B822" s="239" t="s">
        <v>1602</v>
      </c>
      <c r="C822" s="240" t="s">
        <v>106</v>
      </c>
      <c r="D822" s="241">
        <v>745.5</v>
      </c>
      <c r="E822" s="241"/>
      <c r="F822" s="241">
        <v>745.5</v>
      </c>
      <c r="G822" s="225">
        <f t="shared" si="12"/>
        <v>9</v>
      </c>
    </row>
    <row r="823" spans="1:7" ht="25.5">
      <c r="A823" s="238" t="s">
        <v>1603</v>
      </c>
      <c r="B823" s="239" t="s">
        <v>1604</v>
      </c>
      <c r="C823" s="240" t="s">
        <v>106</v>
      </c>
      <c r="D823" s="241">
        <v>1330.01</v>
      </c>
      <c r="E823" s="241"/>
      <c r="F823" s="241">
        <v>1330.01</v>
      </c>
      <c r="G823" s="225">
        <f t="shared" si="12"/>
        <v>9</v>
      </c>
    </row>
    <row r="824" spans="1:7">
      <c r="A824" s="238" t="s">
        <v>1605</v>
      </c>
      <c r="B824" s="239" t="s">
        <v>1606</v>
      </c>
      <c r="C824" s="240" t="s">
        <v>106</v>
      </c>
      <c r="D824" s="241">
        <v>290.57</v>
      </c>
      <c r="E824" s="241">
        <v>60.43</v>
      </c>
      <c r="F824" s="241">
        <v>351</v>
      </c>
      <c r="G824" s="225">
        <f t="shared" si="12"/>
        <v>9</v>
      </c>
    </row>
    <row r="825" spans="1:7" ht="25.5">
      <c r="A825" s="238" t="s">
        <v>1607</v>
      </c>
      <c r="B825" s="239" t="s">
        <v>1608</v>
      </c>
      <c r="C825" s="240" t="s">
        <v>106</v>
      </c>
      <c r="D825" s="241">
        <v>251.36</v>
      </c>
      <c r="E825" s="241"/>
      <c r="F825" s="241">
        <v>251.36</v>
      </c>
      <c r="G825" s="225">
        <f t="shared" si="12"/>
        <v>9</v>
      </c>
    </row>
    <row r="826" spans="1:7" ht="25.5">
      <c r="A826" s="238" t="s">
        <v>1609</v>
      </c>
      <c r="B826" s="239" t="s">
        <v>1610</v>
      </c>
      <c r="C826" s="240" t="s">
        <v>106</v>
      </c>
      <c r="D826" s="241">
        <v>247.88</v>
      </c>
      <c r="E826" s="241"/>
      <c r="F826" s="241">
        <v>247.88</v>
      </c>
      <c r="G826" s="225">
        <f t="shared" si="12"/>
        <v>9</v>
      </c>
    </row>
    <row r="827" spans="1:7" ht="25.5">
      <c r="A827" s="238" t="s">
        <v>1611</v>
      </c>
      <c r="B827" s="239" t="s">
        <v>1612</v>
      </c>
      <c r="C827" s="240" t="s">
        <v>106</v>
      </c>
      <c r="D827" s="241">
        <v>247.31</v>
      </c>
      <c r="E827" s="241"/>
      <c r="F827" s="241">
        <v>247.31</v>
      </c>
      <c r="G827" s="225">
        <f t="shared" si="12"/>
        <v>9</v>
      </c>
    </row>
    <row r="828" spans="1:7" ht="25.5">
      <c r="A828" s="238" t="s">
        <v>1613</v>
      </c>
      <c r="B828" s="239" t="s">
        <v>1614</v>
      </c>
      <c r="C828" s="240" t="s">
        <v>106</v>
      </c>
      <c r="D828" s="241">
        <v>212.59</v>
      </c>
      <c r="E828" s="241"/>
      <c r="F828" s="241">
        <v>212.59</v>
      </c>
      <c r="G828" s="225">
        <f t="shared" si="12"/>
        <v>9</v>
      </c>
    </row>
    <row r="829" spans="1:7" ht="25.5">
      <c r="A829" s="238" t="s">
        <v>1615</v>
      </c>
      <c r="B829" s="239" t="s">
        <v>1616</v>
      </c>
      <c r="C829" s="240" t="s">
        <v>106</v>
      </c>
      <c r="D829" s="241">
        <v>219.12</v>
      </c>
      <c r="E829" s="241"/>
      <c r="F829" s="241">
        <v>219.12</v>
      </c>
      <c r="G829" s="225">
        <f t="shared" si="12"/>
        <v>9</v>
      </c>
    </row>
    <row r="830" spans="1:7" ht="25.5">
      <c r="A830" s="238" t="s">
        <v>1617</v>
      </c>
      <c r="B830" s="239" t="s">
        <v>1618</v>
      </c>
      <c r="C830" s="240" t="s">
        <v>106</v>
      </c>
      <c r="D830" s="241">
        <v>218.75</v>
      </c>
      <c r="E830" s="241"/>
      <c r="F830" s="241">
        <v>218.75</v>
      </c>
      <c r="G830" s="225">
        <f t="shared" si="12"/>
        <v>9</v>
      </c>
    </row>
    <row r="831" spans="1:7">
      <c r="A831" s="238" t="s">
        <v>1619</v>
      </c>
      <c r="B831" s="239" t="s">
        <v>8218</v>
      </c>
      <c r="C831" s="240"/>
      <c r="D831" s="241"/>
      <c r="E831" s="241"/>
      <c r="F831" s="241"/>
      <c r="G831" s="225">
        <f t="shared" si="12"/>
        <v>5</v>
      </c>
    </row>
    <row r="832" spans="1:7">
      <c r="A832" s="238" t="s">
        <v>1620</v>
      </c>
      <c r="B832" s="239" t="s">
        <v>1621</v>
      </c>
      <c r="C832" s="240" t="s">
        <v>106</v>
      </c>
      <c r="D832" s="241">
        <v>101</v>
      </c>
      <c r="E832" s="241">
        <v>108.23</v>
      </c>
      <c r="F832" s="241">
        <v>209.23</v>
      </c>
      <c r="G832" s="225">
        <f t="shared" si="12"/>
        <v>9</v>
      </c>
    </row>
    <row r="833" spans="1:7">
      <c r="A833" s="238" t="s">
        <v>1622</v>
      </c>
      <c r="B833" s="239" t="s">
        <v>8219</v>
      </c>
      <c r="C833" s="240"/>
      <c r="D833" s="241"/>
      <c r="E833" s="241"/>
      <c r="F833" s="241"/>
      <c r="G833" s="225">
        <f t="shared" si="12"/>
        <v>5</v>
      </c>
    </row>
    <row r="834" spans="1:7">
      <c r="A834" s="238" t="s">
        <v>1623</v>
      </c>
      <c r="B834" s="239" t="s">
        <v>1624</v>
      </c>
      <c r="C834" s="240" t="s">
        <v>106</v>
      </c>
      <c r="D834" s="241"/>
      <c r="E834" s="241">
        <v>37.4</v>
      </c>
      <c r="F834" s="241">
        <v>37.4</v>
      </c>
      <c r="G834" s="225">
        <f t="shared" si="12"/>
        <v>9</v>
      </c>
    </row>
    <row r="835" spans="1:7">
      <c r="A835" s="238" t="s">
        <v>1625</v>
      </c>
      <c r="B835" s="239" t="s">
        <v>1626</v>
      </c>
      <c r="C835" s="240" t="s">
        <v>56</v>
      </c>
      <c r="D835" s="241">
        <v>2.4900000000000002</v>
      </c>
      <c r="E835" s="241">
        <v>5.13</v>
      </c>
      <c r="F835" s="241">
        <v>7.62</v>
      </c>
      <c r="G835" s="225">
        <f t="shared" si="12"/>
        <v>9</v>
      </c>
    </row>
    <row r="836" spans="1:7">
      <c r="A836" s="238" t="s">
        <v>1627</v>
      </c>
      <c r="B836" s="239" t="s">
        <v>1628</v>
      </c>
      <c r="C836" s="240" t="s">
        <v>56</v>
      </c>
      <c r="D836" s="241">
        <v>2.96</v>
      </c>
      <c r="E836" s="241">
        <v>5.13</v>
      </c>
      <c r="F836" s="241">
        <v>8.09</v>
      </c>
      <c r="G836" s="225">
        <f t="shared" si="12"/>
        <v>9</v>
      </c>
    </row>
    <row r="837" spans="1:7">
      <c r="A837" s="238" t="s">
        <v>1629</v>
      </c>
      <c r="B837" s="239" t="s">
        <v>1630</v>
      </c>
      <c r="C837" s="240" t="s">
        <v>56</v>
      </c>
      <c r="D837" s="241">
        <v>3.6</v>
      </c>
      <c r="E837" s="241">
        <v>5.13</v>
      </c>
      <c r="F837" s="241">
        <v>8.73</v>
      </c>
      <c r="G837" s="225">
        <f t="shared" si="12"/>
        <v>9</v>
      </c>
    </row>
    <row r="838" spans="1:7">
      <c r="A838" s="238" t="s">
        <v>1631</v>
      </c>
      <c r="B838" s="239" t="s">
        <v>1632</v>
      </c>
      <c r="C838" s="240" t="s">
        <v>56</v>
      </c>
      <c r="D838" s="241">
        <v>3.82</v>
      </c>
      <c r="E838" s="241">
        <v>5.13</v>
      </c>
      <c r="F838" s="241">
        <v>8.9499999999999993</v>
      </c>
      <c r="G838" s="225">
        <f t="shared" si="12"/>
        <v>9</v>
      </c>
    </row>
    <row r="839" spans="1:7">
      <c r="A839" s="238" t="s">
        <v>1633</v>
      </c>
      <c r="B839" s="239" t="s">
        <v>1634</v>
      </c>
      <c r="C839" s="240" t="s">
        <v>56</v>
      </c>
      <c r="D839" s="241">
        <v>5.05</v>
      </c>
      <c r="E839" s="241">
        <v>5.13</v>
      </c>
      <c r="F839" s="241">
        <v>10.18</v>
      </c>
      <c r="G839" s="225">
        <f t="shared" si="12"/>
        <v>9</v>
      </c>
    </row>
    <row r="840" spans="1:7">
      <c r="A840" s="238" t="s">
        <v>1635</v>
      </c>
      <c r="B840" s="239" t="s">
        <v>1636</v>
      </c>
      <c r="C840" s="240"/>
      <c r="D840" s="241"/>
      <c r="E840" s="241"/>
      <c r="F840" s="241"/>
      <c r="G840" s="225">
        <f t="shared" si="12"/>
        <v>2</v>
      </c>
    </row>
    <row r="841" spans="1:7">
      <c r="A841" s="238" t="s">
        <v>1637</v>
      </c>
      <c r="B841" s="239" t="s">
        <v>1638</v>
      </c>
      <c r="C841" s="240"/>
      <c r="D841" s="241"/>
      <c r="E841" s="241"/>
      <c r="F841" s="241"/>
      <c r="G841" s="225">
        <f t="shared" si="12"/>
        <v>5</v>
      </c>
    </row>
    <row r="842" spans="1:7">
      <c r="A842" s="238" t="s">
        <v>1639</v>
      </c>
      <c r="B842" s="239" t="s">
        <v>1640</v>
      </c>
      <c r="C842" s="240" t="s">
        <v>106</v>
      </c>
      <c r="D842" s="241">
        <v>97.88</v>
      </c>
      <c r="E842" s="241">
        <v>46.75</v>
      </c>
      <c r="F842" s="241">
        <v>144.63</v>
      </c>
      <c r="G842" s="225">
        <f t="shared" ref="G842:G905" si="13">LEN(A842)</f>
        <v>9</v>
      </c>
    </row>
    <row r="843" spans="1:7" ht="25.5">
      <c r="A843" s="238" t="s">
        <v>1641</v>
      </c>
      <c r="B843" s="239" t="s">
        <v>1642</v>
      </c>
      <c r="C843" s="240" t="s">
        <v>106</v>
      </c>
      <c r="D843" s="241">
        <v>105.04</v>
      </c>
      <c r="E843" s="241">
        <v>48.62</v>
      </c>
      <c r="F843" s="241">
        <v>153.66</v>
      </c>
      <c r="G843" s="225">
        <f t="shared" si="13"/>
        <v>9</v>
      </c>
    </row>
    <row r="844" spans="1:7" ht="25.5">
      <c r="A844" s="238" t="s">
        <v>1643</v>
      </c>
      <c r="B844" s="239" t="s">
        <v>1644</v>
      </c>
      <c r="C844" s="240" t="s">
        <v>106</v>
      </c>
      <c r="D844" s="241">
        <v>112.21</v>
      </c>
      <c r="E844" s="241">
        <v>50.49</v>
      </c>
      <c r="F844" s="241">
        <v>162.69999999999999</v>
      </c>
      <c r="G844" s="225">
        <f t="shared" si="13"/>
        <v>9</v>
      </c>
    </row>
    <row r="845" spans="1:7" ht="25.5">
      <c r="A845" s="238" t="s">
        <v>1645</v>
      </c>
      <c r="B845" s="239" t="s">
        <v>1646</v>
      </c>
      <c r="C845" s="240" t="s">
        <v>106</v>
      </c>
      <c r="D845" s="241">
        <v>123.13</v>
      </c>
      <c r="E845" s="241">
        <v>54.23</v>
      </c>
      <c r="F845" s="241">
        <v>177.36</v>
      </c>
      <c r="G845" s="225">
        <f t="shared" si="13"/>
        <v>9</v>
      </c>
    </row>
    <row r="846" spans="1:7" ht="25.5">
      <c r="A846" s="238" t="s">
        <v>1647</v>
      </c>
      <c r="B846" s="239" t="s">
        <v>1648</v>
      </c>
      <c r="C846" s="240" t="s">
        <v>106</v>
      </c>
      <c r="D846" s="241">
        <v>66.88</v>
      </c>
      <c r="E846" s="241">
        <v>35.53</v>
      </c>
      <c r="F846" s="241">
        <v>102.41</v>
      </c>
      <c r="G846" s="225">
        <f t="shared" si="13"/>
        <v>9</v>
      </c>
    </row>
    <row r="847" spans="1:7" ht="25.5">
      <c r="A847" s="238" t="s">
        <v>1649</v>
      </c>
      <c r="B847" s="239" t="s">
        <v>1650</v>
      </c>
      <c r="C847" s="240" t="s">
        <v>106</v>
      </c>
      <c r="D847" s="241">
        <v>74.05</v>
      </c>
      <c r="E847" s="241">
        <v>37.4</v>
      </c>
      <c r="F847" s="241">
        <v>111.45</v>
      </c>
      <c r="G847" s="225">
        <f t="shared" si="13"/>
        <v>9</v>
      </c>
    </row>
    <row r="848" spans="1:7" ht="25.5">
      <c r="A848" s="238" t="s">
        <v>1651</v>
      </c>
      <c r="B848" s="239" t="s">
        <v>1652</v>
      </c>
      <c r="C848" s="240" t="s">
        <v>106</v>
      </c>
      <c r="D848" s="241">
        <v>81.209999999999994</v>
      </c>
      <c r="E848" s="241">
        <v>39.270000000000003</v>
      </c>
      <c r="F848" s="241">
        <v>120.48</v>
      </c>
      <c r="G848" s="225">
        <f t="shared" si="13"/>
        <v>9</v>
      </c>
    </row>
    <row r="849" spans="1:7" ht="25.5">
      <c r="A849" s="238" t="s">
        <v>1653</v>
      </c>
      <c r="B849" s="239" t="s">
        <v>1654</v>
      </c>
      <c r="C849" s="240" t="s">
        <v>106</v>
      </c>
      <c r="D849" s="241">
        <v>88.73</v>
      </c>
      <c r="E849" s="241">
        <v>43.01</v>
      </c>
      <c r="F849" s="241">
        <v>131.74</v>
      </c>
      <c r="G849" s="225">
        <f t="shared" si="13"/>
        <v>9</v>
      </c>
    </row>
    <row r="850" spans="1:7">
      <c r="A850" s="238" t="s">
        <v>1655</v>
      </c>
      <c r="B850" s="239" t="s">
        <v>1656</v>
      </c>
      <c r="C850" s="240" t="s">
        <v>106</v>
      </c>
      <c r="D850" s="241">
        <v>75.53</v>
      </c>
      <c r="E850" s="241">
        <v>44.88</v>
      </c>
      <c r="F850" s="241">
        <v>120.41</v>
      </c>
      <c r="G850" s="225">
        <f t="shared" si="13"/>
        <v>9</v>
      </c>
    </row>
    <row r="851" spans="1:7">
      <c r="A851" s="238" t="s">
        <v>1657</v>
      </c>
      <c r="B851" s="239" t="s">
        <v>1658</v>
      </c>
      <c r="C851" s="240" t="s">
        <v>106</v>
      </c>
      <c r="D851" s="241">
        <v>56.5</v>
      </c>
      <c r="E851" s="241">
        <v>33.659999999999997</v>
      </c>
      <c r="F851" s="241">
        <v>90.16</v>
      </c>
      <c r="G851" s="225">
        <f t="shared" si="13"/>
        <v>9</v>
      </c>
    </row>
    <row r="852" spans="1:7">
      <c r="A852" s="238" t="s">
        <v>1659</v>
      </c>
      <c r="B852" s="239" t="s">
        <v>1660</v>
      </c>
      <c r="C852" s="240" t="s">
        <v>106</v>
      </c>
      <c r="D852" s="241">
        <v>69.14</v>
      </c>
      <c r="E852" s="241">
        <v>24.31</v>
      </c>
      <c r="F852" s="241">
        <v>93.45</v>
      </c>
      <c r="G852" s="225">
        <f t="shared" si="13"/>
        <v>9</v>
      </c>
    </row>
    <row r="853" spans="1:7">
      <c r="A853" s="238" t="s">
        <v>1661</v>
      </c>
      <c r="B853" s="239" t="s">
        <v>1662</v>
      </c>
      <c r="C853" s="240" t="s">
        <v>106</v>
      </c>
      <c r="D853" s="241">
        <v>21.27</v>
      </c>
      <c r="E853" s="241">
        <v>4.7699999999999996</v>
      </c>
      <c r="F853" s="241">
        <v>26.04</v>
      </c>
      <c r="G853" s="225">
        <f t="shared" si="13"/>
        <v>9</v>
      </c>
    </row>
    <row r="854" spans="1:7">
      <c r="A854" s="238" t="s">
        <v>1663</v>
      </c>
      <c r="B854" s="239" t="s">
        <v>1664</v>
      </c>
      <c r="C854" s="240" t="s">
        <v>106</v>
      </c>
      <c r="D854" s="241">
        <v>13.44</v>
      </c>
      <c r="E854" s="241">
        <v>4.7699999999999996</v>
      </c>
      <c r="F854" s="241">
        <v>18.21</v>
      </c>
      <c r="G854" s="225">
        <f t="shared" si="13"/>
        <v>9</v>
      </c>
    </row>
    <row r="855" spans="1:7">
      <c r="A855" s="238" t="s">
        <v>1665</v>
      </c>
      <c r="B855" s="239" t="s">
        <v>8220</v>
      </c>
      <c r="C855" s="240"/>
      <c r="D855" s="241"/>
      <c r="E855" s="241"/>
      <c r="F855" s="241"/>
      <c r="G855" s="225">
        <f t="shared" si="13"/>
        <v>5</v>
      </c>
    </row>
    <row r="856" spans="1:7">
      <c r="A856" s="238" t="s">
        <v>1666</v>
      </c>
      <c r="B856" s="239" t="s">
        <v>1667</v>
      </c>
      <c r="C856" s="240" t="s">
        <v>593</v>
      </c>
      <c r="D856" s="241">
        <v>18.47</v>
      </c>
      <c r="E856" s="241"/>
      <c r="F856" s="241">
        <v>18.47</v>
      </c>
      <c r="G856" s="225">
        <f t="shared" si="13"/>
        <v>9</v>
      </c>
    </row>
    <row r="857" spans="1:7">
      <c r="A857" s="238" t="s">
        <v>1668</v>
      </c>
      <c r="B857" s="239" t="s">
        <v>1669</v>
      </c>
      <c r="C857" s="240" t="s">
        <v>593</v>
      </c>
      <c r="D857" s="241"/>
      <c r="E857" s="241">
        <v>4.83</v>
      </c>
      <c r="F857" s="241">
        <v>4.83</v>
      </c>
      <c r="G857" s="225">
        <f t="shared" si="13"/>
        <v>9</v>
      </c>
    </row>
    <row r="858" spans="1:7">
      <c r="A858" s="238" t="s">
        <v>1670</v>
      </c>
      <c r="B858" s="239" t="s">
        <v>1671</v>
      </c>
      <c r="C858" s="240" t="s">
        <v>593</v>
      </c>
      <c r="D858" s="241">
        <v>20.97</v>
      </c>
      <c r="E858" s="241"/>
      <c r="F858" s="241">
        <v>20.97</v>
      </c>
      <c r="G858" s="225">
        <f t="shared" si="13"/>
        <v>9</v>
      </c>
    </row>
    <row r="859" spans="1:7" ht="25.5">
      <c r="A859" s="238" t="s">
        <v>1672</v>
      </c>
      <c r="B859" s="239" t="s">
        <v>1673</v>
      </c>
      <c r="C859" s="240" t="s">
        <v>593</v>
      </c>
      <c r="D859" s="241">
        <v>17</v>
      </c>
      <c r="E859" s="241"/>
      <c r="F859" s="241">
        <v>17</v>
      </c>
      <c r="G859" s="225">
        <f t="shared" si="13"/>
        <v>9</v>
      </c>
    </row>
    <row r="860" spans="1:7" ht="25.5">
      <c r="A860" s="238" t="s">
        <v>1674</v>
      </c>
      <c r="B860" s="239" t="s">
        <v>1675</v>
      </c>
      <c r="C860" s="240" t="s">
        <v>593</v>
      </c>
      <c r="D860" s="241">
        <v>18.350000000000001</v>
      </c>
      <c r="E860" s="241"/>
      <c r="F860" s="241">
        <v>18.350000000000001</v>
      </c>
      <c r="G860" s="225">
        <f t="shared" si="13"/>
        <v>9</v>
      </c>
    </row>
    <row r="861" spans="1:7" ht="25.5">
      <c r="A861" s="238" t="s">
        <v>1676</v>
      </c>
      <c r="B861" s="239" t="s">
        <v>1677</v>
      </c>
      <c r="C861" s="240" t="s">
        <v>593</v>
      </c>
      <c r="D861" s="241">
        <v>14.45</v>
      </c>
      <c r="E861" s="241">
        <v>4.83</v>
      </c>
      <c r="F861" s="241">
        <v>19.28</v>
      </c>
      <c r="G861" s="225">
        <f t="shared" si="13"/>
        <v>9</v>
      </c>
    </row>
    <row r="862" spans="1:7">
      <c r="A862" s="238" t="s">
        <v>1678</v>
      </c>
      <c r="B862" s="239" t="s">
        <v>1679</v>
      </c>
      <c r="C862" s="240"/>
      <c r="D862" s="241"/>
      <c r="E862" s="241"/>
      <c r="F862" s="241"/>
      <c r="G862" s="225">
        <f t="shared" si="13"/>
        <v>5</v>
      </c>
    </row>
    <row r="863" spans="1:7">
      <c r="A863" s="238" t="s">
        <v>1680</v>
      </c>
      <c r="B863" s="239" t="s">
        <v>1681</v>
      </c>
      <c r="C863" s="240" t="s">
        <v>185</v>
      </c>
      <c r="D863" s="241">
        <v>2853.3</v>
      </c>
      <c r="E863" s="241">
        <v>720.36</v>
      </c>
      <c r="F863" s="241">
        <v>3573.66</v>
      </c>
      <c r="G863" s="225">
        <f t="shared" si="13"/>
        <v>9</v>
      </c>
    </row>
    <row r="864" spans="1:7">
      <c r="A864" s="238" t="s">
        <v>1682</v>
      </c>
      <c r="B864" s="239" t="s">
        <v>1683</v>
      </c>
      <c r="C864" s="240" t="s">
        <v>185</v>
      </c>
      <c r="D864" s="241">
        <v>2765.93</v>
      </c>
      <c r="E864" s="241">
        <v>794.71</v>
      </c>
      <c r="F864" s="241">
        <v>3560.64</v>
      </c>
      <c r="G864" s="225">
        <f t="shared" si="13"/>
        <v>9</v>
      </c>
    </row>
    <row r="865" spans="1:7">
      <c r="A865" s="238" t="s">
        <v>1684</v>
      </c>
      <c r="B865" s="239" t="s">
        <v>1685</v>
      </c>
      <c r="C865" s="240" t="s">
        <v>185</v>
      </c>
      <c r="D865" s="241">
        <v>2449.39</v>
      </c>
      <c r="E865" s="241">
        <v>684.89</v>
      </c>
      <c r="F865" s="241">
        <v>3134.28</v>
      </c>
      <c r="G865" s="225">
        <f t="shared" si="13"/>
        <v>9</v>
      </c>
    </row>
    <row r="866" spans="1:7">
      <c r="A866" s="238" t="s">
        <v>1686</v>
      </c>
      <c r="B866" s="239" t="s">
        <v>1687</v>
      </c>
      <c r="C866" s="240" t="s">
        <v>185</v>
      </c>
      <c r="D866" s="241">
        <v>2215.1799999999998</v>
      </c>
      <c r="E866" s="241">
        <v>677.98</v>
      </c>
      <c r="F866" s="241">
        <v>2893.16</v>
      </c>
      <c r="G866" s="225">
        <f t="shared" si="13"/>
        <v>9</v>
      </c>
    </row>
    <row r="867" spans="1:7">
      <c r="A867" s="238" t="s">
        <v>1688</v>
      </c>
      <c r="B867" s="239" t="s">
        <v>1689</v>
      </c>
      <c r="C867" s="240" t="s">
        <v>185</v>
      </c>
      <c r="D867" s="241">
        <v>2426.6</v>
      </c>
      <c r="E867" s="241">
        <v>726.4</v>
      </c>
      <c r="F867" s="241">
        <v>3153</v>
      </c>
      <c r="G867" s="225">
        <f t="shared" si="13"/>
        <v>9</v>
      </c>
    </row>
    <row r="868" spans="1:7">
      <c r="A868" s="238" t="s">
        <v>1690</v>
      </c>
      <c r="B868" s="239" t="s">
        <v>8221</v>
      </c>
      <c r="C868" s="240"/>
      <c r="D868" s="241"/>
      <c r="E868" s="241"/>
      <c r="F868" s="241"/>
      <c r="G868" s="225">
        <f t="shared" si="13"/>
        <v>5</v>
      </c>
    </row>
    <row r="869" spans="1:7">
      <c r="A869" s="238" t="s">
        <v>1691</v>
      </c>
      <c r="B869" s="239" t="s">
        <v>1692</v>
      </c>
      <c r="C869" s="240" t="s">
        <v>185</v>
      </c>
      <c r="D869" s="241">
        <v>3456.84</v>
      </c>
      <c r="E869" s="241">
        <v>1122</v>
      </c>
      <c r="F869" s="241">
        <v>4578.84</v>
      </c>
      <c r="G869" s="225">
        <f t="shared" si="13"/>
        <v>9</v>
      </c>
    </row>
    <row r="870" spans="1:7">
      <c r="A870" s="238" t="s">
        <v>1693</v>
      </c>
      <c r="B870" s="239" t="s">
        <v>1694</v>
      </c>
      <c r="C870" s="240" t="s">
        <v>162</v>
      </c>
      <c r="D870" s="241">
        <v>0.17</v>
      </c>
      <c r="E870" s="241">
        <v>5.23</v>
      </c>
      <c r="F870" s="241">
        <v>5.4</v>
      </c>
      <c r="G870" s="225">
        <f t="shared" si="13"/>
        <v>9</v>
      </c>
    </row>
    <row r="871" spans="1:7" ht="25.5">
      <c r="A871" s="238" t="s">
        <v>1695</v>
      </c>
      <c r="B871" s="239" t="s">
        <v>1696</v>
      </c>
      <c r="C871" s="240" t="s">
        <v>162</v>
      </c>
      <c r="D871" s="241">
        <v>0.42</v>
      </c>
      <c r="E871" s="241">
        <v>13.84</v>
      </c>
      <c r="F871" s="241">
        <v>14.26</v>
      </c>
      <c r="G871" s="225">
        <f t="shared" si="13"/>
        <v>9</v>
      </c>
    </row>
    <row r="872" spans="1:7">
      <c r="A872" s="238" t="s">
        <v>1697</v>
      </c>
      <c r="B872" s="239" t="s">
        <v>1698</v>
      </c>
      <c r="C872" s="240"/>
      <c r="D872" s="241"/>
      <c r="E872" s="241"/>
      <c r="F872" s="241"/>
      <c r="G872" s="225">
        <f t="shared" si="13"/>
        <v>2</v>
      </c>
    </row>
    <row r="873" spans="1:7">
      <c r="A873" s="238" t="s">
        <v>1699</v>
      </c>
      <c r="B873" s="239" t="s">
        <v>1700</v>
      </c>
      <c r="C873" s="240"/>
      <c r="D873" s="241"/>
      <c r="E873" s="241"/>
      <c r="F873" s="241"/>
      <c r="G873" s="225">
        <f t="shared" si="13"/>
        <v>5</v>
      </c>
    </row>
    <row r="874" spans="1:7">
      <c r="A874" s="238" t="s">
        <v>1701</v>
      </c>
      <c r="B874" s="239" t="s">
        <v>1702</v>
      </c>
      <c r="C874" s="240" t="s">
        <v>106</v>
      </c>
      <c r="D874" s="241">
        <v>23.04</v>
      </c>
      <c r="E874" s="241">
        <v>27.14</v>
      </c>
      <c r="F874" s="241">
        <v>50.18</v>
      </c>
      <c r="G874" s="225">
        <f t="shared" si="13"/>
        <v>9</v>
      </c>
    </row>
    <row r="875" spans="1:7">
      <c r="A875" s="238" t="s">
        <v>1703</v>
      </c>
      <c r="B875" s="239" t="s">
        <v>1704</v>
      </c>
      <c r="C875" s="240" t="s">
        <v>106</v>
      </c>
      <c r="D875" s="241">
        <v>50.08</v>
      </c>
      <c r="E875" s="241">
        <v>27.14</v>
      </c>
      <c r="F875" s="241">
        <v>77.22</v>
      </c>
      <c r="G875" s="225">
        <f t="shared" si="13"/>
        <v>9</v>
      </c>
    </row>
    <row r="876" spans="1:7">
      <c r="A876" s="238" t="s">
        <v>1705</v>
      </c>
      <c r="B876" s="239" t="s">
        <v>1706</v>
      </c>
      <c r="C876" s="240" t="s">
        <v>106</v>
      </c>
      <c r="D876" s="241">
        <v>28.48</v>
      </c>
      <c r="E876" s="241">
        <v>27.14</v>
      </c>
      <c r="F876" s="241">
        <v>55.62</v>
      </c>
      <c r="G876" s="225">
        <f t="shared" si="13"/>
        <v>9</v>
      </c>
    </row>
    <row r="877" spans="1:7">
      <c r="A877" s="238" t="s">
        <v>1707</v>
      </c>
      <c r="B877" s="239" t="s">
        <v>1708</v>
      </c>
      <c r="C877" s="240" t="s">
        <v>106</v>
      </c>
      <c r="D877" s="241">
        <v>73.709999999999994</v>
      </c>
      <c r="E877" s="241">
        <v>40.71</v>
      </c>
      <c r="F877" s="241">
        <v>114.42</v>
      </c>
      <c r="G877" s="225">
        <f t="shared" si="13"/>
        <v>9</v>
      </c>
    </row>
    <row r="878" spans="1:7">
      <c r="A878" s="238" t="s">
        <v>1709</v>
      </c>
      <c r="B878" s="239" t="s">
        <v>1710</v>
      </c>
      <c r="C878" s="240" t="s">
        <v>106</v>
      </c>
      <c r="D878" s="241">
        <v>82.62</v>
      </c>
      <c r="E878" s="241">
        <v>40.71</v>
      </c>
      <c r="F878" s="241">
        <v>123.33</v>
      </c>
      <c r="G878" s="225">
        <f t="shared" si="13"/>
        <v>9</v>
      </c>
    </row>
    <row r="879" spans="1:7">
      <c r="A879" s="238" t="s">
        <v>1711</v>
      </c>
      <c r="B879" s="239" t="s">
        <v>1712</v>
      </c>
      <c r="C879" s="240" t="s">
        <v>162</v>
      </c>
      <c r="D879" s="241">
        <v>0.81</v>
      </c>
      <c r="E879" s="241">
        <v>11.97</v>
      </c>
      <c r="F879" s="241">
        <v>12.78</v>
      </c>
      <c r="G879" s="225">
        <f t="shared" si="13"/>
        <v>9</v>
      </c>
    </row>
    <row r="880" spans="1:7" ht="25.5">
      <c r="A880" s="238" t="s">
        <v>1713</v>
      </c>
      <c r="B880" s="239" t="s">
        <v>1714</v>
      </c>
      <c r="C880" s="240" t="s">
        <v>162</v>
      </c>
      <c r="D880" s="241">
        <v>11.43</v>
      </c>
      <c r="E880" s="241">
        <v>14.96</v>
      </c>
      <c r="F880" s="241">
        <v>26.39</v>
      </c>
      <c r="G880" s="225">
        <f t="shared" si="13"/>
        <v>9</v>
      </c>
    </row>
    <row r="881" spans="1:7">
      <c r="A881" s="238" t="s">
        <v>1715</v>
      </c>
      <c r="B881" s="239" t="s">
        <v>1716</v>
      </c>
      <c r="C881" s="240" t="s">
        <v>162</v>
      </c>
      <c r="D881" s="241">
        <v>17.2</v>
      </c>
      <c r="E881" s="241">
        <v>14.96</v>
      </c>
      <c r="F881" s="241">
        <v>32.159999999999997</v>
      </c>
      <c r="G881" s="225">
        <f t="shared" si="13"/>
        <v>9</v>
      </c>
    </row>
    <row r="882" spans="1:7">
      <c r="A882" s="238" t="s">
        <v>1717</v>
      </c>
      <c r="B882" s="239" t="s">
        <v>8222</v>
      </c>
      <c r="C882" s="240"/>
      <c r="D882" s="241"/>
      <c r="E882" s="241"/>
      <c r="F882" s="241"/>
      <c r="G882" s="225">
        <f t="shared" si="13"/>
        <v>5</v>
      </c>
    </row>
    <row r="883" spans="1:7" ht="25.5">
      <c r="A883" s="238" t="s">
        <v>1718</v>
      </c>
      <c r="B883" s="239" t="s">
        <v>1719</v>
      </c>
      <c r="C883" s="240" t="s">
        <v>106</v>
      </c>
      <c r="D883" s="241">
        <v>43.04</v>
      </c>
      <c r="E883" s="241">
        <v>14.96</v>
      </c>
      <c r="F883" s="241">
        <v>58</v>
      </c>
      <c r="G883" s="225">
        <f t="shared" si="13"/>
        <v>9</v>
      </c>
    </row>
    <row r="884" spans="1:7" ht="25.5">
      <c r="A884" s="238" t="s">
        <v>1720</v>
      </c>
      <c r="B884" s="239" t="s">
        <v>1721</v>
      </c>
      <c r="C884" s="240" t="s">
        <v>106</v>
      </c>
      <c r="D884" s="241">
        <v>63.07</v>
      </c>
      <c r="E884" s="241">
        <v>14.96</v>
      </c>
      <c r="F884" s="241">
        <v>78.03</v>
      </c>
      <c r="G884" s="225">
        <f t="shared" si="13"/>
        <v>9</v>
      </c>
    </row>
    <row r="885" spans="1:7" ht="25.5">
      <c r="A885" s="238" t="s">
        <v>1722</v>
      </c>
      <c r="B885" s="239" t="s">
        <v>1723</v>
      </c>
      <c r="C885" s="240" t="s">
        <v>106</v>
      </c>
      <c r="D885" s="241">
        <v>132.61000000000001</v>
      </c>
      <c r="E885" s="241">
        <v>14.96</v>
      </c>
      <c r="F885" s="241">
        <v>147.57</v>
      </c>
      <c r="G885" s="225">
        <f t="shared" si="13"/>
        <v>9</v>
      </c>
    </row>
    <row r="886" spans="1:7" ht="25.5">
      <c r="A886" s="238" t="s">
        <v>1724</v>
      </c>
      <c r="B886" s="239" t="s">
        <v>1725</v>
      </c>
      <c r="C886" s="240" t="s">
        <v>106</v>
      </c>
      <c r="D886" s="241">
        <v>146.59</v>
      </c>
      <c r="E886" s="241">
        <v>14.96</v>
      </c>
      <c r="F886" s="241">
        <v>161.55000000000001</v>
      </c>
      <c r="G886" s="225">
        <f t="shared" si="13"/>
        <v>9</v>
      </c>
    </row>
    <row r="887" spans="1:7" ht="25.5">
      <c r="A887" s="238" t="s">
        <v>1726</v>
      </c>
      <c r="B887" s="239" t="s">
        <v>1727</v>
      </c>
      <c r="C887" s="240" t="s">
        <v>162</v>
      </c>
      <c r="D887" s="241">
        <v>77.5</v>
      </c>
      <c r="E887" s="241">
        <v>7.48</v>
      </c>
      <c r="F887" s="241">
        <v>84.98</v>
      </c>
      <c r="G887" s="225">
        <f t="shared" si="13"/>
        <v>9</v>
      </c>
    </row>
    <row r="888" spans="1:7" ht="25.5">
      <c r="A888" s="238" t="s">
        <v>1728</v>
      </c>
      <c r="B888" s="239" t="s">
        <v>1729</v>
      </c>
      <c r="C888" s="240" t="s">
        <v>162</v>
      </c>
      <c r="D888" s="241">
        <v>68.17</v>
      </c>
      <c r="E888" s="241">
        <v>7.48</v>
      </c>
      <c r="F888" s="241">
        <v>75.650000000000006</v>
      </c>
      <c r="G888" s="225">
        <f t="shared" si="13"/>
        <v>9</v>
      </c>
    </row>
    <row r="889" spans="1:7" ht="25.5">
      <c r="A889" s="238" t="s">
        <v>1730</v>
      </c>
      <c r="B889" s="239" t="s">
        <v>1731</v>
      </c>
      <c r="C889" s="240" t="s">
        <v>162</v>
      </c>
      <c r="D889" s="241">
        <v>108.58</v>
      </c>
      <c r="E889" s="241">
        <v>7.48</v>
      </c>
      <c r="F889" s="241">
        <v>116.06</v>
      </c>
      <c r="G889" s="225">
        <f t="shared" si="13"/>
        <v>9</v>
      </c>
    </row>
    <row r="890" spans="1:7" ht="25.5">
      <c r="A890" s="238" t="s">
        <v>1732</v>
      </c>
      <c r="B890" s="239" t="s">
        <v>1733</v>
      </c>
      <c r="C890" s="240" t="s">
        <v>162</v>
      </c>
      <c r="D890" s="241">
        <v>153.52000000000001</v>
      </c>
      <c r="E890" s="241">
        <v>7.48</v>
      </c>
      <c r="F890" s="241">
        <v>161</v>
      </c>
      <c r="G890" s="225">
        <f t="shared" si="13"/>
        <v>9</v>
      </c>
    </row>
    <row r="891" spans="1:7">
      <c r="A891" s="238" t="s">
        <v>1734</v>
      </c>
      <c r="B891" s="239" t="s">
        <v>1735</v>
      </c>
      <c r="C891" s="240" t="s">
        <v>162</v>
      </c>
      <c r="D891" s="241">
        <v>47.88</v>
      </c>
      <c r="E891" s="241">
        <v>7.48</v>
      </c>
      <c r="F891" s="241">
        <v>55.36</v>
      </c>
      <c r="G891" s="225">
        <f t="shared" si="13"/>
        <v>9</v>
      </c>
    </row>
    <row r="892" spans="1:7">
      <c r="A892" s="238" t="s">
        <v>1736</v>
      </c>
      <c r="B892" s="239" t="s">
        <v>1737</v>
      </c>
      <c r="C892" s="240" t="s">
        <v>162</v>
      </c>
      <c r="D892" s="241">
        <v>78.069999999999993</v>
      </c>
      <c r="E892" s="241">
        <v>7.48</v>
      </c>
      <c r="F892" s="241">
        <v>85.55</v>
      </c>
      <c r="G892" s="225">
        <f t="shared" si="13"/>
        <v>9</v>
      </c>
    </row>
    <row r="893" spans="1:7">
      <c r="A893" s="238" t="s">
        <v>1738</v>
      </c>
      <c r="B893" s="239" t="s">
        <v>1739</v>
      </c>
      <c r="C893" s="240" t="s">
        <v>162</v>
      </c>
      <c r="D893" s="241">
        <v>66.41</v>
      </c>
      <c r="E893" s="241">
        <v>7.48</v>
      </c>
      <c r="F893" s="241">
        <v>73.89</v>
      </c>
      <c r="G893" s="225">
        <f t="shared" si="13"/>
        <v>9</v>
      </c>
    </row>
    <row r="894" spans="1:7">
      <c r="A894" s="238" t="s">
        <v>1740</v>
      </c>
      <c r="B894" s="239" t="s">
        <v>1741</v>
      </c>
      <c r="C894" s="240"/>
      <c r="D894" s="241"/>
      <c r="E894" s="241"/>
      <c r="F894" s="241"/>
      <c r="G894" s="225">
        <f t="shared" si="13"/>
        <v>5</v>
      </c>
    </row>
    <row r="895" spans="1:7">
      <c r="A895" s="238" t="s">
        <v>1742</v>
      </c>
      <c r="B895" s="239" t="s">
        <v>1743</v>
      </c>
      <c r="C895" s="240" t="s">
        <v>106</v>
      </c>
      <c r="D895" s="241">
        <v>74.72</v>
      </c>
      <c r="E895" s="241">
        <v>24.31</v>
      </c>
      <c r="F895" s="241">
        <v>99.03</v>
      </c>
      <c r="G895" s="225">
        <f t="shared" si="13"/>
        <v>9</v>
      </c>
    </row>
    <row r="896" spans="1:7">
      <c r="A896" s="238" t="s">
        <v>1744</v>
      </c>
      <c r="B896" s="239" t="s">
        <v>1745</v>
      </c>
      <c r="C896" s="240" t="s">
        <v>162</v>
      </c>
      <c r="D896" s="241">
        <v>109.09</v>
      </c>
      <c r="E896" s="241">
        <v>8.23</v>
      </c>
      <c r="F896" s="241">
        <v>117.32</v>
      </c>
      <c r="G896" s="225">
        <f t="shared" si="13"/>
        <v>9</v>
      </c>
    </row>
    <row r="897" spans="1:7">
      <c r="A897" s="238" t="s">
        <v>1746</v>
      </c>
      <c r="B897" s="239" t="s">
        <v>8223</v>
      </c>
      <c r="C897" s="240"/>
      <c r="D897" s="241"/>
      <c r="E897" s="241"/>
      <c r="F897" s="241"/>
      <c r="G897" s="225">
        <f t="shared" si="13"/>
        <v>5</v>
      </c>
    </row>
    <row r="898" spans="1:7" ht="25.5">
      <c r="A898" s="238" t="s">
        <v>1747</v>
      </c>
      <c r="B898" s="239" t="s">
        <v>1748</v>
      </c>
      <c r="C898" s="240" t="s">
        <v>106</v>
      </c>
      <c r="D898" s="241">
        <v>129.24</v>
      </c>
      <c r="E898" s="241">
        <v>14.96</v>
      </c>
      <c r="F898" s="241">
        <v>144.19999999999999</v>
      </c>
      <c r="G898" s="225">
        <f t="shared" si="13"/>
        <v>9</v>
      </c>
    </row>
    <row r="899" spans="1:7" ht="25.5">
      <c r="A899" s="238" t="s">
        <v>1749</v>
      </c>
      <c r="B899" s="239" t="s">
        <v>1750</v>
      </c>
      <c r="C899" s="240" t="s">
        <v>106</v>
      </c>
      <c r="D899" s="241">
        <v>230.33</v>
      </c>
      <c r="E899" s="241">
        <v>14.96</v>
      </c>
      <c r="F899" s="241">
        <v>245.29</v>
      </c>
      <c r="G899" s="225">
        <f t="shared" si="13"/>
        <v>9</v>
      </c>
    </row>
    <row r="900" spans="1:7" ht="25.5">
      <c r="A900" s="238" t="s">
        <v>1751</v>
      </c>
      <c r="B900" s="239" t="s">
        <v>1752</v>
      </c>
      <c r="C900" s="240" t="s">
        <v>106</v>
      </c>
      <c r="D900" s="241">
        <v>178.47</v>
      </c>
      <c r="E900" s="241">
        <v>14.96</v>
      </c>
      <c r="F900" s="241">
        <v>193.43</v>
      </c>
      <c r="G900" s="225">
        <f t="shared" si="13"/>
        <v>9</v>
      </c>
    </row>
    <row r="901" spans="1:7" ht="25.5">
      <c r="A901" s="238" t="s">
        <v>1753</v>
      </c>
      <c r="B901" s="239" t="s">
        <v>1754</v>
      </c>
      <c r="C901" s="240" t="s">
        <v>106</v>
      </c>
      <c r="D901" s="241">
        <v>122.24</v>
      </c>
      <c r="E901" s="241">
        <v>14.96</v>
      </c>
      <c r="F901" s="241">
        <v>137.19999999999999</v>
      </c>
      <c r="G901" s="225">
        <f t="shared" si="13"/>
        <v>9</v>
      </c>
    </row>
    <row r="902" spans="1:7" ht="25.5">
      <c r="A902" s="238" t="s">
        <v>1755</v>
      </c>
      <c r="B902" s="239" t="s">
        <v>1756</v>
      </c>
      <c r="C902" s="240" t="s">
        <v>162</v>
      </c>
      <c r="D902" s="241">
        <v>101.36</v>
      </c>
      <c r="E902" s="241">
        <v>7.48</v>
      </c>
      <c r="F902" s="241">
        <v>108.84</v>
      </c>
      <c r="G902" s="225">
        <f t="shared" si="13"/>
        <v>9</v>
      </c>
    </row>
    <row r="903" spans="1:7" ht="25.5">
      <c r="A903" s="238" t="s">
        <v>1757</v>
      </c>
      <c r="B903" s="239" t="s">
        <v>1758</v>
      </c>
      <c r="C903" s="240" t="s">
        <v>162</v>
      </c>
      <c r="D903" s="241">
        <v>111.22</v>
      </c>
      <c r="E903" s="241">
        <v>7.48</v>
      </c>
      <c r="F903" s="241">
        <v>118.7</v>
      </c>
      <c r="G903" s="225">
        <f t="shared" si="13"/>
        <v>9</v>
      </c>
    </row>
    <row r="904" spans="1:7">
      <c r="A904" s="238" t="s">
        <v>1759</v>
      </c>
      <c r="B904" s="239" t="s">
        <v>8224</v>
      </c>
      <c r="C904" s="240"/>
      <c r="D904" s="241"/>
      <c r="E904" s="241"/>
      <c r="F904" s="241"/>
      <c r="G904" s="225">
        <f t="shared" si="13"/>
        <v>5</v>
      </c>
    </row>
    <row r="905" spans="1:7" ht="25.5">
      <c r="A905" s="238" t="s">
        <v>1760</v>
      </c>
      <c r="B905" s="239" t="s">
        <v>1761</v>
      </c>
      <c r="C905" s="240" t="s">
        <v>106</v>
      </c>
      <c r="D905" s="241">
        <v>252.03</v>
      </c>
      <c r="E905" s="241">
        <v>37.630000000000003</v>
      </c>
      <c r="F905" s="241">
        <v>289.66000000000003</v>
      </c>
      <c r="G905" s="225">
        <f t="shared" si="13"/>
        <v>9</v>
      </c>
    </row>
    <row r="906" spans="1:7" ht="25.5">
      <c r="A906" s="238" t="s">
        <v>1762</v>
      </c>
      <c r="B906" s="239" t="s">
        <v>1763</v>
      </c>
      <c r="C906" s="240" t="s">
        <v>106</v>
      </c>
      <c r="D906" s="241">
        <v>245.03</v>
      </c>
      <c r="E906" s="241">
        <v>16.28</v>
      </c>
      <c r="F906" s="241">
        <v>261.31</v>
      </c>
      <c r="G906" s="225">
        <f t="shared" ref="G906:G969" si="14">LEN(A906)</f>
        <v>9</v>
      </c>
    </row>
    <row r="907" spans="1:7" ht="25.5">
      <c r="A907" s="238" t="s">
        <v>1764</v>
      </c>
      <c r="B907" s="239" t="s">
        <v>1765</v>
      </c>
      <c r="C907" s="240" t="s">
        <v>106</v>
      </c>
      <c r="D907" s="241">
        <v>164.87</v>
      </c>
      <c r="E907" s="241">
        <v>16.28</v>
      </c>
      <c r="F907" s="241">
        <v>181.15</v>
      </c>
      <c r="G907" s="225">
        <f t="shared" si="14"/>
        <v>9</v>
      </c>
    </row>
    <row r="908" spans="1:7" ht="25.5">
      <c r="A908" s="238" t="s">
        <v>1766</v>
      </c>
      <c r="B908" s="239" t="s">
        <v>1767</v>
      </c>
      <c r="C908" s="240" t="s">
        <v>106</v>
      </c>
      <c r="D908" s="241">
        <v>160.18</v>
      </c>
      <c r="E908" s="241">
        <v>14.96</v>
      </c>
      <c r="F908" s="241">
        <v>175.14</v>
      </c>
      <c r="G908" s="225">
        <f t="shared" si="14"/>
        <v>9</v>
      </c>
    </row>
    <row r="909" spans="1:7">
      <c r="A909" s="238" t="s">
        <v>1768</v>
      </c>
      <c r="B909" s="239" t="s">
        <v>8225</v>
      </c>
      <c r="C909" s="240"/>
      <c r="D909" s="241"/>
      <c r="E909" s="241"/>
      <c r="F909" s="241"/>
      <c r="G909" s="225">
        <f t="shared" si="14"/>
        <v>5</v>
      </c>
    </row>
    <row r="910" spans="1:7">
      <c r="A910" s="238" t="s">
        <v>1769</v>
      </c>
      <c r="B910" s="239" t="s">
        <v>1770</v>
      </c>
      <c r="C910" s="240" t="s">
        <v>106</v>
      </c>
      <c r="D910" s="241">
        <v>75.8</v>
      </c>
      <c r="E910" s="241">
        <v>14.96</v>
      </c>
      <c r="F910" s="241">
        <v>90.76</v>
      </c>
      <c r="G910" s="225">
        <f t="shared" si="14"/>
        <v>9</v>
      </c>
    </row>
    <row r="911" spans="1:7">
      <c r="A911" s="238" t="s">
        <v>1771</v>
      </c>
      <c r="B911" s="239" t="s">
        <v>1772</v>
      </c>
      <c r="C911" s="240" t="s">
        <v>106</v>
      </c>
      <c r="D911" s="241">
        <v>111.19</v>
      </c>
      <c r="E911" s="241">
        <v>14.96</v>
      </c>
      <c r="F911" s="241">
        <v>126.15</v>
      </c>
      <c r="G911" s="225">
        <f t="shared" si="14"/>
        <v>9</v>
      </c>
    </row>
    <row r="912" spans="1:7">
      <c r="A912" s="238" t="s">
        <v>1773</v>
      </c>
      <c r="B912" s="239" t="s">
        <v>1774</v>
      </c>
      <c r="C912" s="240" t="s">
        <v>162</v>
      </c>
      <c r="D912" s="241">
        <v>156.01</v>
      </c>
      <c r="E912" s="241">
        <v>7.48</v>
      </c>
      <c r="F912" s="241">
        <v>163.49</v>
      </c>
      <c r="G912" s="225">
        <f t="shared" si="14"/>
        <v>9</v>
      </c>
    </row>
    <row r="913" spans="1:7">
      <c r="A913" s="238" t="s">
        <v>1775</v>
      </c>
      <c r="B913" s="239" t="s">
        <v>1776</v>
      </c>
      <c r="C913" s="240"/>
      <c r="D913" s="241"/>
      <c r="E913" s="241"/>
      <c r="F913" s="241"/>
      <c r="G913" s="225">
        <f t="shared" si="14"/>
        <v>5</v>
      </c>
    </row>
    <row r="914" spans="1:7">
      <c r="A914" s="238" t="s">
        <v>1777</v>
      </c>
      <c r="B914" s="239" t="s">
        <v>1778</v>
      </c>
      <c r="C914" s="240" t="s">
        <v>56</v>
      </c>
      <c r="D914" s="241">
        <v>71.819999999999993</v>
      </c>
      <c r="E914" s="241">
        <v>3.74</v>
      </c>
      <c r="F914" s="241">
        <v>75.56</v>
      </c>
      <c r="G914" s="225">
        <f t="shared" si="14"/>
        <v>9</v>
      </c>
    </row>
    <row r="915" spans="1:7">
      <c r="A915" s="238" t="s">
        <v>1779</v>
      </c>
      <c r="B915" s="239" t="s">
        <v>1780</v>
      </c>
      <c r="C915" s="240" t="s">
        <v>56</v>
      </c>
      <c r="D915" s="241">
        <v>71.819999999999993</v>
      </c>
      <c r="E915" s="241">
        <v>3.74</v>
      </c>
      <c r="F915" s="241">
        <v>75.56</v>
      </c>
      <c r="G915" s="225">
        <f t="shared" si="14"/>
        <v>9</v>
      </c>
    </row>
    <row r="916" spans="1:7">
      <c r="A916" s="238" t="s">
        <v>1781</v>
      </c>
      <c r="B916" s="239" t="s">
        <v>1782</v>
      </c>
      <c r="C916" s="240"/>
      <c r="D916" s="241"/>
      <c r="E916" s="241"/>
      <c r="F916" s="241"/>
      <c r="G916" s="225">
        <f t="shared" si="14"/>
        <v>5</v>
      </c>
    </row>
    <row r="917" spans="1:7">
      <c r="A917" s="238" t="s">
        <v>1783</v>
      </c>
      <c r="B917" s="239" t="s">
        <v>1784</v>
      </c>
      <c r="C917" s="240" t="s">
        <v>106</v>
      </c>
      <c r="D917" s="241">
        <v>716.07</v>
      </c>
      <c r="E917" s="241"/>
      <c r="F917" s="241">
        <v>716.07</v>
      </c>
      <c r="G917" s="225">
        <f t="shared" si="14"/>
        <v>9</v>
      </c>
    </row>
    <row r="918" spans="1:7">
      <c r="A918" s="238" t="s">
        <v>1785</v>
      </c>
      <c r="B918" s="239" t="s">
        <v>1786</v>
      </c>
      <c r="C918" s="240"/>
      <c r="D918" s="241"/>
      <c r="E918" s="241"/>
      <c r="F918" s="241"/>
      <c r="G918" s="225">
        <f t="shared" si="14"/>
        <v>5</v>
      </c>
    </row>
    <row r="919" spans="1:7">
      <c r="A919" s="238" t="s">
        <v>1787</v>
      </c>
      <c r="B919" s="239" t="s">
        <v>1788</v>
      </c>
      <c r="C919" s="240" t="s">
        <v>106</v>
      </c>
      <c r="D919" s="241">
        <v>146.57</v>
      </c>
      <c r="E919" s="241">
        <v>76.569999999999993</v>
      </c>
      <c r="F919" s="241">
        <v>223.14</v>
      </c>
      <c r="G919" s="225">
        <f t="shared" si="14"/>
        <v>9</v>
      </c>
    </row>
    <row r="920" spans="1:7">
      <c r="A920" s="238" t="s">
        <v>1789</v>
      </c>
      <c r="B920" s="239" t="s">
        <v>1790</v>
      </c>
      <c r="C920" s="240" t="s">
        <v>106</v>
      </c>
      <c r="D920" s="241">
        <v>225.16</v>
      </c>
      <c r="E920" s="241">
        <v>68.91</v>
      </c>
      <c r="F920" s="241">
        <v>294.07</v>
      </c>
      <c r="G920" s="225">
        <f t="shared" si="14"/>
        <v>9</v>
      </c>
    </row>
    <row r="921" spans="1:7">
      <c r="A921" s="238" t="s">
        <v>1791</v>
      </c>
      <c r="B921" s="239" t="s">
        <v>1792</v>
      </c>
      <c r="C921" s="240" t="s">
        <v>106</v>
      </c>
      <c r="D921" s="241">
        <v>227.86</v>
      </c>
      <c r="E921" s="241">
        <v>76.569999999999993</v>
      </c>
      <c r="F921" s="241">
        <v>304.43</v>
      </c>
      <c r="G921" s="225">
        <f t="shared" si="14"/>
        <v>9</v>
      </c>
    </row>
    <row r="922" spans="1:7">
      <c r="A922" s="238" t="s">
        <v>1793</v>
      </c>
      <c r="B922" s="239" t="s">
        <v>1794</v>
      </c>
      <c r="C922" s="240"/>
      <c r="D922" s="241"/>
      <c r="E922" s="241"/>
      <c r="F922" s="241"/>
      <c r="G922" s="225">
        <f t="shared" si="14"/>
        <v>5</v>
      </c>
    </row>
    <row r="923" spans="1:7">
      <c r="A923" s="238" t="s">
        <v>1795</v>
      </c>
      <c r="B923" s="239" t="s">
        <v>1796</v>
      </c>
      <c r="C923" s="240" t="s">
        <v>162</v>
      </c>
      <c r="D923" s="241">
        <v>54.03</v>
      </c>
      <c r="E923" s="241">
        <v>45.62</v>
      </c>
      <c r="F923" s="241">
        <v>99.65</v>
      </c>
      <c r="G923" s="225">
        <f t="shared" si="14"/>
        <v>9</v>
      </c>
    </row>
    <row r="924" spans="1:7">
      <c r="A924" s="238" t="s">
        <v>1797</v>
      </c>
      <c r="B924" s="239" t="s">
        <v>1798</v>
      </c>
      <c r="C924" s="240" t="s">
        <v>162</v>
      </c>
      <c r="D924" s="241">
        <v>83.2</v>
      </c>
      <c r="E924" s="241">
        <v>53.91</v>
      </c>
      <c r="F924" s="241">
        <v>137.11000000000001</v>
      </c>
      <c r="G924" s="225">
        <f t="shared" si="14"/>
        <v>9</v>
      </c>
    </row>
    <row r="925" spans="1:7">
      <c r="A925" s="238" t="s">
        <v>1799</v>
      </c>
      <c r="B925" s="239" t="s">
        <v>1800</v>
      </c>
      <c r="C925" s="240" t="s">
        <v>162</v>
      </c>
      <c r="D925" s="241">
        <v>166.78</v>
      </c>
      <c r="E925" s="241">
        <v>58.06</v>
      </c>
      <c r="F925" s="241">
        <v>224.84</v>
      </c>
      <c r="G925" s="225">
        <f t="shared" si="14"/>
        <v>9</v>
      </c>
    </row>
    <row r="926" spans="1:7">
      <c r="A926" s="238" t="s">
        <v>1801</v>
      </c>
      <c r="B926" s="239" t="s">
        <v>1802</v>
      </c>
      <c r="C926" s="240" t="s">
        <v>162</v>
      </c>
      <c r="D926" s="241">
        <v>42.88</v>
      </c>
      <c r="E926" s="241">
        <v>45.62</v>
      </c>
      <c r="F926" s="241">
        <v>88.5</v>
      </c>
      <c r="G926" s="225">
        <f t="shared" si="14"/>
        <v>9</v>
      </c>
    </row>
    <row r="927" spans="1:7">
      <c r="A927" s="238" t="s">
        <v>1803</v>
      </c>
      <c r="B927" s="239" t="s">
        <v>1804</v>
      </c>
      <c r="C927" s="240" t="s">
        <v>162</v>
      </c>
      <c r="D927" s="241">
        <v>63.28</v>
      </c>
      <c r="E927" s="241">
        <v>53.91</v>
      </c>
      <c r="F927" s="241">
        <v>117.19</v>
      </c>
      <c r="G927" s="225">
        <f t="shared" si="14"/>
        <v>9</v>
      </c>
    </row>
    <row r="928" spans="1:7">
      <c r="A928" s="238" t="s">
        <v>8272</v>
      </c>
      <c r="B928" s="239" t="s">
        <v>8273</v>
      </c>
      <c r="C928" s="240" t="s">
        <v>162</v>
      </c>
      <c r="D928" s="241">
        <v>94.77</v>
      </c>
      <c r="E928" s="241">
        <v>39.4</v>
      </c>
      <c r="F928" s="241">
        <v>134.16999999999999</v>
      </c>
      <c r="G928" s="225">
        <f t="shared" si="14"/>
        <v>9</v>
      </c>
    </row>
    <row r="929" spans="1:7">
      <c r="A929" s="238" t="s">
        <v>1805</v>
      </c>
      <c r="B929" s="239" t="s">
        <v>1806</v>
      </c>
      <c r="C929" s="240" t="s">
        <v>56</v>
      </c>
      <c r="D929" s="241">
        <v>14.48</v>
      </c>
      <c r="E929" s="241">
        <v>1.18</v>
      </c>
      <c r="F929" s="241">
        <v>15.66</v>
      </c>
      <c r="G929" s="225">
        <f t="shared" si="14"/>
        <v>9</v>
      </c>
    </row>
    <row r="930" spans="1:7">
      <c r="A930" s="238" t="s">
        <v>1807</v>
      </c>
      <c r="B930" s="239" t="s">
        <v>1808</v>
      </c>
      <c r="C930" s="240" t="s">
        <v>56</v>
      </c>
      <c r="D930" s="241">
        <v>16.89</v>
      </c>
      <c r="E930" s="241">
        <v>1.69</v>
      </c>
      <c r="F930" s="241">
        <v>18.579999999999998</v>
      </c>
      <c r="G930" s="225">
        <f t="shared" si="14"/>
        <v>9</v>
      </c>
    </row>
    <row r="931" spans="1:7">
      <c r="A931" s="238" t="s">
        <v>1809</v>
      </c>
      <c r="B931" s="239" t="s">
        <v>1810</v>
      </c>
      <c r="C931" s="240" t="s">
        <v>56</v>
      </c>
      <c r="D931" s="241">
        <v>16.309999999999999</v>
      </c>
      <c r="E931" s="241">
        <v>2.36</v>
      </c>
      <c r="F931" s="241">
        <v>18.670000000000002</v>
      </c>
      <c r="G931" s="225">
        <f t="shared" si="14"/>
        <v>9</v>
      </c>
    </row>
    <row r="932" spans="1:7">
      <c r="A932" s="238" t="s">
        <v>1811</v>
      </c>
      <c r="B932" s="239" t="s">
        <v>8226</v>
      </c>
      <c r="C932" s="240"/>
      <c r="D932" s="241"/>
      <c r="E932" s="241"/>
      <c r="F932" s="241"/>
      <c r="G932" s="225">
        <f t="shared" si="14"/>
        <v>5</v>
      </c>
    </row>
    <row r="933" spans="1:7">
      <c r="A933" s="238" t="s">
        <v>1812</v>
      </c>
      <c r="B933" s="239" t="s">
        <v>1813</v>
      </c>
      <c r="C933" s="240" t="s">
        <v>162</v>
      </c>
      <c r="D933" s="241">
        <v>2.1</v>
      </c>
      <c r="E933" s="241">
        <v>14.96</v>
      </c>
      <c r="F933" s="241">
        <v>17.059999999999999</v>
      </c>
      <c r="G933" s="225">
        <f t="shared" si="14"/>
        <v>9</v>
      </c>
    </row>
    <row r="934" spans="1:7">
      <c r="A934" s="238" t="s">
        <v>1814</v>
      </c>
      <c r="B934" s="239" t="s">
        <v>1815</v>
      </c>
      <c r="C934" s="240" t="s">
        <v>106</v>
      </c>
      <c r="D934" s="241"/>
      <c r="E934" s="241">
        <v>40.71</v>
      </c>
      <c r="F934" s="241">
        <v>40.71</v>
      </c>
      <c r="G934" s="225">
        <f t="shared" si="14"/>
        <v>9</v>
      </c>
    </row>
    <row r="935" spans="1:7">
      <c r="A935" s="238" t="s">
        <v>1816</v>
      </c>
      <c r="B935" s="239" t="s">
        <v>1817</v>
      </c>
      <c r="C935" s="240" t="s">
        <v>106</v>
      </c>
      <c r="D935" s="241"/>
      <c r="E935" s="241">
        <v>40.71</v>
      </c>
      <c r="F935" s="241">
        <v>40.71</v>
      </c>
      <c r="G935" s="225">
        <f t="shared" si="14"/>
        <v>9</v>
      </c>
    </row>
    <row r="936" spans="1:7">
      <c r="A936" s="238" t="s">
        <v>1818</v>
      </c>
      <c r="B936" s="239" t="s">
        <v>1819</v>
      </c>
      <c r="C936" s="240" t="s">
        <v>106</v>
      </c>
      <c r="D936" s="241"/>
      <c r="E936" s="241">
        <v>18.71</v>
      </c>
      <c r="F936" s="241">
        <v>18.71</v>
      </c>
      <c r="G936" s="225">
        <f t="shared" si="14"/>
        <v>9</v>
      </c>
    </row>
    <row r="937" spans="1:7">
      <c r="A937" s="238" t="s">
        <v>1820</v>
      </c>
      <c r="B937" s="239" t="s">
        <v>1821</v>
      </c>
      <c r="C937" s="240" t="s">
        <v>106</v>
      </c>
      <c r="D937" s="241"/>
      <c r="E937" s="241">
        <v>27.14</v>
      </c>
      <c r="F937" s="241">
        <v>27.14</v>
      </c>
      <c r="G937" s="225">
        <f t="shared" si="14"/>
        <v>9</v>
      </c>
    </row>
    <row r="938" spans="1:7">
      <c r="A938" s="238" t="s">
        <v>1822</v>
      </c>
      <c r="B938" s="239" t="s">
        <v>1823</v>
      </c>
      <c r="C938" s="240" t="s">
        <v>106</v>
      </c>
      <c r="D938" s="241">
        <v>3.84</v>
      </c>
      <c r="E938" s="241">
        <v>14.96</v>
      </c>
      <c r="F938" s="241">
        <v>18.8</v>
      </c>
      <c r="G938" s="225">
        <f t="shared" si="14"/>
        <v>9</v>
      </c>
    </row>
    <row r="939" spans="1:7" ht="25.5">
      <c r="A939" s="238" t="s">
        <v>1824</v>
      </c>
      <c r="B939" s="239" t="s">
        <v>1825</v>
      </c>
      <c r="C939" s="240" t="s">
        <v>106</v>
      </c>
      <c r="D939" s="241">
        <v>11.52</v>
      </c>
      <c r="E939" s="241">
        <v>14.96</v>
      </c>
      <c r="F939" s="241">
        <v>26.48</v>
      </c>
      <c r="G939" s="225">
        <f t="shared" si="14"/>
        <v>9</v>
      </c>
    </row>
    <row r="940" spans="1:7">
      <c r="A940" s="238" t="s">
        <v>1826</v>
      </c>
      <c r="B940" s="239" t="s">
        <v>1827</v>
      </c>
      <c r="C940" s="240"/>
      <c r="D940" s="241"/>
      <c r="E940" s="241"/>
      <c r="F940" s="241"/>
      <c r="G940" s="225">
        <f t="shared" si="14"/>
        <v>2</v>
      </c>
    </row>
    <row r="941" spans="1:7">
      <c r="A941" s="238" t="s">
        <v>1828</v>
      </c>
      <c r="B941" s="239" t="s">
        <v>8227</v>
      </c>
      <c r="C941" s="240"/>
      <c r="D941" s="241"/>
      <c r="E941" s="241"/>
      <c r="F941" s="241"/>
      <c r="G941" s="225">
        <f t="shared" si="14"/>
        <v>5</v>
      </c>
    </row>
    <row r="942" spans="1:7">
      <c r="A942" s="238" t="s">
        <v>1829</v>
      </c>
      <c r="B942" s="239" t="s">
        <v>1830</v>
      </c>
      <c r="C942" s="240" t="s">
        <v>185</v>
      </c>
      <c r="D942" s="241">
        <v>817.42</v>
      </c>
      <c r="E942" s="241">
        <v>266.58</v>
      </c>
      <c r="F942" s="241">
        <v>1084</v>
      </c>
      <c r="G942" s="225">
        <f t="shared" si="14"/>
        <v>9</v>
      </c>
    </row>
    <row r="943" spans="1:7">
      <c r="A943" s="238" t="s">
        <v>1831</v>
      </c>
      <c r="B943" s="239" t="s">
        <v>1832</v>
      </c>
      <c r="C943" s="240" t="s">
        <v>185</v>
      </c>
      <c r="D943" s="241">
        <v>424.18</v>
      </c>
      <c r="E943" s="241">
        <v>266.58</v>
      </c>
      <c r="F943" s="241">
        <v>690.76</v>
      </c>
      <c r="G943" s="225">
        <f t="shared" si="14"/>
        <v>9</v>
      </c>
    </row>
    <row r="944" spans="1:7">
      <c r="A944" s="238" t="s">
        <v>1833</v>
      </c>
      <c r="B944" s="239" t="s">
        <v>1834</v>
      </c>
      <c r="C944" s="240" t="s">
        <v>185</v>
      </c>
      <c r="D944" s="241">
        <v>347.2</v>
      </c>
      <c r="E944" s="241">
        <v>266.58</v>
      </c>
      <c r="F944" s="241">
        <v>613.78</v>
      </c>
      <c r="G944" s="225">
        <f t="shared" si="14"/>
        <v>9</v>
      </c>
    </row>
    <row r="945" spans="1:7">
      <c r="A945" s="238" t="s">
        <v>1835</v>
      </c>
      <c r="B945" s="239" t="s">
        <v>1836</v>
      </c>
      <c r="C945" s="240" t="s">
        <v>106</v>
      </c>
      <c r="D945" s="241">
        <v>3.48</v>
      </c>
      <c r="E945" s="241">
        <v>20.76</v>
      </c>
      <c r="F945" s="241">
        <v>24.24</v>
      </c>
      <c r="G945" s="225">
        <f t="shared" si="14"/>
        <v>9</v>
      </c>
    </row>
    <row r="946" spans="1:7">
      <c r="A946" s="238" t="s">
        <v>1837</v>
      </c>
      <c r="B946" s="239" t="s">
        <v>1838</v>
      </c>
      <c r="C946" s="240" t="s">
        <v>106</v>
      </c>
      <c r="D946" s="241">
        <v>8.09</v>
      </c>
      <c r="E946" s="241">
        <v>20.39</v>
      </c>
      <c r="F946" s="241">
        <v>28.48</v>
      </c>
      <c r="G946" s="225">
        <f t="shared" si="14"/>
        <v>9</v>
      </c>
    </row>
    <row r="947" spans="1:7">
      <c r="A947" s="238" t="s">
        <v>1839</v>
      </c>
      <c r="B947" s="239" t="s">
        <v>1840</v>
      </c>
      <c r="C947" s="240" t="s">
        <v>185</v>
      </c>
      <c r="D947" s="241">
        <v>1002.72</v>
      </c>
      <c r="E947" s="241">
        <v>266.58</v>
      </c>
      <c r="F947" s="241">
        <v>1269.3</v>
      </c>
      <c r="G947" s="225">
        <f t="shared" si="14"/>
        <v>9</v>
      </c>
    </row>
    <row r="948" spans="1:7">
      <c r="A948" s="238" t="s">
        <v>1841</v>
      </c>
      <c r="B948" s="239" t="s">
        <v>1842</v>
      </c>
      <c r="C948" s="240"/>
      <c r="D948" s="241"/>
      <c r="E948" s="241"/>
      <c r="F948" s="241"/>
      <c r="G948" s="225">
        <f t="shared" si="14"/>
        <v>5</v>
      </c>
    </row>
    <row r="949" spans="1:7">
      <c r="A949" s="238" t="s">
        <v>1843</v>
      </c>
      <c r="B949" s="239" t="s">
        <v>1844</v>
      </c>
      <c r="C949" s="240" t="s">
        <v>106</v>
      </c>
      <c r="D949" s="241">
        <v>2.11</v>
      </c>
      <c r="E949" s="241">
        <v>3.95</v>
      </c>
      <c r="F949" s="241">
        <v>6.06</v>
      </c>
      <c r="G949" s="225">
        <f t="shared" si="14"/>
        <v>9</v>
      </c>
    </row>
    <row r="950" spans="1:7">
      <c r="A950" s="238" t="s">
        <v>1845</v>
      </c>
      <c r="B950" s="239" t="s">
        <v>1846</v>
      </c>
      <c r="C950" s="240" t="s">
        <v>106</v>
      </c>
      <c r="D950" s="241">
        <v>1.31</v>
      </c>
      <c r="E950" s="241">
        <v>3.95</v>
      </c>
      <c r="F950" s="241">
        <v>5.26</v>
      </c>
      <c r="G950" s="225">
        <f t="shared" si="14"/>
        <v>9</v>
      </c>
    </row>
    <row r="951" spans="1:7">
      <c r="A951" s="238" t="s">
        <v>1847</v>
      </c>
      <c r="B951" s="239" t="s">
        <v>1848</v>
      </c>
      <c r="C951" s="240" t="s">
        <v>106</v>
      </c>
      <c r="D951" s="241">
        <v>6.48</v>
      </c>
      <c r="E951" s="241">
        <v>3.95</v>
      </c>
      <c r="F951" s="241">
        <v>10.43</v>
      </c>
      <c r="G951" s="225">
        <f t="shared" si="14"/>
        <v>9</v>
      </c>
    </row>
    <row r="952" spans="1:7">
      <c r="A952" s="238" t="s">
        <v>1849</v>
      </c>
      <c r="B952" s="239" t="s">
        <v>1850</v>
      </c>
      <c r="C952" s="240" t="s">
        <v>106</v>
      </c>
      <c r="D952" s="241">
        <v>2.15</v>
      </c>
      <c r="E952" s="241">
        <v>5.76</v>
      </c>
      <c r="F952" s="241">
        <v>7.91</v>
      </c>
      <c r="G952" s="225">
        <f t="shared" si="14"/>
        <v>9</v>
      </c>
    </row>
    <row r="953" spans="1:7">
      <c r="A953" s="238" t="s">
        <v>1851</v>
      </c>
      <c r="B953" s="239" t="s">
        <v>1852</v>
      </c>
      <c r="C953" s="240" t="s">
        <v>106</v>
      </c>
      <c r="D953" s="241">
        <v>3.54</v>
      </c>
      <c r="E953" s="241">
        <v>6.12</v>
      </c>
      <c r="F953" s="241">
        <v>9.66</v>
      </c>
      <c r="G953" s="225">
        <f t="shared" si="14"/>
        <v>9</v>
      </c>
    </row>
    <row r="954" spans="1:7">
      <c r="A954" s="238" t="s">
        <v>1853</v>
      </c>
      <c r="B954" s="239" t="s">
        <v>1854</v>
      </c>
      <c r="C954" s="240" t="s">
        <v>106</v>
      </c>
      <c r="D954" s="241">
        <v>8.2200000000000006</v>
      </c>
      <c r="E954" s="241">
        <v>10.86</v>
      </c>
      <c r="F954" s="241">
        <v>19.079999999999998</v>
      </c>
      <c r="G954" s="225">
        <f t="shared" si="14"/>
        <v>9</v>
      </c>
    </row>
    <row r="955" spans="1:7">
      <c r="A955" s="238" t="s">
        <v>1855</v>
      </c>
      <c r="B955" s="239" t="s">
        <v>1856</v>
      </c>
      <c r="C955" s="240" t="s">
        <v>106</v>
      </c>
      <c r="D955" s="241">
        <v>8.2200000000000006</v>
      </c>
      <c r="E955" s="241">
        <v>14.96</v>
      </c>
      <c r="F955" s="241">
        <v>23.18</v>
      </c>
      <c r="G955" s="225">
        <f t="shared" si="14"/>
        <v>9</v>
      </c>
    </row>
    <row r="956" spans="1:7">
      <c r="A956" s="238" t="s">
        <v>1857</v>
      </c>
      <c r="B956" s="239" t="s">
        <v>1858</v>
      </c>
      <c r="C956" s="240" t="s">
        <v>106</v>
      </c>
      <c r="D956" s="241">
        <v>34.85</v>
      </c>
      <c r="E956" s="241">
        <v>9.35</v>
      </c>
      <c r="F956" s="241">
        <v>44.2</v>
      </c>
      <c r="G956" s="225">
        <f t="shared" si="14"/>
        <v>9</v>
      </c>
    </row>
    <row r="957" spans="1:7">
      <c r="A957" s="238" t="s">
        <v>1859</v>
      </c>
      <c r="B957" s="239" t="s">
        <v>1860</v>
      </c>
      <c r="C957" s="240" t="s">
        <v>106</v>
      </c>
      <c r="D957" s="241">
        <v>1.7</v>
      </c>
      <c r="E957" s="241">
        <v>9.35</v>
      </c>
      <c r="F957" s="241">
        <v>11.05</v>
      </c>
      <c r="G957" s="225">
        <f t="shared" si="14"/>
        <v>9</v>
      </c>
    </row>
    <row r="958" spans="1:7">
      <c r="A958" s="238" t="s">
        <v>1861</v>
      </c>
      <c r="B958" s="239" t="s">
        <v>1862</v>
      </c>
      <c r="C958" s="240" t="s">
        <v>106</v>
      </c>
      <c r="D958" s="241">
        <v>8.7100000000000009</v>
      </c>
      <c r="E958" s="241">
        <v>24.31</v>
      </c>
      <c r="F958" s="241">
        <v>33.020000000000003</v>
      </c>
      <c r="G958" s="225">
        <f t="shared" si="14"/>
        <v>9</v>
      </c>
    </row>
    <row r="959" spans="1:7">
      <c r="A959" s="238" t="s">
        <v>1863</v>
      </c>
      <c r="B959" s="239" t="s">
        <v>1864</v>
      </c>
      <c r="C959" s="240"/>
      <c r="D959" s="241"/>
      <c r="E959" s="241"/>
      <c r="F959" s="241"/>
      <c r="G959" s="225">
        <f t="shared" si="14"/>
        <v>5</v>
      </c>
    </row>
    <row r="960" spans="1:7">
      <c r="A960" s="238" t="s">
        <v>1865</v>
      </c>
      <c r="B960" s="239" t="s">
        <v>1866</v>
      </c>
      <c r="C960" s="240" t="s">
        <v>106</v>
      </c>
      <c r="D960" s="241">
        <v>8.49</v>
      </c>
      <c r="E960" s="241">
        <v>20.57</v>
      </c>
      <c r="F960" s="241">
        <v>29.06</v>
      </c>
      <c r="G960" s="225">
        <f t="shared" si="14"/>
        <v>9</v>
      </c>
    </row>
    <row r="961" spans="1:7">
      <c r="A961" s="238" t="s">
        <v>1867</v>
      </c>
      <c r="B961" s="239" t="s">
        <v>1868</v>
      </c>
      <c r="C961" s="240" t="s">
        <v>106</v>
      </c>
      <c r="D961" s="241">
        <v>9.1</v>
      </c>
      <c r="E961" s="241">
        <v>24.31</v>
      </c>
      <c r="F961" s="241">
        <v>33.409999999999997</v>
      </c>
      <c r="G961" s="225">
        <f t="shared" si="14"/>
        <v>9</v>
      </c>
    </row>
    <row r="962" spans="1:7">
      <c r="A962" s="238" t="s">
        <v>1869</v>
      </c>
      <c r="B962" s="239" t="s">
        <v>1870</v>
      </c>
      <c r="C962" s="240" t="s">
        <v>106</v>
      </c>
      <c r="D962" s="241">
        <v>28.58</v>
      </c>
      <c r="E962" s="241">
        <v>24.31</v>
      </c>
      <c r="F962" s="241">
        <v>52.89</v>
      </c>
      <c r="G962" s="225">
        <f t="shared" si="14"/>
        <v>9</v>
      </c>
    </row>
    <row r="963" spans="1:7">
      <c r="A963" s="238" t="s">
        <v>1871</v>
      </c>
      <c r="B963" s="239" t="s">
        <v>1872</v>
      </c>
      <c r="C963" s="240" t="s">
        <v>106</v>
      </c>
      <c r="D963" s="241">
        <v>8.49</v>
      </c>
      <c r="E963" s="241">
        <v>14.96</v>
      </c>
      <c r="F963" s="241">
        <v>23.45</v>
      </c>
      <c r="G963" s="225">
        <f t="shared" si="14"/>
        <v>9</v>
      </c>
    </row>
    <row r="964" spans="1:7">
      <c r="A964" s="238" t="s">
        <v>1873</v>
      </c>
      <c r="B964" s="239" t="s">
        <v>1874</v>
      </c>
      <c r="C964" s="240" t="s">
        <v>106</v>
      </c>
      <c r="D964" s="241">
        <v>8.49</v>
      </c>
      <c r="E964" s="241">
        <v>26.18</v>
      </c>
      <c r="F964" s="241">
        <v>34.67</v>
      </c>
      <c r="G964" s="225">
        <f t="shared" si="14"/>
        <v>9</v>
      </c>
    </row>
    <row r="965" spans="1:7">
      <c r="A965" s="238" t="s">
        <v>1875</v>
      </c>
      <c r="B965" s="239" t="s">
        <v>1876</v>
      </c>
      <c r="C965" s="240" t="s">
        <v>162</v>
      </c>
      <c r="D965" s="241">
        <v>6.1</v>
      </c>
      <c r="E965" s="241">
        <v>42.35</v>
      </c>
      <c r="F965" s="241">
        <v>48.45</v>
      </c>
      <c r="G965" s="225">
        <f t="shared" si="14"/>
        <v>9</v>
      </c>
    </row>
    <row r="966" spans="1:7">
      <c r="A966" s="238" t="s">
        <v>1877</v>
      </c>
      <c r="B966" s="239" t="s">
        <v>1878</v>
      </c>
      <c r="C966" s="240" t="s">
        <v>162</v>
      </c>
      <c r="D966" s="241">
        <v>1.44</v>
      </c>
      <c r="E966" s="241">
        <v>19.72</v>
      </c>
      <c r="F966" s="241">
        <v>21.16</v>
      </c>
      <c r="G966" s="225">
        <f t="shared" si="14"/>
        <v>9</v>
      </c>
    </row>
    <row r="967" spans="1:7">
      <c r="A967" s="238" t="s">
        <v>1879</v>
      </c>
      <c r="B967" s="239" t="s">
        <v>1880</v>
      </c>
      <c r="C967" s="240" t="s">
        <v>162</v>
      </c>
      <c r="D967" s="241">
        <v>1.61</v>
      </c>
      <c r="E967" s="241">
        <v>19.72</v>
      </c>
      <c r="F967" s="241">
        <v>21.33</v>
      </c>
      <c r="G967" s="225">
        <f t="shared" si="14"/>
        <v>9</v>
      </c>
    </row>
    <row r="968" spans="1:7">
      <c r="A968" s="238" t="s">
        <v>1881</v>
      </c>
      <c r="B968" s="239" t="s">
        <v>1882</v>
      </c>
      <c r="C968" s="240" t="s">
        <v>162</v>
      </c>
      <c r="D968" s="241">
        <v>1.84</v>
      </c>
      <c r="E968" s="241">
        <v>19.72</v>
      </c>
      <c r="F968" s="241">
        <v>21.56</v>
      </c>
      <c r="G968" s="225">
        <f t="shared" si="14"/>
        <v>9</v>
      </c>
    </row>
    <row r="969" spans="1:7">
      <c r="A969" s="238" t="s">
        <v>1883</v>
      </c>
      <c r="B969" s="239" t="s">
        <v>1884</v>
      </c>
      <c r="C969" s="240" t="s">
        <v>162</v>
      </c>
      <c r="D969" s="241">
        <v>2.25</v>
      </c>
      <c r="E969" s="241">
        <v>19.72</v>
      </c>
      <c r="F969" s="241">
        <v>21.97</v>
      </c>
      <c r="G969" s="225">
        <f t="shared" si="14"/>
        <v>9</v>
      </c>
    </row>
    <row r="970" spans="1:7">
      <c r="A970" s="238" t="s">
        <v>1885</v>
      </c>
      <c r="B970" s="239" t="s">
        <v>1886</v>
      </c>
      <c r="C970" s="240"/>
      <c r="D970" s="241"/>
      <c r="E970" s="241"/>
      <c r="F970" s="241"/>
      <c r="G970" s="225">
        <f t="shared" ref="G970:G1033" si="15">LEN(A970)</f>
        <v>5</v>
      </c>
    </row>
    <row r="971" spans="1:7">
      <c r="A971" s="238" t="s">
        <v>1887</v>
      </c>
      <c r="B971" s="239" t="s">
        <v>1888</v>
      </c>
      <c r="C971" s="240" t="s">
        <v>106</v>
      </c>
      <c r="D971" s="241">
        <v>5</v>
      </c>
      <c r="E971" s="241">
        <v>12.43</v>
      </c>
      <c r="F971" s="241">
        <v>17.43</v>
      </c>
      <c r="G971" s="225">
        <f t="shared" si="15"/>
        <v>9</v>
      </c>
    </row>
    <row r="972" spans="1:7">
      <c r="A972" s="238" t="s">
        <v>1889</v>
      </c>
      <c r="B972" s="239" t="s">
        <v>1890</v>
      </c>
      <c r="C972" s="240" t="s">
        <v>106</v>
      </c>
      <c r="D972" s="241">
        <v>7</v>
      </c>
      <c r="E972" s="241">
        <v>12.43</v>
      </c>
      <c r="F972" s="241">
        <v>19.43</v>
      </c>
      <c r="G972" s="225">
        <f t="shared" si="15"/>
        <v>9</v>
      </c>
    </row>
    <row r="973" spans="1:7">
      <c r="A973" s="238" t="s">
        <v>1891</v>
      </c>
      <c r="B973" s="239" t="s">
        <v>1892</v>
      </c>
      <c r="C973" s="240"/>
      <c r="D973" s="241"/>
      <c r="E973" s="241"/>
      <c r="F973" s="241"/>
      <c r="G973" s="225">
        <f t="shared" si="15"/>
        <v>5</v>
      </c>
    </row>
    <row r="974" spans="1:7">
      <c r="A974" s="238" t="s">
        <v>1893</v>
      </c>
      <c r="B974" s="239" t="s">
        <v>1894</v>
      </c>
      <c r="C974" s="240" t="s">
        <v>185</v>
      </c>
      <c r="D974" s="241">
        <v>407.88</v>
      </c>
      <c r="E974" s="241">
        <v>358.97</v>
      </c>
      <c r="F974" s="241">
        <v>766.85</v>
      </c>
      <c r="G974" s="225">
        <f t="shared" si="15"/>
        <v>9</v>
      </c>
    </row>
    <row r="975" spans="1:7">
      <c r="A975" s="238" t="s">
        <v>1895</v>
      </c>
      <c r="B975" s="239" t="s">
        <v>1896</v>
      </c>
      <c r="C975" s="240" t="s">
        <v>185</v>
      </c>
      <c r="D975" s="241">
        <v>477.2</v>
      </c>
      <c r="E975" s="241">
        <v>358.97</v>
      </c>
      <c r="F975" s="241">
        <v>836.17</v>
      </c>
      <c r="G975" s="225">
        <f t="shared" si="15"/>
        <v>9</v>
      </c>
    </row>
    <row r="976" spans="1:7">
      <c r="A976" s="238" t="s">
        <v>1897</v>
      </c>
      <c r="B976" s="239" t="s">
        <v>1898</v>
      </c>
      <c r="C976" s="240" t="s">
        <v>185</v>
      </c>
      <c r="D976" s="241">
        <v>508.07</v>
      </c>
      <c r="E976" s="241">
        <v>358.97</v>
      </c>
      <c r="F976" s="241">
        <v>867.04</v>
      </c>
      <c r="G976" s="225">
        <f t="shared" si="15"/>
        <v>9</v>
      </c>
    </row>
    <row r="977" spans="1:7">
      <c r="A977" s="238" t="s">
        <v>1899</v>
      </c>
      <c r="B977" s="239" t="s">
        <v>1900</v>
      </c>
      <c r="C977" s="240" t="s">
        <v>162</v>
      </c>
      <c r="D977" s="241">
        <v>28.19</v>
      </c>
      <c r="E977" s="241">
        <v>41.71</v>
      </c>
      <c r="F977" s="241">
        <v>69.900000000000006</v>
      </c>
      <c r="G977" s="225">
        <f t="shared" si="15"/>
        <v>9</v>
      </c>
    </row>
    <row r="978" spans="1:7">
      <c r="A978" s="238" t="s">
        <v>1901</v>
      </c>
      <c r="B978" s="239" t="s">
        <v>1902</v>
      </c>
      <c r="C978" s="240" t="s">
        <v>162</v>
      </c>
      <c r="D978" s="241">
        <v>13.68</v>
      </c>
      <c r="E978" s="241">
        <v>56.78</v>
      </c>
      <c r="F978" s="241">
        <v>70.459999999999994</v>
      </c>
      <c r="G978" s="225">
        <f t="shared" si="15"/>
        <v>9</v>
      </c>
    </row>
    <row r="979" spans="1:7">
      <c r="A979" s="238" t="s">
        <v>12</v>
      </c>
      <c r="B979" s="239" t="s">
        <v>1903</v>
      </c>
      <c r="C979" s="240"/>
      <c r="D979" s="241"/>
      <c r="E979" s="241"/>
      <c r="F979" s="241"/>
      <c r="G979" s="225">
        <f t="shared" si="15"/>
        <v>5</v>
      </c>
    </row>
    <row r="980" spans="1:7">
      <c r="A980" s="238" t="s">
        <v>1904</v>
      </c>
      <c r="B980" s="239" t="s">
        <v>1905</v>
      </c>
      <c r="C980" s="240" t="s">
        <v>106</v>
      </c>
      <c r="D980" s="241">
        <v>78.42</v>
      </c>
      <c r="E980" s="241">
        <v>6.75</v>
      </c>
      <c r="F980" s="241">
        <v>85.17</v>
      </c>
      <c r="G980" s="225">
        <f t="shared" si="15"/>
        <v>9</v>
      </c>
    </row>
    <row r="981" spans="1:7">
      <c r="A981" s="238" t="s">
        <v>1906</v>
      </c>
      <c r="B981" s="239" t="s">
        <v>1907</v>
      </c>
      <c r="C981" s="240" t="s">
        <v>162</v>
      </c>
      <c r="D981" s="241">
        <v>43.17</v>
      </c>
      <c r="E981" s="241">
        <v>1.69</v>
      </c>
      <c r="F981" s="241">
        <v>44.86</v>
      </c>
      <c r="G981" s="225">
        <f t="shared" si="15"/>
        <v>9</v>
      </c>
    </row>
    <row r="982" spans="1:7">
      <c r="A982" s="238" t="s">
        <v>1908</v>
      </c>
      <c r="B982" s="239" t="s">
        <v>1909</v>
      </c>
      <c r="C982" s="240" t="s">
        <v>162</v>
      </c>
      <c r="D982" s="241">
        <v>76.34</v>
      </c>
      <c r="E982" s="241">
        <v>2.02</v>
      </c>
      <c r="F982" s="241">
        <v>78.36</v>
      </c>
      <c r="G982" s="225">
        <f t="shared" si="15"/>
        <v>9</v>
      </c>
    </row>
    <row r="983" spans="1:7">
      <c r="A983" s="238" t="s">
        <v>1910</v>
      </c>
      <c r="B983" s="239" t="s">
        <v>1911</v>
      </c>
      <c r="C983" s="240" t="s">
        <v>162</v>
      </c>
      <c r="D983" s="241">
        <v>40.130000000000003</v>
      </c>
      <c r="E983" s="241">
        <v>3.37</v>
      </c>
      <c r="F983" s="241">
        <v>43.5</v>
      </c>
      <c r="G983" s="225">
        <f t="shared" si="15"/>
        <v>9</v>
      </c>
    </row>
    <row r="984" spans="1:7" ht="25.5">
      <c r="A984" s="238" t="s">
        <v>1912</v>
      </c>
      <c r="B984" s="239" t="s">
        <v>1913</v>
      </c>
      <c r="C984" s="240" t="s">
        <v>162</v>
      </c>
      <c r="D984" s="241">
        <v>88</v>
      </c>
      <c r="E984" s="241">
        <v>0.4</v>
      </c>
      <c r="F984" s="241">
        <v>88.4</v>
      </c>
      <c r="G984" s="225">
        <f t="shared" si="15"/>
        <v>9</v>
      </c>
    </row>
    <row r="985" spans="1:7">
      <c r="A985" s="238" t="s">
        <v>1914</v>
      </c>
      <c r="B985" s="239" t="s">
        <v>1915</v>
      </c>
      <c r="C985" s="240" t="s">
        <v>106</v>
      </c>
      <c r="D985" s="241">
        <v>186.14</v>
      </c>
      <c r="E985" s="241">
        <v>4.05</v>
      </c>
      <c r="F985" s="241">
        <v>190.19</v>
      </c>
      <c r="G985" s="225">
        <f t="shared" si="15"/>
        <v>9</v>
      </c>
    </row>
    <row r="986" spans="1:7">
      <c r="A986" s="238" t="s">
        <v>1916</v>
      </c>
      <c r="B986" s="239" t="s">
        <v>1917</v>
      </c>
      <c r="C986" s="240"/>
      <c r="D986" s="241"/>
      <c r="E986" s="241"/>
      <c r="F986" s="241"/>
      <c r="G986" s="225">
        <f t="shared" si="15"/>
        <v>5</v>
      </c>
    </row>
    <row r="987" spans="1:7">
      <c r="A987" s="238" t="s">
        <v>1918</v>
      </c>
      <c r="B987" s="239" t="s">
        <v>1919</v>
      </c>
      <c r="C987" s="240" t="s">
        <v>106</v>
      </c>
      <c r="D987" s="241">
        <v>79.58</v>
      </c>
      <c r="E987" s="241">
        <v>6.75</v>
      </c>
      <c r="F987" s="241">
        <v>86.33</v>
      </c>
      <c r="G987" s="225">
        <f t="shared" si="15"/>
        <v>9</v>
      </c>
    </row>
    <row r="988" spans="1:7">
      <c r="A988" s="238" t="s">
        <v>1920</v>
      </c>
      <c r="B988" s="239" t="s">
        <v>1921</v>
      </c>
      <c r="C988" s="240" t="s">
        <v>162</v>
      </c>
      <c r="D988" s="241">
        <v>37.35</v>
      </c>
      <c r="E988" s="241">
        <v>1.69</v>
      </c>
      <c r="F988" s="241">
        <v>39.04</v>
      </c>
      <c r="G988" s="225">
        <f t="shared" si="15"/>
        <v>9</v>
      </c>
    </row>
    <row r="989" spans="1:7">
      <c r="A989" s="238" t="s">
        <v>1922</v>
      </c>
      <c r="B989" s="239" t="s">
        <v>1923</v>
      </c>
      <c r="C989" s="240" t="s">
        <v>162</v>
      </c>
      <c r="D989" s="241">
        <v>68.900000000000006</v>
      </c>
      <c r="E989" s="241">
        <v>2.02</v>
      </c>
      <c r="F989" s="241">
        <v>70.92</v>
      </c>
      <c r="G989" s="225">
        <f t="shared" si="15"/>
        <v>9</v>
      </c>
    </row>
    <row r="990" spans="1:7">
      <c r="A990" s="238" t="s">
        <v>1924</v>
      </c>
      <c r="B990" s="239" t="s">
        <v>1925</v>
      </c>
      <c r="C990" s="240" t="s">
        <v>162</v>
      </c>
      <c r="D990" s="241">
        <v>77.47</v>
      </c>
      <c r="E990" s="241">
        <v>2.02</v>
      </c>
      <c r="F990" s="241">
        <v>79.489999999999995</v>
      </c>
      <c r="G990" s="225">
        <f t="shared" si="15"/>
        <v>9</v>
      </c>
    </row>
    <row r="991" spans="1:7">
      <c r="A991" s="238" t="s">
        <v>1926</v>
      </c>
      <c r="B991" s="239" t="s">
        <v>1927</v>
      </c>
      <c r="C991" s="240" t="s">
        <v>162</v>
      </c>
      <c r="D991" s="241">
        <v>39.340000000000003</v>
      </c>
      <c r="E991" s="241">
        <v>3.37</v>
      </c>
      <c r="F991" s="241">
        <v>42.71</v>
      </c>
      <c r="G991" s="225">
        <f t="shared" si="15"/>
        <v>9</v>
      </c>
    </row>
    <row r="992" spans="1:7">
      <c r="A992" s="238" t="s">
        <v>8274</v>
      </c>
      <c r="B992" s="239" t="s">
        <v>8368</v>
      </c>
      <c r="C992" s="240" t="s">
        <v>162</v>
      </c>
      <c r="D992" s="241">
        <v>60</v>
      </c>
      <c r="E992" s="241"/>
      <c r="F992" s="241">
        <v>60</v>
      </c>
      <c r="G992" s="225">
        <f t="shared" si="15"/>
        <v>9</v>
      </c>
    </row>
    <row r="993" spans="1:7">
      <c r="A993" s="238" t="s">
        <v>8369</v>
      </c>
      <c r="B993" s="239" t="s">
        <v>8370</v>
      </c>
      <c r="C993" s="240" t="s">
        <v>106</v>
      </c>
      <c r="D993" s="241">
        <v>142.9</v>
      </c>
      <c r="E993" s="241"/>
      <c r="F993" s="241">
        <v>142.9</v>
      </c>
      <c r="G993" s="225">
        <f t="shared" si="15"/>
        <v>9</v>
      </c>
    </row>
    <row r="994" spans="1:7" ht="25.5">
      <c r="A994" s="238" t="s">
        <v>8371</v>
      </c>
      <c r="B994" s="239" t="s">
        <v>8372</v>
      </c>
      <c r="C994" s="240" t="s">
        <v>103</v>
      </c>
      <c r="D994" s="241">
        <v>2523.33</v>
      </c>
      <c r="E994" s="241"/>
      <c r="F994" s="241">
        <v>2523.33</v>
      </c>
      <c r="G994" s="225">
        <f t="shared" si="15"/>
        <v>9</v>
      </c>
    </row>
    <row r="995" spans="1:7">
      <c r="A995" s="238" t="s">
        <v>1928</v>
      </c>
      <c r="B995" s="239" t="s">
        <v>1929</v>
      </c>
      <c r="C995" s="240"/>
      <c r="D995" s="241"/>
      <c r="E995" s="241"/>
      <c r="F995" s="241"/>
      <c r="G995" s="225">
        <f t="shared" si="15"/>
        <v>5</v>
      </c>
    </row>
    <row r="996" spans="1:7">
      <c r="A996" s="238" t="s">
        <v>1930</v>
      </c>
      <c r="B996" s="239" t="s">
        <v>1931</v>
      </c>
      <c r="C996" s="240" t="s">
        <v>106</v>
      </c>
      <c r="D996" s="241">
        <v>28.84</v>
      </c>
      <c r="E996" s="241">
        <v>47.41</v>
      </c>
      <c r="F996" s="241">
        <v>76.25</v>
      </c>
      <c r="G996" s="225">
        <f t="shared" si="15"/>
        <v>9</v>
      </c>
    </row>
    <row r="997" spans="1:7" ht="25.5">
      <c r="A997" s="238" t="s">
        <v>1932</v>
      </c>
      <c r="B997" s="239" t="s">
        <v>1933</v>
      </c>
      <c r="C997" s="240" t="s">
        <v>162</v>
      </c>
      <c r="D997" s="241">
        <v>74.39</v>
      </c>
      <c r="E997" s="241">
        <v>16.87</v>
      </c>
      <c r="F997" s="241">
        <v>91.26</v>
      </c>
      <c r="G997" s="225">
        <f t="shared" si="15"/>
        <v>9</v>
      </c>
    </row>
    <row r="998" spans="1:7" ht="25.5">
      <c r="A998" s="238" t="s">
        <v>1934</v>
      </c>
      <c r="B998" s="239" t="s">
        <v>1935</v>
      </c>
      <c r="C998" s="240" t="s">
        <v>162</v>
      </c>
      <c r="D998" s="241">
        <v>10.1</v>
      </c>
      <c r="E998" s="241"/>
      <c r="F998" s="241">
        <v>10.1</v>
      </c>
      <c r="G998" s="225">
        <f t="shared" si="15"/>
        <v>9</v>
      </c>
    </row>
    <row r="999" spans="1:7">
      <c r="A999" s="238" t="s">
        <v>1936</v>
      </c>
      <c r="B999" s="239" t="s">
        <v>1937</v>
      </c>
      <c r="C999" s="240" t="s">
        <v>106</v>
      </c>
      <c r="D999" s="241">
        <v>129.59</v>
      </c>
      <c r="E999" s="241">
        <v>16.87</v>
      </c>
      <c r="F999" s="241">
        <v>146.46</v>
      </c>
      <c r="G999" s="225">
        <f t="shared" si="15"/>
        <v>9</v>
      </c>
    </row>
    <row r="1000" spans="1:7">
      <c r="A1000" s="238" t="s">
        <v>1938</v>
      </c>
      <c r="B1000" s="239" t="s">
        <v>1939</v>
      </c>
      <c r="C1000" s="240" t="s">
        <v>106</v>
      </c>
      <c r="D1000" s="241">
        <v>10.94</v>
      </c>
      <c r="E1000" s="241">
        <v>18.59</v>
      </c>
      <c r="F1000" s="241">
        <v>29.53</v>
      </c>
      <c r="G1000" s="225">
        <f t="shared" si="15"/>
        <v>9</v>
      </c>
    </row>
    <row r="1001" spans="1:7">
      <c r="A1001" s="238" t="s">
        <v>1940</v>
      </c>
      <c r="B1001" s="239" t="s">
        <v>8228</v>
      </c>
      <c r="C1001" s="240"/>
      <c r="D1001" s="241"/>
      <c r="E1001" s="241"/>
      <c r="F1001" s="241"/>
      <c r="G1001" s="225">
        <f t="shared" si="15"/>
        <v>5</v>
      </c>
    </row>
    <row r="1002" spans="1:7">
      <c r="A1002" s="238" t="s">
        <v>1941</v>
      </c>
      <c r="B1002" s="239" t="s">
        <v>1942</v>
      </c>
      <c r="C1002" s="240" t="s">
        <v>106</v>
      </c>
      <c r="D1002" s="241">
        <v>41.24</v>
      </c>
      <c r="E1002" s="241"/>
      <c r="F1002" s="241">
        <v>41.24</v>
      </c>
      <c r="G1002" s="225">
        <f t="shared" si="15"/>
        <v>9</v>
      </c>
    </row>
    <row r="1003" spans="1:7" ht="25.5">
      <c r="A1003" s="238" t="s">
        <v>1943</v>
      </c>
      <c r="B1003" s="239" t="s">
        <v>1944</v>
      </c>
      <c r="C1003" s="240" t="s">
        <v>106</v>
      </c>
      <c r="D1003" s="241">
        <v>37.18</v>
      </c>
      <c r="E1003" s="241"/>
      <c r="F1003" s="241">
        <v>37.18</v>
      </c>
      <c r="G1003" s="225">
        <f t="shared" si="15"/>
        <v>9</v>
      </c>
    </row>
    <row r="1004" spans="1:7">
      <c r="A1004" s="238" t="s">
        <v>1945</v>
      </c>
      <c r="B1004" s="239" t="s">
        <v>1946</v>
      </c>
      <c r="C1004" s="240" t="s">
        <v>162</v>
      </c>
      <c r="D1004" s="241">
        <v>38.67</v>
      </c>
      <c r="E1004" s="241"/>
      <c r="F1004" s="241">
        <v>38.67</v>
      </c>
      <c r="G1004" s="225">
        <f t="shared" si="15"/>
        <v>9</v>
      </c>
    </row>
    <row r="1005" spans="1:7">
      <c r="A1005" s="238" t="s">
        <v>1947</v>
      </c>
      <c r="B1005" s="239" t="s">
        <v>1948</v>
      </c>
      <c r="C1005" s="240" t="s">
        <v>162</v>
      </c>
      <c r="D1005" s="241">
        <v>26.2</v>
      </c>
      <c r="E1005" s="241"/>
      <c r="F1005" s="241">
        <v>26.2</v>
      </c>
      <c r="G1005" s="225">
        <f t="shared" si="15"/>
        <v>9</v>
      </c>
    </row>
    <row r="1006" spans="1:7" ht="25.5">
      <c r="A1006" s="238" t="s">
        <v>1949</v>
      </c>
      <c r="B1006" s="239" t="s">
        <v>1950</v>
      </c>
      <c r="C1006" s="240" t="s">
        <v>162</v>
      </c>
      <c r="D1006" s="241"/>
      <c r="E1006" s="241">
        <v>37.4</v>
      </c>
      <c r="F1006" s="241">
        <v>37.4</v>
      </c>
      <c r="G1006" s="225">
        <f t="shared" si="15"/>
        <v>9</v>
      </c>
    </row>
    <row r="1007" spans="1:7">
      <c r="A1007" s="238" t="s">
        <v>1951</v>
      </c>
      <c r="B1007" s="239" t="s">
        <v>1952</v>
      </c>
      <c r="C1007" s="240" t="s">
        <v>106</v>
      </c>
      <c r="D1007" s="241">
        <v>8.8800000000000008</v>
      </c>
      <c r="E1007" s="241">
        <v>19.05</v>
      </c>
      <c r="F1007" s="241">
        <v>27.93</v>
      </c>
      <c r="G1007" s="225">
        <f t="shared" si="15"/>
        <v>9</v>
      </c>
    </row>
    <row r="1008" spans="1:7">
      <c r="A1008" s="238" t="s">
        <v>1953</v>
      </c>
      <c r="B1008" s="239" t="s">
        <v>1954</v>
      </c>
      <c r="C1008" s="240" t="s">
        <v>106</v>
      </c>
      <c r="D1008" s="241">
        <v>17.28</v>
      </c>
      <c r="E1008" s="241">
        <v>19.05</v>
      </c>
      <c r="F1008" s="241">
        <v>36.33</v>
      </c>
      <c r="G1008" s="225">
        <f t="shared" si="15"/>
        <v>9</v>
      </c>
    </row>
    <row r="1009" spans="1:7">
      <c r="A1009" s="238" t="s">
        <v>1955</v>
      </c>
      <c r="B1009" s="239" t="s">
        <v>1956</v>
      </c>
      <c r="C1009" s="240" t="s">
        <v>162</v>
      </c>
      <c r="D1009" s="241">
        <v>4.74</v>
      </c>
      <c r="E1009" s="241">
        <v>9.94</v>
      </c>
      <c r="F1009" s="241">
        <v>14.68</v>
      </c>
      <c r="G1009" s="225">
        <f t="shared" si="15"/>
        <v>9</v>
      </c>
    </row>
    <row r="1010" spans="1:7">
      <c r="A1010" s="238" t="s">
        <v>1957</v>
      </c>
      <c r="B1010" s="239" t="s">
        <v>1958</v>
      </c>
      <c r="C1010" s="240" t="s">
        <v>162</v>
      </c>
      <c r="D1010" s="241">
        <v>9.2100000000000009</v>
      </c>
      <c r="E1010" s="241">
        <v>9.94</v>
      </c>
      <c r="F1010" s="241">
        <v>19.149999999999999</v>
      </c>
      <c r="G1010" s="225">
        <f t="shared" si="15"/>
        <v>9</v>
      </c>
    </row>
    <row r="1011" spans="1:7">
      <c r="A1011" s="238" t="s">
        <v>1959</v>
      </c>
      <c r="B1011" s="239" t="s">
        <v>1960</v>
      </c>
      <c r="C1011" s="240"/>
      <c r="D1011" s="241"/>
      <c r="E1011" s="241"/>
      <c r="F1011" s="241"/>
      <c r="G1011" s="225">
        <f t="shared" si="15"/>
        <v>2</v>
      </c>
    </row>
    <row r="1012" spans="1:7">
      <c r="A1012" s="238" t="s">
        <v>1961</v>
      </c>
      <c r="B1012" s="239" t="s">
        <v>1962</v>
      </c>
      <c r="C1012" s="240"/>
      <c r="D1012" s="241"/>
      <c r="E1012" s="241"/>
      <c r="F1012" s="241"/>
      <c r="G1012" s="225">
        <f t="shared" si="15"/>
        <v>5</v>
      </c>
    </row>
    <row r="1013" spans="1:7" ht="25.5">
      <c r="A1013" s="238" t="s">
        <v>1963</v>
      </c>
      <c r="B1013" s="239" t="s">
        <v>1964</v>
      </c>
      <c r="C1013" s="240" t="s">
        <v>106</v>
      </c>
      <c r="D1013" s="241">
        <v>60.21</v>
      </c>
      <c r="E1013" s="241">
        <v>10.76</v>
      </c>
      <c r="F1013" s="241">
        <v>70.97</v>
      </c>
      <c r="G1013" s="225">
        <f t="shared" si="15"/>
        <v>9</v>
      </c>
    </row>
    <row r="1014" spans="1:7">
      <c r="A1014" s="238" t="s">
        <v>1965</v>
      </c>
      <c r="B1014" s="239" t="s">
        <v>8229</v>
      </c>
      <c r="C1014" s="240"/>
      <c r="D1014" s="241"/>
      <c r="E1014" s="241"/>
      <c r="F1014" s="241"/>
      <c r="G1014" s="225">
        <f t="shared" si="15"/>
        <v>5</v>
      </c>
    </row>
    <row r="1015" spans="1:7" ht="38.25">
      <c r="A1015" s="238" t="s">
        <v>1966</v>
      </c>
      <c r="B1015" s="239" t="s">
        <v>1967</v>
      </c>
      <c r="C1015" s="240" t="s">
        <v>106</v>
      </c>
      <c r="D1015" s="241">
        <v>29.61</v>
      </c>
      <c r="E1015" s="241">
        <v>12.74</v>
      </c>
      <c r="F1015" s="241">
        <v>42.35</v>
      </c>
      <c r="G1015" s="225">
        <f t="shared" si="15"/>
        <v>9</v>
      </c>
    </row>
    <row r="1016" spans="1:7" ht="38.25">
      <c r="A1016" s="238" t="s">
        <v>1968</v>
      </c>
      <c r="B1016" s="239" t="s">
        <v>1969</v>
      </c>
      <c r="C1016" s="240" t="s">
        <v>162</v>
      </c>
      <c r="D1016" s="241">
        <v>4.87</v>
      </c>
      <c r="E1016" s="241">
        <v>1.02</v>
      </c>
      <c r="F1016" s="241">
        <v>5.89</v>
      </c>
      <c r="G1016" s="225">
        <f t="shared" si="15"/>
        <v>9</v>
      </c>
    </row>
    <row r="1017" spans="1:7" ht="38.25">
      <c r="A1017" s="238" t="s">
        <v>1970</v>
      </c>
      <c r="B1017" s="239" t="s">
        <v>1971</v>
      </c>
      <c r="C1017" s="240" t="s">
        <v>106</v>
      </c>
      <c r="D1017" s="241">
        <v>145.13999999999999</v>
      </c>
      <c r="E1017" s="241">
        <v>12.74</v>
      </c>
      <c r="F1017" s="241">
        <v>157.88</v>
      </c>
      <c r="G1017" s="225">
        <f t="shared" si="15"/>
        <v>9</v>
      </c>
    </row>
    <row r="1018" spans="1:7" ht="38.25">
      <c r="A1018" s="238" t="s">
        <v>1972</v>
      </c>
      <c r="B1018" s="239" t="s">
        <v>1973</v>
      </c>
      <c r="C1018" s="240" t="s">
        <v>162</v>
      </c>
      <c r="D1018" s="241">
        <v>24.44</v>
      </c>
      <c r="E1018" s="241">
        <v>1.02</v>
      </c>
      <c r="F1018" s="241">
        <v>25.46</v>
      </c>
      <c r="G1018" s="225">
        <f t="shared" si="15"/>
        <v>9</v>
      </c>
    </row>
    <row r="1019" spans="1:7" ht="38.25">
      <c r="A1019" s="238" t="s">
        <v>8373</v>
      </c>
      <c r="B1019" s="239" t="s">
        <v>8374</v>
      </c>
      <c r="C1019" s="240" t="s">
        <v>106</v>
      </c>
      <c r="D1019" s="241">
        <v>44.44</v>
      </c>
      <c r="E1019" s="241">
        <v>12.74</v>
      </c>
      <c r="F1019" s="241">
        <v>57.18</v>
      </c>
      <c r="G1019" s="225">
        <f t="shared" si="15"/>
        <v>9</v>
      </c>
    </row>
    <row r="1020" spans="1:7" ht="38.25">
      <c r="A1020" s="238" t="s">
        <v>8375</v>
      </c>
      <c r="B1020" s="239" t="s">
        <v>8376</v>
      </c>
      <c r="C1020" s="240" t="s">
        <v>162</v>
      </c>
      <c r="D1020" s="241">
        <v>7.23</v>
      </c>
      <c r="E1020" s="241">
        <v>1.02</v>
      </c>
      <c r="F1020" s="241">
        <v>8.25</v>
      </c>
      <c r="G1020" s="225">
        <f t="shared" si="15"/>
        <v>9</v>
      </c>
    </row>
    <row r="1021" spans="1:7" ht="38.25">
      <c r="A1021" s="238" t="s">
        <v>1974</v>
      </c>
      <c r="B1021" s="239" t="s">
        <v>1975</v>
      </c>
      <c r="C1021" s="240" t="s">
        <v>106</v>
      </c>
      <c r="D1021" s="241">
        <v>30.78</v>
      </c>
      <c r="E1021" s="241">
        <v>12.74</v>
      </c>
      <c r="F1021" s="241">
        <v>43.52</v>
      </c>
      <c r="G1021" s="225">
        <f t="shared" si="15"/>
        <v>9</v>
      </c>
    </row>
    <row r="1022" spans="1:7" ht="38.25">
      <c r="A1022" s="238" t="s">
        <v>1976</v>
      </c>
      <c r="B1022" s="239" t="s">
        <v>1977</v>
      </c>
      <c r="C1022" s="240" t="s">
        <v>162</v>
      </c>
      <c r="D1022" s="241">
        <v>4.8899999999999997</v>
      </c>
      <c r="E1022" s="241">
        <v>1.02</v>
      </c>
      <c r="F1022" s="241">
        <v>5.91</v>
      </c>
      <c r="G1022" s="225">
        <f t="shared" si="15"/>
        <v>9</v>
      </c>
    </row>
    <row r="1023" spans="1:7" ht="25.5">
      <c r="A1023" s="238" t="s">
        <v>1978</v>
      </c>
      <c r="B1023" s="239" t="s">
        <v>1979</v>
      </c>
      <c r="C1023" s="240" t="s">
        <v>106</v>
      </c>
      <c r="D1023" s="241">
        <v>10.56</v>
      </c>
      <c r="E1023" s="241">
        <v>53.57</v>
      </c>
      <c r="F1023" s="241">
        <v>64.13</v>
      </c>
      <c r="G1023" s="225">
        <f t="shared" si="15"/>
        <v>9</v>
      </c>
    </row>
    <row r="1024" spans="1:7" ht="25.5">
      <c r="A1024" s="238" t="s">
        <v>1980</v>
      </c>
      <c r="B1024" s="239" t="s">
        <v>1981</v>
      </c>
      <c r="C1024" s="240" t="s">
        <v>106</v>
      </c>
      <c r="D1024" s="241">
        <v>1.19</v>
      </c>
      <c r="E1024" s="241">
        <v>8.5</v>
      </c>
      <c r="F1024" s="241">
        <v>9.69</v>
      </c>
      <c r="G1024" s="225">
        <f t="shared" si="15"/>
        <v>9</v>
      </c>
    </row>
    <row r="1025" spans="1:7" ht="25.5">
      <c r="A1025" s="238" t="s">
        <v>1982</v>
      </c>
      <c r="B1025" s="239" t="s">
        <v>1983</v>
      </c>
      <c r="C1025" s="240" t="s">
        <v>106</v>
      </c>
      <c r="D1025" s="241">
        <v>2.4</v>
      </c>
      <c r="E1025" s="241">
        <v>8.5</v>
      </c>
      <c r="F1025" s="241">
        <v>10.9</v>
      </c>
      <c r="G1025" s="225">
        <f t="shared" si="15"/>
        <v>9</v>
      </c>
    </row>
    <row r="1026" spans="1:7" ht="25.5">
      <c r="A1026" s="238" t="s">
        <v>1984</v>
      </c>
      <c r="B1026" s="239" t="s">
        <v>1985</v>
      </c>
      <c r="C1026" s="240" t="s">
        <v>106</v>
      </c>
      <c r="D1026" s="241">
        <v>2.39</v>
      </c>
      <c r="E1026" s="241">
        <v>8.5</v>
      </c>
      <c r="F1026" s="241">
        <v>10.89</v>
      </c>
      <c r="G1026" s="225">
        <f t="shared" si="15"/>
        <v>9</v>
      </c>
    </row>
    <row r="1027" spans="1:7" ht="25.5">
      <c r="A1027" s="238" t="s">
        <v>1986</v>
      </c>
      <c r="B1027" s="239" t="s">
        <v>1987</v>
      </c>
      <c r="C1027" s="240" t="s">
        <v>106</v>
      </c>
      <c r="D1027" s="241">
        <v>6</v>
      </c>
      <c r="E1027" s="241">
        <v>8.5</v>
      </c>
      <c r="F1027" s="241">
        <v>14.5</v>
      </c>
      <c r="G1027" s="225">
        <f t="shared" si="15"/>
        <v>9</v>
      </c>
    </row>
    <row r="1028" spans="1:7" ht="25.5">
      <c r="A1028" s="238" t="s">
        <v>1988</v>
      </c>
      <c r="B1028" s="239" t="s">
        <v>1989</v>
      </c>
      <c r="C1028" s="240" t="s">
        <v>162</v>
      </c>
      <c r="D1028" s="241">
        <v>0.12</v>
      </c>
      <c r="E1028" s="241">
        <v>0.96</v>
      </c>
      <c r="F1028" s="241">
        <v>1.08</v>
      </c>
      <c r="G1028" s="225">
        <f t="shared" si="15"/>
        <v>9</v>
      </c>
    </row>
    <row r="1029" spans="1:7" ht="38.25">
      <c r="A1029" s="238" t="s">
        <v>1990</v>
      </c>
      <c r="B1029" s="239" t="s">
        <v>1991</v>
      </c>
      <c r="C1029" s="240" t="s">
        <v>162</v>
      </c>
      <c r="D1029" s="241">
        <v>0.24</v>
      </c>
      <c r="E1029" s="241">
        <v>0.96</v>
      </c>
      <c r="F1029" s="241">
        <v>1.2</v>
      </c>
      <c r="G1029" s="225">
        <f t="shared" si="15"/>
        <v>9</v>
      </c>
    </row>
    <row r="1030" spans="1:7" ht="25.5">
      <c r="A1030" s="238" t="s">
        <v>1992</v>
      </c>
      <c r="B1030" s="239" t="s">
        <v>1993</v>
      </c>
      <c r="C1030" s="240" t="s">
        <v>162</v>
      </c>
      <c r="D1030" s="241">
        <v>0.24</v>
      </c>
      <c r="E1030" s="241">
        <v>0.96</v>
      </c>
      <c r="F1030" s="241">
        <v>1.2</v>
      </c>
      <c r="G1030" s="225">
        <f t="shared" si="15"/>
        <v>9</v>
      </c>
    </row>
    <row r="1031" spans="1:7" ht="38.25">
      <c r="A1031" s="238" t="s">
        <v>1994</v>
      </c>
      <c r="B1031" s="239" t="s">
        <v>1995</v>
      </c>
      <c r="C1031" s="240" t="s">
        <v>162</v>
      </c>
      <c r="D1031" s="241">
        <v>0.6</v>
      </c>
      <c r="E1031" s="241">
        <v>0.96</v>
      </c>
      <c r="F1031" s="241">
        <v>1.56</v>
      </c>
      <c r="G1031" s="225">
        <f t="shared" si="15"/>
        <v>9</v>
      </c>
    </row>
    <row r="1032" spans="1:7">
      <c r="A1032" s="238" t="s">
        <v>1996</v>
      </c>
      <c r="B1032" s="239" t="s">
        <v>1997</v>
      </c>
      <c r="C1032" s="240"/>
      <c r="D1032" s="241"/>
      <c r="E1032" s="241"/>
      <c r="F1032" s="241"/>
      <c r="G1032" s="225">
        <f t="shared" si="15"/>
        <v>5</v>
      </c>
    </row>
    <row r="1033" spans="1:7" ht="38.25">
      <c r="A1033" s="238" t="s">
        <v>1998</v>
      </c>
      <c r="B1033" s="239" t="s">
        <v>1999</v>
      </c>
      <c r="C1033" s="240" t="s">
        <v>106</v>
      </c>
      <c r="D1033" s="241">
        <v>126.3</v>
      </c>
      <c r="E1033" s="241">
        <v>12.74</v>
      </c>
      <c r="F1033" s="241">
        <v>139.04</v>
      </c>
      <c r="G1033" s="225">
        <f t="shared" si="15"/>
        <v>9</v>
      </c>
    </row>
    <row r="1034" spans="1:7" ht="38.25">
      <c r="A1034" s="238" t="s">
        <v>2000</v>
      </c>
      <c r="B1034" s="239" t="s">
        <v>2001</v>
      </c>
      <c r="C1034" s="240" t="s">
        <v>106</v>
      </c>
      <c r="D1034" s="241">
        <v>163.79</v>
      </c>
      <c r="E1034" s="241">
        <v>12.74</v>
      </c>
      <c r="F1034" s="241">
        <v>176.53</v>
      </c>
      <c r="G1034" s="225">
        <f t="shared" ref="G1034:G1097" si="16">LEN(A1034)</f>
        <v>9</v>
      </c>
    </row>
    <row r="1035" spans="1:7" ht="38.25">
      <c r="A1035" s="238" t="s">
        <v>2002</v>
      </c>
      <c r="B1035" s="239" t="s">
        <v>2003</v>
      </c>
      <c r="C1035" s="240" t="s">
        <v>106</v>
      </c>
      <c r="D1035" s="241">
        <v>202.42</v>
      </c>
      <c r="E1035" s="241">
        <v>12.74</v>
      </c>
      <c r="F1035" s="241">
        <v>215.16</v>
      </c>
      <c r="G1035" s="225">
        <f t="shared" si="16"/>
        <v>9</v>
      </c>
    </row>
    <row r="1036" spans="1:7" ht="38.25">
      <c r="A1036" s="238" t="s">
        <v>2004</v>
      </c>
      <c r="B1036" s="239" t="s">
        <v>2005</v>
      </c>
      <c r="C1036" s="240" t="s">
        <v>162</v>
      </c>
      <c r="D1036" s="241">
        <v>41.76</v>
      </c>
      <c r="E1036" s="241">
        <v>1.27</v>
      </c>
      <c r="F1036" s="241">
        <v>43.03</v>
      </c>
      <c r="G1036" s="225">
        <f t="shared" si="16"/>
        <v>9</v>
      </c>
    </row>
    <row r="1037" spans="1:7" ht="51">
      <c r="A1037" s="238" t="s">
        <v>2006</v>
      </c>
      <c r="B1037" s="239" t="s">
        <v>2007</v>
      </c>
      <c r="C1037" s="240" t="s">
        <v>106</v>
      </c>
      <c r="D1037" s="241">
        <v>273.35000000000002</v>
      </c>
      <c r="E1037" s="241">
        <v>12.74</v>
      </c>
      <c r="F1037" s="241">
        <v>286.08999999999997</v>
      </c>
      <c r="G1037" s="225">
        <f t="shared" si="16"/>
        <v>9</v>
      </c>
    </row>
    <row r="1038" spans="1:7" ht="51">
      <c r="A1038" s="238" t="s">
        <v>2008</v>
      </c>
      <c r="B1038" s="239" t="s">
        <v>2009</v>
      </c>
      <c r="C1038" s="240" t="s">
        <v>162</v>
      </c>
      <c r="D1038" s="241">
        <v>50.78</v>
      </c>
      <c r="E1038" s="241">
        <v>1.27</v>
      </c>
      <c r="F1038" s="241">
        <v>52.05</v>
      </c>
      <c r="G1038" s="225">
        <f t="shared" si="16"/>
        <v>9</v>
      </c>
    </row>
    <row r="1039" spans="1:7" ht="38.25">
      <c r="A1039" s="238" t="s">
        <v>2010</v>
      </c>
      <c r="B1039" s="239" t="s">
        <v>2011</v>
      </c>
      <c r="C1039" s="240" t="s">
        <v>106</v>
      </c>
      <c r="D1039" s="241">
        <v>37.729999999999997</v>
      </c>
      <c r="E1039" s="241">
        <v>8.5</v>
      </c>
      <c r="F1039" s="241">
        <v>46.23</v>
      </c>
      <c r="G1039" s="225">
        <f t="shared" si="16"/>
        <v>9</v>
      </c>
    </row>
    <row r="1040" spans="1:7" ht="38.25">
      <c r="A1040" s="238" t="s">
        <v>2012</v>
      </c>
      <c r="B1040" s="239" t="s">
        <v>2013</v>
      </c>
      <c r="C1040" s="240" t="s">
        <v>106</v>
      </c>
      <c r="D1040" s="241">
        <v>28.48</v>
      </c>
      <c r="E1040" s="241">
        <v>8.5</v>
      </c>
      <c r="F1040" s="241">
        <v>36.979999999999997</v>
      </c>
      <c r="G1040" s="225">
        <f t="shared" si="16"/>
        <v>9</v>
      </c>
    </row>
    <row r="1041" spans="1:7" ht="38.25">
      <c r="A1041" s="238" t="s">
        <v>2014</v>
      </c>
      <c r="B1041" s="239" t="s">
        <v>2015</v>
      </c>
      <c r="C1041" s="240" t="s">
        <v>106</v>
      </c>
      <c r="D1041" s="241">
        <v>62.88</v>
      </c>
      <c r="E1041" s="241">
        <v>8.5</v>
      </c>
      <c r="F1041" s="241">
        <v>71.38</v>
      </c>
      <c r="G1041" s="225">
        <f t="shared" si="16"/>
        <v>9</v>
      </c>
    </row>
    <row r="1042" spans="1:7" ht="38.25">
      <c r="A1042" s="238" t="s">
        <v>2016</v>
      </c>
      <c r="B1042" s="239" t="s">
        <v>2017</v>
      </c>
      <c r="C1042" s="240" t="s">
        <v>106</v>
      </c>
      <c r="D1042" s="241">
        <v>47.46</v>
      </c>
      <c r="E1042" s="241">
        <v>8.5</v>
      </c>
      <c r="F1042" s="241">
        <v>55.96</v>
      </c>
      <c r="G1042" s="225">
        <f t="shared" si="16"/>
        <v>9</v>
      </c>
    </row>
    <row r="1043" spans="1:7" ht="38.25">
      <c r="A1043" s="238" t="s">
        <v>2018</v>
      </c>
      <c r="B1043" s="239" t="s">
        <v>8377</v>
      </c>
      <c r="C1043" s="240" t="s">
        <v>106</v>
      </c>
      <c r="D1043" s="241">
        <v>50</v>
      </c>
      <c r="E1043" s="241">
        <v>8.5</v>
      </c>
      <c r="F1043" s="241">
        <v>58.5</v>
      </c>
      <c r="G1043" s="225">
        <f t="shared" si="16"/>
        <v>9</v>
      </c>
    </row>
    <row r="1044" spans="1:7" ht="38.25">
      <c r="A1044" s="238" t="s">
        <v>2019</v>
      </c>
      <c r="B1044" s="239" t="s">
        <v>2020</v>
      </c>
      <c r="C1044" s="240" t="s">
        <v>162</v>
      </c>
      <c r="D1044" s="241">
        <v>3.77</v>
      </c>
      <c r="E1044" s="241">
        <v>0.85</v>
      </c>
      <c r="F1044" s="241">
        <v>4.62</v>
      </c>
      <c r="G1044" s="225">
        <f t="shared" si="16"/>
        <v>9</v>
      </c>
    </row>
    <row r="1045" spans="1:7" ht="38.25">
      <c r="A1045" s="238" t="s">
        <v>2021</v>
      </c>
      <c r="B1045" s="239" t="s">
        <v>2022</v>
      </c>
      <c r="C1045" s="240" t="s">
        <v>162</v>
      </c>
      <c r="D1045" s="241">
        <v>2.85</v>
      </c>
      <c r="E1045" s="241">
        <v>0.85</v>
      </c>
      <c r="F1045" s="241">
        <v>3.7</v>
      </c>
      <c r="G1045" s="225">
        <f t="shared" si="16"/>
        <v>9</v>
      </c>
    </row>
    <row r="1046" spans="1:7">
      <c r="A1046" s="238" t="s">
        <v>2023</v>
      </c>
      <c r="B1046" s="239" t="s">
        <v>2024</v>
      </c>
      <c r="C1046" s="240"/>
      <c r="D1046" s="241"/>
      <c r="E1046" s="241"/>
      <c r="F1046" s="241"/>
      <c r="G1046" s="225">
        <f t="shared" si="16"/>
        <v>5</v>
      </c>
    </row>
    <row r="1047" spans="1:7" ht="38.25">
      <c r="A1047" s="238" t="s">
        <v>2025</v>
      </c>
      <c r="B1047" s="239" t="s">
        <v>2026</v>
      </c>
      <c r="C1047" s="240" t="s">
        <v>106</v>
      </c>
      <c r="D1047" s="241">
        <v>99.71</v>
      </c>
      <c r="E1047" s="241">
        <v>33.659999999999997</v>
      </c>
      <c r="F1047" s="241">
        <v>133.37</v>
      </c>
      <c r="G1047" s="225">
        <f t="shared" si="16"/>
        <v>9</v>
      </c>
    </row>
    <row r="1048" spans="1:7" ht="38.25">
      <c r="A1048" s="238" t="s">
        <v>2027</v>
      </c>
      <c r="B1048" s="239" t="s">
        <v>2028</v>
      </c>
      <c r="C1048" s="240" t="s">
        <v>162</v>
      </c>
      <c r="D1048" s="241">
        <v>17.75</v>
      </c>
      <c r="E1048" s="241">
        <v>9.35</v>
      </c>
      <c r="F1048" s="241">
        <v>27.1</v>
      </c>
      <c r="G1048" s="225">
        <f t="shared" si="16"/>
        <v>9</v>
      </c>
    </row>
    <row r="1049" spans="1:7" ht="38.25">
      <c r="A1049" s="238" t="s">
        <v>2029</v>
      </c>
      <c r="B1049" s="239" t="s">
        <v>2030</v>
      </c>
      <c r="C1049" s="240" t="s">
        <v>106</v>
      </c>
      <c r="D1049" s="241">
        <v>153.06</v>
      </c>
      <c r="E1049" s="241">
        <v>33.659999999999997</v>
      </c>
      <c r="F1049" s="241">
        <v>186.72</v>
      </c>
      <c r="G1049" s="225">
        <f t="shared" si="16"/>
        <v>9</v>
      </c>
    </row>
    <row r="1050" spans="1:7" ht="38.25">
      <c r="A1050" s="238" t="s">
        <v>2031</v>
      </c>
      <c r="B1050" s="239" t="s">
        <v>2032</v>
      </c>
      <c r="C1050" s="240" t="s">
        <v>162</v>
      </c>
      <c r="D1050" s="241">
        <v>27.04</v>
      </c>
      <c r="E1050" s="241">
        <v>9.35</v>
      </c>
      <c r="F1050" s="241">
        <v>36.39</v>
      </c>
      <c r="G1050" s="225">
        <f t="shared" si="16"/>
        <v>9</v>
      </c>
    </row>
    <row r="1051" spans="1:7" ht="38.25">
      <c r="A1051" s="238" t="s">
        <v>2033</v>
      </c>
      <c r="B1051" s="239" t="s">
        <v>2034</v>
      </c>
      <c r="C1051" s="240" t="s">
        <v>106</v>
      </c>
      <c r="D1051" s="241">
        <v>87.06</v>
      </c>
      <c r="E1051" s="241">
        <v>33.659999999999997</v>
      </c>
      <c r="F1051" s="241">
        <v>120.72</v>
      </c>
      <c r="G1051" s="225">
        <f t="shared" si="16"/>
        <v>9</v>
      </c>
    </row>
    <row r="1052" spans="1:7" ht="38.25">
      <c r="A1052" s="238" t="s">
        <v>2035</v>
      </c>
      <c r="B1052" s="239" t="s">
        <v>2036</v>
      </c>
      <c r="C1052" s="240" t="s">
        <v>162</v>
      </c>
      <c r="D1052" s="241">
        <v>15.55</v>
      </c>
      <c r="E1052" s="241">
        <v>9.35</v>
      </c>
      <c r="F1052" s="241">
        <v>24.9</v>
      </c>
      <c r="G1052" s="225">
        <f t="shared" si="16"/>
        <v>9</v>
      </c>
    </row>
    <row r="1053" spans="1:7" ht="38.25">
      <c r="A1053" s="238" t="s">
        <v>2037</v>
      </c>
      <c r="B1053" s="239" t="s">
        <v>2038</v>
      </c>
      <c r="C1053" s="240" t="s">
        <v>106</v>
      </c>
      <c r="D1053" s="241">
        <v>176.71</v>
      </c>
      <c r="E1053" s="241">
        <v>33.659999999999997</v>
      </c>
      <c r="F1053" s="241">
        <v>210.37</v>
      </c>
      <c r="G1053" s="225">
        <f t="shared" si="16"/>
        <v>9</v>
      </c>
    </row>
    <row r="1054" spans="1:7" ht="38.25">
      <c r="A1054" s="238" t="s">
        <v>2039</v>
      </c>
      <c r="B1054" s="239" t="s">
        <v>2040</v>
      </c>
      <c r="C1054" s="240" t="s">
        <v>162</v>
      </c>
      <c r="D1054" s="241">
        <v>31.36</v>
      </c>
      <c r="E1054" s="241">
        <v>9.35</v>
      </c>
      <c r="F1054" s="241">
        <v>40.71</v>
      </c>
      <c r="G1054" s="225">
        <f t="shared" si="16"/>
        <v>9</v>
      </c>
    </row>
    <row r="1055" spans="1:7" ht="38.25">
      <c r="A1055" s="238" t="s">
        <v>2041</v>
      </c>
      <c r="B1055" s="239" t="s">
        <v>2042</v>
      </c>
      <c r="C1055" s="240" t="s">
        <v>106</v>
      </c>
      <c r="D1055" s="241">
        <v>109.22</v>
      </c>
      <c r="E1055" s="241">
        <v>33.659999999999997</v>
      </c>
      <c r="F1055" s="241">
        <v>142.88</v>
      </c>
      <c r="G1055" s="225">
        <f t="shared" si="16"/>
        <v>9</v>
      </c>
    </row>
    <row r="1056" spans="1:7" ht="38.25">
      <c r="A1056" s="238" t="s">
        <v>2043</v>
      </c>
      <c r="B1056" s="239" t="s">
        <v>2044</v>
      </c>
      <c r="C1056" s="240" t="s">
        <v>162</v>
      </c>
      <c r="D1056" s="241">
        <v>19.61</v>
      </c>
      <c r="E1056" s="241">
        <v>9.35</v>
      </c>
      <c r="F1056" s="241">
        <v>28.96</v>
      </c>
      <c r="G1056" s="225">
        <f t="shared" si="16"/>
        <v>9</v>
      </c>
    </row>
    <row r="1057" spans="1:7" ht="38.25">
      <c r="A1057" s="238" t="s">
        <v>2045</v>
      </c>
      <c r="B1057" s="239" t="s">
        <v>2046</v>
      </c>
      <c r="C1057" s="240" t="s">
        <v>106</v>
      </c>
      <c r="D1057" s="241">
        <v>170.64</v>
      </c>
      <c r="E1057" s="241">
        <v>33.659999999999997</v>
      </c>
      <c r="F1057" s="241">
        <v>204.3</v>
      </c>
      <c r="G1057" s="225">
        <f t="shared" si="16"/>
        <v>9</v>
      </c>
    </row>
    <row r="1058" spans="1:7" ht="38.25">
      <c r="A1058" s="238" t="s">
        <v>2047</v>
      </c>
      <c r="B1058" s="239" t="s">
        <v>2048</v>
      </c>
      <c r="C1058" s="240" t="s">
        <v>162</v>
      </c>
      <c r="D1058" s="241">
        <v>30.3</v>
      </c>
      <c r="E1058" s="241">
        <v>9.35</v>
      </c>
      <c r="F1058" s="241">
        <v>39.65</v>
      </c>
      <c r="G1058" s="225">
        <f t="shared" si="16"/>
        <v>9</v>
      </c>
    </row>
    <row r="1059" spans="1:7">
      <c r="A1059" s="238" t="s">
        <v>2049</v>
      </c>
      <c r="B1059" s="239" t="s">
        <v>2050</v>
      </c>
      <c r="C1059" s="240"/>
      <c r="D1059" s="241"/>
      <c r="E1059" s="241"/>
      <c r="F1059" s="241"/>
      <c r="G1059" s="225">
        <f t="shared" si="16"/>
        <v>5</v>
      </c>
    </row>
    <row r="1060" spans="1:7" ht="25.5">
      <c r="A1060" s="238" t="s">
        <v>2051</v>
      </c>
      <c r="B1060" s="239" t="s">
        <v>2052</v>
      </c>
      <c r="C1060" s="240" t="s">
        <v>106</v>
      </c>
      <c r="D1060" s="241">
        <v>117</v>
      </c>
      <c r="E1060" s="241">
        <v>19.07</v>
      </c>
      <c r="F1060" s="241">
        <v>136.07</v>
      </c>
      <c r="G1060" s="225">
        <f t="shared" si="16"/>
        <v>9</v>
      </c>
    </row>
    <row r="1061" spans="1:7" ht="25.5">
      <c r="A1061" s="238" t="s">
        <v>2053</v>
      </c>
      <c r="B1061" s="239" t="s">
        <v>2054</v>
      </c>
      <c r="C1061" s="240" t="s">
        <v>106</v>
      </c>
      <c r="D1061" s="241">
        <v>65.23</v>
      </c>
      <c r="E1061" s="241">
        <v>19.07</v>
      </c>
      <c r="F1061" s="241">
        <v>84.3</v>
      </c>
      <c r="G1061" s="225">
        <f t="shared" si="16"/>
        <v>9</v>
      </c>
    </row>
    <row r="1062" spans="1:7" ht="25.5">
      <c r="A1062" s="238" t="s">
        <v>2055</v>
      </c>
      <c r="B1062" s="239" t="s">
        <v>2056</v>
      </c>
      <c r="C1062" s="240" t="s">
        <v>106</v>
      </c>
      <c r="D1062" s="241">
        <v>65.22</v>
      </c>
      <c r="E1062" s="241">
        <v>19.07</v>
      </c>
      <c r="F1062" s="241">
        <v>84.29</v>
      </c>
      <c r="G1062" s="225">
        <f t="shared" si="16"/>
        <v>9</v>
      </c>
    </row>
    <row r="1063" spans="1:7" ht="25.5">
      <c r="A1063" s="238" t="s">
        <v>2057</v>
      </c>
      <c r="B1063" s="239" t="s">
        <v>2058</v>
      </c>
      <c r="C1063" s="240" t="s">
        <v>106</v>
      </c>
      <c r="D1063" s="241">
        <v>50.21</v>
      </c>
      <c r="E1063" s="241">
        <v>19.07</v>
      </c>
      <c r="F1063" s="241">
        <v>69.28</v>
      </c>
      <c r="G1063" s="225">
        <f t="shared" si="16"/>
        <v>9</v>
      </c>
    </row>
    <row r="1064" spans="1:7" ht="25.5">
      <c r="A1064" s="238" t="s">
        <v>2059</v>
      </c>
      <c r="B1064" s="239" t="s">
        <v>8378</v>
      </c>
      <c r="C1064" s="240" t="s">
        <v>106</v>
      </c>
      <c r="D1064" s="241">
        <v>53.47</v>
      </c>
      <c r="E1064" s="241">
        <v>19.07</v>
      </c>
      <c r="F1064" s="241">
        <v>72.540000000000006</v>
      </c>
      <c r="G1064" s="225">
        <f t="shared" si="16"/>
        <v>9</v>
      </c>
    </row>
    <row r="1065" spans="1:7">
      <c r="A1065" s="238" t="s">
        <v>2060</v>
      </c>
      <c r="B1065" s="239" t="s">
        <v>2061</v>
      </c>
      <c r="C1065" s="240"/>
      <c r="D1065" s="241"/>
      <c r="E1065" s="241"/>
      <c r="F1065" s="241"/>
      <c r="G1065" s="225">
        <f t="shared" si="16"/>
        <v>5</v>
      </c>
    </row>
    <row r="1066" spans="1:7" ht="25.5">
      <c r="A1066" s="238" t="s">
        <v>2062</v>
      </c>
      <c r="B1066" s="239" t="s">
        <v>8379</v>
      </c>
      <c r="C1066" s="240" t="s">
        <v>106</v>
      </c>
      <c r="D1066" s="241">
        <v>164.57</v>
      </c>
      <c r="E1066" s="241">
        <v>24.13</v>
      </c>
      <c r="F1066" s="241">
        <v>188.7</v>
      </c>
      <c r="G1066" s="225">
        <f t="shared" si="16"/>
        <v>9</v>
      </c>
    </row>
    <row r="1067" spans="1:7" ht="25.5">
      <c r="A1067" s="238" t="s">
        <v>2063</v>
      </c>
      <c r="B1067" s="239" t="s">
        <v>8380</v>
      </c>
      <c r="C1067" s="240" t="s">
        <v>106</v>
      </c>
      <c r="D1067" s="241">
        <v>346.54</v>
      </c>
      <c r="E1067" s="241">
        <v>24.13</v>
      </c>
      <c r="F1067" s="241">
        <v>370.67</v>
      </c>
      <c r="G1067" s="225">
        <f t="shared" si="16"/>
        <v>9</v>
      </c>
    </row>
    <row r="1068" spans="1:7" ht="25.5">
      <c r="A1068" s="238" t="s">
        <v>2064</v>
      </c>
      <c r="B1068" s="239" t="s">
        <v>8381</v>
      </c>
      <c r="C1068" s="240" t="s">
        <v>106</v>
      </c>
      <c r="D1068" s="241">
        <v>364.66</v>
      </c>
      <c r="E1068" s="241">
        <v>24.13</v>
      </c>
      <c r="F1068" s="241">
        <v>388.79</v>
      </c>
      <c r="G1068" s="225">
        <f t="shared" si="16"/>
        <v>9</v>
      </c>
    </row>
    <row r="1069" spans="1:7">
      <c r="A1069" s="238" t="s">
        <v>2065</v>
      </c>
      <c r="B1069" s="239" t="s">
        <v>2066</v>
      </c>
      <c r="C1069" s="240"/>
      <c r="D1069" s="241"/>
      <c r="E1069" s="241"/>
      <c r="F1069" s="241"/>
      <c r="G1069" s="225">
        <f t="shared" si="16"/>
        <v>5</v>
      </c>
    </row>
    <row r="1070" spans="1:7" ht="38.25">
      <c r="A1070" s="238" t="s">
        <v>2067</v>
      </c>
      <c r="B1070" s="239" t="s">
        <v>2068</v>
      </c>
      <c r="C1070" s="240" t="s">
        <v>106</v>
      </c>
      <c r="D1070" s="241">
        <v>116.65</v>
      </c>
      <c r="E1070" s="241">
        <v>15.43</v>
      </c>
      <c r="F1070" s="241">
        <v>132.08000000000001</v>
      </c>
      <c r="G1070" s="225">
        <f t="shared" si="16"/>
        <v>9</v>
      </c>
    </row>
    <row r="1071" spans="1:7" ht="38.25">
      <c r="A1071" s="238" t="s">
        <v>2069</v>
      </c>
      <c r="B1071" s="239" t="s">
        <v>2070</v>
      </c>
      <c r="C1071" s="240" t="s">
        <v>106</v>
      </c>
      <c r="D1071" s="241">
        <v>117.4</v>
      </c>
      <c r="E1071" s="241">
        <v>15.43</v>
      </c>
      <c r="F1071" s="241">
        <v>132.83000000000001</v>
      </c>
      <c r="G1071" s="225">
        <f t="shared" si="16"/>
        <v>9</v>
      </c>
    </row>
    <row r="1072" spans="1:7" ht="38.25">
      <c r="A1072" s="238" t="s">
        <v>2071</v>
      </c>
      <c r="B1072" s="239" t="s">
        <v>2072</v>
      </c>
      <c r="C1072" s="240" t="s">
        <v>106</v>
      </c>
      <c r="D1072" s="241">
        <v>41.53</v>
      </c>
      <c r="E1072" s="241">
        <v>8.5</v>
      </c>
      <c r="F1072" s="241">
        <v>50.03</v>
      </c>
      <c r="G1072" s="225">
        <f t="shared" si="16"/>
        <v>9</v>
      </c>
    </row>
    <row r="1073" spans="1:7">
      <c r="A1073" s="238" t="s">
        <v>2073</v>
      </c>
      <c r="B1073" s="239" t="s">
        <v>2074</v>
      </c>
      <c r="C1073" s="240"/>
      <c r="D1073" s="241"/>
      <c r="E1073" s="241"/>
      <c r="F1073" s="241"/>
      <c r="G1073" s="225">
        <f t="shared" si="16"/>
        <v>2</v>
      </c>
    </row>
    <row r="1074" spans="1:7">
      <c r="A1074" s="238" t="s">
        <v>2075</v>
      </c>
      <c r="B1074" s="239" t="s">
        <v>2076</v>
      </c>
      <c r="C1074" s="240"/>
      <c r="D1074" s="241"/>
      <c r="E1074" s="241"/>
      <c r="F1074" s="241"/>
      <c r="G1074" s="225">
        <f t="shared" si="16"/>
        <v>5</v>
      </c>
    </row>
    <row r="1075" spans="1:7">
      <c r="A1075" s="238" t="s">
        <v>2077</v>
      </c>
      <c r="B1075" s="239" t="s">
        <v>2078</v>
      </c>
      <c r="C1075" s="240" t="s">
        <v>106</v>
      </c>
      <c r="D1075" s="241">
        <v>388.65</v>
      </c>
      <c r="E1075" s="241">
        <v>39.24</v>
      </c>
      <c r="F1075" s="241">
        <v>427.89</v>
      </c>
      <c r="G1075" s="225">
        <f t="shared" si="16"/>
        <v>9</v>
      </c>
    </row>
    <row r="1076" spans="1:7" ht="25.5">
      <c r="A1076" s="238" t="s">
        <v>2079</v>
      </c>
      <c r="B1076" s="239" t="s">
        <v>2080</v>
      </c>
      <c r="C1076" s="240" t="s">
        <v>162</v>
      </c>
      <c r="D1076" s="241">
        <v>124.84</v>
      </c>
      <c r="E1076" s="241">
        <v>18.07</v>
      </c>
      <c r="F1076" s="241">
        <v>142.91</v>
      </c>
      <c r="G1076" s="225">
        <f t="shared" si="16"/>
        <v>9</v>
      </c>
    </row>
    <row r="1077" spans="1:7" ht="25.5">
      <c r="A1077" s="238" t="s">
        <v>2081</v>
      </c>
      <c r="B1077" s="239" t="s">
        <v>2082</v>
      </c>
      <c r="C1077" s="240" t="s">
        <v>162</v>
      </c>
      <c r="D1077" s="241">
        <v>148.6</v>
      </c>
      <c r="E1077" s="241">
        <v>22.58</v>
      </c>
      <c r="F1077" s="241">
        <v>171.18</v>
      </c>
      <c r="G1077" s="225">
        <f t="shared" si="16"/>
        <v>9</v>
      </c>
    </row>
    <row r="1078" spans="1:7">
      <c r="A1078" s="238" t="s">
        <v>2083</v>
      </c>
      <c r="B1078" s="239" t="s">
        <v>2084</v>
      </c>
      <c r="C1078" s="240" t="s">
        <v>162</v>
      </c>
      <c r="D1078" s="241">
        <v>332.27</v>
      </c>
      <c r="E1078" s="241">
        <v>45.15</v>
      </c>
      <c r="F1078" s="241">
        <v>377.42</v>
      </c>
      <c r="G1078" s="225">
        <f t="shared" si="16"/>
        <v>9</v>
      </c>
    </row>
    <row r="1079" spans="1:7" ht="25.5">
      <c r="A1079" s="238" t="s">
        <v>2085</v>
      </c>
      <c r="B1079" s="239" t="s">
        <v>2086</v>
      </c>
      <c r="C1079" s="240" t="s">
        <v>162</v>
      </c>
      <c r="D1079" s="241">
        <v>74.64</v>
      </c>
      <c r="E1079" s="241">
        <v>9.89</v>
      </c>
      <c r="F1079" s="241">
        <v>84.53</v>
      </c>
      <c r="G1079" s="225">
        <f t="shared" si="16"/>
        <v>9</v>
      </c>
    </row>
    <row r="1080" spans="1:7" ht="25.5">
      <c r="A1080" s="238" t="s">
        <v>2087</v>
      </c>
      <c r="B1080" s="239" t="s">
        <v>2088</v>
      </c>
      <c r="C1080" s="240" t="s">
        <v>162</v>
      </c>
      <c r="D1080" s="241">
        <v>80.8</v>
      </c>
      <c r="E1080" s="241">
        <v>9.89</v>
      </c>
      <c r="F1080" s="241">
        <v>90.69</v>
      </c>
      <c r="G1080" s="225">
        <f t="shared" si="16"/>
        <v>9</v>
      </c>
    </row>
    <row r="1081" spans="1:7">
      <c r="A1081" s="238" t="s">
        <v>2089</v>
      </c>
      <c r="B1081" s="239" t="s">
        <v>2090</v>
      </c>
      <c r="C1081" s="240"/>
      <c r="D1081" s="241"/>
      <c r="E1081" s="241"/>
      <c r="F1081" s="241"/>
      <c r="G1081" s="225">
        <f t="shared" si="16"/>
        <v>5</v>
      </c>
    </row>
    <row r="1082" spans="1:7" ht="25.5">
      <c r="A1082" s="238" t="s">
        <v>2091</v>
      </c>
      <c r="B1082" s="239" t="s">
        <v>2092</v>
      </c>
      <c r="C1082" s="240" t="s">
        <v>106</v>
      </c>
      <c r="D1082" s="241">
        <v>556.11</v>
      </c>
      <c r="E1082" s="241">
        <v>10.119999999999999</v>
      </c>
      <c r="F1082" s="241">
        <v>566.23</v>
      </c>
      <c r="G1082" s="225">
        <f t="shared" si="16"/>
        <v>9</v>
      </c>
    </row>
    <row r="1083" spans="1:7" ht="25.5">
      <c r="A1083" s="238" t="s">
        <v>2093</v>
      </c>
      <c r="B1083" s="239" t="s">
        <v>2094</v>
      </c>
      <c r="C1083" s="240" t="s">
        <v>106</v>
      </c>
      <c r="D1083" s="241">
        <v>632.22</v>
      </c>
      <c r="E1083" s="241">
        <v>10.119999999999999</v>
      </c>
      <c r="F1083" s="241">
        <v>642.34</v>
      </c>
      <c r="G1083" s="225">
        <f t="shared" si="16"/>
        <v>9</v>
      </c>
    </row>
    <row r="1084" spans="1:7" ht="25.5">
      <c r="A1084" s="238" t="s">
        <v>2095</v>
      </c>
      <c r="B1084" s="239" t="s">
        <v>2096</v>
      </c>
      <c r="C1084" s="240" t="s">
        <v>106</v>
      </c>
      <c r="D1084" s="241">
        <v>742.55</v>
      </c>
      <c r="E1084" s="241">
        <v>11.81</v>
      </c>
      <c r="F1084" s="241">
        <v>754.36</v>
      </c>
      <c r="G1084" s="225">
        <f t="shared" si="16"/>
        <v>9</v>
      </c>
    </row>
    <row r="1085" spans="1:7" ht="25.5">
      <c r="A1085" s="238" t="s">
        <v>2097</v>
      </c>
      <c r="B1085" s="239" t="s">
        <v>2098</v>
      </c>
      <c r="C1085" s="240" t="s">
        <v>106</v>
      </c>
      <c r="D1085" s="241">
        <v>798.45</v>
      </c>
      <c r="E1085" s="241">
        <v>11.81</v>
      </c>
      <c r="F1085" s="241">
        <v>810.26</v>
      </c>
      <c r="G1085" s="225">
        <f t="shared" si="16"/>
        <v>9</v>
      </c>
    </row>
    <row r="1086" spans="1:7">
      <c r="A1086" s="238" t="s">
        <v>2099</v>
      </c>
      <c r="B1086" s="239" t="s">
        <v>2100</v>
      </c>
      <c r="C1086" s="240" t="s">
        <v>162</v>
      </c>
      <c r="D1086" s="241">
        <v>315.86</v>
      </c>
      <c r="E1086" s="241">
        <v>5.9</v>
      </c>
      <c r="F1086" s="241">
        <v>321.76</v>
      </c>
      <c r="G1086" s="225">
        <f t="shared" si="16"/>
        <v>9</v>
      </c>
    </row>
    <row r="1087" spans="1:7">
      <c r="A1087" s="238" t="s">
        <v>2101</v>
      </c>
      <c r="B1087" s="239" t="s">
        <v>2102</v>
      </c>
      <c r="C1087" s="240" t="s">
        <v>162</v>
      </c>
      <c r="D1087" s="241">
        <v>313.52999999999997</v>
      </c>
      <c r="E1087" s="241">
        <v>5.9</v>
      </c>
      <c r="F1087" s="241">
        <v>319.43</v>
      </c>
      <c r="G1087" s="225">
        <f t="shared" si="16"/>
        <v>9</v>
      </c>
    </row>
    <row r="1088" spans="1:7">
      <c r="A1088" s="238" t="s">
        <v>2103</v>
      </c>
      <c r="B1088" s="239" t="s">
        <v>2104</v>
      </c>
      <c r="C1088" s="240" t="s">
        <v>162</v>
      </c>
      <c r="D1088" s="241">
        <v>56.4</v>
      </c>
      <c r="E1088" s="241">
        <v>1.69</v>
      </c>
      <c r="F1088" s="241">
        <v>58.09</v>
      </c>
      <c r="G1088" s="225">
        <f t="shared" si="16"/>
        <v>9</v>
      </c>
    </row>
    <row r="1089" spans="1:7">
      <c r="A1089" s="238" t="s">
        <v>2105</v>
      </c>
      <c r="B1089" s="239" t="s">
        <v>2106</v>
      </c>
      <c r="C1089" s="240"/>
      <c r="D1089" s="241"/>
      <c r="E1089" s="241"/>
      <c r="F1089" s="241"/>
      <c r="G1089" s="225">
        <f t="shared" si="16"/>
        <v>5</v>
      </c>
    </row>
    <row r="1090" spans="1:7">
      <c r="A1090" s="238" t="s">
        <v>2107</v>
      </c>
      <c r="B1090" s="239" t="s">
        <v>2108</v>
      </c>
      <c r="C1090" s="240" t="s">
        <v>106</v>
      </c>
      <c r="D1090" s="241">
        <v>229.17</v>
      </c>
      <c r="E1090" s="241">
        <v>26.99</v>
      </c>
      <c r="F1090" s="241">
        <v>256.16000000000003</v>
      </c>
      <c r="G1090" s="225">
        <f t="shared" si="16"/>
        <v>9</v>
      </c>
    </row>
    <row r="1091" spans="1:7">
      <c r="A1091" s="238" t="s">
        <v>2109</v>
      </c>
      <c r="B1091" s="239" t="s">
        <v>2110</v>
      </c>
      <c r="C1091" s="240" t="s">
        <v>106</v>
      </c>
      <c r="D1091" s="241">
        <v>317.38</v>
      </c>
      <c r="E1091" s="241">
        <v>26.99</v>
      </c>
      <c r="F1091" s="241">
        <v>344.37</v>
      </c>
      <c r="G1091" s="225">
        <f t="shared" si="16"/>
        <v>9</v>
      </c>
    </row>
    <row r="1092" spans="1:7">
      <c r="A1092" s="238" t="s">
        <v>2111</v>
      </c>
      <c r="B1092" s="239" t="s">
        <v>2112</v>
      </c>
      <c r="C1092" s="240" t="s">
        <v>106</v>
      </c>
      <c r="D1092" s="241">
        <v>89.51</v>
      </c>
      <c r="E1092" s="241">
        <v>21.18</v>
      </c>
      <c r="F1092" s="241">
        <v>110.69</v>
      </c>
      <c r="G1092" s="225">
        <f t="shared" si="16"/>
        <v>9</v>
      </c>
    </row>
    <row r="1093" spans="1:7">
      <c r="A1093" s="238" t="s">
        <v>2113</v>
      </c>
      <c r="B1093" s="239" t="s">
        <v>2114</v>
      </c>
      <c r="C1093" s="240" t="s">
        <v>162</v>
      </c>
      <c r="D1093" s="241">
        <v>2.84</v>
      </c>
      <c r="E1093" s="241">
        <v>22.81</v>
      </c>
      <c r="F1093" s="241">
        <v>25.65</v>
      </c>
      <c r="G1093" s="225">
        <f t="shared" si="16"/>
        <v>9</v>
      </c>
    </row>
    <row r="1094" spans="1:7">
      <c r="A1094" s="238" t="s">
        <v>2115</v>
      </c>
      <c r="B1094" s="239" t="s">
        <v>2116</v>
      </c>
      <c r="C1094" s="240" t="s">
        <v>162</v>
      </c>
      <c r="D1094" s="241">
        <v>5.76</v>
      </c>
      <c r="E1094" s="241">
        <v>34.03</v>
      </c>
      <c r="F1094" s="241">
        <v>39.79</v>
      </c>
      <c r="G1094" s="225">
        <f t="shared" si="16"/>
        <v>9</v>
      </c>
    </row>
    <row r="1095" spans="1:7">
      <c r="A1095" s="238" t="s">
        <v>2117</v>
      </c>
      <c r="B1095" s="239" t="s">
        <v>2118</v>
      </c>
      <c r="C1095" s="240" t="s">
        <v>162</v>
      </c>
      <c r="D1095" s="241">
        <v>76.66</v>
      </c>
      <c r="E1095" s="241">
        <v>1.69</v>
      </c>
      <c r="F1095" s="241">
        <v>78.349999999999994</v>
      </c>
      <c r="G1095" s="225">
        <f t="shared" si="16"/>
        <v>9</v>
      </c>
    </row>
    <row r="1096" spans="1:7">
      <c r="A1096" s="238" t="s">
        <v>2119</v>
      </c>
      <c r="B1096" s="239" t="s">
        <v>2120</v>
      </c>
      <c r="C1096" s="240" t="s">
        <v>106</v>
      </c>
      <c r="D1096" s="241">
        <v>125.18</v>
      </c>
      <c r="E1096" s="241">
        <v>21.71</v>
      </c>
      <c r="F1096" s="241">
        <v>146.88999999999999</v>
      </c>
      <c r="G1096" s="225">
        <f t="shared" si="16"/>
        <v>9</v>
      </c>
    </row>
    <row r="1097" spans="1:7">
      <c r="A1097" s="238" t="s">
        <v>2121</v>
      </c>
      <c r="B1097" s="239" t="s">
        <v>2122</v>
      </c>
      <c r="C1097" s="240" t="s">
        <v>162</v>
      </c>
      <c r="D1097" s="241">
        <v>24.35</v>
      </c>
      <c r="E1097" s="241">
        <v>5.8</v>
      </c>
      <c r="F1097" s="241">
        <v>30.15</v>
      </c>
      <c r="G1097" s="225">
        <f t="shared" si="16"/>
        <v>9</v>
      </c>
    </row>
    <row r="1098" spans="1:7">
      <c r="A1098" s="238" t="s">
        <v>2123</v>
      </c>
      <c r="B1098" s="239" t="s">
        <v>2124</v>
      </c>
      <c r="C1098" s="240" t="s">
        <v>162</v>
      </c>
      <c r="D1098" s="241">
        <v>119.68</v>
      </c>
      <c r="E1098" s="241">
        <v>3.37</v>
      </c>
      <c r="F1098" s="241">
        <v>123.05</v>
      </c>
      <c r="G1098" s="225">
        <f t="shared" ref="G1098:G1161" si="17">LEN(A1098)</f>
        <v>9</v>
      </c>
    </row>
    <row r="1099" spans="1:7">
      <c r="A1099" s="238" t="s">
        <v>2125</v>
      </c>
      <c r="B1099" s="239" t="s">
        <v>2126</v>
      </c>
      <c r="C1099" s="240"/>
      <c r="D1099" s="241"/>
      <c r="E1099" s="241"/>
      <c r="F1099" s="241"/>
      <c r="G1099" s="225">
        <f t="shared" si="17"/>
        <v>5</v>
      </c>
    </row>
    <row r="1100" spans="1:7">
      <c r="A1100" s="238" t="s">
        <v>2127</v>
      </c>
      <c r="B1100" s="239" t="s">
        <v>2128</v>
      </c>
      <c r="C1100" s="240" t="s">
        <v>106</v>
      </c>
      <c r="D1100" s="241">
        <v>10.57</v>
      </c>
      <c r="E1100" s="241">
        <v>43.41</v>
      </c>
      <c r="F1100" s="241">
        <v>53.98</v>
      </c>
      <c r="G1100" s="225">
        <f t="shared" si="17"/>
        <v>9</v>
      </c>
    </row>
    <row r="1101" spans="1:7">
      <c r="A1101" s="238" t="s">
        <v>2129</v>
      </c>
      <c r="B1101" s="239" t="s">
        <v>2130</v>
      </c>
      <c r="C1101" s="240"/>
      <c r="D1101" s="241"/>
      <c r="E1101" s="241"/>
      <c r="F1101" s="241"/>
      <c r="G1101" s="225">
        <f t="shared" si="17"/>
        <v>2</v>
      </c>
    </row>
    <row r="1102" spans="1:7">
      <c r="A1102" s="238" t="s">
        <v>2131</v>
      </c>
      <c r="B1102" s="239" t="s">
        <v>2132</v>
      </c>
      <c r="C1102" s="240"/>
      <c r="D1102" s="241"/>
      <c r="E1102" s="241"/>
      <c r="F1102" s="241"/>
      <c r="G1102" s="225">
        <f t="shared" si="17"/>
        <v>5</v>
      </c>
    </row>
    <row r="1103" spans="1:7">
      <c r="A1103" s="238" t="s">
        <v>2133</v>
      </c>
      <c r="B1103" s="239" t="s">
        <v>2134</v>
      </c>
      <c r="C1103" s="240" t="s">
        <v>106</v>
      </c>
      <c r="D1103" s="241">
        <v>108.37</v>
      </c>
      <c r="E1103" s="241">
        <v>57.79</v>
      </c>
      <c r="F1103" s="241">
        <v>166.16</v>
      </c>
      <c r="G1103" s="225">
        <f t="shared" si="17"/>
        <v>9</v>
      </c>
    </row>
    <row r="1104" spans="1:7">
      <c r="A1104" s="238" t="s">
        <v>2135</v>
      </c>
      <c r="B1104" s="239" t="s">
        <v>2136</v>
      </c>
      <c r="C1104" s="240"/>
      <c r="D1104" s="241"/>
      <c r="E1104" s="241"/>
      <c r="F1104" s="241"/>
      <c r="G1104" s="225">
        <f t="shared" si="17"/>
        <v>5</v>
      </c>
    </row>
    <row r="1105" spans="1:7">
      <c r="A1105" s="238" t="s">
        <v>2137</v>
      </c>
      <c r="B1105" s="239" t="s">
        <v>2138</v>
      </c>
      <c r="C1105" s="240" t="s">
        <v>106</v>
      </c>
      <c r="D1105" s="241">
        <v>566.36</v>
      </c>
      <c r="E1105" s="241"/>
      <c r="F1105" s="241">
        <v>566.36</v>
      </c>
      <c r="G1105" s="225">
        <f t="shared" si="17"/>
        <v>9</v>
      </c>
    </row>
    <row r="1106" spans="1:7">
      <c r="A1106" s="238" t="s">
        <v>2139</v>
      </c>
      <c r="B1106" s="239" t="s">
        <v>2140</v>
      </c>
      <c r="C1106" s="240"/>
      <c r="D1106" s="241"/>
      <c r="E1106" s="241"/>
      <c r="F1106" s="241"/>
      <c r="G1106" s="225">
        <f t="shared" si="17"/>
        <v>5</v>
      </c>
    </row>
    <row r="1107" spans="1:7">
      <c r="A1107" s="238" t="s">
        <v>2141</v>
      </c>
      <c r="B1107" s="239" t="s">
        <v>2142</v>
      </c>
      <c r="C1107" s="240" t="s">
        <v>106</v>
      </c>
      <c r="D1107" s="241">
        <v>274.14999999999998</v>
      </c>
      <c r="E1107" s="241">
        <v>19</v>
      </c>
      <c r="F1107" s="241">
        <v>293.14999999999998</v>
      </c>
      <c r="G1107" s="225">
        <f t="shared" si="17"/>
        <v>9</v>
      </c>
    </row>
    <row r="1108" spans="1:7">
      <c r="A1108" s="238" t="s">
        <v>2143</v>
      </c>
      <c r="B1108" s="239" t="s">
        <v>2144</v>
      </c>
      <c r="C1108" s="240"/>
      <c r="D1108" s="241"/>
      <c r="E1108" s="241"/>
      <c r="F1108" s="241"/>
      <c r="G1108" s="225">
        <f t="shared" si="17"/>
        <v>5</v>
      </c>
    </row>
    <row r="1109" spans="1:7">
      <c r="A1109" s="238" t="s">
        <v>2145</v>
      </c>
      <c r="B1109" s="239" t="s">
        <v>2146</v>
      </c>
      <c r="C1109" s="240" t="s">
        <v>162</v>
      </c>
      <c r="D1109" s="241">
        <v>21.35</v>
      </c>
      <c r="E1109" s="241">
        <v>12.61</v>
      </c>
      <c r="F1109" s="241">
        <v>33.96</v>
      </c>
      <c r="G1109" s="225">
        <f t="shared" si="17"/>
        <v>9</v>
      </c>
    </row>
    <row r="1110" spans="1:7">
      <c r="A1110" s="238" t="s">
        <v>2147</v>
      </c>
      <c r="B1110" s="239" t="s">
        <v>2148</v>
      </c>
      <c r="C1110" s="240" t="s">
        <v>162</v>
      </c>
      <c r="D1110" s="241">
        <v>6.07</v>
      </c>
      <c r="E1110" s="241">
        <v>3.08</v>
      </c>
      <c r="F1110" s="241">
        <v>9.15</v>
      </c>
      <c r="G1110" s="225">
        <f t="shared" si="17"/>
        <v>9</v>
      </c>
    </row>
    <row r="1111" spans="1:7">
      <c r="A1111" s="238" t="s">
        <v>2149</v>
      </c>
      <c r="B1111" s="239" t="s">
        <v>2150</v>
      </c>
      <c r="C1111" s="240"/>
      <c r="D1111" s="241"/>
      <c r="E1111" s="241"/>
      <c r="F1111" s="241"/>
      <c r="G1111" s="225">
        <f t="shared" si="17"/>
        <v>5</v>
      </c>
    </row>
    <row r="1112" spans="1:7">
      <c r="A1112" s="238" t="s">
        <v>2151</v>
      </c>
      <c r="B1112" s="239" t="s">
        <v>2152</v>
      </c>
      <c r="C1112" s="240" t="s">
        <v>106</v>
      </c>
      <c r="D1112" s="241">
        <v>0.66</v>
      </c>
      <c r="E1112" s="241">
        <v>7.48</v>
      </c>
      <c r="F1112" s="241">
        <v>8.14</v>
      </c>
      <c r="G1112" s="225">
        <f t="shared" si="17"/>
        <v>9</v>
      </c>
    </row>
    <row r="1113" spans="1:7">
      <c r="A1113" s="238" t="s">
        <v>2153</v>
      </c>
      <c r="B1113" s="239" t="s">
        <v>2154</v>
      </c>
      <c r="C1113" s="240" t="s">
        <v>106</v>
      </c>
      <c r="D1113" s="241">
        <v>23.72</v>
      </c>
      <c r="E1113" s="241">
        <v>19</v>
      </c>
      <c r="F1113" s="241">
        <v>42.72</v>
      </c>
      <c r="G1113" s="225">
        <f t="shared" si="17"/>
        <v>9</v>
      </c>
    </row>
    <row r="1114" spans="1:7">
      <c r="A1114" s="238" t="s">
        <v>2155</v>
      </c>
      <c r="B1114" s="239" t="s">
        <v>2156</v>
      </c>
      <c r="C1114" s="240" t="s">
        <v>162</v>
      </c>
      <c r="D1114" s="241">
        <v>0.66</v>
      </c>
      <c r="E1114" s="241">
        <v>9.5299999999999994</v>
      </c>
      <c r="F1114" s="241">
        <v>10.19</v>
      </c>
      <c r="G1114" s="225">
        <f t="shared" si="17"/>
        <v>9</v>
      </c>
    </row>
    <row r="1115" spans="1:7">
      <c r="A1115" s="238" t="s">
        <v>2157</v>
      </c>
      <c r="B1115" s="239" t="s">
        <v>2158</v>
      </c>
      <c r="C1115" s="240" t="s">
        <v>106</v>
      </c>
      <c r="D1115" s="241">
        <v>122.63</v>
      </c>
      <c r="E1115" s="241"/>
      <c r="F1115" s="241">
        <v>122.63</v>
      </c>
      <c r="G1115" s="225">
        <f t="shared" si="17"/>
        <v>9</v>
      </c>
    </row>
    <row r="1116" spans="1:7">
      <c r="A1116" s="238" t="s">
        <v>2159</v>
      </c>
      <c r="B1116" s="239" t="s">
        <v>2160</v>
      </c>
      <c r="C1116" s="240" t="s">
        <v>106</v>
      </c>
      <c r="D1116" s="241">
        <v>58.81</v>
      </c>
      <c r="E1116" s="241"/>
      <c r="F1116" s="241">
        <v>58.81</v>
      </c>
      <c r="G1116" s="225">
        <f t="shared" si="17"/>
        <v>9</v>
      </c>
    </row>
    <row r="1117" spans="1:7">
      <c r="A1117" s="238" t="s">
        <v>2161</v>
      </c>
      <c r="B1117" s="239" t="s">
        <v>2162</v>
      </c>
      <c r="C1117" s="240"/>
      <c r="D1117" s="241"/>
      <c r="E1117" s="241"/>
      <c r="F1117" s="241"/>
      <c r="G1117" s="225">
        <f t="shared" si="17"/>
        <v>2</v>
      </c>
    </row>
    <row r="1118" spans="1:7">
      <c r="A1118" s="238" t="s">
        <v>2163</v>
      </c>
      <c r="B1118" s="239" t="s">
        <v>2164</v>
      </c>
      <c r="C1118" s="240"/>
      <c r="D1118" s="241"/>
      <c r="E1118" s="241"/>
      <c r="F1118" s="241"/>
      <c r="G1118" s="225">
        <f t="shared" si="17"/>
        <v>5</v>
      </c>
    </row>
    <row r="1119" spans="1:7">
      <c r="A1119" s="238" t="s">
        <v>2165</v>
      </c>
      <c r="B1119" s="239" t="s">
        <v>2166</v>
      </c>
      <c r="C1119" s="240" t="s">
        <v>106</v>
      </c>
      <c r="D1119" s="241">
        <v>80.13</v>
      </c>
      <c r="E1119" s="241">
        <v>8.6</v>
      </c>
      <c r="F1119" s="241">
        <v>88.73</v>
      </c>
      <c r="G1119" s="225">
        <f t="shared" si="17"/>
        <v>9</v>
      </c>
    </row>
    <row r="1120" spans="1:7">
      <c r="A1120" s="238" t="s">
        <v>2167</v>
      </c>
      <c r="B1120" s="239" t="s">
        <v>2168</v>
      </c>
      <c r="C1120" s="240" t="s">
        <v>106</v>
      </c>
      <c r="D1120" s="241">
        <v>61.51</v>
      </c>
      <c r="E1120" s="241"/>
      <c r="F1120" s="241">
        <v>61.51</v>
      </c>
      <c r="G1120" s="225">
        <f t="shared" si="17"/>
        <v>9</v>
      </c>
    </row>
    <row r="1121" spans="1:7">
      <c r="A1121" s="238" t="s">
        <v>2169</v>
      </c>
      <c r="B1121" s="239" t="s">
        <v>2170</v>
      </c>
      <c r="C1121" s="240"/>
      <c r="D1121" s="241"/>
      <c r="E1121" s="241"/>
      <c r="F1121" s="241"/>
      <c r="G1121" s="225">
        <f t="shared" si="17"/>
        <v>5</v>
      </c>
    </row>
    <row r="1122" spans="1:7" ht="25.5">
      <c r="A1122" s="238" t="s">
        <v>2171</v>
      </c>
      <c r="B1122" s="239" t="s">
        <v>2172</v>
      </c>
      <c r="C1122" s="240" t="s">
        <v>106</v>
      </c>
      <c r="D1122" s="241">
        <v>128.16999999999999</v>
      </c>
      <c r="E1122" s="241">
        <v>19.09</v>
      </c>
      <c r="F1122" s="241">
        <v>147.26</v>
      </c>
      <c r="G1122" s="225">
        <f t="shared" si="17"/>
        <v>9</v>
      </c>
    </row>
    <row r="1123" spans="1:7" ht="25.5">
      <c r="A1123" s="238" t="s">
        <v>2173</v>
      </c>
      <c r="B1123" s="239" t="s">
        <v>2174</v>
      </c>
      <c r="C1123" s="240" t="s">
        <v>106</v>
      </c>
      <c r="D1123" s="241">
        <v>197.47</v>
      </c>
      <c r="E1123" s="241">
        <v>19.09</v>
      </c>
      <c r="F1123" s="241">
        <v>216.56</v>
      </c>
      <c r="G1123" s="225">
        <f t="shared" si="17"/>
        <v>9</v>
      </c>
    </row>
    <row r="1124" spans="1:7" ht="25.5">
      <c r="A1124" s="238" t="s">
        <v>2175</v>
      </c>
      <c r="B1124" s="239" t="s">
        <v>2176</v>
      </c>
      <c r="C1124" s="240" t="s">
        <v>106</v>
      </c>
      <c r="D1124" s="241">
        <v>240.28</v>
      </c>
      <c r="E1124" s="241"/>
      <c r="F1124" s="241">
        <v>240.28</v>
      </c>
      <c r="G1124" s="225">
        <f t="shared" si="17"/>
        <v>9</v>
      </c>
    </row>
    <row r="1125" spans="1:7" ht="25.5">
      <c r="A1125" s="238" t="s">
        <v>2177</v>
      </c>
      <c r="B1125" s="239" t="s">
        <v>2178</v>
      </c>
      <c r="C1125" s="240" t="s">
        <v>106</v>
      </c>
      <c r="D1125" s="241">
        <v>186.46</v>
      </c>
      <c r="E1125" s="241">
        <v>19.09</v>
      </c>
      <c r="F1125" s="241">
        <v>205.55</v>
      </c>
      <c r="G1125" s="225">
        <f t="shared" si="17"/>
        <v>9</v>
      </c>
    </row>
    <row r="1126" spans="1:7" ht="25.5">
      <c r="A1126" s="238" t="s">
        <v>2179</v>
      </c>
      <c r="B1126" s="239" t="s">
        <v>2180</v>
      </c>
      <c r="C1126" s="240" t="s">
        <v>106</v>
      </c>
      <c r="D1126" s="241">
        <v>334.78</v>
      </c>
      <c r="E1126" s="241">
        <v>19.09</v>
      </c>
      <c r="F1126" s="241">
        <v>353.87</v>
      </c>
      <c r="G1126" s="225">
        <f t="shared" si="17"/>
        <v>9</v>
      </c>
    </row>
    <row r="1127" spans="1:7" ht="25.5">
      <c r="A1127" s="238" t="s">
        <v>2181</v>
      </c>
      <c r="B1127" s="239" t="s">
        <v>2182</v>
      </c>
      <c r="C1127" s="240" t="s">
        <v>106</v>
      </c>
      <c r="D1127" s="241">
        <v>211.92</v>
      </c>
      <c r="E1127" s="241">
        <v>19.09</v>
      </c>
      <c r="F1127" s="241">
        <v>231.01</v>
      </c>
      <c r="G1127" s="225">
        <f t="shared" si="17"/>
        <v>9</v>
      </c>
    </row>
    <row r="1128" spans="1:7" ht="25.5">
      <c r="A1128" s="238" t="s">
        <v>2183</v>
      </c>
      <c r="B1128" s="239" t="s">
        <v>2184</v>
      </c>
      <c r="C1128" s="240" t="s">
        <v>106</v>
      </c>
      <c r="D1128" s="241">
        <v>519.58000000000004</v>
      </c>
      <c r="E1128" s="241">
        <v>19.09</v>
      </c>
      <c r="F1128" s="241">
        <v>538.66999999999996</v>
      </c>
      <c r="G1128" s="225">
        <f t="shared" si="17"/>
        <v>9</v>
      </c>
    </row>
    <row r="1129" spans="1:7" ht="25.5">
      <c r="A1129" s="238" t="s">
        <v>2185</v>
      </c>
      <c r="B1129" s="239" t="s">
        <v>2186</v>
      </c>
      <c r="C1129" s="240" t="s">
        <v>106</v>
      </c>
      <c r="D1129" s="241">
        <v>409.02</v>
      </c>
      <c r="E1129" s="241">
        <v>19.09</v>
      </c>
      <c r="F1129" s="241">
        <v>428.11</v>
      </c>
      <c r="G1129" s="225">
        <f t="shared" si="17"/>
        <v>9</v>
      </c>
    </row>
    <row r="1130" spans="1:7" ht="25.5">
      <c r="A1130" s="238" t="s">
        <v>2187</v>
      </c>
      <c r="B1130" s="239" t="s">
        <v>2188</v>
      </c>
      <c r="C1130" s="240" t="s">
        <v>106</v>
      </c>
      <c r="D1130" s="241">
        <v>328.61</v>
      </c>
      <c r="E1130" s="241">
        <v>38.770000000000003</v>
      </c>
      <c r="F1130" s="241">
        <v>367.38</v>
      </c>
      <c r="G1130" s="225">
        <f t="shared" si="17"/>
        <v>9</v>
      </c>
    </row>
    <row r="1131" spans="1:7">
      <c r="A1131" s="238" t="s">
        <v>2189</v>
      </c>
      <c r="B1131" s="239" t="s">
        <v>2190</v>
      </c>
      <c r="C1131" s="240"/>
      <c r="D1131" s="241"/>
      <c r="E1131" s="241"/>
      <c r="F1131" s="241"/>
      <c r="G1131" s="225">
        <f t="shared" si="17"/>
        <v>5</v>
      </c>
    </row>
    <row r="1132" spans="1:7" ht="25.5">
      <c r="A1132" s="238" t="s">
        <v>2191</v>
      </c>
      <c r="B1132" s="239" t="s">
        <v>2192</v>
      </c>
      <c r="C1132" s="240" t="s">
        <v>106</v>
      </c>
      <c r="D1132" s="241">
        <v>1126.08</v>
      </c>
      <c r="E1132" s="241"/>
      <c r="F1132" s="241">
        <v>1126.08</v>
      </c>
      <c r="G1132" s="225">
        <f t="shared" si="17"/>
        <v>9</v>
      </c>
    </row>
    <row r="1133" spans="1:7">
      <c r="A1133" s="238" t="s">
        <v>2193</v>
      </c>
      <c r="B1133" s="239" t="s">
        <v>2194</v>
      </c>
      <c r="C1133" s="240" t="s">
        <v>106</v>
      </c>
      <c r="D1133" s="241">
        <v>289.18</v>
      </c>
      <c r="E1133" s="241"/>
      <c r="F1133" s="241">
        <v>289.18</v>
      </c>
      <c r="G1133" s="225">
        <f t="shared" si="17"/>
        <v>9</v>
      </c>
    </row>
    <row r="1134" spans="1:7" ht="25.5">
      <c r="A1134" s="238" t="s">
        <v>2195</v>
      </c>
      <c r="B1134" s="239" t="s">
        <v>2196</v>
      </c>
      <c r="C1134" s="240" t="s">
        <v>106</v>
      </c>
      <c r="D1134" s="241">
        <v>730.72</v>
      </c>
      <c r="E1134" s="241"/>
      <c r="F1134" s="241">
        <v>730.72</v>
      </c>
      <c r="G1134" s="225">
        <f t="shared" si="17"/>
        <v>9</v>
      </c>
    </row>
    <row r="1135" spans="1:7" ht="25.5">
      <c r="A1135" s="238" t="s">
        <v>2197</v>
      </c>
      <c r="B1135" s="239" t="s">
        <v>2198</v>
      </c>
      <c r="C1135" s="240" t="s">
        <v>106</v>
      </c>
      <c r="D1135" s="241">
        <v>447.77</v>
      </c>
      <c r="E1135" s="241"/>
      <c r="F1135" s="241">
        <v>447.77</v>
      </c>
      <c r="G1135" s="225">
        <f t="shared" si="17"/>
        <v>9</v>
      </c>
    </row>
    <row r="1136" spans="1:7">
      <c r="A1136" s="238" t="s">
        <v>2199</v>
      </c>
      <c r="B1136" s="239" t="s">
        <v>2200</v>
      </c>
      <c r="C1136" s="240"/>
      <c r="D1136" s="241"/>
      <c r="E1136" s="241"/>
      <c r="F1136" s="241"/>
      <c r="G1136" s="225">
        <f t="shared" si="17"/>
        <v>5</v>
      </c>
    </row>
    <row r="1137" spans="1:7" ht="25.5">
      <c r="A1137" s="238" t="s">
        <v>2201</v>
      </c>
      <c r="B1137" s="239" t="s">
        <v>2202</v>
      </c>
      <c r="C1137" s="240" t="s">
        <v>106</v>
      </c>
      <c r="D1137" s="241">
        <v>131.69999999999999</v>
      </c>
      <c r="E1137" s="241"/>
      <c r="F1137" s="241">
        <v>131.69999999999999</v>
      </c>
      <c r="G1137" s="225">
        <f t="shared" si="17"/>
        <v>9</v>
      </c>
    </row>
    <row r="1138" spans="1:7" ht="25.5">
      <c r="A1138" s="238" t="s">
        <v>2203</v>
      </c>
      <c r="B1138" s="239" t="s">
        <v>2204</v>
      </c>
      <c r="C1138" s="240" t="s">
        <v>106</v>
      </c>
      <c r="D1138" s="241">
        <v>155.86000000000001</v>
      </c>
      <c r="E1138" s="241"/>
      <c r="F1138" s="241">
        <v>155.86000000000001</v>
      </c>
      <c r="G1138" s="225">
        <f t="shared" si="17"/>
        <v>9</v>
      </c>
    </row>
    <row r="1139" spans="1:7">
      <c r="A1139" s="238" t="s">
        <v>2205</v>
      </c>
      <c r="B1139" s="239" t="s">
        <v>2206</v>
      </c>
      <c r="C1139" s="240"/>
      <c r="D1139" s="241"/>
      <c r="E1139" s="241"/>
      <c r="F1139" s="241"/>
      <c r="G1139" s="225">
        <f t="shared" si="17"/>
        <v>5</v>
      </c>
    </row>
    <row r="1140" spans="1:7" ht="25.5">
      <c r="A1140" s="238" t="s">
        <v>2207</v>
      </c>
      <c r="B1140" s="239" t="s">
        <v>2208</v>
      </c>
      <c r="C1140" s="240" t="s">
        <v>106</v>
      </c>
      <c r="D1140" s="241">
        <v>175.29</v>
      </c>
      <c r="E1140" s="241">
        <v>81.41</v>
      </c>
      <c r="F1140" s="241">
        <v>256.7</v>
      </c>
      <c r="G1140" s="225">
        <f t="shared" si="17"/>
        <v>9</v>
      </c>
    </row>
    <row r="1141" spans="1:7" ht="25.5">
      <c r="A1141" s="238" t="s">
        <v>2209</v>
      </c>
      <c r="B1141" s="239" t="s">
        <v>2210</v>
      </c>
      <c r="C1141" s="240" t="s">
        <v>106</v>
      </c>
      <c r="D1141" s="241">
        <v>301.88</v>
      </c>
      <c r="E1141" s="241"/>
      <c r="F1141" s="241">
        <v>301.88</v>
      </c>
      <c r="G1141" s="225">
        <f t="shared" si="17"/>
        <v>9</v>
      </c>
    </row>
    <row r="1142" spans="1:7">
      <c r="A1142" s="238" t="s">
        <v>2211</v>
      </c>
      <c r="B1142" s="239" t="s">
        <v>2212</v>
      </c>
      <c r="C1142" s="240"/>
      <c r="D1142" s="241"/>
      <c r="E1142" s="241"/>
      <c r="F1142" s="241"/>
      <c r="G1142" s="225">
        <f t="shared" si="17"/>
        <v>5</v>
      </c>
    </row>
    <row r="1143" spans="1:7">
      <c r="A1143" s="238" t="s">
        <v>2213</v>
      </c>
      <c r="B1143" s="239" t="s">
        <v>2214</v>
      </c>
      <c r="C1143" s="240" t="s">
        <v>106</v>
      </c>
      <c r="D1143" s="241">
        <v>473.66</v>
      </c>
      <c r="E1143" s="241"/>
      <c r="F1143" s="241">
        <v>473.66</v>
      </c>
      <c r="G1143" s="225">
        <f t="shared" si="17"/>
        <v>9</v>
      </c>
    </row>
    <row r="1144" spans="1:7">
      <c r="A1144" s="238" t="s">
        <v>2215</v>
      </c>
      <c r="B1144" s="239" t="s">
        <v>2216</v>
      </c>
      <c r="C1144" s="240"/>
      <c r="D1144" s="241"/>
      <c r="E1144" s="241"/>
      <c r="F1144" s="241"/>
      <c r="G1144" s="225">
        <f t="shared" si="17"/>
        <v>5</v>
      </c>
    </row>
    <row r="1145" spans="1:7">
      <c r="A1145" s="238" t="s">
        <v>2217</v>
      </c>
      <c r="B1145" s="239" t="s">
        <v>2218</v>
      </c>
      <c r="C1145" s="240" t="s">
        <v>162</v>
      </c>
      <c r="D1145" s="241">
        <v>39</v>
      </c>
      <c r="E1145" s="241">
        <v>6.6</v>
      </c>
      <c r="F1145" s="241">
        <v>45.6</v>
      </c>
      <c r="G1145" s="225">
        <f t="shared" si="17"/>
        <v>9</v>
      </c>
    </row>
    <row r="1146" spans="1:7">
      <c r="A1146" s="238" t="s">
        <v>2219</v>
      </c>
      <c r="B1146" s="239" t="s">
        <v>2220</v>
      </c>
      <c r="C1146" s="240" t="s">
        <v>162</v>
      </c>
      <c r="D1146" s="241">
        <v>51.9</v>
      </c>
      <c r="E1146" s="241">
        <v>6.6</v>
      </c>
      <c r="F1146" s="241">
        <v>58.5</v>
      </c>
      <c r="G1146" s="225">
        <f t="shared" si="17"/>
        <v>9</v>
      </c>
    </row>
    <row r="1147" spans="1:7" ht="25.5">
      <c r="A1147" s="238" t="s">
        <v>2221</v>
      </c>
      <c r="B1147" s="239" t="s">
        <v>2222</v>
      </c>
      <c r="C1147" s="240" t="s">
        <v>162</v>
      </c>
      <c r="D1147" s="241">
        <v>25.09</v>
      </c>
      <c r="E1147" s="241">
        <v>8.6300000000000008</v>
      </c>
      <c r="F1147" s="241">
        <v>33.72</v>
      </c>
      <c r="G1147" s="225">
        <f t="shared" si="17"/>
        <v>9</v>
      </c>
    </row>
    <row r="1148" spans="1:7" ht="25.5">
      <c r="A1148" s="238" t="s">
        <v>2223</v>
      </c>
      <c r="B1148" s="239" t="s">
        <v>2224</v>
      </c>
      <c r="C1148" s="240" t="s">
        <v>162</v>
      </c>
      <c r="D1148" s="241">
        <v>31.05</v>
      </c>
      <c r="E1148" s="241">
        <v>8.6300000000000008</v>
      </c>
      <c r="F1148" s="241">
        <v>39.68</v>
      </c>
      <c r="G1148" s="225">
        <f t="shared" si="17"/>
        <v>9</v>
      </c>
    </row>
    <row r="1149" spans="1:7" ht="25.5">
      <c r="A1149" s="238" t="s">
        <v>2225</v>
      </c>
      <c r="B1149" s="239" t="s">
        <v>2226</v>
      </c>
      <c r="C1149" s="240" t="s">
        <v>162</v>
      </c>
      <c r="D1149" s="241">
        <v>43.33</v>
      </c>
      <c r="E1149" s="241">
        <v>6.6</v>
      </c>
      <c r="F1149" s="241">
        <v>49.93</v>
      </c>
      <c r="G1149" s="225">
        <f t="shared" si="17"/>
        <v>9</v>
      </c>
    </row>
    <row r="1150" spans="1:7">
      <c r="A1150" s="238" t="s">
        <v>2227</v>
      </c>
      <c r="B1150" s="239" t="s">
        <v>2228</v>
      </c>
      <c r="C1150" s="240" t="s">
        <v>162</v>
      </c>
      <c r="D1150" s="241">
        <v>16.489999999999998</v>
      </c>
      <c r="E1150" s="241">
        <v>2.62</v>
      </c>
      <c r="F1150" s="241">
        <v>19.11</v>
      </c>
      <c r="G1150" s="225">
        <f t="shared" si="17"/>
        <v>9</v>
      </c>
    </row>
    <row r="1151" spans="1:7">
      <c r="A1151" s="238" t="s">
        <v>2229</v>
      </c>
      <c r="B1151" s="239" t="s">
        <v>2230</v>
      </c>
      <c r="C1151" s="240" t="s">
        <v>162</v>
      </c>
      <c r="D1151" s="241">
        <v>7.69</v>
      </c>
      <c r="E1151" s="241"/>
      <c r="F1151" s="241">
        <v>7.69</v>
      </c>
      <c r="G1151" s="225">
        <f t="shared" si="17"/>
        <v>9</v>
      </c>
    </row>
    <row r="1152" spans="1:7" ht="25.5">
      <c r="A1152" s="238" t="s">
        <v>2231</v>
      </c>
      <c r="B1152" s="239" t="s">
        <v>2232</v>
      </c>
      <c r="C1152" s="240" t="s">
        <v>162</v>
      </c>
      <c r="D1152" s="241">
        <v>49.62</v>
      </c>
      <c r="E1152" s="241"/>
      <c r="F1152" s="241">
        <v>49.62</v>
      </c>
      <c r="G1152" s="225">
        <f t="shared" si="17"/>
        <v>9</v>
      </c>
    </row>
    <row r="1153" spans="1:7">
      <c r="A1153" s="238" t="s">
        <v>2233</v>
      </c>
      <c r="B1153" s="239" t="s">
        <v>2234</v>
      </c>
      <c r="C1153" s="240"/>
      <c r="D1153" s="241"/>
      <c r="E1153" s="241"/>
      <c r="F1153" s="241"/>
      <c r="G1153" s="225">
        <f t="shared" si="17"/>
        <v>5</v>
      </c>
    </row>
    <row r="1154" spans="1:7" ht="25.5">
      <c r="A1154" s="238" t="s">
        <v>2235</v>
      </c>
      <c r="B1154" s="239" t="s">
        <v>2236</v>
      </c>
      <c r="C1154" s="240" t="s">
        <v>162</v>
      </c>
      <c r="D1154" s="241">
        <v>115.64</v>
      </c>
      <c r="E1154" s="241">
        <v>7.11</v>
      </c>
      <c r="F1154" s="241">
        <v>122.75</v>
      </c>
      <c r="G1154" s="225">
        <f t="shared" si="17"/>
        <v>9</v>
      </c>
    </row>
    <row r="1155" spans="1:7" ht="25.5">
      <c r="A1155" s="238" t="s">
        <v>2237</v>
      </c>
      <c r="B1155" s="239" t="s">
        <v>2238</v>
      </c>
      <c r="C1155" s="240" t="s">
        <v>162</v>
      </c>
      <c r="D1155" s="241">
        <v>39.06</v>
      </c>
      <c r="E1155" s="241">
        <v>6.6</v>
      </c>
      <c r="F1155" s="241">
        <v>45.66</v>
      </c>
      <c r="G1155" s="225">
        <f t="shared" si="17"/>
        <v>9</v>
      </c>
    </row>
    <row r="1156" spans="1:7">
      <c r="A1156" s="238" t="s">
        <v>2239</v>
      </c>
      <c r="B1156" s="239" t="s">
        <v>2240</v>
      </c>
      <c r="C1156" s="240"/>
      <c r="D1156" s="241"/>
      <c r="E1156" s="241"/>
      <c r="F1156" s="241"/>
      <c r="G1156" s="225">
        <f t="shared" si="17"/>
        <v>5</v>
      </c>
    </row>
    <row r="1157" spans="1:7">
      <c r="A1157" s="238" t="s">
        <v>2241</v>
      </c>
      <c r="B1157" s="239" t="s">
        <v>2242</v>
      </c>
      <c r="C1157" s="240" t="s">
        <v>106</v>
      </c>
      <c r="D1157" s="241">
        <v>9.7100000000000009</v>
      </c>
      <c r="E1157" s="241">
        <v>7.48</v>
      </c>
      <c r="F1157" s="241">
        <v>17.190000000000001</v>
      </c>
      <c r="G1157" s="225">
        <f t="shared" si="17"/>
        <v>9</v>
      </c>
    </row>
    <row r="1158" spans="1:7">
      <c r="A1158" s="238" t="s">
        <v>2243</v>
      </c>
      <c r="B1158" s="239" t="s">
        <v>2244</v>
      </c>
      <c r="C1158" s="240" t="s">
        <v>106</v>
      </c>
      <c r="D1158" s="241">
        <v>3.83</v>
      </c>
      <c r="E1158" s="241">
        <v>26.18</v>
      </c>
      <c r="F1158" s="241">
        <v>30.01</v>
      </c>
      <c r="G1158" s="225">
        <f t="shared" si="17"/>
        <v>9</v>
      </c>
    </row>
    <row r="1159" spans="1:7" ht="25.5">
      <c r="A1159" s="238" t="s">
        <v>2245</v>
      </c>
      <c r="B1159" s="239" t="s">
        <v>2246</v>
      </c>
      <c r="C1159" s="240" t="s">
        <v>106</v>
      </c>
      <c r="D1159" s="241"/>
      <c r="E1159" s="241">
        <v>57.34</v>
      </c>
      <c r="F1159" s="241">
        <v>57.34</v>
      </c>
      <c r="G1159" s="225">
        <f t="shared" si="17"/>
        <v>9</v>
      </c>
    </row>
    <row r="1160" spans="1:7">
      <c r="A1160" s="238" t="s">
        <v>2247</v>
      </c>
      <c r="B1160" s="239" t="s">
        <v>2248</v>
      </c>
      <c r="C1160" s="240" t="s">
        <v>56</v>
      </c>
      <c r="D1160" s="241">
        <v>65.37</v>
      </c>
      <c r="E1160" s="241"/>
      <c r="F1160" s="241">
        <v>65.37</v>
      </c>
      <c r="G1160" s="225">
        <f t="shared" si="17"/>
        <v>9</v>
      </c>
    </row>
    <row r="1161" spans="1:7">
      <c r="A1161" s="238" t="s">
        <v>2249</v>
      </c>
      <c r="B1161" s="239" t="s">
        <v>2250</v>
      </c>
      <c r="C1161" s="240" t="s">
        <v>162</v>
      </c>
      <c r="D1161" s="241"/>
      <c r="E1161" s="241">
        <v>9.5299999999999994</v>
      </c>
      <c r="F1161" s="241">
        <v>9.5299999999999994</v>
      </c>
      <c r="G1161" s="225">
        <f t="shared" si="17"/>
        <v>9</v>
      </c>
    </row>
    <row r="1162" spans="1:7">
      <c r="A1162" s="238" t="s">
        <v>2251</v>
      </c>
      <c r="B1162" s="239" t="s">
        <v>2252</v>
      </c>
      <c r="C1162" s="240" t="s">
        <v>162</v>
      </c>
      <c r="D1162" s="241">
        <v>12.62</v>
      </c>
      <c r="E1162" s="241">
        <v>10.27</v>
      </c>
      <c r="F1162" s="241">
        <v>22.89</v>
      </c>
      <c r="G1162" s="225">
        <f t="shared" ref="G1162:G1225" si="18">LEN(A1162)</f>
        <v>9</v>
      </c>
    </row>
    <row r="1163" spans="1:7">
      <c r="A1163" s="238" t="s">
        <v>2253</v>
      </c>
      <c r="B1163" s="239" t="s">
        <v>2254</v>
      </c>
      <c r="C1163" s="240" t="s">
        <v>162</v>
      </c>
      <c r="D1163" s="241">
        <v>13.45</v>
      </c>
      <c r="E1163" s="241">
        <v>10.27</v>
      </c>
      <c r="F1163" s="241">
        <v>23.72</v>
      </c>
      <c r="G1163" s="225">
        <f t="shared" si="18"/>
        <v>9</v>
      </c>
    </row>
    <row r="1164" spans="1:7">
      <c r="A1164" s="238" t="s">
        <v>2255</v>
      </c>
      <c r="B1164" s="239" t="s">
        <v>2256</v>
      </c>
      <c r="C1164" s="240" t="s">
        <v>56</v>
      </c>
      <c r="D1164" s="241">
        <v>55.03</v>
      </c>
      <c r="E1164" s="241">
        <v>2.62</v>
      </c>
      <c r="F1164" s="241">
        <v>57.65</v>
      </c>
      <c r="G1164" s="225">
        <f t="shared" si="18"/>
        <v>9</v>
      </c>
    </row>
    <row r="1165" spans="1:7">
      <c r="A1165" s="238" t="s">
        <v>2257</v>
      </c>
      <c r="B1165" s="239" t="s">
        <v>2258</v>
      </c>
      <c r="C1165" s="240" t="s">
        <v>162</v>
      </c>
      <c r="D1165" s="241">
        <v>13.37</v>
      </c>
      <c r="E1165" s="241">
        <v>1.31</v>
      </c>
      <c r="F1165" s="241">
        <v>14.68</v>
      </c>
      <c r="G1165" s="225">
        <f t="shared" si="18"/>
        <v>9</v>
      </c>
    </row>
    <row r="1166" spans="1:7">
      <c r="A1166" s="238" t="s">
        <v>2259</v>
      </c>
      <c r="B1166" s="239" t="s">
        <v>2260</v>
      </c>
      <c r="C1166" s="240" t="s">
        <v>162</v>
      </c>
      <c r="D1166" s="241">
        <v>32.01</v>
      </c>
      <c r="E1166" s="241">
        <v>5.61</v>
      </c>
      <c r="F1166" s="241">
        <v>37.619999999999997</v>
      </c>
      <c r="G1166" s="225">
        <f t="shared" si="18"/>
        <v>9</v>
      </c>
    </row>
    <row r="1167" spans="1:7">
      <c r="A1167" s="238" t="s">
        <v>2261</v>
      </c>
      <c r="B1167" s="239" t="s">
        <v>2262</v>
      </c>
      <c r="C1167" s="240"/>
      <c r="D1167" s="241"/>
      <c r="E1167" s="241"/>
      <c r="F1167" s="241"/>
      <c r="G1167" s="225">
        <f t="shared" si="18"/>
        <v>2</v>
      </c>
    </row>
    <row r="1168" spans="1:7">
      <c r="A1168" s="238" t="s">
        <v>2263</v>
      </c>
      <c r="B1168" s="239" t="s">
        <v>2264</v>
      </c>
      <c r="C1168" s="240"/>
      <c r="D1168" s="241"/>
      <c r="E1168" s="241"/>
      <c r="F1168" s="241"/>
      <c r="G1168" s="225">
        <f t="shared" si="18"/>
        <v>5</v>
      </c>
    </row>
    <row r="1169" spans="1:7">
      <c r="A1169" s="238" t="s">
        <v>2265</v>
      </c>
      <c r="B1169" s="239" t="s">
        <v>2266</v>
      </c>
      <c r="C1169" s="240" t="s">
        <v>106</v>
      </c>
      <c r="D1169" s="241">
        <v>46.38</v>
      </c>
      <c r="E1169" s="241">
        <v>22.44</v>
      </c>
      <c r="F1169" s="241">
        <v>68.819999999999993</v>
      </c>
      <c r="G1169" s="225">
        <f t="shared" si="18"/>
        <v>9</v>
      </c>
    </row>
    <row r="1170" spans="1:7">
      <c r="A1170" s="238" t="s">
        <v>2267</v>
      </c>
      <c r="B1170" s="239" t="s">
        <v>2268</v>
      </c>
      <c r="C1170" s="240" t="s">
        <v>106</v>
      </c>
      <c r="D1170" s="241">
        <v>83.35</v>
      </c>
      <c r="E1170" s="241">
        <v>44.88</v>
      </c>
      <c r="F1170" s="241">
        <v>128.22999999999999</v>
      </c>
      <c r="G1170" s="225">
        <f t="shared" si="18"/>
        <v>9</v>
      </c>
    </row>
    <row r="1171" spans="1:7" ht="25.5">
      <c r="A1171" s="238" t="s">
        <v>2269</v>
      </c>
      <c r="B1171" s="239" t="s">
        <v>2270</v>
      </c>
      <c r="C1171" s="240" t="s">
        <v>106</v>
      </c>
      <c r="D1171" s="241">
        <v>117.94</v>
      </c>
      <c r="E1171" s="241">
        <v>48.62</v>
      </c>
      <c r="F1171" s="241">
        <v>166.56</v>
      </c>
      <c r="G1171" s="225">
        <f t="shared" si="18"/>
        <v>9</v>
      </c>
    </row>
    <row r="1172" spans="1:7">
      <c r="A1172" s="238" t="s">
        <v>2271</v>
      </c>
      <c r="B1172" s="239" t="s">
        <v>8382</v>
      </c>
      <c r="C1172" s="240" t="s">
        <v>162</v>
      </c>
      <c r="D1172" s="241">
        <v>18.559999999999999</v>
      </c>
      <c r="E1172" s="241">
        <v>14.96</v>
      </c>
      <c r="F1172" s="241">
        <v>33.520000000000003</v>
      </c>
      <c r="G1172" s="225">
        <f t="shared" si="18"/>
        <v>9</v>
      </c>
    </row>
    <row r="1173" spans="1:7" ht="25.5">
      <c r="A1173" s="238" t="s">
        <v>2272</v>
      </c>
      <c r="B1173" s="239" t="s">
        <v>2273</v>
      </c>
      <c r="C1173" s="240" t="s">
        <v>106</v>
      </c>
      <c r="D1173" s="241">
        <v>152.79</v>
      </c>
      <c r="E1173" s="241">
        <v>44.88</v>
      </c>
      <c r="F1173" s="241">
        <v>197.67</v>
      </c>
      <c r="G1173" s="225">
        <f t="shared" si="18"/>
        <v>9</v>
      </c>
    </row>
    <row r="1174" spans="1:7" ht="25.5">
      <c r="A1174" s="238" t="s">
        <v>2274</v>
      </c>
      <c r="B1174" s="239" t="s">
        <v>2275</v>
      </c>
      <c r="C1174" s="240" t="s">
        <v>106</v>
      </c>
      <c r="D1174" s="241">
        <v>117.63</v>
      </c>
      <c r="E1174" s="241">
        <v>22.44</v>
      </c>
      <c r="F1174" s="241">
        <v>140.07</v>
      </c>
      <c r="G1174" s="225">
        <f t="shared" si="18"/>
        <v>9</v>
      </c>
    </row>
    <row r="1175" spans="1:7">
      <c r="A1175" s="238" t="s">
        <v>2276</v>
      </c>
      <c r="B1175" s="239" t="s">
        <v>2277</v>
      </c>
      <c r="C1175" s="240"/>
      <c r="D1175" s="241"/>
      <c r="E1175" s="241"/>
      <c r="F1175" s="241"/>
      <c r="G1175" s="225">
        <f t="shared" si="18"/>
        <v>5</v>
      </c>
    </row>
    <row r="1176" spans="1:7">
      <c r="A1176" s="238" t="s">
        <v>2278</v>
      </c>
      <c r="B1176" s="239" t="s">
        <v>2279</v>
      </c>
      <c r="C1176" s="240" t="s">
        <v>106</v>
      </c>
      <c r="D1176" s="241">
        <v>70.05</v>
      </c>
      <c r="E1176" s="241"/>
      <c r="F1176" s="241">
        <v>70.05</v>
      </c>
      <c r="G1176" s="225">
        <f t="shared" si="18"/>
        <v>9</v>
      </c>
    </row>
    <row r="1177" spans="1:7">
      <c r="A1177" s="238" t="s">
        <v>2280</v>
      </c>
      <c r="B1177" s="239" t="s">
        <v>8383</v>
      </c>
      <c r="C1177" s="240" t="s">
        <v>106</v>
      </c>
      <c r="D1177" s="241">
        <v>84.54</v>
      </c>
      <c r="E1177" s="241"/>
      <c r="F1177" s="241">
        <v>84.54</v>
      </c>
      <c r="G1177" s="225">
        <f t="shared" si="18"/>
        <v>9</v>
      </c>
    </row>
    <row r="1178" spans="1:7" ht="25.5">
      <c r="A1178" s="238" t="s">
        <v>2281</v>
      </c>
      <c r="B1178" s="239" t="s">
        <v>2282</v>
      </c>
      <c r="C1178" s="240" t="s">
        <v>106</v>
      </c>
      <c r="D1178" s="241">
        <v>101.2</v>
      </c>
      <c r="E1178" s="241"/>
      <c r="F1178" s="241">
        <v>101.2</v>
      </c>
      <c r="G1178" s="225">
        <f t="shared" si="18"/>
        <v>9</v>
      </c>
    </row>
    <row r="1179" spans="1:7" ht="25.5">
      <c r="A1179" s="238" t="s">
        <v>2283</v>
      </c>
      <c r="B1179" s="239" t="s">
        <v>8384</v>
      </c>
      <c r="C1179" s="240" t="s">
        <v>106</v>
      </c>
      <c r="D1179" s="241">
        <v>87.53</v>
      </c>
      <c r="E1179" s="241"/>
      <c r="F1179" s="241">
        <v>87.53</v>
      </c>
      <c r="G1179" s="225">
        <f t="shared" si="18"/>
        <v>9</v>
      </c>
    </row>
    <row r="1180" spans="1:7">
      <c r="A1180" s="238" t="s">
        <v>2284</v>
      </c>
      <c r="B1180" s="239" t="s">
        <v>2285</v>
      </c>
      <c r="C1180" s="240"/>
      <c r="D1180" s="241"/>
      <c r="E1180" s="241"/>
      <c r="F1180" s="241"/>
      <c r="G1180" s="225">
        <f t="shared" si="18"/>
        <v>5</v>
      </c>
    </row>
    <row r="1181" spans="1:7">
      <c r="A1181" s="238" t="s">
        <v>2286</v>
      </c>
      <c r="B1181" s="239" t="s">
        <v>8385</v>
      </c>
      <c r="C1181" s="240" t="s">
        <v>106</v>
      </c>
      <c r="D1181" s="241">
        <v>94.91</v>
      </c>
      <c r="E1181" s="241"/>
      <c r="F1181" s="241">
        <v>94.91</v>
      </c>
      <c r="G1181" s="225">
        <f t="shared" si="18"/>
        <v>9</v>
      </c>
    </row>
    <row r="1182" spans="1:7">
      <c r="A1182" s="238" t="s">
        <v>2287</v>
      </c>
      <c r="B1182" s="239" t="s">
        <v>8386</v>
      </c>
      <c r="C1182" s="240" t="s">
        <v>106</v>
      </c>
      <c r="D1182" s="241">
        <v>125.33</v>
      </c>
      <c r="E1182" s="241"/>
      <c r="F1182" s="241">
        <v>125.33</v>
      </c>
      <c r="G1182" s="225">
        <f t="shared" si="18"/>
        <v>9</v>
      </c>
    </row>
    <row r="1183" spans="1:7">
      <c r="A1183" s="238" t="s">
        <v>2288</v>
      </c>
      <c r="B1183" s="239" t="s">
        <v>2289</v>
      </c>
      <c r="C1183" s="240" t="s">
        <v>106</v>
      </c>
      <c r="D1183" s="241">
        <v>97.52</v>
      </c>
      <c r="E1183" s="241"/>
      <c r="F1183" s="241">
        <v>97.52</v>
      </c>
      <c r="G1183" s="225">
        <f t="shared" si="18"/>
        <v>9</v>
      </c>
    </row>
    <row r="1184" spans="1:7">
      <c r="A1184" s="238" t="s">
        <v>2290</v>
      </c>
      <c r="B1184" s="239" t="s">
        <v>8387</v>
      </c>
      <c r="C1184" s="240" t="s">
        <v>106</v>
      </c>
      <c r="D1184" s="241">
        <v>106.43</v>
      </c>
      <c r="E1184" s="241"/>
      <c r="F1184" s="241">
        <v>106.43</v>
      </c>
      <c r="G1184" s="225">
        <f t="shared" si="18"/>
        <v>9</v>
      </c>
    </row>
    <row r="1185" spans="1:7">
      <c r="A1185" s="238" t="s">
        <v>2291</v>
      </c>
      <c r="B1185" s="239" t="s">
        <v>2292</v>
      </c>
      <c r="C1185" s="240" t="s">
        <v>106</v>
      </c>
      <c r="D1185" s="241">
        <v>75.62</v>
      </c>
      <c r="E1185" s="241"/>
      <c r="F1185" s="241">
        <v>75.62</v>
      </c>
      <c r="G1185" s="225">
        <f t="shared" si="18"/>
        <v>9</v>
      </c>
    </row>
    <row r="1186" spans="1:7" ht="25.5">
      <c r="A1186" s="238" t="s">
        <v>2293</v>
      </c>
      <c r="B1186" s="239" t="s">
        <v>8388</v>
      </c>
      <c r="C1186" s="240" t="s">
        <v>106</v>
      </c>
      <c r="D1186" s="241">
        <v>215.57</v>
      </c>
      <c r="E1186" s="241"/>
      <c r="F1186" s="241">
        <v>215.57</v>
      </c>
      <c r="G1186" s="225">
        <f t="shared" si="18"/>
        <v>9</v>
      </c>
    </row>
    <row r="1187" spans="1:7" ht="25.5">
      <c r="A1187" s="238" t="s">
        <v>2294</v>
      </c>
      <c r="B1187" s="239" t="s">
        <v>8389</v>
      </c>
      <c r="C1187" s="240" t="s">
        <v>106</v>
      </c>
      <c r="D1187" s="241">
        <v>141.79</v>
      </c>
      <c r="E1187" s="241"/>
      <c r="F1187" s="241">
        <v>141.79</v>
      </c>
      <c r="G1187" s="225">
        <f t="shared" si="18"/>
        <v>9</v>
      </c>
    </row>
    <row r="1188" spans="1:7">
      <c r="A1188" s="238" t="s">
        <v>8390</v>
      </c>
      <c r="B1188" s="239" t="s">
        <v>8391</v>
      </c>
      <c r="C1188" s="240" t="s">
        <v>106</v>
      </c>
      <c r="D1188" s="241">
        <v>163.02000000000001</v>
      </c>
      <c r="E1188" s="241"/>
      <c r="F1188" s="241">
        <v>163.02000000000001</v>
      </c>
      <c r="G1188" s="225">
        <f t="shared" si="18"/>
        <v>9</v>
      </c>
    </row>
    <row r="1189" spans="1:7">
      <c r="A1189" s="238" t="s">
        <v>2295</v>
      </c>
      <c r="B1189" s="239" t="s">
        <v>2296</v>
      </c>
      <c r="C1189" s="240"/>
      <c r="D1189" s="241"/>
      <c r="E1189" s="241"/>
      <c r="F1189" s="241"/>
      <c r="G1189" s="225">
        <f t="shared" si="18"/>
        <v>5</v>
      </c>
    </row>
    <row r="1190" spans="1:7">
      <c r="A1190" s="238" t="s">
        <v>2297</v>
      </c>
      <c r="B1190" s="239" t="s">
        <v>2298</v>
      </c>
      <c r="C1190" s="240" t="s">
        <v>106</v>
      </c>
      <c r="D1190" s="241">
        <v>841.92</v>
      </c>
      <c r="E1190" s="241"/>
      <c r="F1190" s="241">
        <v>841.92</v>
      </c>
      <c r="G1190" s="225">
        <f t="shared" si="18"/>
        <v>9</v>
      </c>
    </row>
    <row r="1191" spans="1:7" ht="25.5">
      <c r="A1191" s="238" t="s">
        <v>8275</v>
      </c>
      <c r="B1191" s="239" t="s">
        <v>8276</v>
      </c>
      <c r="C1191" s="240" t="s">
        <v>106</v>
      </c>
      <c r="D1191" s="241">
        <v>339.87</v>
      </c>
      <c r="E1191" s="241"/>
      <c r="F1191" s="241">
        <v>339.87</v>
      </c>
      <c r="G1191" s="225">
        <f t="shared" si="18"/>
        <v>9</v>
      </c>
    </row>
    <row r="1192" spans="1:7">
      <c r="A1192" s="238" t="s">
        <v>2299</v>
      </c>
      <c r="B1192" s="239" t="s">
        <v>2300</v>
      </c>
      <c r="C1192" s="240"/>
      <c r="D1192" s="241"/>
      <c r="E1192" s="241"/>
      <c r="F1192" s="241"/>
      <c r="G1192" s="225">
        <f t="shared" si="18"/>
        <v>5</v>
      </c>
    </row>
    <row r="1193" spans="1:7">
      <c r="A1193" s="238" t="s">
        <v>2301</v>
      </c>
      <c r="B1193" s="239" t="s">
        <v>2302</v>
      </c>
      <c r="C1193" s="240" t="s">
        <v>106</v>
      </c>
      <c r="D1193" s="241">
        <v>331.96</v>
      </c>
      <c r="E1193" s="241">
        <v>108.23</v>
      </c>
      <c r="F1193" s="241">
        <v>440.19</v>
      </c>
      <c r="G1193" s="225">
        <f t="shared" si="18"/>
        <v>9</v>
      </c>
    </row>
    <row r="1194" spans="1:7" ht="25.5">
      <c r="A1194" s="238" t="s">
        <v>2303</v>
      </c>
      <c r="B1194" s="239" t="s">
        <v>8392</v>
      </c>
      <c r="C1194" s="240" t="s">
        <v>106</v>
      </c>
      <c r="D1194" s="241">
        <v>763.59</v>
      </c>
      <c r="E1194" s="241"/>
      <c r="F1194" s="241">
        <v>763.59</v>
      </c>
      <c r="G1194" s="225">
        <f t="shared" si="18"/>
        <v>9</v>
      </c>
    </row>
    <row r="1195" spans="1:7" ht="25.5">
      <c r="A1195" s="238" t="s">
        <v>2304</v>
      </c>
      <c r="B1195" s="239" t="s">
        <v>2305</v>
      </c>
      <c r="C1195" s="240" t="s">
        <v>106</v>
      </c>
      <c r="D1195" s="241">
        <v>1307.18</v>
      </c>
      <c r="E1195" s="241"/>
      <c r="F1195" s="241">
        <v>1307.18</v>
      </c>
      <c r="G1195" s="225">
        <f t="shared" si="18"/>
        <v>9</v>
      </c>
    </row>
    <row r="1196" spans="1:7" ht="25.5">
      <c r="A1196" s="238" t="s">
        <v>2306</v>
      </c>
      <c r="B1196" s="239" t="s">
        <v>2307</v>
      </c>
      <c r="C1196" s="240" t="s">
        <v>106</v>
      </c>
      <c r="D1196" s="241">
        <v>562.23</v>
      </c>
      <c r="E1196" s="241"/>
      <c r="F1196" s="241">
        <v>562.23</v>
      </c>
      <c r="G1196" s="225">
        <f t="shared" si="18"/>
        <v>9</v>
      </c>
    </row>
    <row r="1197" spans="1:7" ht="25.5">
      <c r="A1197" s="238" t="s">
        <v>2308</v>
      </c>
      <c r="B1197" s="239" t="s">
        <v>8393</v>
      </c>
      <c r="C1197" s="240" t="s">
        <v>106</v>
      </c>
      <c r="D1197" s="241">
        <v>808.5</v>
      </c>
      <c r="E1197" s="241"/>
      <c r="F1197" s="241">
        <v>808.5</v>
      </c>
      <c r="G1197" s="225">
        <f t="shared" si="18"/>
        <v>9</v>
      </c>
    </row>
    <row r="1198" spans="1:7" ht="25.5">
      <c r="A1198" s="238" t="s">
        <v>2309</v>
      </c>
      <c r="B1198" s="239" t="s">
        <v>2310</v>
      </c>
      <c r="C1198" s="240" t="s">
        <v>106</v>
      </c>
      <c r="D1198" s="241">
        <v>694.55</v>
      </c>
      <c r="E1198" s="241"/>
      <c r="F1198" s="241">
        <v>694.55</v>
      </c>
      <c r="G1198" s="225">
        <f t="shared" si="18"/>
        <v>9</v>
      </c>
    </row>
    <row r="1199" spans="1:7">
      <c r="A1199" s="238" t="s">
        <v>2311</v>
      </c>
      <c r="B1199" s="239" t="s">
        <v>2312</v>
      </c>
      <c r="C1199" s="240"/>
      <c r="D1199" s="241"/>
      <c r="E1199" s="241"/>
      <c r="F1199" s="241"/>
      <c r="G1199" s="225">
        <f t="shared" si="18"/>
        <v>5</v>
      </c>
    </row>
    <row r="1200" spans="1:7">
      <c r="A1200" s="238" t="s">
        <v>2313</v>
      </c>
      <c r="B1200" s="239" t="s">
        <v>2314</v>
      </c>
      <c r="C1200" s="240" t="s">
        <v>106</v>
      </c>
      <c r="D1200" s="241">
        <v>56.76</v>
      </c>
      <c r="E1200" s="241"/>
      <c r="F1200" s="241">
        <v>56.76</v>
      </c>
      <c r="G1200" s="225">
        <f t="shared" si="18"/>
        <v>9</v>
      </c>
    </row>
    <row r="1201" spans="1:7">
      <c r="A1201" s="238" t="s">
        <v>2315</v>
      </c>
      <c r="B1201" s="239" t="s">
        <v>2316</v>
      </c>
      <c r="C1201" s="240" t="s">
        <v>106</v>
      </c>
      <c r="D1201" s="241">
        <v>1.33</v>
      </c>
      <c r="E1201" s="241">
        <v>11.22</v>
      </c>
      <c r="F1201" s="241">
        <v>12.55</v>
      </c>
      <c r="G1201" s="225">
        <f t="shared" si="18"/>
        <v>9</v>
      </c>
    </row>
    <row r="1202" spans="1:7">
      <c r="A1202" s="238" t="s">
        <v>2317</v>
      </c>
      <c r="B1202" s="239" t="s">
        <v>2318</v>
      </c>
      <c r="C1202" s="240" t="s">
        <v>106</v>
      </c>
      <c r="D1202" s="241"/>
      <c r="E1202" s="241">
        <v>5.61</v>
      </c>
      <c r="F1202" s="241">
        <v>5.61</v>
      </c>
      <c r="G1202" s="225">
        <f t="shared" si="18"/>
        <v>9</v>
      </c>
    </row>
    <row r="1203" spans="1:7">
      <c r="A1203" s="238" t="s">
        <v>2319</v>
      </c>
      <c r="B1203" s="239" t="s">
        <v>8394</v>
      </c>
      <c r="C1203" s="240" t="s">
        <v>162</v>
      </c>
      <c r="D1203" s="241">
        <v>15.16</v>
      </c>
      <c r="E1203" s="241"/>
      <c r="F1203" s="241">
        <v>15.16</v>
      </c>
      <c r="G1203" s="225">
        <f t="shared" si="18"/>
        <v>9</v>
      </c>
    </row>
    <row r="1204" spans="1:7">
      <c r="A1204" s="238" t="s">
        <v>2320</v>
      </c>
      <c r="B1204" s="239" t="s">
        <v>2321</v>
      </c>
      <c r="C1204" s="240" t="s">
        <v>56</v>
      </c>
      <c r="D1204" s="241">
        <v>19.13</v>
      </c>
      <c r="E1204" s="241"/>
      <c r="F1204" s="241">
        <v>19.13</v>
      </c>
      <c r="G1204" s="225">
        <f t="shared" si="18"/>
        <v>9</v>
      </c>
    </row>
    <row r="1205" spans="1:7">
      <c r="A1205" s="238" t="s">
        <v>2322</v>
      </c>
      <c r="B1205" s="239" t="s">
        <v>2323</v>
      </c>
      <c r="C1205" s="240"/>
      <c r="D1205" s="241"/>
      <c r="E1205" s="241"/>
      <c r="F1205" s="241"/>
      <c r="G1205" s="225">
        <f t="shared" si="18"/>
        <v>2</v>
      </c>
    </row>
    <row r="1206" spans="1:7">
      <c r="A1206" s="238" t="s">
        <v>2324</v>
      </c>
      <c r="B1206" s="239" t="s">
        <v>2325</v>
      </c>
      <c r="C1206" s="240"/>
      <c r="D1206" s="241"/>
      <c r="E1206" s="241"/>
      <c r="F1206" s="241"/>
      <c r="G1206" s="225">
        <f t="shared" si="18"/>
        <v>5</v>
      </c>
    </row>
    <row r="1207" spans="1:7">
      <c r="A1207" s="238" t="s">
        <v>2326</v>
      </c>
      <c r="B1207" s="239" t="s">
        <v>2327</v>
      </c>
      <c r="C1207" s="240" t="s">
        <v>106</v>
      </c>
      <c r="D1207" s="241">
        <v>1024.9100000000001</v>
      </c>
      <c r="E1207" s="241">
        <v>48.99</v>
      </c>
      <c r="F1207" s="241">
        <v>1073.9000000000001</v>
      </c>
      <c r="G1207" s="225">
        <f t="shared" si="18"/>
        <v>9</v>
      </c>
    </row>
    <row r="1208" spans="1:7">
      <c r="A1208" s="238" t="s">
        <v>2328</v>
      </c>
      <c r="B1208" s="239" t="s">
        <v>2329</v>
      </c>
      <c r="C1208" s="240" t="s">
        <v>106</v>
      </c>
      <c r="D1208" s="241">
        <v>875.39</v>
      </c>
      <c r="E1208" s="241">
        <v>48.99</v>
      </c>
      <c r="F1208" s="241">
        <v>924.38</v>
      </c>
      <c r="G1208" s="225">
        <f t="shared" si="18"/>
        <v>9</v>
      </c>
    </row>
    <row r="1209" spans="1:7">
      <c r="A1209" s="238" t="s">
        <v>2330</v>
      </c>
      <c r="B1209" s="239" t="s">
        <v>2331</v>
      </c>
      <c r="C1209" s="240"/>
      <c r="D1209" s="241"/>
      <c r="E1209" s="241"/>
      <c r="F1209" s="241"/>
      <c r="G1209" s="225">
        <f t="shared" si="18"/>
        <v>5</v>
      </c>
    </row>
    <row r="1210" spans="1:7">
      <c r="A1210" s="238" t="s">
        <v>2332</v>
      </c>
      <c r="B1210" s="239" t="s">
        <v>2333</v>
      </c>
      <c r="C1210" s="240" t="s">
        <v>106</v>
      </c>
      <c r="D1210" s="241">
        <v>707.31</v>
      </c>
      <c r="E1210" s="241">
        <v>51.61</v>
      </c>
      <c r="F1210" s="241">
        <v>758.92</v>
      </c>
      <c r="G1210" s="225">
        <f t="shared" si="18"/>
        <v>9</v>
      </c>
    </row>
    <row r="1211" spans="1:7">
      <c r="A1211" s="238" t="s">
        <v>2334</v>
      </c>
      <c r="B1211" s="239" t="s">
        <v>2335</v>
      </c>
      <c r="C1211" s="240" t="s">
        <v>56</v>
      </c>
      <c r="D1211" s="241">
        <v>1208.5999999999999</v>
      </c>
      <c r="E1211" s="241">
        <v>104.73</v>
      </c>
      <c r="F1211" s="241">
        <v>1313.33</v>
      </c>
      <c r="G1211" s="225">
        <f t="shared" si="18"/>
        <v>9</v>
      </c>
    </row>
    <row r="1212" spans="1:7">
      <c r="A1212" s="238" t="s">
        <v>2336</v>
      </c>
      <c r="B1212" s="239" t="s">
        <v>2337</v>
      </c>
      <c r="C1212" s="240" t="s">
        <v>56</v>
      </c>
      <c r="D1212" s="241">
        <v>1340.86</v>
      </c>
      <c r="E1212" s="241">
        <v>104.73</v>
      </c>
      <c r="F1212" s="241">
        <v>1445.59</v>
      </c>
      <c r="G1212" s="225">
        <f t="shared" si="18"/>
        <v>9</v>
      </c>
    </row>
    <row r="1213" spans="1:7">
      <c r="A1213" s="238" t="s">
        <v>2338</v>
      </c>
      <c r="B1213" s="239" t="s">
        <v>2339</v>
      </c>
      <c r="C1213" s="240" t="s">
        <v>56</v>
      </c>
      <c r="D1213" s="241">
        <v>1468.43</v>
      </c>
      <c r="E1213" s="241">
        <v>104.73</v>
      </c>
      <c r="F1213" s="241">
        <v>1573.16</v>
      </c>
      <c r="G1213" s="225">
        <f t="shared" si="18"/>
        <v>9</v>
      </c>
    </row>
    <row r="1214" spans="1:7">
      <c r="A1214" s="238" t="s">
        <v>2340</v>
      </c>
      <c r="B1214" s="239" t="s">
        <v>2341</v>
      </c>
      <c r="C1214" s="240" t="s">
        <v>56</v>
      </c>
      <c r="D1214" s="241">
        <v>2106.52</v>
      </c>
      <c r="E1214" s="241">
        <v>130.91</v>
      </c>
      <c r="F1214" s="241">
        <v>2237.4299999999998</v>
      </c>
      <c r="G1214" s="225">
        <f t="shared" si="18"/>
        <v>9</v>
      </c>
    </row>
    <row r="1215" spans="1:7">
      <c r="A1215" s="238" t="s">
        <v>2342</v>
      </c>
      <c r="B1215" s="239" t="s">
        <v>2343</v>
      </c>
      <c r="C1215" s="240"/>
      <c r="D1215" s="241"/>
      <c r="E1215" s="241"/>
      <c r="F1215" s="241"/>
      <c r="G1215" s="225">
        <f t="shared" si="18"/>
        <v>5</v>
      </c>
    </row>
    <row r="1216" spans="1:7" ht="25.5">
      <c r="A1216" s="238" t="s">
        <v>2344</v>
      </c>
      <c r="B1216" s="239" t="s">
        <v>2345</v>
      </c>
      <c r="C1216" s="240" t="s">
        <v>56</v>
      </c>
      <c r="D1216" s="241">
        <v>1170.52</v>
      </c>
      <c r="E1216" s="241">
        <v>52.36</v>
      </c>
      <c r="F1216" s="241">
        <v>1222.8800000000001</v>
      </c>
      <c r="G1216" s="225">
        <f t="shared" si="18"/>
        <v>9</v>
      </c>
    </row>
    <row r="1217" spans="1:7" ht="25.5">
      <c r="A1217" s="238" t="s">
        <v>2346</v>
      </c>
      <c r="B1217" s="239" t="s">
        <v>2347</v>
      </c>
      <c r="C1217" s="240" t="s">
        <v>56</v>
      </c>
      <c r="D1217" s="241">
        <v>1022.63</v>
      </c>
      <c r="E1217" s="241">
        <v>52.36</v>
      </c>
      <c r="F1217" s="241">
        <v>1074.99</v>
      </c>
      <c r="G1217" s="225">
        <f t="shared" si="18"/>
        <v>9</v>
      </c>
    </row>
    <row r="1218" spans="1:7" ht="25.5">
      <c r="A1218" s="238" t="s">
        <v>2348</v>
      </c>
      <c r="B1218" s="239" t="s">
        <v>2349</v>
      </c>
      <c r="C1218" s="240" t="s">
        <v>56</v>
      </c>
      <c r="D1218" s="241">
        <v>1187.92</v>
      </c>
      <c r="E1218" s="241">
        <v>104.73</v>
      </c>
      <c r="F1218" s="241">
        <v>1292.6500000000001</v>
      </c>
      <c r="G1218" s="225">
        <f t="shared" si="18"/>
        <v>9</v>
      </c>
    </row>
    <row r="1219" spans="1:7" ht="25.5">
      <c r="A1219" s="238" t="s">
        <v>2350</v>
      </c>
      <c r="B1219" s="239" t="s">
        <v>2351</v>
      </c>
      <c r="C1219" s="240" t="s">
        <v>56</v>
      </c>
      <c r="D1219" s="241">
        <v>1294.3699999999999</v>
      </c>
      <c r="E1219" s="241">
        <v>104.73</v>
      </c>
      <c r="F1219" s="241">
        <v>1399.1</v>
      </c>
      <c r="G1219" s="225">
        <f t="shared" si="18"/>
        <v>9</v>
      </c>
    </row>
    <row r="1220" spans="1:7" ht="25.5">
      <c r="A1220" s="238" t="s">
        <v>2352</v>
      </c>
      <c r="B1220" s="239" t="s">
        <v>2353</v>
      </c>
      <c r="C1220" s="240" t="s">
        <v>56</v>
      </c>
      <c r="D1220" s="241">
        <v>1320.1</v>
      </c>
      <c r="E1220" s="241">
        <v>104.73</v>
      </c>
      <c r="F1220" s="241">
        <v>1424.83</v>
      </c>
      <c r="G1220" s="225">
        <f t="shared" si="18"/>
        <v>9</v>
      </c>
    </row>
    <row r="1221" spans="1:7" ht="25.5">
      <c r="A1221" s="238" t="s">
        <v>2354</v>
      </c>
      <c r="B1221" s="239" t="s">
        <v>2355</v>
      </c>
      <c r="C1221" s="240" t="s">
        <v>56</v>
      </c>
      <c r="D1221" s="241">
        <v>2071.88</v>
      </c>
      <c r="E1221" s="241">
        <v>130.91</v>
      </c>
      <c r="F1221" s="241">
        <v>2202.79</v>
      </c>
      <c r="G1221" s="225">
        <f t="shared" si="18"/>
        <v>9</v>
      </c>
    </row>
    <row r="1222" spans="1:7" ht="25.5">
      <c r="A1222" s="238" t="s">
        <v>2356</v>
      </c>
      <c r="B1222" s="239" t="s">
        <v>2357</v>
      </c>
      <c r="C1222" s="240" t="s">
        <v>56</v>
      </c>
      <c r="D1222" s="241">
        <v>2218.64</v>
      </c>
      <c r="E1222" s="241">
        <v>130.91</v>
      </c>
      <c r="F1222" s="241">
        <v>2349.5500000000002</v>
      </c>
      <c r="G1222" s="225">
        <f t="shared" si="18"/>
        <v>9</v>
      </c>
    </row>
    <row r="1223" spans="1:7" ht="25.5">
      <c r="A1223" s="238" t="s">
        <v>2358</v>
      </c>
      <c r="B1223" s="239" t="s">
        <v>2359</v>
      </c>
      <c r="C1223" s="240" t="s">
        <v>56</v>
      </c>
      <c r="D1223" s="241">
        <v>4037.94</v>
      </c>
      <c r="E1223" s="241">
        <v>149.62</v>
      </c>
      <c r="F1223" s="241">
        <v>4187.5600000000004</v>
      </c>
      <c r="G1223" s="225">
        <f t="shared" si="18"/>
        <v>9</v>
      </c>
    </row>
    <row r="1224" spans="1:7" ht="25.5">
      <c r="A1224" s="238" t="s">
        <v>2360</v>
      </c>
      <c r="B1224" s="239" t="s">
        <v>2361</v>
      </c>
      <c r="C1224" s="240" t="s">
        <v>56</v>
      </c>
      <c r="D1224" s="241">
        <v>948.93</v>
      </c>
      <c r="E1224" s="241">
        <v>13.09</v>
      </c>
      <c r="F1224" s="241">
        <v>962.02</v>
      </c>
      <c r="G1224" s="225">
        <f t="shared" si="18"/>
        <v>9</v>
      </c>
    </row>
    <row r="1225" spans="1:7" ht="25.5">
      <c r="A1225" s="238" t="s">
        <v>2362</v>
      </c>
      <c r="B1225" s="239" t="s">
        <v>2363</v>
      </c>
      <c r="C1225" s="240" t="s">
        <v>56</v>
      </c>
      <c r="D1225" s="241">
        <v>1430.29</v>
      </c>
      <c r="E1225" s="241">
        <v>100.98</v>
      </c>
      <c r="F1225" s="241">
        <v>1531.27</v>
      </c>
      <c r="G1225" s="225">
        <f t="shared" si="18"/>
        <v>9</v>
      </c>
    </row>
    <row r="1226" spans="1:7" ht="25.5">
      <c r="A1226" s="238" t="s">
        <v>2364</v>
      </c>
      <c r="B1226" s="239" t="s">
        <v>2365</v>
      </c>
      <c r="C1226" s="240" t="s">
        <v>56</v>
      </c>
      <c r="D1226" s="241">
        <v>1489.22</v>
      </c>
      <c r="E1226" s="241">
        <v>97.24</v>
      </c>
      <c r="F1226" s="241">
        <v>1586.46</v>
      </c>
      <c r="G1226" s="225">
        <f t="shared" ref="G1226:G1289" si="19">LEN(A1226)</f>
        <v>9</v>
      </c>
    </row>
    <row r="1227" spans="1:7" ht="25.5">
      <c r="A1227" s="238" t="s">
        <v>2366</v>
      </c>
      <c r="B1227" s="239" t="s">
        <v>2367</v>
      </c>
      <c r="C1227" s="240" t="s">
        <v>56</v>
      </c>
      <c r="D1227" s="241">
        <v>1619.58</v>
      </c>
      <c r="E1227" s="241">
        <v>97.24</v>
      </c>
      <c r="F1227" s="241">
        <v>1716.82</v>
      </c>
      <c r="G1227" s="225">
        <f t="shared" si="19"/>
        <v>9</v>
      </c>
    </row>
    <row r="1228" spans="1:7" ht="25.5">
      <c r="A1228" s="238" t="s">
        <v>2368</v>
      </c>
      <c r="B1228" s="239" t="s">
        <v>2369</v>
      </c>
      <c r="C1228" s="240" t="s">
        <v>56</v>
      </c>
      <c r="D1228" s="241">
        <v>1645.31</v>
      </c>
      <c r="E1228" s="241">
        <v>97.24</v>
      </c>
      <c r="F1228" s="241">
        <v>1742.55</v>
      </c>
      <c r="G1228" s="225">
        <f t="shared" si="19"/>
        <v>9</v>
      </c>
    </row>
    <row r="1229" spans="1:7" ht="25.5">
      <c r="A1229" s="238" t="s">
        <v>2370</v>
      </c>
      <c r="B1229" s="239" t="s">
        <v>2371</v>
      </c>
      <c r="C1229" s="240" t="s">
        <v>56</v>
      </c>
      <c r="D1229" s="241">
        <v>2341.79</v>
      </c>
      <c r="E1229" s="241">
        <v>127.16</v>
      </c>
      <c r="F1229" s="241">
        <v>2468.9499999999998</v>
      </c>
      <c r="G1229" s="225">
        <f t="shared" si="19"/>
        <v>9</v>
      </c>
    </row>
    <row r="1230" spans="1:7">
      <c r="A1230" s="238" t="s">
        <v>2372</v>
      </c>
      <c r="B1230" s="239" t="s">
        <v>2373</v>
      </c>
      <c r="C1230" s="240"/>
      <c r="D1230" s="241"/>
      <c r="E1230" s="241"/>
      <c r="F1230" s="241"/>
      <c r="G1230" s="225">
        <f t="shared" si="19"/>
        <v>5</v>
      </c>
    </row>
    <row r="1231" spans="1:7">
      <c r="A1231" s="238" t="s">
        <v>2374</v>
      </c>
      <c r="B1231" s="239" t="s">
        <v>2375</v>
      </c>
      <c r="C1231" s="240" t="s">
        <v>106</v>
      </c>
      <c r="D1231" s="241">
        <v>115.49</v>
      </c>
      <c r="E1231" s="241">
        <v>37.4</v>
      </c>
      <c r="F1231" s="241">
        <v>152.88999999999999</v>
      </c>
      <c r="G1231" s="225">
        <f t="shared" si="19"/>
        <v>9</v>
      </c>
    </row>
    <row r="1232" spans="1:7" ht="25.5">
      <c r="A1232" s="238" t="s">
        <v>2376</v>
      </c>
      <c r="B1232" s="239" t="s">
        <v>2377</v>
      </c>
      <c r="C1232" s="240" t="s">
        <v>162</v>
      </c>
      <c r="D1232" s="241">
        <v>9.43</v>
      </c>
      <c r="E1232" s="241">
        <v>7.48</v>
      </c>
      <c r="F1232" s="241">
        <v>16.91</v>
      </c>
      <c r="G1232" s="225">
        <f t="shared" si="19"/>
        <v>9</v>
      </c>
    </row>
    <row r="1233" spans="1:7" ht="25.5">
      <c r="A1233" s="238" t="s">
        <v>2378</v>
      </c>
      <c r="B1233" s="239" t="s">
        <v>2379</v>
      </c>
      <c r="C1233" s="240" t="s">
        <v>162</v>
      </c>
      <c r="D1233" s="241">
        <v>95.45</v>
      </c>
      <c r="E1233" s="241">
        <v>74.8</v>
      </c>
      <c r="F1233" s="241">
        <v>170.25</v>
      </c>
      <c r="G1233" s="225">
        <f t="shared" si="19"/>
        <v>9</v>
      </c>
    </row>
    <row r="1234" spans="1:7" ht="25.5">
      <c r="A1234" s="238" t="s">
        <v>2380</v>
      </c>
      <c r="B1234" s="239" t="s">
        <v>2381</v>
      </c>
      <c r="C1234" s="240" t="s">
        <v>106</v>
      </c>
      <c r="D1234" s="241">
        <v>2023.04</v>
      </c>
      <c r="E1234" s="241"/>
      <c r="F1234" s="241">
        <v>2023.04</v>
      </c>
      <c r="G1234" s="225">
        <f t="shared" si="19"/>
        <v>9</v>
      </c>
    </row>
    <row r="1235" spans="1:7" ht="25.5">
      <c r="A1235" s="238" t="s">
        <v>2382</v>
      </c>
      <c r="B1235" s="239" t="s">
        <v>2383</v>
      </c>
      <c r="C1235" s="240" t="s">
        <v>106</v>
      </c>
      <c r="D1235" s="241">
        <v>782.14</v>
      </c>
      <c r="E1235" s="241"/>
      <c r="F1235" s="241">
        <v>782.14</v>
      </c>
      <c r="G1235" s="225">
        <f t="shared" si="19"/>
        <v>9</v>
      </c>
    </row>
    <row r="1236" spans="1:7" ht="25.5">
      <c r="A1236" s="238" t="s">
        <v>2384</v>
      </c>
      <c r="B1236" s="239" t="s">
        <v>2385</v>
      </c>
      <c r="C1236" s="240" t="s">
        <v>106</v>
      </c>
      <c r="D1236" s="241">
        <v>606</v>
      </c>
      <c r="E1236" s="241">
        <v>14.96</v>
      </c>
      <c r="F1236" s="241">
        <v>620.96</v>
      </c>
      <c r="G1236" s="225">
        <f t="shared" si="19"/>
        <v>9</v>
      </c>
    </row>
    <row r="1237" spans="1:7" ht="25.5">
      <c r="A1237" s="238" t="s">
        <v>2386</v>
      </c>
      <c r="B1237" s="239" t="s">
        <v>2387</v>
      </c>
      <c r="C1237" s="240" t="s">
        <v>106</v>
      </c>
      <c r="D1237" s="241">
        <v>1517</v>
      </c>
      <c r="E1237" s="241"/>
      <c r="F1237" s="241">
        <v>1517</v>
      </c>
      <c r="G1237" s="225">
        <f t="shared" si="19"/>
        <v>9</v>
      </c>
    </row>
    <row r="1238" spans="1:7">
      <c r="A1238" s="238" t="s">
        <v>2388</v>
      </c>
      <c r="B1238" s="239" t="s">
        <v>2389</v>
      </c>
      <c r="C1238" s="240" t="s">
        <v>106</v>
      </c>
      <c r="D1238" s="241">
        <v>200.41</v>
      </c>
      <c r="E1238" s="241">
        <v>37.4</v>
      </c>
      <c r="F1238" s="241">
        <v>237.81</v>
      </c>
      <c r="G1238" s="225">
        <f t="shared" si="19"/>
        <v>9</v>
      </c>
    </row>
    <row r="1239" spans="1:7">
      <c r="A1239" s="238" t="s">
        <v>2390</v>
      </c>
      <c r="B1239" s="239" t="s">
        <v>2391</v>
      </c>
      <c r="C1239" s="240" t="s">
        <v>352</v>
      </c>
      <c r="D1239" s="241">
        <v>1040.0899999999999</v>
      </c>
      <c r="E1239" s="241">
        <v>160.82</v>
      </c>
      <c r="F1239" s="241">
        <v>1200.9100000000001</v>
      </c>
      <c r="G1239" s="225">
        <f t="shared" si="19"/>
        <v>9</v>
      </c>
    </row>
    <row r="1240" spans="1:7">
      <c r="A1240" s="238" t="s">
        <v>2392</v>
      </c>
      <c r="B1240" s="239" t="s">
        <v>2393</v>
      </c>
      <c r="C1240" s="240" t="s">
        <v>106</v>
      </c>
      <c r="D1240" s="241">
        <v>228.67</v>
      </c>
      <c r="E1240" s="241">
        <v>7.33</v>
      </c>
      <c r="F1240" s="241">
        <v>236</v>
      </c>
      <c r="G1240" s="225">
        <f t="shared" si="19"/>
        <v>9</v>
      </c>
    </row>
    <row r="1241" spans="1:7" ht="25.5">
      <c r="A1241" s="238" t="s">
        <v>2394</v>
      </c>
      <c r="B1241" s="239" t="s">
        <v>2395</v>
      </c>
      <c r="C1241" s="240" t="s">
        <v>106</v>
      </c>
      <c r="D1241" s="241">
        <v>1967.46</v>
      </c>
      <c r="E1241" s="241"/>
      <c r="F1241" s="241">
        <v>1967.46</v>
      </c>
      <c r="G1241" s="225">
        <f t="shared" si="19"/>
        <v>9</v>
      </c>
    </row>
    <row r="1242" spans="1:7" ht="25.5">
      <c r="A1242" s="238" t="s">
        <v>2396</v>
      </c>
      <c r="B1242" s="239" t="s">
        <v>2397</v>
      </c>
      <c r="C1242" s="240" t="s">
        <v>106</v>
      </c>
      <c r="D1242" s="241">
        <v>1689.21</v>
      </c>
      <c r="E1242" s="241"/>
      <c r="F1242" s="241">
        <v>1689.21</v>
      </c>
      <c r="G1242" s="225">
        <f t="shared" si="19"/>
        <v>9</v>
      </c>
    </row>
    <row r="1243" spans="1:7">
      <c r="A1243" s="238" t="s">
        <v>8277</v>
      </c>
      <c r="B1243" s="239" t="s">
        <v>8278</v>
      </c>
      <c r="C1243" s="240" t="s">
        <v>106</v>
      </c>
      <c r="D1243" s="241">
        <v>458.5</v>
      </c>
      <c r="E1243" s="241">
        <v>30.8</v>
      </c>
      <c r="F1243" s="241">
        <v>489.3</v>
      </c>
      <c r="G1243" s="225">
        <f t="shared" si="19"/>
        <v>9</v>
      </c>
    </row>
    <row r="1244" spans="1:7" ht="25.5">
      <c r="A1244" s="238" t="s">
        <v>8395</v>
      </c>
      <c r="B1244" s="239" t="s">
        <v>8396</v>
      </c>
      <c r="C1244" s="240" t="s">
        <v>106</v>
      </c>
      <c r="D1244" s="241">
        <v>683.56</v>
      </c>
      <c r="E1244" s="241">
        <v>149.6</v>
      </c>
      <c r="F1244" s="241">
        <v>833.16</v>
      </c>
      <c r="G1244" s="225">
        <f t="shared" si="19"/>
        <v>9</v>
      </c>
    </row>
    <row r="1245" spans="1:7">
      <c r="A1245" s="238" t="s">
        <v>2398</v>
      </c>
      <c r="B1245" s="239" t="s">
        <v>2399</v>
      </c>
      <c r="C1245" s="240" t="s">
        <v>106</v>
      </c>
      <c r="D1245" s="241">
        <v>441.75</v>
      </c>
      <c r="E1245" s="241">
        <v>74.790000000000006</v>
      </c>
      <c r="F1245" s="241">
        <v>516.54</v>
      </c>
      <c r="G1245" s="225">
        <f t="shared" si="19"/>
        <v>9</v>
      </c>
    </row>
    <row r="1246" spans="1:7" ht="25.5">
      <c r="A1246" s="238" t="s">
        <v>2400</v>
      </c>
      <c r="B1246" s="239" t="s">
        <v>2401</v>
      </c>
      <c r="C1246" s="240" t="s">
        <v>162</v>
      </c>
      <c r="D1246" s="241">
        <v>152.38999999999999</v>
      </c>
      <c r="E1246" s="241">
        <v>7.48</v>
      </c>
      <c r="F1246" s="241">
        <v>159.87</v>
      </c>
      <c r="G1246" s="225">
        <f t="shared" si="19"/>
        <v>9</v>
      </c>
    </row>
    <row r="1247" spans="1:7">
      <c r="A1247" s="238" t="s">
        <v>2402</v>
      </c>
      <c r="B1247" s="239" t="s">
        <v>2403</v>
      </c>
      <c r="C1247" s="240"/>
      <c r="D1247" s="241"/>
      <c r="E1247" s="241"/>
      <c r="F1247" s="241"/>
      <c r="G1247" s="225">
        <f t="shared" si="19"/>
        <v>5</v>
      </c>
    </row>
    <row r="1248" spans="1:7">
      <c r="A1248" s="238" t="s">
        <v>2404</v>
      </c>
      <c r="B1248" s="239" t="s">
        <v>2405</v>
      </c>
      <c r="C1248" s="240" t="s">
        <v>106</v>
      </c>
      <c r="D1248" s="241">
        <v>264.75</v>
      </c>
      <c r="E1248" s="241">
        <v>51.61</v>
      </c>
      <c r="F1248" s="241">
        <v>316.36</v>
      </c>
      <c r="G1248" s="225">
        <f t="shared" si="19"/>
        <v>9</v>
      </c>
    </row>
    <row r="1249" spans="1:7">
      <c r="A1249" s="238" t="s">
        <v>2406</v>
      </c>
      <c r="B1249" s="239" t="s">
        <v>2407</v>
      </c>
      <c r="C1249" s="240" t="s">
        <v>56</v>
      </c>
      <c r="D1249" s="241">
        <v>536.73</v>
      </c>
      <c r="E1249" s="241">
        <v>104.73</v>
      </c>
      <c r="F1249" s="241">
        <v>641.46</v>
      </c>
      <c r="G1249" s="225">
        <f t="shared" si="19"/>
        <v>9</v>
      </c>
    </row>
    <row r="1250" spans="1:7">
      <c r="A1250" s="238" t="s">
        <v>2408</v>
      </c>
      <c r="B1250" s="239" t="s">
        <v>2409</v>
      </c>
      <c r="C1250" s="240" t="s">
        <v>56</v>
      </c>
      <c r="D1250" s="241">
        <v>526.95000000000005</v>
      </c>
      <c r="E1250" s="241">
        <v>104.73</v>
      </c>
      <c r="F1250" s="241">
        <v>631.67999999999995</v>
      </c>
      <c r="G1250" s="225">
        <f t="shared" si="19"/>
        <v>9</v>
      </c>
    </row>
    <row r="1251" spans="1:7">
      <c r="A1251" s="238" t="s">
        <v>2410</v>
      </c>
      <c r="B1251" s="239" t="s">
        <v>2411</v>
      </c>
      <c r="C1251" s="240" t="s">
        <v>56</v>
      </c>
      <c r="D1251" s="241">
        <v>536.92999999999995</v>
      </c>
      <c r="E1251" s="241">
        <v>104.73</v>
      </c>
      <c r="F1251" s="241">
        <v>641.66</v>
      </c>
      <c r="G1251" s="225">
        <f t="shared" si="19"/>
        <v>9</v>
      </c>
    </row>
    <row r="1252" spans="1:7">
      <c r="A1252" s="238" t="s">
        <v>2412</v>
      </c>
      <c r="B1252" s="239" t="s">
        <v>2413</v>
      </c>
      <c r="C1252" s="240" t="s">
        <v>56</v>
      </c>
      <c r="D1252" s="241">
        <v>565.70000000000005</v>
      </c>
      <c r="E1252" s="241">
        <v>104.73</v>
      </c>
      <c r="F1252" s="241">
        <v>670.43</v>
      </c>
      <c r="G1252" s="225">
        <f t="shared" si="19"/>
        <v>9</v>
      </c>
    </row>
    <row r="1253" spans="1:7">
      <c r="A1253" s="238" t="s">
        <v>2414</v>
      </c>
      <c r="B1253" s="239" t="s">
        <v>2415</v>
      </c>
      <c r="C1253" s="240" t="s">
        <v>56</v>
      </c>
      <c r="D1253" s="241">
        <v>668.62</v>
      </c>
      <c r="E1253" s="241">
        <v>104.73</v>
      </c>
      <c r="F1253" s="241">
        <v>773.35</v>
      </c>
      <c r="G1253" s="225">
        <f t="shared" si="19"/>
        <v>9</v>
      </c>
    </row>
    <row r="1254" spans="1:7">
      <c r="A1254" s="238" t="s">
        <v>2416</v>
      </c>
      <c r="B1254" s="239" t="s">
        <v>2417</v>
      </c>
      <c r="C1254" s="240" t="s">
        <v>56</v>
      </c>
      <c r="D1254" s="241">
        <v>865.7</v>
      </c>
      <c r="E1254" s="241">
        <v>130.91</v>
      </c>
      <c r="F1254" s="241">
        <v>996.61</v>
      </c>
      <c r="G1254" s="225">
        <f t="shared" si="19"/>
        <v>9</v>
      </c>
    </row>
    <row r="1255" spans="1:7">
      <c r="A1255" s="238" t="s">
        <v>2418</v>
      </c>
      <c r="B1255" s="239" t="s">
        <v>2419</v>
      </c>
      <c r="C1255" s="240" t="s">
        <v>56</v>
      </c>
      <c r="D1255" s="241">
        <v>945.36</v>
      </c>
      <c r="E1255" s="241">
        <v>151.47</v>
      </c>
      <c r="F1255" s="241">
        <v>1096.83</v>
      </c>
      <c r="G1255" s="225">
        <f t="shared" si="19"/>
        <v>9</v>
      </c>
    </row>
    <row r="1256" spans="1:7" ht="25.5">
      <c r="A1256" s="238" t="s">
        <v>2420</v>
      </c>
      <c r="B1256" s="239" t="s">
        <v>2421</v>
      </c>
      <c r="C1256" s="240" t="s">
        <v>56</v>
      </c>
      <c r="D1256" s="241">
        <v>338.7</v>
      </c>
      <c r="E1256" s="241">
        <v>52.36</v>
      </c>
      <c r="F1256" s="241">
        <v>391.06</v>
      </c>
      <c r="G1256" s="225">
        <f t="shared" si="19"/>
        <v>9</v>
      </c>
    </row>
    <row r="1257" spans="1:7" ht="25.5">
      <c r="A1257" s="238" t="s">
        <v>2422</v>
      </c>
      <c r="B1257" s="239" t="s">
        <v>2423</v>
      </c>
      <c r="C1257" s="240" t="s">
        <v>56</v>
      </c>
      <c r="D1257" s="241">
        <v>338.9</v>
      </c>
      <c r="E1257" s="241">
        <v>52.36</v>
      </c>
      <c r="F1257" s="241">
        <v>391.26</v>
      </c>
      <c r="G1257" s="225">
        <f t="shared" si="19"/>
        <v>9</v>
      </c>
    </row>
    <row r="1258" spans="1:7" ht="25.5">
      <c r="A1258" s="238" t="s">
        <v>2424</v>
      </c>
      <c r="B1258" s="239" t="s">
        <v>2425</v>
      </c>
      <c r="C1258" s="240" t="s">
        <v>56</v>
      </c>
      <c r="D1258" s="241">
        <v>367.67</v>
      </c>
      <c r="E1258" s="241">
        <v>52.36</v>
      </c>
      <c r="F1258" s="241">
        <v>420.03</v>
      </c>
      <c r="G1258" s="225">
        <f t="shared" si="19"/>
        <v>9</v>
      </c>
    </row>
    <row r="1259" spans="1:7">
      <c r="A1259" s="238" t="s">
        <v>2426</v>
      </c>
      <c r="B1259" s="239" t="s">
        <v>2427</v>
      </c>
      <c r="C1259" s="240" t="s">
        <v>56</v>
      </c>
      <c r="D1259" s="241">
        <v>623.05999999999995</v>
      </c>
      <c r="E1259" s="241">
        <v>52.36</v>
      </c>
      <c r="F1259" s="241">
        <v>675.42</v>
      </c>
      <c r="G1259" s="225">
        <f t="shared" si="19"/>
        <v>9</v>
      </c>
    </row>
    <row r="1260" spans="1:7">
      <c r="A1260" s="238" t="s">
        <v>2428</v>
      </c>
      <c r="B1260" s="239" t="s">
        <v>2429</v>
      </c>
      <c r="C1260" s="240" t="s">
        <v>56</v>
      </c>
      <c r="D1260" s="241">
        <v>623.26</v>
      </c>
      <c r="E1260" s="241">
        <v>52.36</v>
      </c>
      <c r="F1260" s="241">
        <v>675.62</v>
      </c>
      <c r="G1260" s="225">
        <f t="shared" si="19"/>
        <v>9</v>
      </c>
    </row>
    <row r="1261" spans="1:7">
      <c r="A1261" s="238" t="s">
        <v>2430</v>
      </c>
      <c r="B1261" s="239" t="s">
        <v>2431</v>
      </c>
      <c r="C1261" s="240" t="s">
        <v>56</v>
      </c>
      <c r="D1261" s="241">
        <v>828.25</v>
      </c>
      <c r="E1261" s="241">
        <v>97.24</v>
      </c>
      <c r="F1261" s="241">
        <v>925.49</v>
      </c>
      <c r="G1261" s="225">
        <f t="shared" si="19"/>
        <v>9</v>
      </c>
    </row>
    <row r="1262" spans="1:7">
      <c r="A1262" s="238" t="s">
        <v>2432</v>
      </c>
      <c r="B1262" s="239" t="s">
        <v>2433</v>
      </c>
      <c r="C1262" s="240" t="s">
        <v>56</v>
      </c>
      <c r="D1262" s="241">
        <v>850.19</v>
      </c>
      <c r="E1262" s="241">
        <v>97.24</v>
      </c>
      <c r="F1262" s="241">
        <v>947.43</v>
      </c>
      <c r="G1262" s="225">
        <f t="shared" si="19"/>
        <v>9</v>
      </c>
    </row>
    <row r="1263" spans="1:7">
      <c r="A1263" s="238" t="s">
        <v>2434</v>
      </c>
      <c r="B1263" s="239" t="s">
        <v>2435</v>
      </c>
      <c r="C1263" s="240" t="s">
        <v>56</v>
      </c>
      <c r="D1263" s="241">
        <v>890.91</v>
      </c>
      <c r="E1263" s="241">
        <v>97.24</v>
      </c>
      <c r="F1263" s="241">
        <v>988.15</v>
      </c>
      <c r="G1263" s="225">
        <f t="shared" si="19"/>
        <v>9</v>
      </c>
    </row>
    <row r="1264" spans="1:7">
      <c r="A1264" s="238" t="s">
        <v>2436</v>
      </c>
      <c r="B1264" s="239" t="s">
        <v>2437</v>
      </c>
      <c r="C1264" s="240" t="s">
        <v>56</v>
      </c>
      <c r="D1264" s="241">
        <v>1135.6099999999999</v>
      </c>
      <c r="E1264" s="241">
        <v>127.16</v>
      </c>
      <c r="F1264" s="241">
        <v>1262.77</v>
      </c>
      <c r="G1264" s="225">
        <f t="shared" si="19"/>
        <v>9</v>
      </c>
    </row>
    <row r="1265" spans="1:7">
      <c r="A1265" s="238" t="s">
        <v>2438</v>
      </c>
      <c r="B1265" s="239" t="s">
        <v>2439</v>
      </c>
      <c r="C1265" s="240" t="s">
        <v>56</v>
      </c>
      <c r="D1265" s="241">
        <v>1183.83</v>
      </c>
      <c r="E1265" s="241">
        <v>127.16</v>
      </c>
      <c r="F1265" s="241">
        <v>1310.99</v>
      </c>
      <c r="G1265" s="225">
        <f t="shared" si="19"/>
        <v>9</v>
      </c>
    </row>
    <row r="1266" spans="1:7">
      <c r="A1266" s="238" t="s">
        <v>2440</v>
      </c>
      <c r="B1266" s="239" t="s">
        <v>2441</v>
      </c>
      <c r="C1266" s="240" t="s">
        <v>56</v>
      </c>
      <c r="D1266" s="241">
        <v>719.6</v>
      </c>
      <c r="E1266" s="241">
        <v>52.36</v>
      </c>
      <c r="F1266" s="241">
        <v>771.96</v>
      </c>
      <c r="G1266" s="225">
        <f t="shared" si="19"/>
        <v>9</v>
      </c>
    </row>
    <row r="1267" spans="1:7">
      <c r="A1267" s="238" t="s">
        <v>2442</v>
      </c>
      <c r="B1267" s="239" t="s">
        <v>2443</v>
      </c>
      <c r="C1267" s="240" t="s">
        <v>56</v>
      </c>
      <c r="D1267" s="241">
        <v>826.08</v>
      </c>
      <c r="E1267" s="241">
        <v>52.36</v>
      </c>
      <c r="F1267" s="241">
        <v>878.44</v>
      </c>
      <c r="G1267" s="225">
        <f t="shared" si="19"/>
        <v>9</v>
      </c>
    </row>
    <row r="1268" spans="1:7">
      <c r="A1268" s="238" t="s">
        <v>2444</v>
      </c>
      <c r="B1268" s="239" t="s">
        <v>2445</v>
      </c>
      <c r="C1268" s="240" t="s">
        <v>56</v>
      </c>
      <c r="D1268" s="241">
        <v>1099.43</v>
      </c>
      <c r="E1268" s="241">
        <v>130.91</v>
      </c>
      <c r="F1268" s="241">
        <v>1230.3399999999999</v>
      </c>
      <c r="G1268" s="225">
        <f t="shared" si="19"/>
        <v>9</v>
      </c>
    </row>
    <row r="1269" spans="1:7">
      <c r="A1269" s="238" t="s">
        <v>2446</v>
      </c>
      <c r="B1269" s="239" t="s">
        <v>2447</v>
      </c>
      <c r="C1269" s="240"/>
      <c r="D1269" s="241"/>
      <c r="E1269" s="241"/>
      <c r="F1269" s="241"/>
      <c r="G1269" s="225">
        <f t="shared" si="19"/>
        <v>5</v>
      </c>
    </row>
    <row r="1270" spans="1:7" ht="25.5">
      <c r="A1270" s="238" t="s">
        <v>2448</v>
      </c>
      <c r="B1270" s="239" t="s">
        <v>2449</v>
      </c>
      <c r="C1270" s="240" t="s">
        <v>106</v>
      </c>
      <c r="D1270" s="241">
        <v>271.48</v>
      </c>
      <c r="E1270" s="241">
        <v>51.61</v>
      </c>
      <c r="F1270" s="241">
        <v>323.08999999999997</v>
      </c>
      <c r="G1270" s="225">
        <f t="shared" si="19"/>
        <v>9</v>
      </c>
    </row>
    <row r="1271" spans="1:7" ht="25.5">
      <c r="A1271" s="238" t="s">
        <v>2450</v>
      </c>
      <c r="B1271" s="239" t="s">
        <v>2451</v>
      </c>
      <c r="C1271" s="240" t="s">
        <v>56</v>
      </c>
      <c r="D1271" s="241">
        <v>543.01</v>
      </c>
      <c r="E1271" s="241">
        <v>104.73</v>
      </c>
      <c r="F1271" s="241">
        <v>647.74</v>
      </c>
      <c r="G1271" s="225">
        <f t="shared" si="19"/>
        <v>9</v>
      </c>
    </row>
    <row r="1272" spans="1:7" ht="25.5">
      <c r="A1272" s="238" t="s">
        <v>2452</v>
      </c>
      <c r="B1272" s="239" t="s">
        <v>2453</v>
      </c>
      <c r="C1272" s="240" t="s">
        <v>56</v>
      </c>
      <c r="D1272" s="241">
        <v>544.14</v>
      </c>
      <c r="E1272" s="241">
        <v>104.73</v>
      </c>
      <c r="F1272" s="241">
        <v>648.87</v>
      </c>
      <c r="G1272" s="225">
        <f t="shared" si="19"/>
        <v>9</v>
      </c>
    </row>
    <row r="1273" spans="1:7" ht="25.5">
      <c r="A1273" s="238" t="s">
        <v>2454</v>
      </c>
      <c r="B1273" s="239" t="s">
        <v>2455</v>
      </c>
      <c r="C1273" s="240" t="s">
        <v>56</v>
      </c>
      <c r="D1273" s="241">
        <v>577.01</v>
      </c>
      <c r="E1273" s="241">
        <v>104.73</v>
      </c>
      <c r="F1273" s="241">
        <v>681.74</v>
      </c>
      <c r="G1273" s="225">
        <f t="shared" si="19"/>
        <v>9</v>
      </c>
    </row>
    <row r="1274" spans="1:7">
      <c r="A1274" s="238" t="s">
        <v>2456</v>
      </c>
      <c r="B1274" s="239" t="s">
        <v>2457</v>
      </c>
      <c r="C1274" s="240"/>
      <c r="D1274" s="241"/>
      <c r="E1274" s="241"/>
      <c r="F1274" s="241"/>
      <c r="G1274" s="225">
        <f t="shared" si="19"/>
        <v>5</v>
      </c>
    </row>
    <row r="1275" spans="1:7" ht="25.5">
      <c r="A1275" s="238" t="s">
        <v>2458</v>
      </c>
      <c r="B1275" s="239" t="s">
        <v>2459</v>
      </c>
      <c r="C1275" s="240" t="s">
        <v>56</v>
      </c>
      <c r="D1275" s="241">
        <v>652.17999999999995</v>
      </c>
      <c r="E1275" s="241"/>
      <c r="F1275" s="241">
        <v>652.17999999999995</v>
      </c>
      <c r="G1275" s="225">
        <f t="shared" si="19"/>
        <v>9</v>
      </c>
    </row>
    <row r="1276" spans="1:7" ht="25.5">
      <c r="A1276" s="238" t="s">
        <v>2460</v>
      </c>
      <c r="B1276" s="239" t="s">
        <v>2461</v>
      </c>
      <c r="C1276" s="240"/>
      <c r="D1276" s="241"/>
      <c r="E1276" s="241"/>
      <c r="F1276" s="241"/>
      <c r="G1276" s="225">
        <f t="shared" si="19"/>
        <v>5</v>
      </c>
    </row>
    <row r="1277" spans="1:7" ht="38.25">
      <c r="A1277" s="238" t="s">
        <v>2462</v>
      </c>
      <c r="B1277" s="239" t="s">
        <v>31</v>
      </c>
      <c r="C1277" s="240" t="s">
        <v>56</v>
      </c>
      <c r="D1277" s="241">
        <v>652.17999999999995</v>
      </c>
      <c r="E1277" s="241"/>
      <c r="F1277" s="241">
        <v>652.17999999999995</v>
      </c>
      <c r="G1277" s="225">
        <f t="shared" si="19"/>
        <v>9</v>
      </c>
    </row>
    <row r="1278" spans="1:7" ht="38.25">
      <c r="A1278" s="238" t="s">
        <v>2463</v>
      </c>
      <c r="B1278" s="239" t="s">
        <v>30</v>
      </c>
      <c r="C1278" s="240" t="s">
        <v>56</v>
      </c>
      <c r="D1278" s="241">
        <v>673.04</v>
      </c>
      <c r="E1278" s="241"/>
      <c r="F1278" s="241">
        <v>673.04</v>
      </c>
      <c r="G1278" s="225">
        <f t="shared" si="19"/>
        <v>9</v>
      </c>
    </row>
    <row r="1279" spans="1:7" ht="38.25">
      <c r="A1279" s="238" t="s">
        <v>2464</v>
      </c>
      <c r="B1279" s="239" t="s">
        <v>29</v>
      </c>
      <c r="C1279" s="240" t="s">
        <v>56</v>
      </c>
      <c r="D1279" s="241">
        <v>618.71</v>
      </c>
      <c r="E1279" s="241"/>
      <c r="F1279" s="241">
        <v>618.71</v>
      </c>
      <c r="G1279" s="225">
        <f t="shared" si="19"/>
        <v>9</v>
      </c>
    </row>
    <row r="1280" spans="1:7" ht="38.25">
      <c r="A1280" s="238" t="s">
        <v>2465</v>
      </c>
      <c r="B1280" s="239" t="s">
        <v>28</v>
      </c>
      <c r="C1280" s="240" t="s">
        <v>56</v>
      </c>
      <c r="D1280" s="241">
        <v>669.57</v>
      </c>
      <c r="E1280" s="241"/>
      <c r="F1280" s="241">
        <v>669.57</v>
      </c>
      <c r="G1280" s="225">
        <f t="shared" si="19"/>
        <v>9</v>
      </c>
    </row>
    <row r="1281" spans="1:7" ht="38.25">
      <c r="A1281" s="238" t="s">
        <v>2466</v>
      </c>
      <c r="B1281" s="239" t="s">
        <v>27</v>
      </c>
      <c r="C1281" s="240" t="s">
        <v>56</v>
      </c>
      <c r="D1281" s="241">
        <v>811.44</v>
      </c>
      <c r="E1281" s="241"/>
      <c r="F1281" s="241">
        <v>811.44</v>
      </c>
      <c r="G1281" s="225">
        <f t="shared" si="19"/>
        <v>9</v>
      </c>
    </row>
    <row r="1282" spans="1:7" ht="51">
      <c r="A1282" s="238" t="s">
        <v>2467</v>
      </c>
      <c r="B1282" s="239" t="s">
        <v>26</v>
      </c>
      <c r="C1282" s="240" t="s">
        <v>56</v>
      </c>
      <c r="D1282" s="241">
        <v>831.52</v>
      </c>
      <c r="E1282" s="241"/>
      <c r="F1282" s="241">
        <v>831.52</v>
      </c>
      <c r="G1282" s="225">
        <f t="shared" si="19"/>
        <v>9</v>
      </c>
    </row>
    <row r="1283" spans="1:7">
      <c r="A1283" s="238" t="s">
        <v>2468</v>
      </c>
      <c r="B1283" s="239" t="s">
        <v>2469</v>
      </c>
      <c r="C1283" s="240"/>
      <c r="D1283" s="241"/>
      <c r="E1283" s="241"/>
      <c r="F1283" s="241"/>
      <c r="G1283" s="225">
        <f t="shared" si="19"/>
        <v>5</v>
      </c>
    </row>
    <row r="1284" spans="1:7">
      <c r="A1284" s="238" t="s">
        <v>2470</v>
      </c>
      <c r="B1284" s="239" t="s">
        <v>2471</v>
      </c>
      <c r="C1284" s="240" t="s">
        <v>56</v>
      </c>
      <c r="D1284" s="241"/>
      <c r="E1284" s="241">
        <v>48.62</v>
      </c>
      <c r="F1284" s="241">
        <v>48.62</v>
      </c>
      <c r="G1284" s="225">
        <f t="shared" si="19"/>
        <v>9</v>
      </c>
    </row>
    <row r="1285" spans="1:7">
      <c r="A1285" s="238" t="s">
        <v>2472</v>
      </c>
      <c r="B1285" s="239" t="s">
        <v>2473</v>
      </c>
      <c r="C1285" s="240" t="s">
        <v>56</v>
      </c>
      <c r="D1285" s="241"/>
      <c r="E1285" s="241">
        <v>59.84</v>
      </c>
      <c r="F1285" s="241">
        <v>59.84</v>
      </c>
      <c r="G1285" s="225">
        <f t="shared" si="19"/>
        <v>9</v>
      </c>
    </row>
    <row r="1286" spans="1:7">
      <c r="A1286" s="238" t="s">
        <v>2474</v>
      </c>
      <c r="B1286" s="239" t="s">
        <v>2475</v>
      </c>
      <c r="C1286" s="240" t="s">
        <v>162</v>
      </c>
      <c r="D1286" s="241"/>
      <c r="E1286" s="241">
        <v>1.87</v>
      </c>
      <c r="F1286" s="241">
        <v>1.87</v>
      </c>
      <c r="G1286" s="225">
        <f t="shared" si="19"/>
        <v>9</v>
      </c>
    </row>
    <row r="1287" spans="1:7">
      <c r="A1287" s="238" t="s">
        <v>2476</v>
      </c>
      <c r="B1287" s="239" t="s">
        <v>2477</v>
      </c>
      <c r="C1287" s="240" t="s">
        <v>162</v>
      </c>
      <c r="D1287" s="241">
        <v>46.57</v>
      </c>
      <c r="E1287" s="241">
        <v>11.22</v>
      </c>
      <c r="F1287" s="241">
        <v>57.79</v>
      </c>
      <c r="G1287" s="225">
        <f t="shared" si="19"/>
        <v>9</v>
      </c>
    </row>
    <row r="1288" spans="1:7">
      <c r="A1288" s="238" t="s">
        <v>2478</v>
      </c>
      <c r="B1288" s="239" t="s">
        <v>2479</v>
      </c>
      <c r="C1288" s="240" t="s">
        <v>106</v>
      </c>
      <c r="D1288" s="241">
        <v>1335.09</v>
      </c>
      <c r="E1288" s="241">
        <v>149.6</v>
      </c>
      <c r="F1288" s="241">
        <v>1484.69</v>
      </c>
      <c r="G1288" s="225">
        <f t="shared" si="19"/>
        <v>9</v>
      </c>
    </row>
    <row r="1289" spans="1:7">
      <c r="A1289" s="238" t="s">
        <v>2480</v>
      </c>
      <c r="B1289" s="239" t="s">
        <v>2481</v>
      </c>
      <c r="C1289" s="240" t="s">
        <v>162</v>
      </c>
      <c r="D1289" s="241">
        <v>7.49</v>
      </c>
      <c r="E1289" s="241">
        <v>1.87</v>
      </c>
      <c r="F1289" s="241">
        <v>9.36</v>
      </c>
      <c r="G1289" s="225">
        <f t="shared" si="19"/>
        <v>9</v>
      </c>
    </row>
    <row r="1290" spans="1:7">
      <c r="A1290" s="238" t="s">
        <v>2482</v>
      </c>
      <c r="B1290" s="239" t="s">
        <v>2483</v>
      </c>
      <c r="C1290" s="240" t="s">
        <v>56</v>
      </c>
      <c r="D1290" s="241">
        <v>279.17</v>
      </c>
      <c r="E1290" s="241"/>
      <c r="F1290" s="241">
        <v>279.17</v>
      </c>
      <c r="G1290" s="225">
        <f t="shared" ref="G1290:G1353" si="20">LEN(A1290)</f>
        <v>9</v>
      </c>
    </row>
    <row r="1291" spans="1:7">
      <c r="A1291" s="238" t="s">
        <v>2484</v>
      </c>
      <c r="B1291" s="239" t="s">
        <v>2485</v>
      </c>
      <c r="C1291" s="240" t="s">
        <v>106</v>
      </c>
      <c r="D1291" s="241">
        <v>1183.3800000000001</v>
      </c>
      <c r="E1291" s="241">
        <v>18.71</v>
      </c>
      <c r="F1291" s="241">
        <v>1202.0899999999999</v>
      </c>
      <c r="G1291" s="225">
        <f t="shared" si="20"/>
        <v>9</v>
      </c>
    </row>
    <row r="1292" spans="1:7">
      <c r="A1292" s="238" t="s">
        <v>2486</v>
      </c>
      <c r="B1292" s="239" t="s">
        <v>2487</v>
      </c>
      <c r="C1292" s="240" t="s">
        <v>106</v>
      </c>
      <c r="D1292" s="241">
        <v>224.07</v>
      </c>
      <c r="E1292" s="241">
        <v>18.71</v>
      </c>
      <c r="F1292" s="241">
        <v>242.78</v>
      </c>
      <c r="G1292" s="225">
        <f t="shared" si="20"/>
        <v>9</v>
      </c>
    </row>
    <row r="1293" spans="1:7">
      <c r="A1293" s="238" t="s">
        <v>2488</v>
      </c>
      <c r="B1293" s="239" t="s">
        <v>2489</v>
      </c>
      <c r="C1293" s="240" t="s">
        <v>106</v>
      </c>
      <c r="D1293" s="241">
        <v>455.73</v>
      </c>
      <c r="E1293" s="241">
        <v>18.71</v>
      </c>
      <c r="F1293" s="241">
        <v>474.44</v>
      </c>
      <c r="G1293" s="225">
        <f t="shared" si="20"/>
        <v>9</v>
      </c>
    </row>
    <row r="1294" spans="1:7">
      <c r="A1294" s="238" t="s">
        <v>2490</v>
      </c>
      <c r="B1294" s="239" t="s">
        <v>2491</v>
      </c>
      <c r="C1294" s="240" t="s">
        <v>56</v>
      </c>
      <c r="D1294" s="241">
        <v>237.8</v>
      </c>
      <c r="E1294" s="241">
        <v>56.11</v>
      </c>
      <c r="F1294" s="241">
        <v>293.91000000000003</v>
      </c>
      <c r="G1294" s="225">
        <f t="shared" si="20"/>
        <v>9</v>
      </c>
    </row>
    <row r="1295" spans="1:7">
      <c r="A1295" s="238" t="s">
        <v>2492</v>
      </c>
      <c r="B1295" s="239" t="s">
        <v>2493</v>
      </c>
      <c r="C1295" s="240" t="s">
        <v>56</v>
      </c>
      <c r="D1295" s="241">
        <v>228.02</v>
      </c>
      <c r="E1295" s="241">
        <v>56.11</v>
      </c>
      <c r="F1295" s="241">
        <v>284.13</v>
      </c>
      <c r="G1295" s="225">
        <f t="shared" si="20"/>
        <v>9</v>
      </c>
    </row>
    <row r="1296" spans="1:7">
      <c r="A1296" s="238" t="s">
        <v>2494</v>
      </c>
      <c r="B1296" s="239" t="s">
        <v>2495</v>
      </c>
      <c r="C1296" s="240" t="s">
        <v>56</v>
      </c>
      <c r="D1296" s="241">
        <v>238</v>
      </c>
      <c r="E1296" s="241">
        <v>56.11</v>
      </c>
      <c r="F1296" s="241">
        <v>294.11</v>
      </c>
      <c r="G1296" s="225">
        <f t="shared" si="20"/>
        <v>9</v>
      </c>
    </row>
    <row r="1297" spans="1:7">
      <c r="A1297" s="238" t="s">
        <v>2496</v>
      </c>
      <c r="B1297" s="239" t="s">
        <v>2497</v>
      </c>
      <c r="C1297" s="240" t="s">
        <v>56</v>
      </c>
      <c r="D1297" s="241">
        <v>266.77</v>
      </c>
      <c r="E1297" s="241">
        <v>56.11</v>
      </c>
      <c r="F1297" s="241">
        <v>322.88</v>
      </c>
      <c r="G1297" s="225">
        <f t="shared" si="20"/>
        <v>9</v>
      </c>
    </row>
    <row r="1298" spans="1:7" ht="25.5">
      <c r="A1298" s="238" t="s">
        <v>2498</v>
      </c>
      <c r="B1298" s="239" t="s">
        <v>2499</v>
      </c>
      <c r="C1298" s="240" t="s">
        <v>56</v>
      </c>
      <c r="D1298" s="241">
        <v>888.99</v>
      </c>
      <c r="E1298" s="241">
        <v>56.11</v>
      </c>
      <c r="F1298" s="241">
        <v>945.1</v>
      </c>
      <c r="G1298" s="225">
        <f t="shared" si="20"/>
        <v>9</v>
      </c>
    </row>
    <row r="1299" spans="1:7" ht="25.5">
      <c r="A1299" s="238" t="s">
        <v>2500</v>
      </c>
      <c r="B1299" s="239" t="s">
        <v>2501</v>
      </c>
      <c r="C1299" s="240" t="s">
        <v>56</v>
      </c>
      <c r="D1299" s="241">
        <v>1021.17</v>
      </c>
      <c r="E1299" s="241">
        <v>56.11</v>
      </c>
      <c r="F1299" s="241">
        <v>1077.28</v>
      </c>
      <c r="G1299" s="225">
        <f t="shared" si="20"/>
        <v>9</v>
      </c>
    </row>
    <row r="1300" spans="1:7" ht="25.5">
      <c r="A1300" s="238" t="s">
        <v>2502</v>
      </c>
      <c r="B1300" s="239" t="s">
        <v>2503</v>
      </c>
      <c r="C1300" s="240" t="s">
        <v>56</v>
      </c>
      <c r="D1300" s="241">
        <v>995.44</v>
      </c>
      <c r="E1300" s="241">
        <v>56.11</v>
      </c>
      <c r="F1300" s="241">
        <v>1051.55</v>
      </c>
      <c r="G1300" s="225">
        <f t="shared" si="20"/>
        <v>9</v>
      </c>
    </row>
    <row r="1301" spans="1:7">
      <c r="A1301" s="238" t="s">
        <v>2504</v>
      </c>
      <c r="B1301" s="239" t="s">
        <v>2505</v>
      </c>
      <c r="C1301" s="240" t="s">
        <v>106</v>
      </c>
      <c r="D1301" s="241">
        <v>1274.94</v>
      </c>
      <c r="E1301" s="241">
        <v>56.11</v>
      </c>
      <c r="F1301" s="241">
        <v>1331.05</v>
      </c>
      <c r="G1301" s="225">
        <f t="shared" si="20"/>
        <v>9</v>
      </c>
    </row>
    <row r="1302" spans="1:7">
      <c r="A1302" s="238" t="s">
        <v>2506</v>
      </c>
      <c r="B1302" s="239" t="s">
        <v>2507</v>
      </c>
      <c r="C1302" s="240"/>
      <c r="D1302" s="241"/>
      <c r="E1302" s="241"/>
      <c r="F1302" s="241"/>
      <c r="G1302" s="225">
        <f t="shared" si="20"/>
        <v>2</v>
      </c>
    </row>
    <row r="1303" spans="1:7">
      <c r="A1303" s="238" t="s">
        <v>2508</v>
      </c>
      <c r="B1303" s="239" t="s">
        <v>2509</v>
      </c>
      <c r="C1303" s="240"/>
      <c r="D1303" s="241"/>
      <c r="E1303" s="241"/>
      <c r="F1303" s="241"/>
      <c r="G1303" s="225">
        <f t="shared" si="20"/>
        <v>5</v>
      </c>
    </row>
    <row r="1304" spans="1:7">
      <c r="A1304" s="238" t="s">
        <v>2510</v>
      </c>
      <c r="B1304" s="239" t="s">
        <v>2511</v>
      </c>
      <c r="C1304" s="240" t="s">
        <v>106</v>
      </c>
      <c r="D1304" s="241">
        <v>728.51</v>
      </c>
      <c r="E1304" s="241">
        <v>23.74</v>
      </c>
      <c r="F1304" s="241">
        <v>752.25</v>
      </c>
      <c r="G1304" s="225">
        <f t="shared" si="20"/>
        <v>9</v>
      </c>
    </row>
    <row r="1305" spans="1:7">
      <c r="A1305" s="238" t="s">
        <v>2512</v>
      </c>
      <c r="B1305" s="239" t="s">
        <v>2513</v>
      </c>
      <c r="C1305" s="240" t="s">
        <v>106</v>
      </c>
      <c r="D1305" s="241">
        <v>1038.6500000000001</v>
      </c>
      <c r="E1305" s="241">
        <v>23.74</v>
      </c>
      <c r="F1305" s="241">
        <v>1062.3900000000001</v>
      </c>
      <c r="G1305" s="225">
        <f t="shared" si="20"/>
        <v>9</v>
      </c>
    </row>
    <row r="1306" spans="1:7">
      <c r="A1306" s="238" t="s">
        <v>2514</v>
      </c>
      <c r="B1306" s="239" t="s">
        <v>2515</v>
      </c>
      <c r="C1306" s="240" t="s">
        <v>106</v>
      </c>
      <c r="D1306" s="241">
        <v>909.11</v>
      </c>
      <c r="E1306" s="241">
        <v>23.74</v>
      </c>
      <c r="F1306" s="241">
        <v>932.85</v>
      </c>
      <c r="G1306" s="225">
        <f t="shared" si="20"/>
        <v>9</v>
      </c>
    </row>
    <row r="1307" spans="1:7">
      <c r="A1307" s="238" t="s">
        <v>2516</v>
      </c>
      <c r="B1307" s="239" t="s">
        <v>2517</v>
      </c>
      <c r="C1307" s="240" t="s">
        <v>106</v>
      </c>
      <c r="D1307" s="241">
        <v>813.28</v>
      </c>
      <c r="E1307" s="241">
        <v>23.74</v>
      </c>
      <c r="F1307" s="241">
        <v>837.02</v>
      </c>
      <c r="G1307" s="225">
        <f t="shared" si="20"/>
        <v>9</v>
      </c>
    </row>
    <row r="1308" spans="1:7">
      <c r="A1308" s="238" t="s">
        <v>2518</v>
      </c>
      <c r="B1308" s="239" t="s">
        <v>2519</v>
      </c>
      <c r="C1308" s="240" t="s">
        <v>106</v>
      </c>
      <c r="D1308" s="241">
        <v>584.35</v>
      </c>
      <c r="E1308" s="241">
        <v>23.74</v>
      </c>
      <c r="F1308" s="241">
        <v>608.09</v>
      </c>
      <c r="G1308" s="225">
        <f t="shared" si="20"/>
        <v>9</v>
      </c>
    </row>
    <row r="1309" spans="1:7">
      <c r="A1309" s="238" t="s">
        <v>2520</v>
      </c>
      <c r="B1309" s="239" t="s">
        <v>2521</v>
      </c>
      <c r="C1309" s="240" t="s">
        <v>106</v>
      </c>
      <c r="D1309" s="241">
        <v>878.17</v>
      </c>
      <c r="E1309" s="241">
        <v>23.74</v>
      </c>
      <c r="F1309" s="241">
        <v>901.91</v>
      </c>
      <c r="G1309" s="225">
        <f t="shared" si="20"/>
        <v>9</v>
      </c>
    </row>
    <row r="1310" spans="1:7" ht="25.5">
      <c r="A1310" s="238" t="s">
        <v>2522</v>
      </c>
      <c r="B1310" s="239" t="s">
        <v>2523</v>
      </c>
      <c r="C1310" s="240" t="s">
        <v>106</v>
      </c>
      <c r="D1310" s="241">
        <v>270.32</v>
      </c>
      <c r="E1310" s="241"/>
      <c r="F1310" s="241">
        <v>270.32</v>
      </c>
      <c r="G1310" s="225">
        <f t="shared" si="20"/>
        <v>9</v>
      </c>
    </row>
    <row r="1311" spans="1:7" ht="25.5">
      <c r="A1311" s="238" t="s">
        <v>2524</v>
      </c>
      <c r="B1311" s="239" t="s">
        <v>2525</v>
      </c>
      <c r="C1311" s="240" t="s">
        <v>106</v>
      </c>
      <c r="D1311" s="241">
        <v>662.69</v>
      </c>
      <c r="E1311" s="241">
        <v>22.85</v>
      </c>
      <c r="F1311" s="241">
        <v>685.54</v>
      </c>
      <c r="G1311" s="225">
        <f t="shared" si="20"/>
        <v>9</v>
      </c>
    </row>
    <row r="1312" spans="1:7" ht="25.5">
      <c r="A1312" s="238" t="s">
        <v>2526</v>
      </c>
      <c r="B1312" s="239" t="s">
        <v>2527</v>
      </c>
      <c r="C1312" s="240" t="s">
        <v>106</v>
      </c>
      <c r="D1312" s="241">
        <v>328.62</v>
      </c>
      <c r="E1312" s="241">
        <v>22.85</v>
      </c>
      <c r="F1312" s="241">
        <v>351.47</v>
      </c>
      <c r="G1312" s="225">
        <f t="shared" si="20"/>
        <v>9</v>
      </c>
    </row>
    <row r="1313" spans="1:7" ht="25.5">
      <c r="A1313" s="238" t="s">
        <v>2528</v>
      </c>
      <c r="B1313" s="239" t="s">
        <v>2529</v>
      </c>
      <c r="C1313" s="240" t="s">
        <v>106</v>
      </c>
      <c r="D1313" s="241">
        <v>1476.03</v>
      </c>
      <c r="E1313" s="241">
        <v>60.49</v>
      </c>
      <c r="F1313" s="241">
        <v>1536.52</v>
      </c>
      <c r="G1313" s="225">
        <f t="shared" si="20"/>
        <v>9</v>
      </c>
    </row>
    <row r="1314" spans="1:7">
      <c r="A1314" s="238" t="s">
        <v>2530</v>
      </c>
      <c r="B1314" s="239" t="s">
        <v>2531</v>
      </c>
      <c r="C1314" s="240" t="s">
        <v>106</v>
      </c>
      <c r="D1314" s="241">
        <v>1201.58</v>
      </c>
      <c r="E1314" s="241">
        <v>78.459999999999994</v>
      </c>
      <c r="F1314" s="241">
        <v>1280.04</v>
      </c>
      <c r="G1314" s="225">
        <f t="shared" si="20"/>
        <v>9</v>
      </c>
    </row>
    <row r="1315" spans="1:7">
      <c r="A1315" s="238" t="s">
        <v>2532</v>
      </c>
      <c r="B1315" s="239" t="s">
        <v>2533</v>
      </c>
      <c r="C1315" s="240"/>
      <c r="D1315" s="241"/>
      <c r="E1315" s="241"/>
      <c r="F1315" s="241"/>
      <c r="G1315" s="225">
        <f t="shared" si="20"/>
        <v>5</v>
      </c>
    </row>
    <row r="1316" spans="1:7">
      <c r="A1316" s="238" t="s">
        <v>2534</v>
      </c>
      <c r="B1316" s="239" t="s">
        <v>2535</v>
      </c>
      <c r="C1316" s="240" t="s">
        <v>106</v>
      </c>
      <c r="D1316" s="241">
        <v>969.78</v>
      </c>
      <c r="E1316" s="241">
        <v>71.14</v>
      </c>
      <c r="F1316" s="241">
        <v>1040.92</v>
      </c>
      <c r="G1316" s="225">
        <f t="shared" si="20"/>
        <v>9</v>
      </c>
    </row>
    <row r="1317" spans="1:7">
      <c r="A1317" s="238" t="s">
        <v>2536</v>
      </c>
      <c r="B1317" s="239" t="s">
        <v>2537</v>
      </c>
      <c r="C1317" s="240" t="s">
        <v>106</v>
      </c>
      <c r="D1317" s="241">
        <v>1049.56</v>
      </c>
      <c r="E1317" s="241">
        <v>71.14</v>
      </c>
      <c r="F1317" s="241">
        <v>1120.7</v>
      </c>
      <c r="G1317" s="225">
        <f t="shared" si="20"/>
        <v>9</v>
      </c>
    </row>
    <row r="1318" spans="1:7" ht="25.5">
      <c r="A1318" s="238" t="s">
        <v>2538</v>
      </c>
      <c r="B1318" s="239" t="s">
        <v>2539</v>
      </c>
      <c r="C1318" s="240" t="s">
        <v>56</v>
      </c>
      <c r="D1318" s="241">
        <v>1421.45</v>
      </c>
      <c r="E1318" s="241">
        <v>125.41</v>
      </c>
      <c r="F1318" s="241">
        <v>1546.86</v>
      </c>
      <c r="G1318" s="225">
        <f t="shared" si="20"/>
        <v>9</v>
      </c>
    </row>
    <row r="1319" spans="1:7" ht="25.5">
      <c r="A1319" s="238" t="s">
        <v>2540</v>
      </c>
      <c r="B1319" s="239" t="s">
        <v>2541</v>
      </c>
      <c r="C1319" s="240" t="s">
        <v>56</v>
      </c>
      <c r="D1319" s="241">
        <v>1340.82</v>
      </c>
      <c r="E1319" s="241">
        <v>125.41</v>
      </c>
      <c r="F1319" s="241">
        <v>1466.23</v>
      </c>
      <c r="G1319" s="225">
        <f t="shared" si="20"/>
        <v>9</v>
      </c>
    </row>
    <row r="1320" spans="1:7" ht="25.5">
      <c r="A1320" s="238" t="s">
        <v>2542</v>
      </c>
      <c r="B1320" s="239" t="s">
        <v>2543</v>
      </c>
      <c r="C1320" s="240" t="s">
        <v>106</v>
      </c>
      <c r="D1320" s="241">
        <v>1316.89</v>
      </c>
      <c r="E1320" s="241">
        <v>125.41</v>
      </c>
      <c r="F1320" s="241">
        <v>1442.3</v>
      </c>
      <c r="G1320" s="225">
        <f t="shared" si="20"/>
        <v>9</v>
      </c>
    </row>
    <row r="1321" spans="1:7" ht="25.5">
      <c r="A1321" s="238" t="s">
        <v>2544</v>
      </c>
      <c r="B1321" s="239" t="s">
        <v>2545</v>
      </c>
      <c r="C1321" s="240" t="s">
        <v>56</v>
      </c>
      <c r="D1321" s="241">
        <v>1439.33</v>
      </c>
      <c r="E1321" s="241">
        <v>136.38999999999999</v>
      </c>
      <c r="F1321" s="241">
        <v>1575.72</v>
      </c>
      <c r="G1321" s="225">
        <f t="shared" si="20"/>
        <v>9</v>
      </c>
    </row>
    <row r="1322" spans="1:7" ht="25.5">
      <c r="A1322" s="238" t="s">
        <v>2546</v>
      </c>
      <c r="B1322" s="239" t="s">
        <v>2547</v>
      </c>
      <c r="C1322" s="240" t="s">
        <v>56</v>
      </c>
      <c r="D1322" s="241">
        <v>1293.42</v>
      </c>
      <c r="E1322" s="241">
        <v>136.38999999999999</v>
      </c>
      <c r="F1322" s="241">
        <v>1429.81</v>
      </c>
      <c r="G1322" s="225">
        <f t="shared" si="20"/>
        <v>9</v>
      </c>
    </row>
    <row r="1323" spans="1:7">
      <c r="A1323" s="238" t="s">
        <v>2548</v>
      </c>
      <c r="B1323" s="239" t="s">
        <v>2549</v>
      </c>
      <c r="C1323" s="240" t="s">
        <v>106</v>
      </c>
      <c r="D1323" s="241">
        <v>1027.19</v>
      </c>
      <c r="E1323" s="241">
        <v>71.14</v>
      </c>
      <c r="F1323" s="241">
        <v>1098.33</v>
      </c>
      <c r="G1323" s="225">
        <f t="shared" si="20"/>
        <v>9</v>
      </c>
    </row>
    <row r="1324" spans="1:7">
      <c r="A1324" s="238" t="s">
        <v>2550</v>
      </c>
      <c r="B1324" s="239" t="s">
        <v>2551</v>
      </c>
      <c r="C1324" s="240" t="s">
        <v>106</v>
      </c>
      <c r="D1324" s="241">
        <v>354.65</v>
      </c>
      <c r="E1324" s="241">
        <v>71.14</v>
      </c>
      <c r="F1324" s="241">
        <v>425.79</v>
      </c>
      <c r="G1324" s="225">
        <f t="shared" si="20"/>
        <v>9</v>
      </c>
    </row>
    <row r="1325" spans="1:7">
      <c r="A1325" s="238" t="s">
        <v>2552</v>
      </c>
      <c r="B1325" s="239" t="s">
        <v>2553</v>
      </c>
      <c r="C1325" s="240" t="s">
        <v>106</v>
      </c>
      <c r="D1325" s="241">
        <v>1694.72</v>
      </c>
      <c r="E1325" s="241">
        <v>71.14</v>
      </c>
      <c r="F1325" s="241">
        <v>1765.86</v>
      </c>
      <c r="G1325" s="225">
        <f t="shared" si="20"/>
        <v>9</v>
      </c>
    </row>
    <row r="1326" spans="1:7" ht="25.5">
      <c r="A1326" s="238" t="s">
        <v>2554</v>
      </c>
      <c r="B1326" s="239" t="s">
        <v>2555</v>
      </c>
      <c r="C1326" s="240" t="s">
        <v>106</v>
      </c>
      <c r="D1326" s="241">
        <v>638.57000000000005</v>
      </c>
      <c r="E1326" s="241">
        <v>54.27</v>
      </c>
      <c r="F1326" s="241">
        <v>692.84</v>
      </c>
      <c r="G1326" s="225">
        <f t="shared" si="20"/>
        <v>9</v>
      </c>
    </row>
    <row r="1327" spans="1:7" ht="25.5">
      <c r="A1327" s="238" t="s">
        <v>2556</v>
      </c>
      <c r="B1327" s="239" t="s">
        <v>2557</v>
      </c>
      <c r="C1327" s="240" t="s">
        <v>106</v>
      </c>
      <c r="D1327" s="241">
        <v>533.07000000000005</v>
      </c>
      <c r="E1327" s="241">
        <v>71.14</v>
      </c>
      <c r="F1327" s="241">
        <v>604.21</v>
      </c>
      <c r="G1327" s="225">
        <f t="shared" si="20"/>
        <v>9</v>
      </c>
    </row>
    <row r="1328" spans="1:7">
      <c r="A1328" s="238" t="s">
        <v>2558</v>
      </c>
      <c r="B1328" s="239" t="s">
        <v>2559</v>
      </c>
      <c r="C1328" s="240" t="s">
        <v>106</v>
      </c>
      <c r="D1328" s="241">
        <v>535.77</v>
      </c>
      <c r="E1328" s="241">
        <v>71.14</v>
      </c>
      <c r="F1328" s="241">
        <v>606.91</v>
      </c>
      <c r="G1328" s="225">
        <f t="shared" si="20"/>
        <v>9</v>
      </c>
    </row>
    <row r="1329" spans="1:7">
      <c r="A1329" s="238" t="s">
        <v>2560</v>
      </c>
      <c r="B1329" s="239" t="s">
        <v>2561</v>
      </c>
      <c r="C1329" s="240" t="s">
        <v>106</v>
      </c>
      <c r="D1329" s="241">
        <v>1430.08</v>
      </c>
      <c r="E1329" s="241">
        <v>71.14</v>
      </c>
      <c r="F1329" s="241">
        <v>1501.22</v>
      </c>
      <c r="G1329" s="225">
        <f t="shared" si="20"/>
        <v>9</v>
      </c>
    </row>
    <row r="1330" spans="1:7">
      <c r="A1330" s="238" t="s">
        <v>2562</v>
      </c>
      <c r="B1330" s="242" t="s">
        <v>2563</v>
      </c>
      <c r="C1330" s="240" t="s">
        <v>106</v>
      </c>
      <c r="D1330" s="241">
        <v>1655.63</v>
      </c>
      <c r="E1330" s="241">
        <v>71.14</v>
      </c>
      <c r="F1330" s="241">
        <v>1726.77</v>
      </c>
      <c r="G1330" s="225">
        <f t="shared" si="20"/>
        <v>9</v>
      </c>
    </row>
    <row r="1331" spans="1:7" ht="25.5">
      <c r="A1331" s="238" t="s">
        <v>2564</v>
      </c>
      <c r="B1331" s="239" t="s">
        <v>2565</v>
      </c>
      <c r="C1331" s="240" t="s">
        <v>106</v>
      </c>
      <c r="D1331" s="241">
        <v>1422.04</v>
      </c>
      <c r="E1331" s="241">
        <v>71.14</v>
      </c>
      <c r="F1331" s="241">
        <v>1493.18</v>
      </c>
      <c r="G1331" s="225">
        <f t="shared" si="20"/>
        <v>9</v>
      </c>
    </row>
    <row r="1332" spans="1:7">
      <c r="A1332" s="238" t="s">
        <v>2566</v>
      </c>
      <c r="B1332" s="239" t="s">
        <v>2567</v>
      </c>
      <c r="C1332" s="240" t="s">
        <v>106</v>
      </c>
      <c r="D1332" s="241">
        <v>996.25</v>
      </c>
      <c r="E1332" s="241">
        <v>47.28</v>
      </c>
      <c r="F1332" s="241">
        <v>1043.53</v>
      </c>
      <c r="G1332" s="225">
        <f t="shared" si="20"/>
        <v>9</v>
      </c>
    </row>
    <row r="1333" spans="1:7">
      <c r="A1333" s="238" t="s">
        <v>2568</v>
      </c>
      <c r="B1333" s="239" t="s">
        <v>2569</v>
      </c>
      <c r="C1333" s="240" t="s">
        <v>106</v>
      </c>
      <c r="D1333" s="241">
        <v>743.74</v>
      </c>
      <c r="E1333" s="241">
        <v>57.93</v>
      </c>
      <c r="F1333" s="241">
        <v>801.67</v>
      </c>
      <c r="G1333" s="225">
        <f t="shared" si="20"/>
        <v>9</v>
      </c>
    </row>
    <row r="1334" spans="1:7" ht="25.5">
      <c r="A1334" s="238" t="s">
        <v>2570</v>
      </c>
      <c r="B1334" s="239" t="s">
        <v>2571</v>
      </c>
      <c r="C1334" s="240" t="s">
        <v>106</v>
      </c>
      <c r="D1334" s="241">
        <v>1663.65</v>
      </c>
      <c r="E1334" s="241">
        <v>47.28</v>
      </c>
      <c r="F1334" s="241">
        <v>1710.93</v>
      </c>
      <c r="G1334" s="225">
        <f t="shared" si="20"/>
        <v>9</v>
      </c>
    </row>
    <row r="1335" spans="1:7" ht="25.5">
      <c r="A1335" s="238" t="s">
        <v>2572</v>
      </c>
      <c r="B1335" s="239" t="s">
        <v>2573</v>
      </c>
      <c r="C1335" s="240" t="s">
        <v>106</v>
      </c>
      <c r="D1335" s="241">
        <v>1289.71</v>
      </c>
      <c r="E1335" s="241">
        <v>47.28</v>
      </c>
      <c r="F1335" s="241">
        <v>1336.99</v>
      </c>
      <c r="G1335" s="225">
        <f t="shared" si="20"/>
        <v>9</v>
      </c>
    </row>
    <row r="1336" spans="1:7">
      <c r="A1336" s="238" t="s">
        <v>2574</v>
      </c>
      <c r="B1336" s="239" t="s">
        <v>2575</v>
      </c>
      <c r="C1336" s="240" t="s">
        <v>106</v>
      </c>
      <c r="D1336" s="241">
        <v>1609.77</v>
      </c>
      <c r="E1336" s="241">
        <v>23.74</v>
      </c>
      <c r="F1336" s="241">
        <v>1633.51</v>
      </c>
      <c r="G1336" s="225">
        <f t="shared" si="20"/>
        <v>9</v>
      </c>
    </row>
    <row r="1337" spans="1:7">
      <c r="A1337" s="238" t="s">
        <v>2576</v>
      </c>
      <c r="B1337" s="239" t="s">
        <v>2577</v>
      </c>
      <c r="C1337" s="240" t="s">
        <v>106</v>
      </c>
      <c r="D1337" s="241">
        <v>300.67</v>
      </c>
      <c r="E1337" s="241">
        <v>37.4</v>
      </c>
      <c r="F1337" s="241">
        <v>338.07</v>
      </c>
      <c r="G1337" s="225">
        <f t="shared" si="20"/>
        <v>9</v>
      </c>
    </row>
    <row r="1338" spans="1:7" ht="25.5">
      <c r="A1338" s="238" t="s">
        <v>2578</v>
      </c>
      <c r="B1338" s="239" t="s">
        <v>2579</v>
      </c>
      <c r="C1338" s="240" t="s">
        <v>106</v>
      </c>
      <c r="D1338" s="241">
        <v>636.79999999999995</v>
      </c>
      <c r="E1338" s="241">
        <v>71.14</v>
      </c>
      <c r="F1338" s="241">
        <v>707.94</v>
      </c>
      <c r="G1338" s="225">
        <f t="shared" si="20"/>
        <v>9</v>
      </c>
    </row>
    <row r="1339" spans="1:7" ht="25.5">
      <c r="A1339" s="238" t="s">
        <v>2580</v>
      </c>
      <c r="B1339" s="239" t="s">
        <v>2581</v>
      </c>
      <c r="C1339" s="240" t="s">
        <v>106</v>
      </c>
      <c r="D1339" s="241">
        <v>1328.74</v>
      </c>
      <c r="E1339" s="241">
        <v>112.9</v>
      </c>
      <c r="F1339" s="241">
        <v>1441.64</v>
      </c>
      <c r="G1339" s="225">
        <f t="shared" si="20"/>
        <v>9</v>
      </c>
    </row>
    <row r="1340" spans="1:7" ht="25.5">
      <c r="A1340" s="238" t="s">
        <v>8230</v>
      </c>
      <c r="B1340" s="239" t="s">
        <v>8231</v>
      </c>
      <c r="C1340" s="240" t="s">
        <v>106</v>
      </c>
      <c r="D1340" s="241">
        <v>5538.34</v>
      </c>
      <c r="E1340" s="241">
        <v>139.34</v>
      </c>
      <c r="F1340" s="241">
        <v>5677.68</v>
      </c>
      <c r="G1340" s="225">
        <f t="shared" si="20"/>
        <v>9</v>
      </c>
    </row>
    <row r="1341" spans="1:7">
      <c r="A1341" s="238" t="s">
        <v>2582</v>
      </c>
      <c r="B1341" s="239" t="s">
        <v>2583</v>
      </c>
      <c r="C1341" s="240" t="s">
        <v>106</v>
      </c>
      <c r="D1341" s="241">
        <v>915.6</v>
      </c>
      <c r="E1341" s="241">
        <v>50.71</v>
      </c>
      <c r="F1341" s="241">
        <v>966.31</v>
      </c>
      <c r="G1341" s="225">
        <f t="shared" si="20"/>
        <v>9</v>
      </c>
    </row>
    <row r="1342" spans="1:7">
      <c r="A1342" s="238" t="s">
        <v>2584</v>
      </c>
      <c r="B1342" s="239" t="s">
        <v>2585</v>
      </c>
      <c r="C1342" s="240" t="s">
        <v>106</v>
      </c>
      <c r="D1342" s="241">
        <v>1821.31</v>
      </c>
      <c r="E1342" s="241">
        <v>54.03</v>
      </c>
      <c r="F1342" s="241">
        <v>1875.34</v>
      </c>
      <c r="G1342" s="225">
        <f t="shared" si="20"/>
        <v>9</v>
      </c>
    </row>
    <row r="1343" spans="1:7" ht="25.5">
      <c r="A1343" s="238" t="s">
        <v>2586</v>
      </c>
      <c r="B1343" s="239" t="s">
        <v>2587</v>
      </c>
      <c r="C1343" s="240" t="s">
        <v>106</v>
      </c>
      <c r="D1343" s="241">
        <v>663.27</v>
      </c>
      <c r="E1343" s="241">
        <v>71.14</v>
      </c>
      <c r="F1343" s="241">
        <v>734.41</v>
      </c>
      <c r="G1343" s="225">
        <f t="shared" si="20"/>
        <v>9</v>
      </c>
    </row>
    <row r="1344" spans="1:7">
      <c r="A1344" s="238" t="s">
        <v>2588</v>
      </c>
      <c r="B1344" s="239" t="s">
        <v>2589</v>
      </c>
      <c r="C1344" s="240"/>
      <c r="D1344" s="241"/>
      <c r="E1344" s="241"/>
      <c r="F1344" s="241"/>
      <c r="G1344" s="225">
        <f t="shared" si="20"/>
        <v>5</v>
      </c>
    </row>
    <row r="1345" spans="1:7">
      <c r="A1345" s="238" t="s">
        <v>2590</v>
      </c>
      <c r="B1345" s="239" t="s">
        <v>2591</v>
      </c>
      <c r="C1345" s="240" t="s">
        <v>162</v>
      </c>
      <c r="D1345" s="241">
        <v>846.03</v>
      </c>
      <c r="E1345" s="241">
        <v>37.4</v>
      </c>
      <c r="F1345" s="241">
        <v>883.43</v>
      </c>
      <c r="G1345" s="225">
        <f t="shared" si="20"/>
        <v>9</v>
      </c>
    </row>
    <row r="1346" spans="1:7">
      <c r="A1346" s="238" t="s">
        <v>2592</v>
      </c>
      <c r="B1346" s="239" t="s">
        <v>2593</v>
      </c>
      <c r="C1346" s="240" t="s">
        <v>162</v>
      </c>
      <c r="D1346" s="241">
        <v>745.56</v>
      </c>
      <c r="E1346" s="241">
        <v>14.96</v>
      </c>
      <c r="F1346" s="241">
        <v>760.52</v>
      </c>
      <c r="G1346" s="225">
        <f t="shared" si="20"/>
        <v>9</v>
      </c>
    </row>
    <row r="1347" spans="1:7">
      <c r="A1347" s="238" t="s">
        <v>2594</v>
      </c>
      <c r="B1347" s="239" t="s">
        <v>2595</v>
      </c>
      <c r="C1347" s="240" t="s">
        <v>162</v>
      </c>
      <c r="D1347" s="241">
        <v>1197.67</v>
      </c>
      <c r="E1347" s="241">
        <v>37.4</v>
      </c>
      <c r="F1347" s="241">
        <v>1235.07</v>
      </c>
      <c r="G1347" s="225">
        <f t="shared" si="20"/>
        <v>9</v>
      </c>
    </row>
    <row r="1348" spans="1:7">
      <c r="A1348" s="238" t="s">
        <v>2596</v>
      </c>
      <c r="B1348" s="239" t="s">
        <v>2597</v>
      </c>
      <c r="C1348" s="240" t="s">
        <v>106</v>
      </c>
      <c r="D1348" s="241">
        <v>1348.31</v>
      </c>
      <c r="E1348" s="241">
        <v>74.8</v>
      </c>
      <c r="F1348" s="241">
        <v>1423.11</v>
      </c>
      <c r="G1348" s="225">
        <f t="shared" si="20"/>
        <v>9</v>
      </c>
    </row>
    <row r="1349" spans="1:7" ht="25.5">
      <c r="A1349" s="238" t="s">
        <v>2598</v>
      </c>
      <c r="B1349" s="239" t="s">
        <v>2599</v>
      </c>
      <c r="C1349" s="240" t="s">
        <v>106</v>
      </c>
      <c r="D1349" s="241">
        <v>1029.7</v>
      </c>
      <c r="E1349" s="241">
        <v>12.34</v>
      </c>
      <c r="F1349" s="241">
        <v>1042.04</v>
      </c>
      <c r="G1349" s="225">
        <f t="shared" si="20"/>
        <v>9</v>
      </c>
    </row>
    <row r="1350" spans="1:7">
      <c r="A1350" s="238" t="s">
        <v>2600</v>
      </c>
      <c r="B1350" s="239" t="s">
        <v>2601</v>
      </c>
      <c r="C1350" s="240" t="s">
        <v>106</v>
      </c>
      <c r="D1350" s="241">
        <v>820.09</v>
      </c>
      <c r="E1350" s="241">
        <v>37.4</v>
      </c>
      <c r="F1350" s="241">
        <v>857.49</v>
      </c>
      <c r="G1350" s="225">
        <f t="shared" si="20"/>
        <v>9</v>
      </c>
    </row>
    <row r="1351" spans="1:7" ht="25.5">
      <c r="A1351" s="238" t="s">
        <v>2602</v>
      </c>
      <c r="B1351" s="239" t="s">
        <v>2603</v>
      </c>
      <c r="C1351" s="240" t="s">
        <v>106</v>
      </c>
      <c r="D1351" s="241">
        <v>1235.6500000000001</v>
      </c>
      <c r="E1351" s="241">
        <v>23.74</v>
      </c>
      <c r="F1351" s="241">
        <v>1259.3900000000001</v>
      </c>
      <c r="G1351" s="225">
        <f t="shared" si="20"/>
        <v>9</v>
      </c>
    </row>
    <row r="1352" spans="1:7" ht="25.5">
      <c r="A1352" s="238" t="s">
        <v>2604</v>
      </c>
      <c r="B1352" s="239" t="s">
        <v>2605</v>
      </c>
      <c r="C1352" s="240" t="s">
        <v>106</v>
      </c>
      <c r="D1352" s="241">
        <v>615.13</v>
      </c>
      <c r="E1352" s="241">
        <v>47.28</v>
      </c>
      <c r="F1352" s="241">
        <v>662.41</v>
      </c>
      <c r="G1352" s="225">
        <f t="shared" si="20"/>
        <v>9</v>
      </c>
    </row>
    <row r="1353" spans="1:7">
      <c r="A1353" s="238" t="s">
        <v>2606</v>
      </c>
      <c r="B1353" s="239" t="s">
        <v>2607</v>
      </c>
      <c r="C1353" s="240" t="s">
        <v>162</v>
      </c>
      <c r="D1353" s="241">
        <v>186.53</v>
      </c>
      <c r="E1353" s="241">
        <v>18.71</v>
      </c>
      <c r="F1353" s="241">
        <v>205.24</v>
      </c>
      <c r="G1353" s="225">
        <f t="shared" si="20"/>
        <v>9</v>
      </c>
    </row>
    <row r="1354" spans="1:7">
      <c r="A1354" s="238" t="s">
        <v>2608</v>
      </c>
      <c r="B1354" s="239" t="s">
        <v>2609</v>
      </c>
      <c r="C1354" s="240" t="s">
        <v>162</v>
      </c>
      <c r="D1354" s="241">
        <v>231.91</v>
      </c>
      <c r="E1354" s="241">
        <v>18.71</v>
      </c>
      <c r="F1354" s="241">
        <v>250.62</v>
      </c>
      <c r="G1354" s="225">
        <f t="shared" ref="G1354:G1417" si="21">LEN(A1354)</f>
        <v>9</v>
      </c>
    </row>
    <row r="1355" spans="1:7" ht="25.5">
      <c r="A1355" s="238" t="s">
        <v>2610</v>
      </c>
      <c r="B1355" s="239" t="s">
        <v>2611</v>
      </c>
      <c r="C1355" s="240" t="s">
        <v>106</v>
      </c>
      <c r="D1355" s="241">
        <v>1295.6300000000001</v>
      </c>
      <c r="E1355" s="241">
        <v>54.27</v>
      </c>
      <c r="F1355" s="241">
        <v>1349.9</v>
      </c>
      <c r="G1355" s="225">
        <f t="shared" si="21"/>
        <v>9</v>
      </c>
    </row>
    <row r="1356" spans="1:7" ht="25.5">
      <c r="A1356" s="238" t="s">
        <v>2612</v>
      </c>
      <c r="B1356" s="239" t="s">
        <v>2613</v>
      </c>
      <c r="C1356" s="240" t="s">
        <v>106</v>
      </c>
      <c r="D1356" s="241">
        <v>1226.1400000000001</v>
      </c>
      <c r="E1356" s="241">
        <v>23.74</v>
      </c>
      <c r="F1356" s="241">
        <v>1249.8800000000001</v>
      </c>
      <c r="G1356" s="225">
        <f t="shared" si="21"/>
        <v>9</v>
      </c>
    </row>
    <row r="1357" spans="1:7" ht="25.5">
      <c r="A1357" s="238" t="s">
        <v>2614</v>
      </c>
      <c r="B1357" s="239" t="s">
        <v>2615</v>
      </c>
      <c r="C1357" s="240" t="s">
        <v>106</v>
      </c>
      <c r="D1357" s="241">
        <v>992.62</v>
      </c>
      <c r="E1357" s="241">
        <v>47.28</v>
      </c>
      <c r="F1357" s="241">
        <v>1039.9000000000001</v>
      </c>
      <c r="G1357" s="225">
        <f t="shared" si="21"/>
        <v>9</v>
      </c>
    </row>
    <row r="1358" spans="1:7" ht="25.5">
      <c r="A1358" s="238" t="s">
        <v>2616</v>
      </c>
      <c r="B1358" s="239" t="s">
        <v>2617</v>
      </c>
      <c r="C1358" s="240" t="s">
        <v>106</v>
      </c>
      <c r="D1358" s="241">
        <v>792</v>
      </c>
      <c r="E1358" s="241">
        <v>14.96</v>
      </c>
      <c r="F1358" s="241">
        <v>806.96</v>
      </c>
      <c r="G1358" s="225">
        <f t="shared" si="21"/>
        <v>9</v>
      </c>
    </row>
    <row r="1359" spans="1:7" ht="25.5">
      <c r="A1359" s="238" t="s">
        <v>2618</v>
      </c>
      <c r="B1359" s="239" t="s">
        <v>2619</v>
      </c>
      <c r="C1359" s="240" t="s">
        <v>106</v>
      </c>
      <c r="D1359" s="241">
        <v>575.54</v>
      </c>
      <c r="E1359" s="241"/>
      <c r="F1359" s="241">
        <v>575.54</v>
      </c>
      <c r="G1359" s="225">
        <f t="shared" si="21"/>
        <v>9</v>
      </c>
    </row>
    <row r="1360" spans="1:7">
      <c r="A1360" s="238" t="s">
        <v>2620</v>
      </c>
      <c r="B1360" s="239" t="s">
        <v>2621</v>
      </c>
      <c r="C1360" s="240"/>
      <c r="D1360" s="241"/>
      <c r="E1360" s="241"/>
      <c r="F1360" s="241"/>
      <c r="G1360" s="225">
        <f t="shared" si="21"/>
        <v>5</v>
      </c>
    </row>
    <row r="1361" spans="1:7" ht="25.5">
      <c r="A1361" s="238" t="s">
        <v>2622</v>
      </c>
      <c r="B1361" s="239" t="s">
        <v>2623</v>
      </c>
      <c r="C1361" s="240" t="s">
        <v>106</v>
      </c>
      <c r="D1361" s="241">
        <v>2870.4</v>
      </c>
      <c r="E1361" s="241">
        <v>52.69</v>
      </c>
      <c r="F1361" s="241">
        <v>2923.09</v>
      </c>
      <c r="G1361" s="225">
        <f t="shared" si="21"/>
        <v>9</v>
      </c>
    </row>
    <row r="1362" spans="1:7" ht="25.5">
      <c r="A1362" s="238" t="s">
        <v>2624</v>
      </c>
      <c r="B1362" s="239" t="s">
        <v>2625</v>
      </c>
      <c r="C1362" s="240" t="s">
        <v>106</v>
      </c>
      <c r="D1362" s="241">
        <v>1732.36</v>
      </c>
      <c r="E1362" s="241">
        <v>52.69</v>
      </c>
      <c r="F1362" s="241">
        <v>1785.05</v>
      </c>
      <c r="G1362" s="225">
        <f t="shared" si="21"/>
        <v>9</v>
      </c>
    </row>
    <row r="1363" spans="1:7" ht="25.5">
      <c r="A1363" s="238" t="s">
        <v>2626</v>
      </c>
      <c r="B1363" s="239" t="s">
        <v>2627</v>
      </c>
      <c r="C1363" s="240" t="s">
        <v>106</v>
      </c>
      <c r="D1363" s="241">
        <v>1870.39</v>
      </c>
      <c r="E1363" s="241">
        <v>52.69</v>
      </c>
      <c r="F1363" s="241">
        <v>1923.08</v>
      </c>
      <c r="G1363" s="225">
        <f t="shared" si="21"/>
        <v>9</v>
      </c>
    </row>
    <row r="1364" spans="1:7" ht="25.5">
      <c r="A1364" s="238" t="s">
        <v>2628</v>
      </c>
      <c r="B1364" s="239" t="s">
        <v>2629</v>
      </c>
      <c r="C1364" s="240" t="s">
        <v>106</v>
      </c>
      <c r="D1364" s="241">
        <v>2823.06</v>
      </c>
      <c r="E1364" s="241">
        <v>52.69</v>
      </c>
      <c r="F1364" s="241">
        <v>2875.75</v>
      </c>
      <c r="G1364" s="225">
        <f t="shared" si="21"/>
        <v>9</v>
      </c>
    </row>
    <row r="1365" spans="1:7" ht="25.5">
      <c r="A1365" s="238" t="s">
        <v>2630</v>
      </c>
      <c r="B1365" s="239" t="s">
        <v>2631</v>
      </c>
      <c r="C1365" s="240" t="s">
        <v>106</v>
      </c>
      <c r="D1365" s="241">
        <v>2249.23</v>
      </c>
      <c r="E1365" s="241">
        <v>96.54</v>
      </c>
      <c r="F1365" s="241">
        <v>2345.77</v>
      </c>
      <c r="G1365" s="225">
        <f t="shared" si="21"/>
        <v>9</v>
      </c>
    </row>
    <row r="1366" spans="1:7" ht="25.5">
      <c r="A1366" s="238" t="s">
        <v>2632</v>
      </c>
      <c r="B1366" s="239" t="s">
        <v>2633</v>
      </c>
      <c r="C1366" s="240" t="s">
        <v>106</v>
      </c>
      <c r="D1366" s="241">
        <v>3380.02</v>
      </c>
      <c r="E1366" s="241">
        <v>96.54</v>
      </c>
      <c r="F1366" s="241">
        <v>3476.56</v>
      </c>
      <c r="G1366" s="225">
        <f t="shared" si="21"/>
        <v>9</v>
      </c>
    </row>
    <row r="1367" spans="1:7" ht="38.25">
      <c r="A1367" s="238" t="s">
        <v>2634</v>
      </c>
      <c r="B1367" s="239" t="s">
        <v>2635</v>
      </c>
      <c r="C1367" s="240" t="s">
        <v>106</v>
      </c>
      <c r="D1367" s="241">
        <v>2754.64</v>
      </c>
      <c r="E1367" s="241">
        <v>96.54</v>
      </c>
      <c r="F1367" s="241">
        <v>2851.18</v>
      </c>
      <c r="G1367" s="225">
        <f t="shared" si="21"/>
        <v>9</v>
      </c>
    </row>
    <row r="1368" spans="1:7" ht="25.5">
      <c r="A1368" s="238" t="s">
        <v>2636</v>
      </c>
      <c r="B1368" s="239" t="s">
        <v>2637</v>
      </c>
      <c r="C1368" s="240" t="s">
        <v>106</v>
      </c>
      <c r="D1368" s="241">
        <v>3433.44</v>
      </c>
      <c r="E1368" s="241">
        <v>96.54</v>
      </c>
      <c r="F1368" s="241">
        <v>3529.98</v>
      </c>
      <c r="G1368" s="225">
        <f t="shared" si="21"/>
        <v>9</v>
      </c>
    </row>
    <row r="1369" spans="1:7" ht="25.5">
      <c r="A1369" s="238" t="s">
        <v>2638</v>
      </c>
      <c r="B1369" s="239" t="s">
        <v>2639</v>
      </c>
      <c r="C1369" s="240" t="s">
        <v>106</v>
      </c>
      <c r="D1369" s="241">
        <v>2146.66</v>
      </c>
      <c r="E1369" s="241">
        <v>52.69</v>
      </c>
      <c r="F1369" s="241">
        <v>2199.35</v>
      </c>
      <c r="G1369" s="225">
        <f t="shared" si="21"/>
        <v>9</v>
      </c>
    </row>
    <row r="1370" spans="1:7" ht="25.5">
      <c r="A1370" s="238" t="s">
        <v>2640</v>
      </c>
      <c r="B1370" s="239" t="s">
        <v>2641</v>
      </c>
      <c r="C1370" s="240" t="s">
        <v>106</v>
      </c>
      <c r="D1370" s="241">
        <v>2117.61</v>
      </c>
      <c r="E1370" s="241">
        <v>52.69</v>
      </c>
      <c r="F1370" s="241">
        <v>2170.3000000000002</v>
      </c>
      <c r="G1370" s="225">
        <f t="shared" si="21"/>
        <v>9</v>
      </c>
    </row>
    <row r="1371" spans="1:7" ht="25.5">
      <c r="A1371" s="238" t="s">
        <v>2642</v>
      </c>
      <c r="B1371" s="239" t="s">
        <v>2643</v>
      </c>
      <c r="C1371" s="240" t="s">
        <v>106</v>
      </c>
      <c r="D1371" s="241">
        <v>3250.36</v>
      </c>
      <c r="E1371" s="241">
        <v>52.69</v>
      </c>
      <c r="F1371" s="241">
        <v>3303.05</v>
      </c>
      <c r="G1371" s="225">
        <f t="shared" si="21"/>
        <v>9</v>
      </c>
    </row>
    <row r="1372" spans="1:7" ht="25.5">
      <c r="A1372" s="238" t="s">
        <v>2644</v>
      </c>
      <c r="B1372" s="239" t="s">
        <v>2645</v>
      </c>
      <c r="C1372" s="240" t="s">
        <v>106</v>
      </c>
      <c r="D1372" s="241">
        <v>2699.64</v>
      </c>
      <c r="E1372" s="241">
        <v>96.54</v>
      </c>
      <c r="F1372" s="241">
        <v>2796.18</v>
      </c>
      <c r="G1372" s="225">
        <f t="shared" si="21"/>
        <v>9</v>
      </c>
    </row>
    <row r="1373" spans="1:7" ht="25.5">
      <c r="A1373" s="238" t="s">
        <v>2646</v>
      </c>
      <c r="B1373" s="239" t="s">
        <v>2647</v>
      </c>
      <c r="C1373" s="240" t="s">
        <v>106</v>
      </c>
      <c r="D1373" s="241">
        <v>3831.49</v>
      </c>
      <c r="E1373" s="241">
        <v>96.54</v>
      </c>
      <c r="F1373" s="241">
        <v>3928.03</v>
      </c>
      <c r="G1373" s="225">
        <f t="shared" si="21"/>
        <v>9</v>
      </c>
    </row>
    <row r="1374" spans="1:7" ht="38.25">
      <c r="A1374" s="238" t="s">
        <v>2648</v>
      </c>
      <c r="B1374" s="239" t="s">
        <v>2649</v>
      </c>
      <c r="C1374" s="240" t="s">
        <v>106</v>
      </c>
      <c r="D1374" s="241">
        <v>2947.7</v>
      </c>
      <c r="E1374" s="241">
        <v>96.54</v>
      </c>
      <c r="F1374" s="241">
        <v>3044.24</v>
      </c>
      <c r="G1374" s="225">
        <f t="shared" si="21"/>
        <v>9</v>
      </c>
    </row>
    <row r="1375" spans="1:7" ht="25.5">
      <c r="A1375" s="238" t="s">
        <v>2650</v>
      </c>
      <c r="B1375" s="239" t="s">
        <v>2651</v>
      </c>
      <c r="C1375" s="240" t="s">
        <v>106</v>
      </c>
      <c r="D1375" s="241">
        <v>3873.01</v>
      </c>
      <c r="E1375" s="241">
        <v>96.54</v>
      </c>
      <c r="F1375" s="241">
        <v>3969.55</v>
      </c>
      <c r="G1375" s="225">
        <f t="shared" si="21"/>
        <v>9</v>
      </c>
    </row>
    <row r="1376" spans="1:7" ht="25.5">
      <c r="A1376" s="238" t="s">
        <v>2652</v>
      </c>
      <c r="B1376" s="239" t="s">
        <v>2653</v>
      </c>
      <c r="C1376" s="240" t="s">
        <v>106</v>
      </c>
      <c r="D1376" s="241">
        <v>3924.25</v>
      </c>
      <c r="E1376" s="241">
        <v>96.54</v>
      </c>
      <c r="F1376" s="241">
        <v>4020.79</v>
      </c>
      <c r="G1376" s="225">
        <f t="shared" si="21"/>
        <v>9</v>
      </c>
    </row>
    <row r="1377" spans="1:7" ht="25.5">
      <c r="A1377" s="238" t="s">
        <v>2654</v>
      </c>
      <c r="B1377" s="239" t="s">
        <v>2655</v>
      </c>
      <c r="C1377" s="240" t="s">
        <v>106</v>
      </c>
      <c r="D1377" s="241">
        <v>3818.4</v>
      </c>
      <c r="E1377" s="241">
        <v>52.69</v>
      </c>
      <c r="F1377" s="241">
        <v>3871.09</v>
      </c>
      <c r="G1377" s="225">
        <f t="shared" si="21"/>
        <v>9</v>
      </c>
    </row>
    <row r="1378" spans="1:7" ht="25.5">
      <c r="A1378" s="238" t="s">
        <v>2656</v>
      </c>
      <c r="B1378" s="239" t="s">
        <v>2657</v>
      </c>
      <c r="C1378" s="240" t="s">
        <v>106</v>
      </c>
      <c r="D1378" s="241">
        <v>3188.09</v>
      </c>
      <c r="E1378" s="241">
        <v>52.69</v>
      </c>
      <c r="F1378" s="241">
        <v>3240.78</v>
      </c>
      <c r="G1378" s="225">
        <f t="shared" si="21"/>
        <v>9</v>
      </c>
    </row>
    <row r="1379" spans="1:7" ht="25.5">
      <c r="A1379" s="238" t="s">
        <v>2658</v>
      </c>
      <c r="B1379" s="239" t="s">
        <v>2659</v>
      </c>
      <c r="C1379" s="240" t="s">
        <v>106</v>
      </c>
      <c r="D1379" s="241">
        <v>4021.22</v>
      </c>
      <c r="E1379" s="241">
        <v>52.69</v>
      </c>
      <c r="F1379" s="241">
        <v>4073.91</v>
      </c>
      <c r="G1379" s="225">
        <f t="shared" si="21"/>
        <v>9</v>
      </c>
    </row>
    <row r="1380" spans="1:7" ht="25.5">
      <c r="A1380" s="238" t="s">
        <v>2660</v>
      </c>
      <c r="B1380" s="239" t="s">
        <v>2661</v>
      </c>
      <c r="C1380" s="240" t="s">
        <v>106</v>
      </c>
      <c r="D1380" s="241">
        <v>2930.71</v>
      </c>
      <c r="E1380" s="241">
        <v>211.46</v>
      </c>
      <c r="F1380" s="241">
        <v>3142.17</v>
      </c>
      <c r="G1380" s="225">
        <f t="shared" si="21"/>
        <v>9</v>
      </c>
    </row>
    <row r="1381" spans="1:7" ht="25.5">
      <c r="A1381" s="238" t="s">
        <v>2662</v>
      </c>
      <c r="B1381" s="239" t="s">
        <v>2663</v>
      </c>
      <c r="C1381" s="240" t="s">
        <v>106</v>
      </c>
      <c r="D1381" s="241">
        <v>2427.1799999999998</v>
      </c>
      <c r="E1381" s="241">
        <v>52.69</v>
      </c>
      <c r="F1381" s="241">
        <v>2479.87</v>
      </c>
      <c r="G1381" s="225">
        <f t="shared" si="21"/>
        <v>9</v>
      </c>
    </row>
    <row r="1382" spans="1:7" ht="25.5">
      <c r="A1382" s="238" t="s">
        <v>2664</v>
      </c>
      <c r="B1382" s="239" t="s">
        <v>2665</v>
      </c>
      <c r="C1382" s="240" t="s">
        <v>106</v>
      </c>
      <c r="D1382" s="241">
        <v>1509.08</v>
      </c>
      <c r="E1382" s="241">
        <v>52.69</v>
      </c>
      <c r="F1382" s="241">
        <v>1561.77</v>
      </c>
      <c r="G1382" s="225">
        <f t="shared" si="21"/>
        <v>9</v>
      </c>
    </row>
    <row r="1383" spans="1:7" ht="25.5">
      <c r="A1383" s="238" t="s">
        <v>2666</v>
      </c>
      <c r="B1383" s="239" t="s">
        <v>2667</v>
      </c>
      <c r="C1383" s="240" t="s">
        <v>106</v>
      </c>
      <c r="D1383" s="241">
        <v>2483.5700000000002</v>
      </c>
      <c r="E1383" s="241">
        <v>52.69</v>
      </c>
      <c r="F1383" s="241">
        <v>2536.2600000000002</v>
      </c>
      <c r="G1383" s="225">
        <f t="shared" si="21"/>
        <v>9</v>
      </c>
    </row>
    <row r="1384" spans="1:7" ht="25.5">
      <c r="A1384" s="238" t="s">
        <v>2668</v>
      </c>
      <c r="B1384" s="239" t="s">
        <v>2669</v>
      </c>
      <c r="C1384" s="240" t="s">
        <v>106</v>
      </c>
      <c r="D1384" s="241">
        <v>2092.44</v>
      </c>
      <c r="E1384" s="241">
        <v>52.69</v>
      </c>
      <c r="F1384" s="241">
        <v>2145.13</v>
      </c>
      <c r="G1384" s="225">
        <f t="shared" si="21"/>
        <v>9</v>
      </c>
    </row>
    <row r="1385" spans="1:7">
      <c r="A1385" s="238" t="s">
        <v>2670</v>
      </c>
      <c r="B1385" s="239" t="s">
        <v>2671</v>
      </c>
      <c r="C1385" s="240"/>
      <c r="D1385" s="241"/>
      <c r="E1385" s="241"/>
      <c r="F1385" s="241"/>
      <c r="G1385" s="225">
        <f t="shared" si="21"/>
        <v>5</v>
      </c>
    </row>
    <row r="1386" spans="1:7" ht="25.5">
      <c r="A1386" s="238" t="s">
        <v>2672</v>
      </c>
      <c r="B1386" s="239" t="s">
        <v>2673</v>
      </c>
      <c r="C1386" s="240" t="s">
        <v>162</v>
      </c>
      <c r="D1386" s="241">
        <v>1333.1</v>
      </c>
      <c r="E1386" s="241">
        <v>43.85</v>
      </c>
      <c r="F1386" s="241">
        <v>1376.95</v>
      </c>
      <c r="G1386" s="225">
        <f t="shared" si="21"/>
        <v>9</v>
      </c>
    </row>
    <row r="1387" spans="1:7">
      <c r="A1387" s="238" t="s">
        <v>2674</v>
      </c>
      <c r="B1387" s="239" t="s">
        <v>2675</v>
      </c>
      <c r="C1387" s="240"/>
      <c r="D1387" s="241"/>
      <c r="E1387" s="241"/>
      <c r="F1387" s="241"/>
      <c r="G1387" s="225">
        <f t="shared" si="21"/>
        <v>5</v>
      </c>
    </row>
    <row r="1388" spans="1:7" ht="25.5">
      <c r="A1388" s="238" t="s">
        <v>2676</v>
      </c>
      <c r="B1388" s="239" t="s">
        <v>2677</v>
      </c>
      <c r="C1388" s="240" t="s">
        <v>106</v>
      </c>
      <c r="D1388" s="241">
        <v>767.34</v>
      </c>
      <c r="E1388" s="241">
        <v>37.4</v>
      </c>
      <c r="F1388" s="241">
        <v>804.74</v>
      </c>
      <c r="G1388" s="225">
        <f t="shared" si="21"/>
        <v>9</v>
      </c>
    </row>
    <row r="1389" spans="1:7" ht="25.5">
      <c r="A1389" s="238" t="s">
        <v>2678</v>
      </c>
      <c r="B1389" s="239" t="s">
        <v>2679</v>
      </c>
      <c r="C1389" s="240" t="s">
        <v>106</v>
      </c>
      <c r="D1389" s="241">
        <v>1050.2</v>
      </c>
      <c r="E1389" s="241">
        <v>105.04</v>
      </c>
      <c r="F1389" s="241">
        <v>1155.24</v>
      </c>
      <c r="G1389" s="225">
        <f t="shared" si="21"/>
        <v>9</v>
      </c>
    </row>
    <row r="1390" spans="1:7">
      <c r="A1390" s="238" t="s">
        <v>2680</v>
      </c>
      <c r="B1390" s="239" t="s">
        <v>2681</v>
      </c>
      <c r="C1390" s="240"/>
      <c r="D1390" s="241"/>
      <c r="E1390" s="241"/>
      <c r="F1390" s="241"/>
      <c r="G1390" s="225">
        <f t="shared" si="21"/>
        <v>5</v>
      </c>
    </row>
    <row r="1391" spans="1:7" ht="25.5">
      <c r="A1391" s="238" t="s">
        <v>2682</v>
      </c>
      <c r="B1391" s="239" t="s">
        <v>2683</v>
      </c>
      <c r="C1391" s="240" t="s">
        <v>162</v>
      </c>
      <c r="D1391" s="241">
        <v>913.23</v>
      </c>
      <c r="E1391" s="241">
        <v>44.88</v>
      </c>
      <c r="F1391" s="241">
        <v>958.11</v>
      </c>
      <c r="G1391" s="225">
        <f t="shared" si="21"/>
        <v>9</v>
      </c>
    </row>
    <row r="1392" spans="1:7">
      <c r="A1392" s="238" t="s">
        <v>2684</v>
      </c>
      <c r="B1392" s="239" t="s">
        <v>2685</v>
      </c>
      <c r="C1392" s="240" t="s">
        <v>162</v>
      </c>
      <c r="D1392" s="241">
        <v>515.02</v>
      </c>
      <c r="E1392" s="241">
        <v>18.71</v>
      </c>
      <c r="F1392" s="241">
        <v>533.73</v>
      </c>
      <c r="G1392" s="225">
        <f t="shared" si="21"/>
        <v>9</v>
      </c>
    </row>
    <row r="1393" spans="1:7" ht="25.5">
      <c r="A1393" s="238" t="s">
        <v>2686</v>
      </c>
      <c r="B1393" s="239" t="s">
        <v>2687</v>
      </c>
      <c r="C1393" s="240" t="s">
        <v>162</v>
      </c>
      <c r="D1393" s="241">
        <v>707.84</v>
      </c>
      <c r="E1393" s="241">
        <v>37.4</v>
      </c>
      <c r="F1393" s="241">
        <v>745.24</v>
      </c>
      <c r="G1393" s="225">
        <f t="shared" si="21"/>
        <v>9</v>
      </c>
    </row>
    <row r="1394" spans="1:7">
      <c r="A1394" s="238" t="s">
        <v>2688</v>
      </c>
      <c r="B1394" s="239" t="s">
        <v>2689</v>
      </c>
      <c r="C1394" s="240"/>
      <c r="D1394" s="241"/>
      <c r="E1394" s="241"/>
      <c r="F1394" s="241"/>
      <c r="G1394" s="225">
        <f t="shared" si="21"/>
        <v>5</v>
      </c>
    </row>
    <row r="1395" spans="1:7">
      <c r="A1395" s="238" t="s">
        <v>2690</v>
      </c>
      <c r="B1395" s="239" t="s">
        <v>2691</v>
      </c>
      <c r="C1395" s="240" t="s">
        <v>106</v>
      </c>
      <c r="D1395" s="241"/>
      <c r="E1395" s="241">
        <v>37.4</v>
      </c>
      <c r="F1395" s="241">
        <v>37.4</v>
      </c>
      <c r="G1395" s="225">
        <f t="shared" si="21"/>
        <v>9</v>
      </c>
    </row>
    <row r="1396" spans="1:7">
      <c r="A1396" s="238" t="s">
        <v>2692</v>
      </c>
      <c r="B1396" s="239" t="s">
        <v>2693</v>
      </c>
      <c r="C1396" s="240" t="s">
        <v>162</v>
      </c>
      <c r="D1396" s="241">
        <v>1.64</v>
      </c>
      <c r="E1396" s="241">
        <v>9.73</v>
      </c>
      <c r="F1396" s="241">
        <v>11.37</v>
      </c>
      <c r="G1396" s="225">
        <f t="shared" si="21"/>
        <v>9</v>
      </c>
    </row>
    <row r="1397" spans="1:7">
      <c r="A1397" s="238" t="s">
        <v>2694</v>
      </c>
      <c r="B1397" s="239" t="s">
        <v>2695</v>
      </c>
      <c r="C1397" s="240" t="s">
        <v>162</v>
      </c>
      <c r="D1397" s="241"/>
      <c r="E1397" s="241">
        <v>22.44</v>
      </c>
      <c r="F1397" s="241">
        <v>22.44</v>
      </c>
      <c r="G1397" s="225">
        <f t="shared" si="21"/>
        <v>9</v>
      </c>
    </row>
    <row r="1398" spans="1:7">
      <c r="A1398" s="238" t="s">
        <v>2696</v>
      </c>
      <c r="B1398" s="239" t="s">
        <v>2697</v>
      </c>
      <c r="C1398" s="240" t="s">
        <v>162</v>
      </c>
      <c r="D1398" s="241">
        <v>29.6</v>
      </c>
      <c r="E1398" s="241">
        <v>23.37</v>
      </c>
      <c r="F1398" s="241">
        <v>52.97</v>
      </c>
      <c r="G1398" s="225">
        <f t="shared" si="21"/>
        <v>9</v>
      </c>
    </row>
    <row r="1399" spans="1:7">
      <c r="A1399" s="238" t="s">
        <v>2698</v>
      </c>
      <c r="B1399" s="239" t="s">
        <v>2699</v>
      </c>
      <c r="C1399" s="240" t="s">
        <v>352</v>
      </c>
      <c r="D1399" s="241">
        <v>3562.63</v>
      </c>
      <c r="E1399" s="241">
        <v>87.7</v>
      </c>
      <c r="F1399" s="241">
        <v>3650.33</v>
      </c>
      <c r="G1399" s="225">
        <f t="shared" si="21"/>
        <v>9</v>
      </c>
    </row>
    <row r="1400" spans="1:7">
      <c r="A1400" s="238" t="s">
        <v>2700</v>
      </c>
      <c r="B1400" s="239" t="s">
        <v>2701</v>
      </c>
      <c r="C1400" s="240" t="s">
        <v>162</v>
      </c>
      <c r="D1400" s="241">
        <v>122.06</v>
      </c>
      <c r="E1400" s="241">
        <v>9.73</v>
      </c>
      <c r="F1400" s="241">
        <v>131.79</v>
      </c>
      <c r="G1400" s="225">
        <f t="shared" si="21"/>
        <v>9</v>
      </c>
    </row>
    <row r="1401" spans="1:7" ht="25.5">
      <c r="A1401" s="238" t="s">
        <v>2702</v>
      </c>
      <c r="B1401" s="239" t="s">
        <v>2703</v>
      </c>
      <c r="C1401" s="240" t="s">
        <v>162</v>
      </c>
      <c r="D1401" s="241">
        <v>405.16</v>
      </c>
      <c r="E1401" s="241">
        <v>9.73</v>
      </c>
      <c r="F1401" s="241">
        <v>414.89</v>
      </c>
      <c r="G1401" s="225">
        <f t="shared" si="21"/>
        <v>9</v>
      </c>
    </row>
    <row r="1402" spans="1:7">
      <c r="A1402" s="238" t="s">
        <v>2704</v>
      </c>
      <c r="B1402" s="239" t="s">
        <v>2705</v>
      </c>
      <c r="C1402" s="240" t="s">
        <v>106</v>
      </c>
      <c r="D1402" s="241">
        <v>280.79000000000002</v>
      </c>
      <c r="E1402" s="241">
        <v>44.88</v>
      </c>
      <c r="F1402" s="241">
        <v>325.67</v>
      </c>
      <c r="G1402" s="225">
        <f t="shared" si="21"/>
        <v>9</v>
      </c>
    </row>
    <row r="1403" spans="1:7">
      <c r="A1403" s="238" t="s">
        <v>2706</v>
      </c>
      <c r="B1403" s="239" t="s">
        <v>2707</v>
      </c>
      <c r="C1403" s="240" t="s">
        <v>106</v>
      </c>
      <c r="D1403" s="241">
        <v>127.5</v>
      </c>
      <c r="E1403" s="241">
        <v>8.14</v>
      </c>
      <c r="F1403" s="241">
        <v>135.63999999999999</v>
      </c>
      <c r="G1403" s="225">
        <f t="shared" si="21"/>
        <v>9</v>
      </c>
    </row>
    <row r="1404" spans="1:7">
      <c r="A1404" s="238" t="s">
        <v>2708</v>
      </c>
      <c r="B1404" s="239" t="s">
        <v>2709</v>
      </c>
      <c r="C1404" s="240" t="s">
        <v>106</v>
      </c>
      <c r="D1404" s="241">
        <v>45.47</v>
      </c>
      <c r="E1404" s="241">
        <v>8.14</v>
      </c>
      <c r="F1404" s="241">
        <v>53.61</v>
      </c>
      <c r="G1404" s="225">
        <f t="shared" si="21"/>
        <v>9</v>
      </c>
    </row>
    <row r="1405" spans="1:7" ht="25.5">
      <c r="A1405" s="238" t="s">
        <v>2710</v>
      </c>
      <c r="B1405" s="239" t="s">
        <v>2711</v>
      </c>
      <c r="C1405" s="240" t="s">
        <v>106</v>
      </c>
      <c r="D1405" s="241">
        <v>693.57</v>
      </c>
      <c r="E1405" s="241">
        <v>80.11</v>
      </c>
      <c r="F1405" s="241">
        <v>773.68</v>
      </c>
      <c r="G1405" s="225">
        <f t="shared" si="21"/>
        <v>9</v>
      </c>
    </row>
    <row r="1406" spans="1:7" ht="25.5">
      <c r="A1406" s="238" t="s">
        <v>2712</v>
      </c>
      <c r="B1406" s="239" t="s">
        <v>2713</v>
      </c>
      <c r="C1406" s="240" t="s">
        <v>106</v>
      </c>
      <c r="D1406" s="241">
        <v>1281.27</v>
      </c>
      <c r="E1406" s="241">
        <v>80.11</v>
      </c>
      <c r="F1406" s="241">
        <v>1361.38</v>
      </c>
      <c r="G1406" s="225">
        <f t="shared" si="21"/>
        <v>9</v>
      </c>
    </row>
    <row r="1407" spans="1:7">
      <c r="A1407" s="238" t="s">
        <v>2714</v>
      </c>
      <c r="B1407" s="239" t="s">
        <v>2715</v>
      </c>
      <c r="C1407" s="240"/>
      <c r="D1407" s="241"/>
      <c r="E1407" s="241"/>
      <c r="F1407" s="241"/>
      <c r="G1407" s="225">
        <f t="shared" si="21"/>
        <v>2</v>
      </c>
    </row>
    <row r="1408" spans="1:7">
      <c r="A1408" s="238" t="s">
        <v>2716</v>
      </c>
      <c r="B1408" s="239" t="s">
        <v>2717</v>
      </c>
      <c r="C1408" s="240"/>
      <c r="D1408" s="241"/>
      <c r="E1408" s="241"/>
      <c r="F1408" s="241"/>
      <c r="G1408" s="225">
        <f t="shared" si="21"/>
        <v>5</v>
      </c>
    </row>
    <row r="1409" spans="1:7">
      <c r="A1409" s="238" t="s">
        <v>2718</v>
      </c>
      <c r="B1409" s="239" t="s">
        <v>2719</v>
      </c>
      <c r="C1409" s="240" t="s">
        <v>106</v>
      </c>
      <c r="D1409" s="241">
        <v>789.51</v>
      </c>
      <c r="E1409" s="241">
        <v>56.11</v>
      </c>
      <c r="F1409" s="241">
        <v>845.62</v>
      </c>
      <c r="G1409" s="225">
        <f t="shared" si="21"/>
        <v>9</v>
      </c>
    </row>
    <row r="1410" spans="1:7">
      <c r="A1410" s="238" t="s">
        <v>2720</v>
      </c>
      <c r="B1410" s="239" t="s">
        <v>2721</v>
      </c>
      <c r="C1410" s="240" t="s">
        <v>106</v>
      </c>
      <c r="D1410" s="241">
        <v>379.46</v>
      </c>
      <c r="E1410" s="241">
        <v>56.11</v>
      </c>
      <c r="F1410" s="241">
        <v>435.57</v>
      </c>
      <c r="G1410" s="225">
        <f t="shared" si="21"/>
        <v>9</v>
      </c>
    </row>
    <row r="1411" spans="1:7">
      <c r="A1411" s="238" t="s">
        <v>2722</v>
      </c>
      <c r="B1411" s="239" t="s">
        <v>2723</v>
      </c>
      <c r="C1411" s="240" t="s">
        <v>106</v>
      </c>
      <c r="D1411" s="241">
        <v>1080.9000000000001</v>
      </c>
      <c r="E1411" s="241">
        <v>56.11</v>
      </c>
      <c r="F1411" s="241">
        <v>1137.01</v>
      </c>
      <c r="G1411" s="225">
        <f t="shared" si="21"/>
        <v>9</v>
      </c>
    </row>
    <row r="1412" spans="1:7">
      <c r="A1412" s="238" t="s">
        <v>2724</v>
      </c>
      <c r="B1412" s="239" t="s">
        <v>2725</v>
      </c>
      <c r="C1412" s="240" t="s">
        <v>106</v>
      </c>
      <c r="D1412" s="241">
        <v>792.98</v>
      </c>
      <c r="E1412" s="241">
        <v>56.11</v>
      </c>
      <c r="F1412" s="241">
        <v>849.09</v>
      </c>
      <c r="G1412" s="225">
        <f t="shared" si="21"/>
        <v>9</v>
      </c>
    </row>
    <row r="1413" spans="1:7">
      <c r="A1413" s="238" t="s">
        <v>2726</v>
      </c>
      <c r="B1413" s="239" t="s">
        <v>2727</v>
      </c>
      <c r="C1413" s="240" t="s">
        <v>106</v>
      </c>
      <c r="D1413" s="241">
        <v>808.95</v>
      </c>
      <c r="E1413" s="241">
        <v>56.11</v>
      </c>
      <c r="F1413" s="241">
        <v>865.06</v>
      </c>
      <c r="G1413" s="225">
        <f t="shared" si="21"/>
        <v>9</v>
      </c>
    </row>
    <row r="1414" spans="1:7">
      <c r="A1414" s="238" t="s">
        <v>2728</v>
      </c>
      <c r="B1414" s="239" t="s">
        <v>2729</v>
      </c>
      <c r="C1414" s="240" t="s">
        <v>106</v>
      </c>
      <c r="D1414" s="241">
        <v>413.51</v>
      </c>
      <c r="E1414" s="241">
        <v>56.11</v>
      </c>
      <c r="F1414" s="241">
        <v>469.62</v>
      </c>
      <c r="G1414" s="225">
        <f t="shared" si="21"/>
        <v>9</v>
      </c>
    </row>
    <row r="1415" spans="1:7">
      <c r="A1415" s="238" t="s">
        <v>2730</v>
      </c>
      <c r="B1415" s="239" t="s">
        <v>2731</v>
      </c>
      <c r="C1415" s="240" t="s">
        <v>106</v>
      </c>
      <c r="D1415" s="241">
        <v>930.63</v>
      </c>
      <c r="E1415" s="241">
        <v>56.11</v>
      </c>
      <c r="F1415" s="241">
        <v>986.74</v>
      </c>
      <c r="G1415" s="225">
        <f t="shared" si="21"/>
        <v>9</v>
      </c>
    </row>
    <row r="1416" spans="1:7">
      <c r="A1416" s="238" t="s">
        <v>2732</v>
      </c>
      <c r="B1416" s="239" t="s">
        <v>2733</v>
      </c>
      <c r="C1416" s="240" t="s">
        <v>106</v>
      </c>
      <c r="D1416" s="241">
        <v>650</v>
      </c>
      <c r="E1416" s="241">
        <v>56.11</v>
      </c>
      <c r="F1416" s="241">
        <v>706.11</v>
      </c>
      <c r="G1416" s="225">
        <f t="shared" si="21"/>
        <v>9</v>
      </c>
    </row>
    <row r="1417" spans="1:7">
      <c r="A1417" s="238" t="s">
        <v>2734</v>
      </c>
      <c r="B1417" s="239" t="s">
        <v>2735</v>
      </c>
      <c r="C1417" s="240" t="s">
        <v>106</v>
      </c>
      <c r="D1417" s="241">
        <v>1068.3399999999999</v>
      </c>
      <c r="E1417" s="241">
        <v>56.11</v>
      </c>
      <c r="F1417" s="241">
        <v>1124.45</v>
      </c>
      <c r="G1417" s="225">
        <f t="shared" si="21"/>
        <v>9</v>
      </c>
    </row>
    <row r="1418" spans="1:7">
      <c r="A1418" s="238" t="s">
        <v>2736</v>
      </c>
      <c r="B1418" s="239" t="s">
        <v>2737</v>
      </c>
      <c r="C1418" s="240" t="s">
        <v>106</v>
      </c>
      <c r="D1418" s="241">
        <v>1086.43</v>
      </c>
      <c r="E1418" s="241">
        <v>56.11</v>
      </c>
      <c r="F1418" s="241">
        <v>1142.54</v>
      </c>
      <c r="G1418" s="225">
        <f t="shared" ref="G1418:G1481" si="22">LEN(A1418)</f>
        <v>9</v>
      </c>
    </row>
    <row r="1419" spans="1:7" ht="25.5">
      <c r="A1419" s="238" t="s">
        <v>2738</v>
      </c>
      <c r="B1419" s="239" t="s">
        <v>2739</v>
      </c>
      <c r="C1419" s="240" t="s">
        <v>106</v>
      </c>
      <c r="D1419" s="241">
        <v>431.26</v>
      </c>
      <c r="E1419" s="241"/>
      <c r="F1419" s="241">
        <v>431.26</v>
      </c>
      <c r="G1419" s="225">
        <f t="shared" si="22"/>
        <v>9</v>
      </c>
    </row>
    <row r="1420" spans="1:7">
      <c r="A1420" s="238" t="s">
        <v>2740</v>
      </c>
      <c r="B1420" s="239" t="s">
        <v>2741</v>
      </c>
      <c r="C1420" s="240" t="s">
        <v>106</v>
      </c>
      <c r="D1420" s="241">
        <v>1010.37</v>
      </c>
      <c r="E1420" s="241">
        <v>43.12</v>
      </c>
      <c r="F1420" s="241">
        <v>1053.49</v>
      </c>
      <c r="G1420" s="225">
        <f t="shared" si="22"/>
        <v>9</v>
      </c>
    </row>
    <row r="1421" spans="1:7">
      <c r="A1421" s="238" t="s">
        <v>2742</v>
      </c>
      <c r="B1421" s="239" t="s">
        <v>2743</v>
      </c>
      <c r="C1421" s="240" t="s">
        <v>106</v>
      </c>
      <c r="D1421" s="241">
        <v>1862.45</v>
      </c>
      <c r="E1421" s="241">
        <v>56.11</v>
      </c>
      <c r="F1421" s="241">
        <v>1918.56</v>
      </c>
      <c r="G1421" s="225">
        <f t="shared" si="22"/>
        <v>9</v>
      </c>
    </row>
    <row r="1422" spans="1:7">
      <c r="A1422" s="238" t="s">
        <v>2744</v>
      </c>
      <c r="B1422" s="239" t="s">
        <v>2745</v>
      </c>
      <c r="C1422" s="240" t="s">
        <v>106</v>
      </c>
      <c r="D1422" s="241">
        <v>1511.47</v>
      </c>
      <c r="E1422" s="241">
        <v>56.11</v>
      </c>
      <c r="F1422" s="241">
        <v>1567.58</v>
      </c>
      <c r="G1422" s="225">
        <f t="shared" si="22"/>
        <v>9</v>
      </c>
    </row>
    <row r="1423" spans="1:7">
      <c r="A1423" s="238" t="s">
        <v>2746</v>
      </c>
      <c r="B1423" s="239" t="s">
        <v>2747</v>
      </c>
      <c r="C1423" s="240" t="s">
        <v>106</v>
      </c>
      <c r="D1423" s="241">
        <v>878.38</v>
      </c>
      <c r="E1423" s="241">
        <v>56.11</v>
      </c>
      <c r="F1423" s="241">
        <v>934.49</v>
      </c>
      <c r="G1423" s="225">
        <f t="shared" si="22"/>
        <v>9</v>
      </c>
    </row>
    <row r="1424" spans="1:7">
      <c r="A1424" s="238" t="s">
        <v>2748</v>
      </c>
      <c r="B1424" s="239" t="s">
        <v>2749</v>
      </c>
      <c r="C1424" s="240" t="s">
        <v>106</v>
      </c>
      <c r="D1424" s="241">
        <v>717.16</v>
      </c>
      <c r="E1424" s="241">
        <v>43.12</v>
      </c>
      <c r="F1424" s="241">
        <v>760.28</v>
      </c>
      <c r="G1424" s="225">
        <f t="shared" si="22"/>
        <v>9</v>
      </c>
    </row>
    <row r="1425" spans="1:7">
      <c r="A1425" s="238" t="s">
        <v>2750</v>
      </c>
      <c r="B1425" s="239" t="s">
        <v>2751</v>
      </c>
      <c r="C1425" s="240" t="s">
        <v>106</v>
      </c>
      <c r="D1425" s="241">
        <v>985.38</v>
      </c>
      <c r="E1425" s="241">
        <v>43.12</v>
      </c>
      <c r="F1425" s="241">
        <v>1028.5</v>
      </c>
      <c r="G1425" s="225">
        <f t="shared" si="22"/>
        <v>9</v>
      </c>
    </row>
    <row r="1426" spans="1:7">
      <c r="A1426" s="238" t="s">
        <v>2752</v>
      </c>
      <c r="B1426" s="239" t="s">
        <v>2753</v>
      </c>
      <c r="C1426" s="240" t="s">
        <v>106</v>
      </c>
      <c r="D1426" s="241">
        <v>763.07</v>
      </c>
      <c r="E1426" s="241">
        <v>32.340000000000003</v>
      </c>
      <c r="F1426" s="241">
        <v>795.41</v>
      </c>
      <c r="G1426" s="225">
        <f t="shared" si="22"/>
        <v>9</v>
      </c>
    </row>
    <row r="1427" spans="1:7">
      <c r="A1427" s="238" t="s">
        <v>2754</v>
      </c>
      <c r="B1427" s="239" t="s">
        <v>2755</v>
      </c>
      <c r="C1427" s="240" t="s">
        <v>106</v>
      </c>
      <c r="D1427" s="241">
        <v>864.02</v>
      </c>
      <c r="E1427" s="241">
        <v>32.340000000000003</v>
      </c>
      <c r="F1427" s="241">
        <v>896.36</v>
      </c>
      <c r="G1427" s="225">
        <f t="shared" si="22"/>
        <v>9</v>
      </c>
    </row>
    <row r="1428" spans="1:7">
      <c r="A1428" s="238" t="s">
        <v>2756</v>
      </c>
      <c r="B1428" s="239" t="s">
        <v>2757</v>
      </c>
      <c r="C1428" s="240" t="s">
        <v>106</v>
      </c>
      <c r="D1428" s="241">
        <v>520.19000000000005</v>
      </c>
      <c r="E1428" s="241">
        <v>32.340000000000003</v>
      </c>
      <c r="F1428" s="241">
        <v>552.53</v>
      </c>
      <c r="G1428" s="225">
        <f t="shared" si="22"/>
        <v>9</v>
      </c>
    </row>
    <row r="1429" spans="1:7">
      <c r="A1429" s="238" t="s">
        <v>2758</v>
      </c>
      <c r="B1429" s="239" t="s">
        <v>2759</v>
      </c>
      <c r="C1429" s="240" t="s">
        <v>106</v>
      </c>
      <c r="D1429" s="241">
        <v>849.54</v>
      </c>
      <c r="E1429" s="241"/>
      <c r="F1429" s="241">
        <v>849.54</v>
      </c>
      <c r="G1429" s="225">
        <f t="shared" si="22"/>
        <v>9</v>
      </c>
    </row>
    <row r="1430" spans="1:7">
      <c r="A1430" s="238" t="s">
        <v>2760</v>
      </c>
      <c r="B1430" s="239" t="s">
        <v>2761</v>
      </c>
      <c r="C1430" s="240" t="s">
        <v>106</v>
      </c>
      <c r="D1430" s="241">
        <v>1399.39</v>
      </c>
      <c r="E1430" s="241"/>
      <c r="F1430" s="241">
        <v>1399.39</v>
      </c>
      <c r="G1430" s="225">
        <f t="shared" si="22"/>
        <v>9</v>
      </c>
    </row>
    <row r="1431" spans="1:7" ht="25.5">
      <c r="A1431" s="238" t="s">
        <v>2762</v>
      </c>
      <c r="B1431" s="239" t="s">
        <v>2763</v>
      </c>
      <c r="C1431" s="240" t="s">
        <v>106</v>
      </c>
      <c r="D1431" s="241">
        <v>901.95</v>
      </c>
      <c r="E1431" s="241"/>
      <c r="F1431" s="241">
        <v>901.95</v>
      </c>
      <c r="G1431" s="225">
        <f t="shared" si="22"/>
        <v>9</v>
      </c>
    </row>
    <row r="1432" spans="1:7" ht="25.5">
      <c r="A1432" s="238" t="s">
        <v>2764</v>
      </c>
      <c r="B1432" s="239" t="s">
        <v>2765</v>
      </c>
      <c r="C1432" s="240" t="s">
        <v>106</v>
      </c>
      <c r="D1432" s="241">
        <v>887.84</v>
      </c>
      <c r="E1432" s="241"/>
      <c r="F1432" s="241">
        <v>887.84</v>
      </c>
      <c r="G1432" s="225">
        <f t="shared" si="22"/>
        <v>9</v>
      </c>
    </row>
    <row r="1433" spans="1:7">
      <c r="A1433" s="238" t="s">
        <v>2766</v>
      </c>
      <c r="B1433" s="239" t="s">
        <v>2767</v>
      </c>
      <c r="C1433" s="240" t="s">
        <v>106</v>
      </c>
      <c r="D1433" s="241">
        <v>925.38</v>
      </c>
      <c r="E1433" s="241">
        <v>56.11</v>
      </c>
      <c r="F1433" s="241">
        <v>981.49</v>
      </c>
      <c r="G1433" s="225">
        <f t="shared" si="22"/>
        <v>9</v>
      </c>
    </row>
    <row r="1434" spans="1:7">
      <c r="A1434" s="238" t="s">
        <v>2768</v>
      </c>
      <c r="B1434" s="239" t="s">
        <v>2769</v>
      </c>
      <c r="C1434" s="240" t="s">
        <v>106</v>
      </c>
      <c r="D1434" s="241">
        <v>1181.74</v>
      </c>
      <c r="E1434" s="241">
        <v>56.11</v>
      </c>
      <c r="F1434" s="241">
        <v>1237.8499999999999</v>
      </c>
      <c r="G1434" s="225">
        <f t="shared" si="22"/>
        <v>9</v>
      </c>
    </row>
    <row r="1435" spans="1:7">
      <c r="A1435" s="238" t="s">
        <v>2770</v>
      </c>
      <c r="B1435" s="239" t="s">
        <v>2771</v>
      </c>
      <c r="C1435" s="240" t="s">
        <v>106</v>
      </c>
      <c r="D1435" s="241">
        <v>1004.6</v>
      </c>
      <c r="E1435" s="241">
        <v>56.11</v>
      </c>
      <c r="F1435" s="241">
        <v>1060.71</v>
      </c>
      <c r="G1435" s="225">
        <f t="shared" si="22"/>
        <v>9</v>
      </c>
    </row>
    <row r="1436" spans="1:7">
      <c r="A1436" s="238" t="s">
        <v>2772</v>
      </c>
      <c r="B1436" s="239" t="s">
        <v>2773</v>
      </c>
      <c r="C1436" s="240" t="s">
        <v>106</v>
      </c>
      <c r="D1436" s="241">
        <v>1004.27</v>
      </c>
      <c r="E1436" s="241">
        <v>56.11</v>
      </c>
      <c r="F1436" s="241">
        <v>1060.3800000000001</v>
      </c>
      <c r="G1436" s="225">
        <f t="shared" si="22"/>
        <v>9</v>
      </c>
    </row>
    <row r="1437" spans="1:7">
      <c r="A1437" s="238" t="s">
        <v>2774</v>
      </c>
      <c r="B1437" s="239" t="s">
        <v>2775</v>
      </c>
      <c r="C1437" s="240"/>
      <c r="D1437" s="241"/>
      <c r="E1437" s="241"/>
      <c r="F1437" s="241"/>
      <c r="G1437" s="225">
        <f t="shared" si="22"/>
        <v>5</v>
      </c>
    </row>
    <row r="1438" spans="1:7">
      <c r="A1438" s="238" t="s">
        <v>2776</v>
      </c>
      <c r="B1438" s="239" t="s">
        <v>2777</v>
      </c>
      <c r="C1438" s="240" t="s">
        <v>106</v>
      </c>
      <c r="D1438" s="241">
        <v>450.84</v>
      </c>
      <c r="E1438" s="241">
        <v>112.2</v>
      </c>
      <c r="F1438" s="241">
        <v>563.04</v>
      </c>
      <c r="G1438" s="225">
        <f t="shared" si="22"/>
        <v>9</v>
      </c>
    </row>
    <row r="1439" spans="1:7">
      <c r="A1439" s="238" t="s">
        <v>2778</v>
      </c>
      <c r="B1439" s="239" t="s">
        <v>2779</v>
      </c>
      <c r="C1439" s="240" t="s">
        <v>106</v>
      </c>
      <c r="D1439" s="241">
        <v>1003.45</v>
      </c>
      <c r="E1439" s="241">
        <v>112.2</v>
      </c>
      <c r="F1439" s="241">
        <v>1115.6500000000001</v>
      </c>
      <c r="G1439" s="225">
        <f t="shared" si="22"/>
        <v>9</v>
      </c>
    </row>
    <row r="1440" spans="1:7">
      <c r="A1440" s="238" t="s">
        <v>2780</v>
      </c>
      <c r="B1440" s="239" t="s">
        <v>2781</v>
      </c>
      <c r="C1440" s="240" t="s">
        <v>106</v>
      </c>
      <c r="D1440" s="241">
        <v>1118.8399999999999</v>
      </c>
      <c r="E1440" s="241">
        <v>112.2</v>
      </c>
      <c r="F1440" s="241">
        <v>1231.04</v>
      </c>
      <c r="G1440" s="225">
        <f t="shared" si="22"/>
        <v>9</v>
      </c>
    </row>
    <row r="1441" spans="1:7">
      <c r="A1441" s="238" t="s">
        <v>2782</v>
      </c>
      <c r="B1441" s="239" t="s">
        <v>2783</v>
      </c>
      <c r="C1441" s="240" t="s">
        <v>106</v>
      </c>
      <c r="D1441" s="241">
        <v>765.42</v>
      </c>
      <c r="E1441" s="241">
        <v>56.11</v>
      </c>
      <c r="F1441" s="241">
        <v>821.53</v>
      </c>
      <c r="G1441" s="225">
        <f t="shared" si="22"/>
        <v>9</v>
      </c>
    </row>
    <row r="1442" spans="1:7">
      <c r="A1442" s="238" t="s">
        <v>2784</v>
      </c>
      <c r="B1442" s="239" t="s">
        <v>2785</v>
      </c>
      <c r="C1442" s="240" t="s">
        <v>106</v>
      </c>
      <c r="D1442" s="241">
        <v>528.26</v>
      </c>
      <c r="E1442" s="241">
        <v>112.2</v>
      </c>
      <c r="F1442" s="241">
        <v>640.46</v>
      </c>
      <c r="G1442" s="225">
        <f t="shared" si="22"/>
        <v>9</v>
      </c>
    </row>
    <row r="1443" spans="1:7">
      <c r="A1443" s="238" t="s">
        <v>2786</v>
      </c>
      <c r="B1443" s="239" t="s">
        <v>2787</v>
      </c>
      <c r="C1443" s="240" t="s">
        <v>106</v>
      </c>
      <c r="D1443" s="241">
        <v>827.51</v>
      </c>
      <c r="E1443" s="241">
        <v>112.2</v>
      </c>
      <c r="F1443" s="241">
        <v>939.71</v>
      </c>
      <c r="G1443" s="225">
        <f t="shared" si="22"/>
        <v>9</v>
      </c>
    </row>
    <row r="1444" spans="1:7">
      <c r="A1444" s="238" t="s">
        <v>2788</v>
      </c>
      <c r="B1444" s="239" t="s">
        <v>2789</v>
      </c>
      <c r="C1444" s="240" t="s">
        <v>106</v>
      </c>
      <c r="D1444" s="241">
        <v>557.52</v>
      </c>
      <c r="E1444" s="241">
        <v>112.2</v>
      </c>
      <c r="F1444" s="241">
        <v>669.72</v>
      </c>
      <c r="G1444" s="225">
        <f t="shared" si="22"/>
        <v>9</v>
      </c>
    </row>
    <row r="1445" spans="1:7">
      <c r="A1445" s="238" t="s">
        <v>2790</v>
      </c>
      <c r="B1445" s="239" t="s">
        <v>2791</v>
      </c>
      <c r="C1445" s="240" t="s">
        <v>106</v>
      </c>
      <c r="D1445" s="241">
        <v>997.51</v>
      </c>
      <c r="E1445" s="241">
        <v>112.2</v>
      </c>
      <c r="F1445" s="241">
        <v>1109.71</v>
      </c>
      <c r="G1445" s="225">
        <f t="shared" si="22"/>
        <v>9</v>
      </c>
    </row>
    <row r="1446" spans="1:7">
      <c r="A1446" s="238" t="s">
        <v>2792</v>
      </c>
      <c r="B1446" s="239" t="s">
        <v>2793</v>
      </c>
      <c r="C1446" s="240" t="s">
        <v>106</v>
      </c>
      <c r="D1446" s="241">
        <v>501.47</v>
      </c>
      <c r="E1446" s="241">
        <v>112.2</v>
      </c>
      <c r="F1446" s="241">
        <v>613.66999999999996</v>
      </c>
      <c r="G1446" s="225">
        <f t="shared" si="22"/>
        <v>9</v>
      </c>
    </row>
    <row r="1447" spans="1:7">
      <c r="A1447" s="238" t="s">
        <v>2794</v>
      </c>
      <c r="B1447" s="239" t="s">
        <v>2795</v>
      </c>
      <c r="C1447" s="240" t="s">
        <v>106</v>
      </c>
      <c r="D1447" s="241">
        <v>941.59</v>
      </c>
      <c r="E1447" s="241">
        <v>112.2</v>
      </c>
      <c r="F1447" s="241">
        <v>1053.79</v>
      </c>
      <c r="G1447" s="225">
        <f t="shared" si="22"/>
        <v>9</v>
      </c>
    </row>
    <row r="1448" spans="1:7">
      <c r="A1448" s="238" t="s">
        <v>2796</v>
      </c>
      <c r="B1448" s="239" t="s">
        <v>2797</v>
      </c>
      <c r="C1448" s="240" t="s">
        <v>106</v>
      </c>
      <c r="D1448" s="241">
        <v>1152.9000000000001</v>
      </c>
      <c r="E1448" s="241">
        <v>56.11</v>
      </c>
      <c r="F1448" s="241">
        <v>1209.01</v>
      </c>
      <c r="G1448" s="225">
        <f t="shared" si="22"/>
        <v>9</v>
      </c>
    </row>
    <row r="1449" spans="1:7">
      <c r="A1449" s="238" t="s">
        <v>2798</v>
      </c>
      <c r="B1449" s="239" t="s">
        <v>2799</v>
      </c>
      <c r="C1449" s="240" t="s">
        <v>106</v>
      </c>
      <c r="D1449" s="241">
        <v>955.35</v>
      </c>
      <c r="E1449" s="241">
        <v>56.11</v>
      </c>
      <c r="F1449" s="241">
        <v>1011.46</v>
      </c>
      <c r="G1449" s="225">
        <f t="shared" si="22"/>
        <v>9</v>
      </c>
    </row>
    <row r="1450" spans="1:7" ht="25.5">
      <c r="A1450" s="238" t="s">
        <v>2800</v>
      </c>
      <c r="B1450" s="239" t="s">
        <v>2801</v>
      </c>
      <c r="C1450" s="240" t="s">
        <v>106</v>
      </c>
      <c r="D1450" s="241">
        <v>1110.72</v>
      </c>
      <c r="E1450" s="241">
        <v>56.11</v>
      </c>
      <c r="F1450" s="241">
        <v>1166.83</v>
      </c>
      <c r="G1450" s="225">
        <f t="shared" si="22"/>
        <v>9</v>
      </c>
    </row>
    <row r="1451" spans="1:7" ht="25.5">
      <c r="A1451" s="238" t="s">
        <v>2802</v>
      </c>
      <c r="B1451" s="239" t="s">
        <v>2803</v>
      </c>
      <c r="C1451" s="240" t="s">
        <v>106</v>
      </c>
      <c r="D1451" s="241">
        <v>1244.5999999999999</v>
      </c>
      <c r="E1451" s="241">
        <v>56.11</v>
      </c>
      <c r="F1451" s="241">
        <v>1300.71</v>
      </c>
      <c r="G1451" s="225">
        <f t="shared" si="22"/>
        <v>9</v>
      </c>
    </row>
    <row r="1452" spans="1:7" ht="25.5">
      <c r="A1452" s="238" t="s">
        <v>2804</v>
      </c>
      <c r="B1452" s="239" t="s">
        <v>2805</v>
      </c>
      <c r="C1452" s="240" t="s">
        <v>106</v>
      </c>
      <c r="D1452" s="241">
        <v>1062.8</v>
      </c>
      <c r="E1452" s="241">
        <v>112.2</v>
      </c>
      <c r="F1452" s="241">
        <v>1175</v>
      </c>
      <c r="G1452" s="225">
        <f t="shared" si="22"/>
        <v>9</v>
      </c>
    </row>
    <row r="1453" spans="1:7">
      <c r="A1453" s="238" t="s">
        <v>2806</v>
      </c>
      <c r="B1453" s="239" t="s">
        <v>2807</v>
      </c>
      <c r="C1453" s="240" t="s">
        <v>106</v>
      </c>
      <c r="D1453" s="241">
        <v>1178.46</v>
      </c>
      <c r="E1453" s="241">
        <v>112.2</v>
      </c>
      <c r="F1453" s="241">
        <v>1290.6600000000001</v>
      </c>
      <c r="G1453" s="225">
        <f t="shared" si="22"/>
        <v>9</v>
      </c>
    </row>
    <row r="1454" spans="1:7">
      <c r="A1454" s="238" t="s">
        <v>2808</v>
      </c>
      <c r="B1454" s="239" t="s">
        <v>2809</v>
      </c>
      <c r="C1454" s="240"/>
      <c r="D1454" s="241"/>
      <c r="E1454" s="241"/>
      <c r="F1454" s="241"/>
      <c r="G1454" s="225">
        <f t="shared" si="22"/>
        <v>5</v>
      </c>
    </row>
    <row r="1455" spans="1:7" ht="25.5">
      <c r="A1455" s="238" t="s">
        <v>2810</v>
      </c>
      <c r="B1455" s="239" t="s">
        <v>2811</v>
      </c>
      <c r="C1455" s="240" t="s">
        <v>106</v>
      </c>
      <c r="D1455" s="241">
        <v>149.4</v>
      </c>
      <c r="E1455" s="241"/>
      <c r="F1455" s="241">
        <v>149.4</v>
      </c>
      <c r="G1455" s="225">
        <f t="shared" si="22"/>
        <v>9</v>
      </c>
    </row>
    <row r="1456" spans="1:7">
      <c r="A1456" s="238" t="s">
        <v>2812</v>
      </c>
      <c r="B1456" s="239" t="s">
        <v>2813</v>
      </c>
      <c r="C1456" s="240"/>
      <c r="D1456" s="241"/>
      <c r="E1456" s="241"/>
      <c r="F1456" s="241"/>
      <c r="G1456" s="225">
        <f t="shared" si="22"/>
        <v>2</v>
      </c>
    </row>
    <row r="1457" spans="1:7">
      <c r="A1457" s="238" t="s">
        <v>2814</v>
      </c>
      <c r="B1457" s="239" t="s">
        <v>2815</v>
      </c>
      <c r="C1457" s="240"/>
      <c r="D1457" s="241"/>
      <c r="E1457" s="241"/>
      <c r="F1457" s="241"/>
      <c r="G1457" s="225">
        <f t="shared" si="22"/>
        <v>5</v>
      </c>
    </row>
    <row r="1458" spans="1:7">
      <c r="A1458" s="238" t="s">
        <v>2816</v>
      </c>
      <c r="B1458" s="239" t="s">
        <v>2817</v>
      </c>
      <c r="C1458" s="240" t="s">
        <v>106</v>
      </c>
      <c r="D1458" s="241">
        <v>78.63</v>
      </c>
      <c r="E1458" s="241">
        <v>24.6</v>
      </c>
      <c r="F1458" s="241">
        <v>103.23</v>
      </c>
      <c r="G1458" s="225">
        <f t="shared" si="22"/>
        <v>9</v>
      </c>
    </row>
    <row r="1459" spans="1:7">
      <c r="A1459" s="238" t="s">
        <v>2818</v>
      </c>
      <c r="B1459" s="239" t="s">
        <v>2819</v>
      </c>
      <c r="C1459" s="240" t="s">
        <v>106</v>
      </c>
      <c r="D1459" s="241">
        <v>111.06</v>
      </c>
      <c r="E1459" s="241">
        <v>24.6</v>
      </c>
      <c r="F1459" s="241">
        <v>135.66</v>
      </c>
      <c r="G1459" s="225">
        <f t="shared" si="22"/>
        <v>9</v>
      </c>
    </row>
    <row r="1460" spans="1:7">
      <c r="A1460" s="238" t="s">
        <v>2820</v>
      </c>
      <c r="B1460" s="239" t="s">
        <v>2821</v>
      </c>
      <c r="C1460" s="240" t="s">
        <v>106</v>
      </c>
      <c r="D1460" s="241">
        <v>134.79</v>
      </c>
      <c r="E1460" s="241">
        <v>24.6</v>
      </c>
      <c r="F1460" s="241">
        <v>159.38999999999999</v>
      </c>
      <c r="G1460" s="225">
        <f t="shared" si="22"/>
        <v>9</v>
      </c>
    </row>
    <row r="1461" spans="1:7">
      <c r="A1461" s="238" t="s">
        <v>2822</v>
      </c>
      <c r="B1461" s="239" t="s">
        <v>2823</v>
      </c>
      <c r="C1461" s="240" t="s">
        <v>106</v>
      </c>
      <c r="D1461" s="241">
        <v>148.49</v>
      </c>
      <c r="E1461" s="241">
        <v>24.6</v>
      </c>
      <c r="F1461" s="241">
        <v>173.09</v>
      </c>
      <c r="G1461" s="225">
        <f t="shared" si="22"/>
        <v>9</v>
      </c>
    </row>
    <row r="1462" spans="1:7">
      <c r="A1462" s="238" t="s">
        <v>2824</v>
      </c>
      <c r="B1462" s="239" t="s">
        <v>2825</v>
      </c>
      <c r="C1462" s="240" t="s">
        <v>106</v>
      </c>
      <c r="D1462" s="241">
        <v>389.89</v>
      </c>
      <c r="E1462" s="241">
        <v>24.6</v>
      </c>
      <c r="F1462" s="241">
        <v>414.49</v>
      </c>
      <c r="G1462" s="225">
        <f t="shared" si="22"/>
        <v>9</v>
      </c>
    </row>
    <row r="1463" spans="1:7">
      <c r="A1463" s="238" t="s">
        <v>8279</v>
      </c>
      <c r="B1463" s="239" t="s">
        <v>8280</v>
      </c>
      <c r="C1463" s="240" t="s">
        <v>106</v>
      </c>
      <c r="D1463" s="241">
        <v>525.54999999999995</v>
      </c>
      <c r="E1463" s="241">
        <v>24.6</v>
      </c>
      <c r="F1463" s="241">
        <v>550.15</v>
      </c>
      <c r="G1463" s="225">
        <f t="shared" si="22"/>
        <v>9</v>
      </c>
    </row>
    <row r="1464" spans="1:7">
      <c r="A1464" s="238" t="s">
        <v>2826</v>
      </c>
      <c r="B1464" s="239" t="s">
        <v>2827</v>
      </c>
      <c r="C1464" s="240" t="s">
        <v>106</v>
      </c>
      <c r="D1464" s="241">
        <v>605.94000000000005</v>
      </c>
      <c r="E1464" s="241">
        <v>24.6</v>
      </c>
      <c r="F1464" s="241">
        <v>630.54</v>
      </c>
      <c r="G1464" s="225">
        <f t="shared" si="22"/>
        <v>9</v>
      </c>
    </row>
    <row r="1465" spans="1:7">
      <c r="A1465" s="238" t="s">
        <v>2828</v>
      </c>
      <c r="B1465" s="239" t="s">
        <v>2829</v>
      </c>
      <c r="C1465" s="240" t="s">
        <v>106</v>
      </c>
      <c r="D1465" s="241">
        <v>451.57</v>
      </c>
      <c r="E1465" s="241">
        <v>24.6</v>
      </c>
      <c r="F1465" s="241">
        <v>476.17</v>
      </c>
      <c r="G1465" s="225">
        <f t="shared" si="22"/>
        <v>9</v>
      </c>
    </row>
    <row r="1466" spans="1:7">
      <c r="A1466" s="238" t="s">
        <v>2830</v>
      </c>
      <c r="B1466" s="239" t="s">
        <v>2831</v>
      </c>
      <c r="C1466" s="240" t="s">
        <v>106</v>
      </c>
      <c r="D1466" s="241">
        <v>258.58999999999997</v>
      </c>
      <c r="E1466" s="241">
        <v>24.6</v>
      </c>
      <c r="F1466" s="241">
        <v>283.19</v>
      </c>
      <c r="G1466" s="225">
        <f t="shared" si="22"/>
        <v>9</v>
      </c>
    </row>
    <row r="1467" spans="1:7">
      <c r="A1467" s="238" t="s">
        <v>2832</v>
      </c>
      <c r="B1467" s="239" t="s">
        <v>2833</v>
      </c>
      <c r="C1467" s="240" t="s">
        <v>106</v>
      </c>
      <c r="D1467" s="241">
        <v>316.26</v>
      </c>
      <c r="E1467" s="241">
        <v>24.6</v>
      </c>
      <c r="F1467" s="241">
        <v>340.86</v>
      </c>
      <c r="G1467" s="225">
        <f t="shared" si="22"/>
        <v>9</v>
      </c>
    </row>
    <row r="1468" spans="1:7">
      <c r="A1468" s="238" t="s">
        <v>2834</v>
      </c>
      <c r="B1468" s="239" t="s">
        <v>2835</v>
      </c>
      <c r="C1468" s="240" t="s">
        <v>106</v>
      </c>
      <c r="D1468" s="241">
        <v>422.9</v>
      </c>
      <c r="E1468" s="241">
        <v>24.6</v>
      </c>
      <c r="F1468" s="241">
        <v>447.5</v>
      </c>
      <c r="G1468" s="225">
        <f t="shared" si="22"/>
        <v>9</v>
      </c>
    </row>
    <row r="1469" spans="1:7">
      <c r="A1469" s="238" t="s">
        <v>2836</v>
      </c>
      <c r="B1469" s="239" t="s">
        <v>2837</v>
      </c>
      <c r="C1469" s="240" t="s">
        <v>106</v>
      </c>
      <c r="D1469" s="241">
        <v>516.13</v>
      </c>
      <c r="E1469" s="241">
        <v>24.6</v>
      </c>
      <c r="F1469" s="241">
        <v>540.73</v>
      </c>
      <c r="G1469" s="225">
        <f t="shared" si="22"/>
        <v>9</v>
      </c>
    </row>
    <row r="1470" spans="1:7">
      <c r="A1470" s="238" t="s">
        <v>2838</v>
      </c>
      <c r="B1470" s="239" t="s">
        <v>2839</v>
      </c>
      <c r="C1470" s="240" t="s">
        <v>106</v>
      </c>
      <c r="D1470" s="241">
        <v>118.98</v>
      </c>
      <c r="E1470" s="241">
        <v>24.6</v>
      </c>
      <c r="F1470" s="241">
        <v>143.58000000000001</v>
      </c>
      <c r="G1470" s="225">
        <f t="shared" si="22"/>
        <v>9</v>
      </c>
    </row>
    <row r="1471" spans="1:7">
      <c r="A1471" s="238" t="s">
        <v>2840</v>
      </c>
      <c r="B1471" s="239" t="s">
        <v>2841</v>
      </c>
      <c r="C1471" s="240" t="s">
        <v>106</v>
      </c>
      <c r="D1471" s="241">
        <v>3712.39</v>
      </c>
      <c r="E1471" s="241"/>
      <c r="F1471" s="241">
        <v>3712.39</v>
      </c>
      <c r="G1471" s="225">
        <f t="shared" si="22"/>
        <v>9</v>
      </c>
    </row>
    <row r="1472" spans="1:7" ht="25.5">
      <c r="A1472" s="238" t="s">
        <v>2842</v>
      </c>
      <c r="B1472" s="239" t="s">
        <v>2843</v>
      </c>
      <c r="C1472" s="240" t="s">
        <v>106</v>
      </c>
      <c r="D1472" s="241">
        <v>5944.58</v>
      </c>
      <c r="E1472" s="241"/>
      <c r="F1472" s="241">
        <v>5944.58</v>
      </c>
      <c r="G1472" s="225">
        <f t="shared" si="22"/>
        <v>9</v>
      </c>
    </row>
    <row r="1473" spans="1:7">
      <c r="A1473" s="238" t="s">
        <v>2844</v>
      </c>
      <c r="B1473" s="239" t="s">
        <v>2845</v>
      </c>
      <c r="C1473" s="240" t="s">
        <v>106</v>
      </c>
      <c r="D1473" s="241">
        <v>186.29</v>
      </c>
      <c r="E1473" s="241">
        <v>24.6</v>
      </c>
      <c r="F1473" s="241">
        <v>210.89</v>
      </c>
      <c r="G1473" s="225">
        <f t="shared" si="22"/>
        <v>9</v>
      </c>
    </row>
    <row r="1474" spans="1:7">
      <c r="A1474" s="238" t="s">
        <v>2846</v>
      </c>
      <c r="B1474" s="239" t="s">
        <v>2847</v>
      </c>
      <c r="C1474" s="240"/>
      <c r="D1474" s="241"/>
      <c r="E1474" s="241"/>
      <c r="F1474" s="241"/>
      <c r="G1474" s="225">
        <f t="shared" si="22"/>
        <v>5</v>
      </c>
    </row>
    <row r="1475" spans="1:7">
      <c r="A1475" s="238" t="s">
        <v>2848</v>
      </c>
      <c r="B1475" s="239" t="s">
        <v>2849</v>
      </c>
      <c r="C1475" s="240" t="s">
        <v>106</v>
      </c>
      <c r="D1475" s="241">
        <v>215.27</v>
      </c>
      <c r="E1475" s="241"/>
      <c r="F1475" s="241">
        <v>215.27</v>
      </c>
      <c r="G1475" s="225">
        <f t="shared" si="22"/>
        <v>9</v>
      </c>
    </row>
    <row r="1476" spans="1:7">
      <c r="A1476" s="238" t="s">
        <v>2850</v>
      </c>
      <c r="B1476" s="239" t="s">
        <v>2851</v>
      </c>
      <c r="C1476" s="240" t="s">
        <v>106</v>
      </c>
      <c r="D1476" s="241">
        <v>259.91000000000003</v>
      </c>
      <c r="E1476" s="241"/>
      <c r="F1476" s="241">
        <v>259.91000000000003</v>
      </c>
      <c r="G1476" s="225">
        <f t="shared" si="22"/>
        <v>9</v>
      </c>
    </row>
    <row r="1477" spans="1:7">
      <c r="A1477" s="238" t="s">
        <v>2852</v>
      </c>
      <c r="B1477" s="239" t="s">
        <v>2853</v>
      </c>
      <c r="C1477" s="240" t="s">
        <v>106</v>
      </c>
      <c r="D1477" s="241">
        <v>329.06</v>
      </c>
      <c r="E1477" s="241"/>
      <c r="F1477" s="241">
        <v>329.06</v>
      </c>
      <c r="G1477" s="225">
        <f t="shared" si="22"/>
        <v>9</v>
      </c>
    </row>
    <row r="1478" spans="1:7">
      <c r="A1478" s="238" t="s">
        <v>2854</v>
      </c>
      <c r="B1478" s="239" t="s">
        <v>2855</v>
      </c>
      <c r="C1478" s="240" t="s">
        <v>106</v>
      </c>
      <c r="D1478" s="241">
        <v>302.27</v>
      </c>
      <c r="E1478" s="241"/>
      <c r="F1478" s="241">
        <v>302.27</v>
      </c>
      <c r="G1478" s="225">
        <f t="shared" si="22"/>
        <v>9</v>
      </c>
    </row>
    <row r="1479" spans="1:7">
      <c r="A1479" s="238" t="s">
        <v>2856</v>
      </c>
      <c r="B1479" s="239" t="s">
        <v>2857</v>
      </c>
      <c r="C1479" s="240" t="s">
        <v>106</v>
      </c>
      <c r="D1479" s="241">
        <v>378.6</v>
      </c>
      <c r="E1479" s="241"/>
      <c r="F1479" s="241">
        <v>378.6</v>
      </c>
      <c r="G1479" s="225">
        <f t="shared" si="22"/>
        <v>9</v>
      </c>
    </row>
    <row r="1480" spans="1:7">
      <c r="A1480" s="238" t="s">
        <v>2858</v>
      </c>
      <c r="B1480" s="239" t="s">
        <v>2859</v>
      </c>
      <c r="C1480" s="240" t="s">
        <v>106</v>
      </c>
      <c r="D1480" s="241">
        <v>486.53</v>
      </c>
      <c r="E1480" s="241"/>
      <c r="F1480" s="241">
        <v>486.53</v>
      </c>
      <c r="G1480" s="225">
        <f t="shared" si="22"/>
        <v>9</v>
      </c>
    </row>
    <row r="1481" spans="1:7">
      <c r="A1481" s="238" t="s">
        <v>2860</v>
      </c>
      <c r="B1481" s="239" t="s">
        <v>2861</v>
      </c>
      <c r="C1481" s="240" t="s">
        <v>106</v>
      </c>
      <c r="D1481" s="241">
        <v>648.65</v>
      </c>
      <c r="E1481" s="241"/>
      <c r="F1481" s="241">
        <v>648.65</v>
      </c>
      <c r="G1481" s="225">
        <f t="shared" si="22"/>
        <v>9</v>
      </c>
    </row>
    <row r="1482" spans="1:7">
      <c r="A1482" s="238" t="s">
        <v>2862</v>
      </c>
      <c r="B1482" s="239" t="s">
        <v>2863</v>
      </c>
      <c r="C1482" s="240" t="s">
        <v>106</v>
      </c>
      <c r="D1482" s="241">
        <v>538.61</v>
      </c>
      <c r="E1482" s="241"/>
      <c r="F1482" s="241">
        <v>538.61</v>
      </c>
      <c r="G1482" s="225">
        <f t="shared" ref="G1482:G1545" si="23">LEN(A1482)</f>
        <v>9</v>
      </c>
    </row>
    <row r="1483" spans="1:7">
      <c r="A1483" s="238" t="s">
        <v>2864</v>
      </c>
      <c r="B1483" s="239" t="s">
        <v>2865</v>
      </c>
      <c r="C1483" s="240"/>
      <c r="D1483" s="241"/>
      <c r="E1483" s="241"/>
      <c r="F1483" s="241"/>
      <c r="G1483" s="225">
        <f t="shared" si="23"/>
        <v>5</v>
      </c>
    </row>
    <row r="1484" spans="1:7">
      <c r="A1484" s="238" t="s">
        <v>2866</v>
      </c>
      <c r="B1484" s="239" t="s">
        <v>2867</v>
      </c>
      <c r="C1484" s="240" t="s">
        <v>106</v>
      </c>
      <c r="D1484" s="241">
        <v>568.5</v>
      </c>
      <c r="E1484" s="241"/>
      <c r="F1484" s="241">
        <v>568.5</v>
      </c>
      <c r="G1484" s="225">
        <f t="shared" si="23"/>
        <v>9</v>
      </c>
    </row>
    <row r="1485" spans="1:7">
      <c r="A1485" s="238" t="s">
        <v>2868</v>
      </c>
      <c r="B1485" s="239" t="s">
        <v>2869</v>
      </c>
      <c r="C1485" s="240" t="s">
        <v>106</v>
      </c>
      <c r="D1485" s="241">
        <v>1318.61</v>
      </c>
      <c r="E1485" s="241"/>
      <c r="F1485" s="241">
        <v>1318.61</v>
      </c>
      <c r="G1485" s="225">
        <f t="shared" si="23"/>
        <v>9</v>
      </c>
    </row>
    <row r="1486" spans="1:7">
      <c r="A1486" s="238" t="s">
        <v>2870</v>
      </c>
      <c r="B1486" s="239" t="s">
        <v>2871</v>
      </c>
      <c r="C1486" s="240" t="s">
        <v>106</v>
      </c>
      <c r="D1486" s="241">
        <v>610.73</v>
      </c>
      <c r="E1486" s="241"/>
      <c r="F1486" s="241">
        <v>610.73</v>
      </c>
      <c r="G1486" s="225">
        <f t="shared" si="23"/>
        <v>9</v>
      </c>
    </row>
    <row r="1487" spans="1:7">
      <c r="A1487" s="238" t="s">
        <v>2872</v>
      </c>
      <c r="B1487" s="239" t="s">
        <v>2873</v>
      </c>
      <c r="C1487" s="240" t="s">
        <v>106</v>
      </c>
      <c r="D1487" s="241">
        <v>1697.4</v>
      </c>
      <c r="E1487" s="241"/>
      <c r="F1487" s="241">
        <v>1697.4</v>
      </c>
      <c r="G1487" s="225">
        <f t="shared" si="23"/>
        <v>9</v>
      </c>
    </row>
    <row r="1488" spans="1:7">
      <c r="A1488" s="238" t="s">
        <v>2874</v>
      </c>
      <c r="B1488" s="239" t="s">
        <v>2875</v>
      </c>
      <c r="C1488" s="240"/>
      <c r="D1488" s="241"/>
      <c r="E1488" s="241"/>
      <c r="F1488" s="241"/>
      <c r="G1488" s="225">
        <f t="shared" si="23"/>
        <v>5</v>
      </c>
    </row>
    <row r="1489" spans="1:7">
      <c r="A1489" s="238" t="s">
        <v>2876</v>
      </c>
      <c r="B1489" s="239" t="s">
        <v>2877</v>
      </c>
      <c r="C1489" s="240" t="s">
        <v>106</v>
      </c>
      <c r="D1489" s="241">
        <v>497.22</v>
      </c>
      <c r="E1489" s="241"/>
      <c r="F1489" s="241">
        <v>497.22</v>
      </c>
      <c r="G1489" s="225">
        <f t="shared" si="23"/>
        <v>9</v>
      </c>
    </row>
    <row r="1490" spans="1:7">
      <c r="A1490" s="238" t="s">
        <v>2878</v>
      </c>
      <c r="B1490" s="239" t="s">
        <v>2879</v>
      </c>
      <c r="C1490" s="240" t="s">
        <v>106</v>
      </c>
      <c r="D1490" s="241">
        <v>685.34</v>
      </c>
      <c r="E1490" s="241">
        <v>18.71</v>
      </c>
      <c r="F1490" s="241">
        <v>704.05</v>
      </c>
      <c r="G1490" s="225">
        <f t="shared" si="23"/>
        <v>9</v>
      </c>
    </row>
    <row r="1491" spans="1:7">
      <c r="A1491" s="238" t="s">
        <v>2880</v>
      </c>
      <c r="B1491" s="239" t="s">
        <v>2881</v>
      </c>
      <c r="C1491" s="240"/>
      <c r="D1491" s="241"/>
      <c r="E1491" s="241"/>
      <c r="F1491" s="241"/>
      <c r="G1491" s="225">
        <f t="shared" si="23"/>
        <v>5</v>
      </c>
    </row>
    <row r="1492" spans="1:7">
      <c r="A1492" s="238" t="s">
        <v>2882</v>
      </c>
      <c r="B1492" s="239" t="s">
        <v>2883</v>
      </c>
      <c r="C1492" s="240" t="s">
        <v>162</v>
      </c>
      <c r="D1492" s="241">
        <v>1.38</v>
      </c>
      <c r="E1492" s="241">
        <v>3.69</v>
      </c>
      <c r="F1492" s="241">
        <v>5.07</v>
      </c>
      <c r="G1492" s="225">
        <f t="shared" si="23"/>
        <v>9</v>
      </c>
    </row>
    <row r="1493" spans="1:7" ht="25.5">
      <c r="A1493" s="238" t="s">
        <v>2884</v>
      </c>
      <c r="B1493" s="239" t="s">
        <v>2885</v>
      </c>
      <c r="C1493" s="240" t="s">
        <v>106</v>
      </c>
      <c r="D1493" s="241">
        <v>6.88</v>
      </c>
      <c r="E1493" s="241">
        <v>49.2</v>
      </c>
      <c r="F1493" s="241">
        <v>56.08</v>
      </c>
      <c r="G1493" s="225">
        <f t="shared" si="23"/>
        <v>9</v>
      </c>
    </row>
    <row r="1494" spans="1:7">
      <c r="A1494" s="238" t="s">
        <v>2886</v>
      </c>
      <c r="B1494" s="239" t="s">
        <v>2887</v>
      </c>
      <c r="C1494" s="240"/>
      <c r="D1494" s="241"/>
      <c r="E1494" s="241"/>
      <c r="F1494" s="241"/>
      <c r="G1494" s="225">
        <f t="shared" si="23"/>
        <v>2</v>
      </c>
    </row>
    <row r="1495" spans="1:7">
      <c r="A1495" s="238" t="s">
        <v>2888</v>
      </c>
      <c r="B1495" s="239" t="s">
        <v>2889</v>
      </c>
      <c r="C1495" s="240"/>
      <c r="D1495" s="241"/>
      <c r="E1495" s="241"/>
      <c r="F1495" s="241"/>
      <c r="G1495" s="225">
        <f t="shared" si="23"/>
        <v>5</v>
      </c>
    </row>
    <row r="1496" spans="1:7">
      <c r="A1496" s="238" t="s">
        <v>2890</v>
      </c>
      <c r="B1496" s="239" t="s">
        <v>8397</v>
      </c>
      <c r="C1496" s="240" t="s">
        <v>106</v>
      </c>
      <c r="D1496" s="241">
        <v>578.58000000000004</v>
      </c>
      <c r="E1496" s="241">
        <v>86.38</v>
      </c>
      <c r="F1496" s="241">
        <v>664.96</v>
      </c>
      <c r="G1496" s="225">
        <f t="shared" si="23"/>
        <v>9</v>
      </c>
    </row>
    <row r="1497" spans="1:7">
      <c r="A1497" s="238" t="s">
        <v>2891</v>
      </c>
      <c r="B1497" s="239" t="s">
        <v>2892</v>
      </c>
      <c r="C1497" s="240" t="s">
        <v>106</v>
      </c>
      <c r="D1497" s="241">
        <v>480.44</v>
      </c>
      <c r="E1497" s="241">
        <v>86.38</v>
      </c>
      <c r="F1497" s="241">
        <v>566.82000000000005</v>
      </c>
      <c r="G1497" s="225">
        <f t="shared" si="23"/>
        <v>9</v>
      </c>
    </row>
    <row r="1498" spans="1:7">
      <c r="A1498" s="238" t="s">
        <v>2893</v>
      </c>
      <c r="B1498" s="239" t="s">
        <v>2894</v>
      </c>
      <c r="C1498" s="240" t="s">
        <v>106</v>
      </c>
      <c r="D1498" s="241">
        <v>761.28</v>
      </c>
      <c r="E1498" s="241">
        <v>86.38</v>
      </c>
      <c r="F1498" s="241">
        <v>847.66</v>
      </c>
      <c r="G1498" s="225">
        <f t="shared" si="23"/>
        <v>9</v>
      </c>
    </row>
    <row r="1499" spans="1:7">
      <c r="A1499" s="238" t="s">
        <v>2895</v>
      </c>
      <c r="B1499" s="239" t="s">
        <v>2896</v>
      </c>
      <c r="C1499" s="240" t="s">
        <v>106</v>
      </c>
      <c r="D1499" s="241">
        <v>81.2</v>
      </c>
      <c r="E1499" s="241">
        <v>86.38</v>
      </c>
      <c r="F1499" s="241">
        <v>167.58</v>
      </c>
      <c r="G1499" s="225">
        <f t="shared" si="23"/>
        <v>9</v>
      </c>
    </row>
    <row r="1500" spans="1:7">
      <c r="A1500" s="238" t="s">
        <v>2897</v>
      </c>
      <c r="B1500" s="239" t="s">
        <v>2898</v>
      </c>
      <c r="C1500" s="240"/>
      <c r="D1500" s="241"/>
      <c r="E1500" s="241"/>
      <c r="F1500" s="241"/>
      <c r="G1500" s="225">
        <f t="shared" si="23"/>
        <v>5</v>
      </c>
    </row>
    <row r="1501" spans="1:7">
      <c r="A1501" s="238" t="s">
        <v>2899</v>
      </c>
      <c r="B1501" s="239" t="s">
        <v>2900</v>
      </c>
      <c r="C1501" s="240" t="s">
        <v>106</v>
      </c>
      <c r="D1501" s="241">
        <v>177.64</v>
      </c>
      <c r="E1501" s="241">
        <v>49.2</v>
      </c>
      <c r="F1501" s="241">
        <v>226.84</v>
      </c>
      <c r="G1501" s="225">
        <f t="shared" si="23"/>
        <v>9</v>
      </c>
    </row>
    <row r="1502" spans="1:7">
      <c r="A1502" s="238" t="s">
        <v>2901</v>
      </c>
      <c r="B1502" s="239" t="s">
        <v>2902</v>
      </c>
      <c r="C1502" s="240"/>
      <c r="D1502" s="241"/>
      <c r="E1502" s="241"/>
      <c r="F1502" s="241"/>
      <c r="G1502" s="225">
        <f t="shared" si="23"/>
        <v>5</v>
      </c>
    </row>
    <row r="1503" spans="1:7">
      <c r="A1503" s="238" t="s">
        <v>2903</v>
      </c>
      <c r="B1503" s="239" t="s">
        <v>2904</v>
      </c>
      <c r="C1503" s="240" t="s">
        <v>106</v>
      </c>
      <c r="D1503" s="241">
        <v>2570.73</v>
      </c>
      <c r="E1503" s="241">
        <v>85.34</v>
      </c>
      <c r="F1503" s="241">
        <v>2656.07</v>
      </c>
      <c r="G1503" s="225">
        <f t="shared" si="23"/>
        <v>9</v>
      </c>
    </row>
    <row r="1504" spans="1:7" ht="25.5">
      <c r="A1504" s="238" t="s">
        <v>2905</v>
      </c>
      <c r="B1504" s="239" t="s">
        <v>2906</v>
      </c>
      <c r="C1504" s="240" t="s">
        <v>162</v>
      </c>
      <c r="D1504" s="241">
        <v>369.15</v>
      </c>
      <c r="E1504" s="241">
        <v>69</v>
      </c>
      <c r="F1504" s="241">
        <v>438.15</v>
      </c>
      <c r="G1504" s="225">
        <f t="shared" si="23"/>
        <v>9</v>
      </c>
    </row>
    <row r="1505" spans="1:7" ht="25.5">
      <c r="A1505" s="238" t="s">
        <v>2907</v>
      </c>
      <c r="B1505" s="239" t="s">
        <v>2908</v>
      </c>
      <c r="C1505" s="240" t="s">
        <v>162</v>
      </c>
      <c r="D1505" s="241">
        <v>78.709999999999994</v>
      </c>
      <c r="E1505" s="241">
        <v>22.44</v>
      </c>
      <c r="F1505" s="241">
        <v>101.15</v>
      </c>
      <c r="G1505" s="225">
        <f t="shared" si="23"/>
        <v>9</v>
      </c>
    </row>
    <row r="1506" spans="1:7" ht="25.5">
      <c r="A1506" s="238" t="s">
        <v>2909</v>
      </c>
      <c r="B1506" s="239" t="s">
        <v>2910</v>
      </c>
      <c r="C1506" s="240" t="s">
        <v>162</v>
      </c>
      <c r="D1506" s="241">
        <v>105.11</v>
      </c>
      <c r="E1506" s="241">
        <v>10.27</v>
      </c>
      <c r="F1506" s="241">
        <v>115.38</v>
      </c>
      <c r="G1506" s="225">
        <f t="shared" si="23"/>
        <v>9</v>
      </c>
    </row>
    <row r="1507" spans="1:7">
      <c r="A1507" s="238" t="s">
        <v>2911</v>
      </c>
      <c r="B1507" s="239" t="s">
        <v>2912</v>
      </c>
      <c r="C1507" s="240" t="s">
        <v>162</v>
      </c>
      <c r="D1507" s="241">
        <v>70.739999999999995</v>
      </c>
      <c r="E1507" s="241">
        <v>5.61</v>
      </c>
      <c r="F1507" s="241">
        <v>76.349999999999994</v>
      </c>
      <c r="G1507" s="225">
        <f t="shared" si="23"/>
        <v>9</v>
      </c>
    </row>
    <row r="1508" spans="1:7" ht="25.5">
      <c r="A1508" s="238" t="s">
        <v>2913</v>
      </c>
      <c r="B1508" s="239" t="s">
        <v>2914</v>
      </c>
      <c r="C1508" s="240" t="s">
        <v>162</v>
      </c>
      <c r="D1508" s="241">
        <v>165.47</v>
      </c>
      <c r="E1508" s="241">
        <v>61.17</v>
      </c>
      <c r="F1508" s="241">
        <v>226.64</v>
      </c>
      <c r="G1508" s="225">
        <f t="shared" si="23"/>
        <v>9</v>
      </c>
    </row>
    <row r="1509" spans="1:7" ht="25.5">
      <c r="A1509" s="238" t="s">
        <v>2915</v>
      </c>
      <c r="B1509" s="239" t="s">
        <v>2916</v>
      </c>
      <c r="C1509" s="240" t="s">
        <v>162</v>
      </c>
      <c r="D1509" s="241">
        <v>129.83000000000001</v>
      </c>
      <c r="E1509" s="241">
        <v>31.24</v>
      </c>
      <c r="F1509" s="241">
        <v>161.07</v>
      </c>
      <c r="G1509" s="225">
        <f t="shared" si="23"/>
        <v>9</v>
      </c>
    </row>
    <row r="1510" spans="1:7">
      <c r="A1510" s="238" t="s">
        <v>2917</v>
      </c>
      <c r="B1510" s="239" t="s">
        <v>2918</v>
      </c>
      <c r="C1510" s="240"/>
      <c r="D1510" s="241"/>
      <c r="E1510" s="241"/>
      <c r="F1510" s="241"/>
      <c r="G1510" s="225">
        <f t="shared" si="23"/>
        <v>2</v>
      </c>
    </row>
    <row r="1511" spans="1:7">
      <c r="A1511" s="238" t="s">
        <v>2919</v>
      </c>
      <c r="B1511" s="239" t="s">
        <v>2920</v>
      </c>
      <c r="C1511" s="240"/>
      <c r="D1511" s="241"/>
      <c r="E1511" s="241"/>
      <c r="F1511" s="241"/>
      <c r="G1511" s="225">
        <f t="shared" si="23"/>
        <v>5</v>
      </c>
    </row>
    <row r="1512" spans="1:7" ht="25.5">
      <c r="A1512" s="238" t="s">
        <v>2921</v>
      </c>
      <c r="B1512" s="239" t="s">
        <v>2922</v>
      </c>
      <c r="C1512" s="240" t="s">
        <v>352</v>
      </c>
      <c r="D1512" s="241">
        <v>331.98</v>
      </c>
      <c r="E1512" s="241">
        <v>56.11</v>
      </c>
      <c r="F1512" s="241">
        <v>388.09</v>
      </c>
      <c r="G1512" s="225">
        <f t="shared" si="23"/>
        <v>9</v>
      </c>
    </row>
    <row r="1513" spans="1:7" ht="25.5">
      <c r="A1513" s="238" t="s">
        <v>2923</v>
      </c>
      <c r="B1513" s="239" t="s">
        <v>2924</v>
      </c>
      <c r="C1513" s="240" t="s">
        <v>352</v>
      </c>
      <c r="D1513" s="241">
        <v>615.91</v>
      </c>
      <c r="E1513" s="241">
        <v>74.8</v>
      </c>
      <c r="F1513" s="241">
        <v>690.71</v>
      </c>
      <c r="G1513" s="225">
        <f t="shared" si="23"/>
        <v>9</v>
      </c>
    </row>
    <row r="1514" spans="1:7" ht="25.5">
      <c r="A1514" s="238" t="s">
        <v>2925</v>
      </c>
      <c r="B1514" s="239" t="s">
        <v>2926</v>
      </c>
      <c r="C1514" s="240" t="s">
        <v>352</v>
      </c>
      <c r="D1514" s="241">
        <v>246.46</v>
      </c>
      <c r="E1514" s="241">
        <v>56.11</v>
      </c>
      <c r="F1514" s="241">
        <v>302.57</v>
      </c>
      <c r="G1514" s="225">
        <f t="shared" si="23"/>
        <v>9</v>
      </c>
    </row>
    <row r="1515" spans="1:7" ht="25.5">
      <c r="A1515" s="238" t="s">
        <v>2927</v>
      </c>
      <c r="B1515" s="239" t="s">
        <v>2928</v>
      </c>
      <c r="C1515" s="240" t="s">
        <v>352</v>
      </c>
      <c r="D1515" s="241">
        <v>497.24</v>
      </c>
      <c r="E1515" s="241">
        <v>74.8</v>
      </c>
      <c r="F1515" s="241">
        <v>572.04</v>
      </c>
      <c r="G1515" s="225">
        <f t="shared" si="23"/>
        <v>9</v>
      </c>
    </row>
    <row r="1516" spans="1:7">
      <c r="A1516" s="238" t="s">
        <v>2929</v>
      </c>
      <c r="B1516" s="239" t="s">
        <v>2930</v>
      </c>
      <c r="C1516" s="240" t="s">
        <v>352</v>
      </c>
      <c r="D1516" s="241">
        <v>196.4</v>
      </c>
      <c r="E1516" s="241">
        <v>56.11</v>
      </c>
      <c r="F1516" s="241">
        <v>252.51</v>
      </c>
      <c r="G1516" s="225">
        <f t="shared" si="23"/>
        <v>9</v>
      </c>
    </row>
    <row r="1517" spans="1:7">
      <c r="A1517" s="238" t="s">
        <v>2931</v>
      </c>
      <c r="B1517" s="239" t="s">
        <v>2932</v>
      </c>
      <c r="C1517" s="240" t="s">
        <v>352</v>
      </c>
      <c r="D1517" s="241">
        <v>258.67</v>
      </c>
      <c r="E1517" s="241"/>
      <c r="F1517" s="241">
        <v>258.67</v>
      </c>
      <c r="G1517" s="225">
        <f t="shared" si="23"/>
        <v>9</v>
      </c>
    </row>
    <row r="1518" spans="1:7">
      <c r="A1518" s="238" t="s">
        <v>2933</v>
      </c>
      <c r="B1518" s="239" t="s">
        <v>2934</v>
      </c>
      <c r="C1518" s="240" t="s">
        <v>352</v>
      </c>
      <c r="D1518" s="241">
        <v>391.83</v>
      </c>
      <c r="E1518" s="241"/>
      <c r="F1518" s="241">
        <v>391.83</v>
      </c>
      <c r="G1518" s="225">
        <f t="shared" si="23"/>
        <v>9</v>
      </c>
    </row>
    <row r="1519" spans="1:7">
      <c r="A1519" s="238" t="s">
        <v>2935</v>
      </c>
      <c r="B1519" s="239" t="s">
        <v>2936</v>
      </c>
      <c r="C1519" s="240" t="s">
        <v>56</v>
      </c>
      <c r="D1519" s="241">
        <v>364.4</v>
      </c>
      <c r="E1519" s="241">
        <v>62.21</v>
      </c>
      <c r="F1519" s="241">
        <v>426.61</v>
      </c>
      <c r="G1519" s="225">
        <f t="shared" si="23"/>
        <v>9</v>
      </c>
    </row>
    <row r="1520" spans="1:7" ht="25.5">
      <c r="A1520" s="238" t="s">
        <v>2937</v>
      </c>
      <c r="B1520" s="239" t="s">
        <v>2938</v>
      </c>
      <c r="C1520" s="240" t="s">
        <v>352</v>
      </c>
      <c r="D1520" s="241">
        <v>480.57</v>
      </c>
      <c r="E1520" s="241">
        <v>62.21</v>
      </c>
      <c r="F1520" s="241">
        <v>542.78</v>
      </c>
      <c r="G1520" s="225">
        <f t="shared" si="23"/>
        <v>9</v>
      </c>
    </row>
    <row r="1521" spans="1:7">
      <c r="A1521" s="238" t="s">
        <v>2939</v>
      </c>
      <c r="B1521" s="239" t="s">
        <v>2940</v>
      </c>
      <c r="C1521" s="240" t="s">
        <v>56</v>
      </c>
      <c r="D1521" s="241">
        <v>317.27</v>
      </c>
      <c r="E1521" s="241">
        <v>17.54</v>
      </c>
      <c r="F1521" s="241">
        <v>334.81</v>
      </c>
      <c r="G1521" s="225">
        <f t="shared" si="23"/>
        <v>9</v>
      </c>
    </row>
    <row r="1522" spans="1:7">
      <c r="A1522" s="238" t="s">
        <v>2941</v>
      </c>
      <c r="B1522" s="239" t="s">
        <v>2942</v>
      </c>
      <c r="C1522" s="240" t="s">
        <v>56</v>
      </c>
      <c r="D1522" s="241">
        <v>316.60000000000002</v>
      </c>
      <c r="E1522" s="241">
        <v>17.54</v>
      </c>
      <c r="F1522" s="241">
        <v>334.14</v>
      </c>
      <c r="G1522" s="225">
        <f t="shared" si="23"/>
        <v>9</v>
      </c>
    </row>
    <row r="1523" spans="1:7">
      <c r="A1523" s="238" t="s">
        <v>2943</v>
      </c>
      <c r="B1523" s="239" t="s">
        <v>2944</v>
      </c>
      <c r="C1523" s="240" t="s">
        <v>56</v>
      </c>
      <c r="D1523" s="241">
        <v>2614.83</v>
      </c>
      <c r="E1523" s="241">
        <v>43.85</v>
      </c>
      <c r="F1523" s="241">
        <v>2658.68</v>
      </c>
      <c r="G1523" s="225">
        <f t="shared" si="23"/>
        <v>9</v>
      </c>
    </row>
    <row r="1524" spans="1:7">
      <c r="A1524" s="238" t="s">
        <v>2945</v>
      </c>
      <c r="B1524" s="239" t="s">
        <v>2946</v>
      </c>
      <c r="C1524" s="240" t="s">
        <v>56</v>
      </c>
      <c r="D1524" s="241">
        <v>444.28</v>
      </c>
      <c r="E1524" s="241">
        <v>32.89</v>
      </c>
      <c r="F1524" s="241">
        <v>477.17</v>
      </c>
      <c r="G1524" s="225">
        <f t="shared" si="23"/>
        <v>9</v>
      </c>
    </row>
    <row r="1525" spans="1:7">
      <c r="A1525" s="238" t="s">
        <v>2947</v>
      </c>
      <c r="B1525" s="239" t="s">
        <v>2948</v>
      </c>
      <c r="C1525" s="240" t="s">
        <v>56</v>
      </c>
      <c r="D1525" s="241">
        <v>30.98</v>
      </c>
      <c r="E1525" s="241">
        <v>11.22</v>
      </c>
      <c r="F1525" s="241">
        <v>42.2</v>
      </c>
      <c r="G1525" s="225">
        <f t="shared" si="23"/>
        <v>9</v>
      </c>
    </row>
    <row r="1526" spans="1:7" ht="25.5">
      <c r="A1526" s="238" t="s">
        <v>2949</v>
      </c>
      <c r="B1526" s="239" t="s">
        <v>2950</v>
      </c>
      <c r="C1526" s="240" t="s">
        <v>56</v>
      </c>
      <c r="D1526" s="241">
        <v>1093.94</v>
      </c>
      <c r="E1526" s="241">
        <v>43.85</v>
      </c>
      <c r="F1526" s="241">
        <v>1137.79</v>
      </c>
      <c r="G1526" s="225">
        <f t="shared" si="23"/>
        <v>9</v>
      </c>
    </row>
    <row r="1527" spans="1:7" ht="25.5">
      <c r="A1527" s="238" t="s">
        <v>2951</v>
      </c>
      <c r="B1527" s="239" t="s">
        <v>2952</v>
      </c>
      <c r="C1527" s="240" t="s">
        <v>56</v>
      </c>
      <c r="D1527" s="241">
        <v>921.87</v>
      </c>
      <c r="E1527" s="241">
        <v>87.7</v>
      </c>
      <c r="F1527" s="241">
        <v>1009.57</v>
      </c>
      <c r="G1527" s="225">
        <f t="shared" si="23"/>
        <v>9</v>
      </c>
    </row>
    <row r="1528" spans="1:7" ht="25.5">
      <c r="A1528" s="238" t="s">
        <v>2953</v>
      </c>
      <c r="B1528" s="239" t="s">
        <v>2954</v>
      </c>
      <c r="C1528" s="240" t="s">
        <v>56</v>
      </c>
      <c r="D1528" s="241">
        <v>344.2</v>
      </c>
      <c r="E1528" s="241">
        <v>56.11</v>
      </c>
      <c r="F1528" s="241">
        <v>400.31</v>
      </c>
      <c r="G1528" s="225">
        <f t="shared" si="23"/>
        <v>9</v>
      </c>
    </row>
    <row r="1529" spans="1:7">
      <c r="A1529" s="238" t="s">
        <v>2955</v>
      </c>
      <c r="B1529" s="239" t="s">
        <v>2956</v>
      </c>
      <c r="C1529" s="240"/>
      <c r="D1529" s="241"/>
      <c r="E1529" s="241"/>
      <c r="F1529" s="241"/>
      <c r="G1529" s="225">
        <f t="shared" si="23"/>
        <v>5</v>
      </c>
    </row>
    <row r="1530" spans="1:7">
      <c r="A1530" s="238" t="s">
        <v>2957</v>
      </c>
      <c r="B1530" s="239" t="s">
        <v>2958</v>
      </c>
      <c r="C1530" s="240" t="s">
        <v>56</v>
      </c>
      <c r="D1530" s="241">
        <v>21.65</v>
      </c>
      <c r="E1530" s="241"/>
      <c r="F1530" s="241">
        <v>21.65</v>
      </c>
      <c r="G1530" s="225">
        <f t="shared" si="23"/>
        <v>9</v>
      </c>
    </row>
    <row r="1531" spans="1:7">
      <c r="A1531" s="238" t="s">
        <v>2959</v>
      </c>
      <c r="B1531" s="239" t="s">
        <v>2960</v>
      </c>
      <c r="C1531" s="240" t="s">
        <v>56</v>
      </c>
      <c r="D1531" s="241">
        <v>30.47</v>
      </c>
      <c r="E1531" s="241"/>
      <c r="F1531" s="241">
        <v>30.47</v>
      </c>
      <c r="G1531" s="225">
        <f t="shared" si="23"/>
        <v>9</v>
      </c>
    </row>
    <row r="1532" spans="1:7">
      <c r="A1532" s="238" t="s">
        <v>2961</v>
      </c>
      <c r="B1532" s="239" t="s">
        <v>2962</v>
      </c>
      <c r="C1532" s="240" t="s">
        <v>56</v>
      </c>
      <c r="D1532" s="241">
        <v>53.77</v>
      </c>
      <c r="E1532" s="241"/>
      <c r="F1532" s="241">
        <v>53.77</v>
      </c>
      <c r="G1532" s="225">
        <f t="shared" si="23"/>
        <v>9</v>
      </c>
    </row>
    <row r="1533" spans="1:7" ht="25.5">
      <c r="A1533" s="238" t="s">
        <v>2963</v>
      </c>
      <c r="B1533" s="239" t="s">
        <v>2964</v>
      </c>
      <c r="C1533" s="240" t="s">
        <v>56</v>
      </c>
      <c r="D1533" s="241">
        <v>186.15</v>
      </c>
      <c r="E1533" s="241"/>
      <c r="F1533" s="241">
        <v>186.15</v>
      </c>
      <c r="G1533" s="225">
        <f t="shared" si="23"/>
        <v>9</v>
      </c>
    </row>
    <row r="1534" spans="1:7">
      <c r="A1534" s="238" t="s">
        <v>2965</v>
      </c>
      <c r="B1534" s="239" t="s">
        <v>2966</v>
      </c>
      <c r="C1534" s="240" t="s">
        <v>56</v>
      </c>
      <c r="D1534" s="241">
        <v>81.87</v>
      </c>
      <c r="E1534" s="241"/>
      <c r="F1534" s="241">
        <v>81.87</v>
      </c>
      <c r="G1534" s="225">
        <f t="shared" si="23"/>
        <v>9</v>
      </c>
    </row>
    <row r="1535" spans="1:7">
      <c r="A1535" s="238" t="s">
        <v>2967</v>
      </c>
      <c r="B1535" s="239" t="s">
        <v>2968</v>
      </c>
      <c r="C1535" s="240"/>
      <c r="D1535" s="241"/>
      <c r="E1535" s="241"/>
      <c r="F1535" s="241"/>
      <c r="G1535" s="225">
        <f t="shared" si="23"/>
        <v>5</v>
      </c>
    </row>
    <row r="1536" spans="1:7">
      <c r="A1536" s="238" t="s">
        <v>2969</v>
      </c>
      <c r="B1536" s="239" t="s">
        <v>2970</v>
      </c>
      <c r="C1536" s="240" t="s">
        <v>56</v>
      </c>
      <c r="D1536" s="241"/>
      <c r="E1536" s="241">
        <v>56.11</v>
      </c>
      <c r="F1536" s="241">
        <v>56.11</v>
      </c>
      <c r="G1536" s="225">
        <f t="shared" si="23"/>
        <v>9</v>
      </c>
    </row>
    <row r="1537" spans="1:7">
      <c r="A1537" s="238" t="s">
        <v>2971</v>
      </c>
      <c r="B1537" s="239" t="s">
        <v>2972</v>
      </c>
      <c r="C1537" s="240" t="s">
        <v>56</v>
      </c>
      <c r="D1537" s="241">
        <v>875.83</v>
      </c>
      <c r="E1537" s="241">
        <v>43.85</v>
      </c>
      <c r="F1537" s="241">
        <v>919.68</v>
      </c>
      <c r="G1537" s="225">
        <f t="shared" si="23"/>
        <v>9</v>
      </c>
    </row>
    <row r="1538" spans="1:7">
      <c r="A1538" s="238" t="s">
        <v>2973</v>
      </c>
      <c r="B1538" s="239" t="s">
        <v>2974</v>
      </c>
      <c r="C1538" s="240" t="s">
        <v>56</v>
      </c>
      <c r="D1538" s="241"/>
      <c r="E1538" s="241">
        <v>48.24</v>
      </c>
      <c r="F1538" s="241">
        <v>48.24</v>
      </c>
      <c r="G1538" s="225">
        <f t="shared" si="23"/>
        <v>9</v>
      </c>
    </row>
    <row r="1539" spans="1:7">
      <c r="A1539" s="238" t="s">
        <v>2975</v>
      </c>
      <c r="B1539" s="239" t="s">
        <v>2976</v>
      </c>
      <c r="C1539" s="240" t="s">
        <v>352</v>
      </c>
      <c r="D1539" s="241">
        <v>1275.3900000000001</v>
      </c>
      <c r="E1539" s="241">
        <v>57</v>
      </c>
      <c r="F1539" s="241">
        <v>1332.39</v>
      </c>
      <c r="G1539" s="225">
        <f t="shared" si="23"/>
        <v>9</v>
      </c>
    </row>
    <row r="1540" spans="1:7">
      <c r="A1540" s="238" t="s">
        <v>2977</v>
      </c>
      <c r="B1540" s="239" t="s">
        <v>2978</v>
      </c>
      <c r="C1540" s="240" t="s">
        <v>56</v>
      </c>
      <c r="D1540" s="241"/>
      <c r="E1540" s="241">
        <v>6.36</v>
      </c>
      <c r="F1540" s="241">
        <v>6.36</v>
      </c>
      <c r="G1540" s="225">
        <f t="shared" si="23"/>
        <v>9</v>
      </c>
    </row>
    <row r="1541" spans="1:7">
      <c r="A1541" s="238" t="s">
        <v>2979</v>
      </c>
      <c r="B1541" s="239" t="s">
        <v>2980</v>
      </c>
      <c r="C1541" s="240" t="s">
        <v>352</v>
      </c>
      <c r="D1541" s="241">
        <v>449</v>
      </c>
      <c r="E1541" s="241">
        <v>112.2</v>
      </c>
      <c r="F1541" s="241">
        <v>561.20000000000005</v>
      </c>
      <c r="G1541" s="225">
        <f t="shared" si="23"/>
        <v>9</v>
      </c>
    </row>
    <row r="1542" spans="1:7">
      <c r="A1542" s="238" t="s">
        <v>2981</v>
      </c>
      <c r="B1542" s="239" t="s">
        <v>2982</v>
      </c>
      <c r="C1542" s="240" t="s">
        <v>56</v>
      </c>
      <c r="D1542" s="241">
        <v>153.51</v>
      </c>
      <c r="E1542" s="241">
        <v>21.25</v>
      </c>
      <c r="F1542" s="241">
        <v>174.76</v>
      </c>
      <c r="G1542" s="225">
        <f t="shared" si="23"/>
        <v>9</v>
      </c>
    </row>
    <row r="1543" spans="1:7">
      <c r="A1543" s="238" t="s">
        <v>2983</v>
      </c>
      <c r="B1543" s="239" t="s">
        <v>2984</v>
      </c>
      <c r="C1543" s="240" t="s">
        <v>352</v>
      </c>
      <c r="D1543" s="241">
        <v>3846.13</v>
      </c>
      <c r="E1543" s="241">
        <v>131.55000000000001</v>
      </c>
      <c r="F1543" s="241">
        <v>3977.68</v>
      </c>
      <c r="G1543" s="225">
        <f t="shared" si="23"/>
        <v>9</v>
      </c>
    </row>
    <row r="1544" spans="1:7">
      <c r="A1544" s="238" t="s">
        <v>2985</v>
      </c>
      <c r="B1544" s="239" t="s">
        <v>2986</v>
      </c>
      <c r="C1544" s="240" t="s">
        <v>56</v>
      </c>
      <c r="D1544" s="241">
        <v>384.74</v>
      </c>
      <c r="E1544" s="241">
        <v>43.85</v>
      </c>
      <c r="F1544" s="241">
        <v>428.59</v>
      </c>
      <c r="G1544" s="225">
        <f t="shared" si="23"/>
        <v>9</v>
      </c>
    </row>
    <row r="1545" spans="1:7">
      <c r="A1545" s="238" t="s">
        <v>2987</v>
      </c>
      <c r="B1545" s="239" t="s">
        <v>2988</v>
      </c>
      <c r="C1545" s="240" t="s">
        <v>56</v>
      </c>
      <c r="D1545" s="241">
        <v>210.24</v>
      </c>
      <c r="E1545" s="241">
        <v>32.89</v>
      </c>
      <c r="F1545" s="241">
        <v>243.13</v>
      </c>
      <c r="G1545" s="225">
        <f t="shared" si="23"/>
        <v>9</v>
      </c>
    </row>
    <row r="1546" spans="1:7">
      <c r="A1546" s="238" t="s">
        <v>2989</v>
      </c>
      <c r="B1546" s="239" t="s">
        <v>2990</v>
      </c>
      <c r="C1546" s="240" t="s">
        <v>56</v>
      </c>
      <c r="D1546" s="241">
        <v>105.08</v>
      </c>
      <c r="E1546" s="241">
        <v>7.46</v>
      </c>
      <c r="F1546" s="241">
        <v>112.54</v>
      </c>
      <c r="G1546" s="225">
        <f t="shared" ref="G1546:G1609" si="24">LEN(A1546)</f>
        <v>9</v>
      </c>
    </row>
    <row r="1547" spans="1:7">
      <c r="A1547" s="238" t="s">
        <v>2991</v>
      </c>
      <c r="B1547" s="239" t="s">
        <v>2992</v>
      </c>
      <c r="C1547" s="240" t="s">
        <v>56</v>
      </c>
      <c r="D1547" s="241">
        <v>69.900000000000006</v>
      </c>
      <c r="E1547" s="241">
        <v>7.46</v>
      </c>
      <c r="F1547" s="241">
        <v>77.36</v>
      </c>
      <c r="G1547" s="225">
        <f t="shared" si="24"/>
        <v>9</v>
      </c>
    </row>
    <row r="1548" spans="1:7">
      <c r="A1548" s="238" t="s">
        <v>2993</v>
      </c>
      <c r="B1548" s="239" t="s">
        <v>2994</v>
      </c>
      <c r="C1548" s="240" t="s">
        <v>56</v>
      </c>
      <c r="D1548" s="241">
        <v>174.52</v>
      </c>
      <c r="E1548" s="241">
        <v>7.46</v>
      </c>
      <c r="F1548" s="241">
        <v>181.98</v>
      </c>
      <c r="G1548" s="225">
        <f t="shared" si="24"/>
        <v>9</v>
      </c>
    </row>
    <row r="1549" spans="1:7">
      <c r="A1549" s="238" t="s">
        <v>2995</v>
      </c>
      <c r="B1549" s="239" t="s">
        <v>2996</v>
      </c>
      <c r="C1549" s="240" t="s">
        <v>352</v>
      </c>
      <c r="D1549" s="241">
        <v>28.93</v>
      </c>
      <c r="E1549" s="241">
        <v>6.36</v>
      </c>
      <c r="F1549" s="241">
        <v>35.29</v>
      </c>
      <c r="G1549" s="225">
        <f t="shared" si="24"/>
        <v>9</v>
      </c>
    </row>
    <row r="1550" spans="1:7">
      <c r="A1550" s="238" t="s">
        <v>2997</v>
      </c>
      <c r="B1550" s="239" t="s">
        <v>2998</v>
      </c>
      <c r="C1550" s="240" t="s">
        <v>56</v>
      </c>
      <c r="D1550" s="241">
        <v>42.35</v>
      </c>
      <c r="E1550" s="241">
        <v>6.36</v>
      </c>
      <c r="F1550" s="241">
        <v>48.71</v>
      </c>
      <c r="G1550" s="225">
        <f t="shared" si="24"/>
        <v>9</v>
      </c>
    </row>
    <row r="1551" spans="1:7" ht="25.5">
      <c r="A1551" s="238" t="s">
        <v>2999</v>
      </c>
      <c r="B1551" s="239" t="s">
        <v>3000</v>
      </c>
      <c r="C1551" s="240" t="s">
        <v>56</v>
      </c>
      <c r="D1551" s="241">
        <v>59.81</v>
      </c>
      <c r="E1551" s="241">
        <v>6.36</v>
      </c>
      <c r="F1551" s="241">
        <v>66.17</v>
      </c>
      <c r="G1551" s="225">
        <f t="shared" si="24"/>
        <v>9</v>
      </c>
    </row>
    <row r="1552" spans="1:7">
      <c r="A1552" s="238" t="s">
        <v>3001</v>
      </c>
      <c r="B1552" s="239" t="s">
        <v>3002</v>
      </c>
      <c r="C1552" s="240" t="s">
        <v>352</v>
      </c>
      <c r="D1552" s="241">
        <v>204.67</v>
      </c>
      <c r="E1552" s="241">
        <v>13.46</v>
      </c>
      <c r="F1552" s="241">
        <v>218.13</v>
      </c>
      <c r="G1552" s="225">
        <f t="shared" si="24"/>
        <v>9</v>
      </c>
    </row>
    <row r="1553" spans="1:7">
      <c r="A1553" s="238" t="s">
        <v>3003</v>
      </c>
      <c r="B1553" s="239" t="s">
        <v>3004</v>
      </c>
      <c r="C1553" s="240" t="s">
        <v>56</v>
      </c>
      <c r="D1553" s="241">
        <v>72.69</v>
      </c>
      <c r="E1553" s="241">
        <v>7.46</v>
      </c>
      <c r="F1553" s="241">
        <v>80.150000000000006</v>
      </c>
      <c r="G1553" s="225">
        <f t="shared" si="24"/>
        <v>9</v>
      </c>
    </row>
    <row r="1554" spans="1:7">
      <c r="A1554" s="238" t="s">
        <v>3005</v>
      </c>
      <c r="B1554" s="239" t="s">
        <v>3006</v>
      </c>
      <c r="C1554" s="240" t="s">
        <v>56</v>
      </c>
      <c r="D1554" s="241">
        <v>89.42</v>
      </c>
      <c r="E1554" s="241">
        <v>7.46</v>
      </c>
      <c r="F1554" s="241">
        <v>96.88</v>
      </c>
      <c r="G1554" s="225">
        <f t="shared" si="24"/>
        <v>9</v>
      </c>
    </row>
    <row r="1555" spans="1:7">
      <c r="A1555" s="238" t="s">
        <v>3007</v>
      </c>
      <c r="B1555" s="239" t="s">
        <v>3008</v>
      </c>
      <c r="C1555" s="240" t="s">
        <v>56</v>
      </c>
      <c r="D1555" s="241">
        <v>190.87</v>
      </c>
      <c r="E1555" s="241">
        <v>5.4</v>
      </c>
      <c r="F1555" s="241">
        <v>196.27</v>
      </c>
      <c r="G1555" s="225">
        <f t="shared" si="24"/>
        <v>9</v>
      </c>
    </row>
    <row r="1556" spans="1:7" ht="25.5">
      <c r="A1556" s="238" t="s">
        <v>3009</v>
      </c>
      <c r="B1556" s="239" t="s">
        <v>8538</v>
      </c>
      <c r="C1556" s="240" t="s">
        <v>56</v>
      </c>
      <c r="D1556" s="241">
        <v>217.04</v>
      </c>
      <c r="E1556" s="241">
        <v>7.46</v>
      </c>
      <c r="F1556" s="241">
        <v>224.5</v>
      </c>
      <c r="G1556" s="225">
        <f t="shared" si="24"/>
        <v>9</v>
      </c>
    </row>
    <row r="1557" spans="1:7" ht="25.5">
      <c r="A1557" s="238" t="s">
        <v>3010</v>
      </c>
      <c r="B1557" s="239" t="s">
        <v>3011</v>
      </c>
      <c r="C1557" s="240" t="s">
        <v>56</v>
      </c>
      <c r="D1557" s="241">
        <v>555.03</v>
      </c>
      <c r="E1557" s="241">
        <v>65.78</v>
      </c>
      <c r="F1557" s="241">
        <v>620.80999999999995</v>
      </c>
      <c r="G1557" s="225">
        <f t="shared" si="24"/>
        <v>9</v>
      </c>
    </row>
    <row r="1558" spans="1:7">
      <c r="A1558" s="238" t="s">
        <v>8281</v>
      </c>
      <c r="B1558" s="239" t="s">
        <v>8282</v>
      </c>
      <c r="C1558" s="240" t="s">
        <v>56</v>
      </c>
      <c r="D1558" s="241">
        <v>126.24</v>
      </c>
      <c r="E1558" s="241">
        <v>65.78</v>
      </c>
      <c r="F1558" s="241">
        <v>192.02</v>
      </c>
      <c r="G1558" s="225">
        <f t="shared" si="24"/>
        <v>9</v>
      </c>
    </row>
    <row r="1559" spans="1:7">
      <c r="A1559" s="238" t="s">
        <v>3012</v>
      </c>
      <c r="B1559" s="239" t="s">
        <v>3013</v>
      </c>
      <c r="C1559" s="240" t="s">
        <v>56</v>
      </c>
      <c r="D1559" s="241">
        <v>26.26</v>
      </c>
      <c r="E1559" s="241">
        <v>42.51</v>
      </c>
      <c r="F1559" s="241">
        <v>68.77</v>
      </c>
      <c r="G1559" s="225">
        <f t="shared" si="24"/>
        <v>9</v>
      </c>
    </row>
    <row r="1560" spans="1:7">
      <c r="A1560" s="238" t="s">
        <v>3014</v>
      </c>
      <c r="B1560" s="239" t="s">
        <v>3015</v>
      </c>
      <c r="C1560" s="240" t="s">
        <v>56</v>
      </c>
      <c r="D1560" s="241">
        <v>177.99</v>
      </c>
      <c r="E1560" s="241">
        <v>7.46</v>
      </c>
      <c r="F1560" s="241">
        <v>185.45</v>
      </c>
      <c r="G1560" s="225">
        <f t="shared" si="24"/>
        <v>9</v>
      </c>
    </row>
    <row r="1561" spans="1:7">
      <c r="A1561" s="238" t="s">
        <v>3016</v>
      </c>
      <c r="B1561" s="239" t="s">
        <v>3017</v>
      </c>
      <c r="C1561" s="240" t="s">
        <v>56</v>
      </c>
      <c r="D1561" s="241">
        <v>10417.879999999999</v>
      </c>
      <c r="E1561" s="241"/>
      <c r="F1561" s="241">
        <v>10417.879999999999</v>
      </c>
      <c r="G1561" s="225">
        <f t="shared" si="24"/>
        <v>9</v>
      </c>
    </row>
    <row r="1562" spans="1:7" ht="25.5">
      <c r="A1562" s="238" t="s">
        <v>3018</v>
      </c>
      <c r="B1562" s="239" t="s">
        <v>3019</v>
      </c>
      <c r="C1562" s="240" t="s">
        <v>56</v>
      </c>
      <c r="D1562" s="241">
        <v>13684.4</v>
      </c>
      <c r="E1562" s="241"/>
      <c r="F1562" s="241">
        <v>13684.4</v>
      </c>
      <c r="G1562" s="225">
        <f t="shared" si="24"/>
        <v>9</v>
      </c>
    </row>
    <row r="1563" spans="1:7" ht="25.5">
      <c r="A1563" s="238" t="s">
        <v>3020</v>
      </c>
      <c r="B1563" s="239" t="s">
        <v>3021</v>
      </c>
      <c r="C1563" s="240" t="s">
        <v>352</v>
      </c>
      <c r="D1563" s="241">
        <v>782.13</v>
      </c>
      <c r="E1563" s="241">
        <v>87.7</v>
      </c>
      <c r="F1563" s="241">
        <v>869.83</v>
      </c>
      <c r="G1563" s="225">
        <f t="shared" si="24"/>
        <v>9</v>
      </c>
    </row>
    <row r="1564" spans="1:7" ht="25.5">
      <c r="A1564" s="238" t="s">
        <v>3022</v>
      </c>
      <c r="B1564" s="239" t="s">
        <v>3023</v>
      </c>
      <c r="C1564" s="240" t="s">
        <v>352</v>
      </c>
      <c r="D1564" s="241">
        <v>1594.92</v>
      </c>
      <c r="E1564" s="241">
        <v>175.4</v>
      </c>
      <c r="F1564" s="241">
        <v>1770.32</v>
      </c>
      <c r="G1564" s="225">
        <f t="shared" si="24"/>
        <v>9</v>
      </c>
    </row>
    <row r="1565" spans="1:7" ht="38.25">
      <c r="A1565" s="238" t="s">
        <v>3024</v>
      </c>
      <c r="B1565" s="239" t="s">
        <v>3025</v>
      </c>
      <c r="C1565" s="240" t="s">
        <v>352</v>
      </c>
      <c r="D1565" s="241">
        <v>1038.1500000000001</v>
      </c>
      <c r="E1565" s="241">
        <v>175.4</v>
      </c>
      <c r="F1565" s="241">
        <v>1213.55</v>
      </c>
      <c r="G1565" s="225">
        <f t="shared" si="24"/>
        <v>9</v>
      </c>
    </row>
    <row r="1566" spans="1:7" ht="38.25">
      <c r="A1566" s="238" t="s">
        <v>3026</v>
      </c>
      <c r="B1566" s="239" t="s">
        <v>3027</v>
      </c>
      <c r="C1566" s="240" t="s">
        <v>352</v>
      </c>
      <c r="D1566" s="241">
        <v>1135.8499999999999</v>
      </c>
      <c r="E1566" s="241">
        <v>175.4</v>
      </c>
      <c r="F1566" s="241">
        <v>1311.25</v>
      </c>
      <c r="G1566" s="225">
        <f t="shared" si="24"/>
        <v>9</v>
      </c>
    </row>
    <row r="1567" spans="1:7">
      <c r="A1567" s="238" t="s">
        <v>3028</v>
      </c>
      <c r="B1567" s="239" t="s">
        <v>3029</v>
      </c>
      <c r="C1567" s="240" t="s">
        <v>162</v>
      </c>
      <c r="D1567" s="241">
        <v>44.68</v>
      </c>
      <c r="E1567" s="241">
        <v>10.27</v>
      </c>
      <c r="F1567" s="241">
        <v>54.95</v>
      </c>
      <c r="G1567" s="225">
        <f t="shared" si="24"/>
        <v>9</v>
      </c>
    </row>
    <row r="1568" spans="1:7">
      <c r="A1568" s="238" t="s">
        <v>3030</v>
      </c>
      <c r="B1568" s="239" t="s">
        <v>3031</v>
      </c>
      <c r="C1568" s="240"/>
      <c r="D1568" s="241"/>
      <c r="E1568" s="241"/>
      <c r="F1568" s="241"/>
      <c r="G1568" s="225">
        <f t="shared" si="24"/>
        <v>2</v>
      </c>
    </row>
    <row r="1569" spans="1:7">
      <c r="A1569" s="238" t="s">
        <v>3032</v>
      </c>
      <c r="B1569" s="239" t="s">
        <v>3033</v>
      </c>
      <c r="C1569" s="240"/>
      <c r="D1569" s="241"/>
      <c r="E1569" s="241"/>
      <c r="F1569" s="241"/>
      <c r="G1569" s="225">
        <f t="shared" si="24"/>
        <v>5</v>
      </c>
    </row>
    <row r="1570" spans="1:7">
      <c r="A1570" s="238" t="s">
        <v>3034</v>
      </c>
      <c r="B1570" s="239" t="s">
        <v>3035</v>
      </c>
      <c r="C1570" s="240" t="s">
        <v>162</v>
      </c>
      <c r="D1570" s="241">
        <v>6.06</v>
      </c>
      <c r="E1570" s="241">
        <v>13.27</v>
      </c>
      <c r="F1570" s="241">
        <v>19.329999999999998</v>
      </c>
      <c r="G1570" s="225">
        <f t="shared" si="24"/>
        <v>9</v>
      </c>
    </row>
    <row r="1571" spans="1:7">
      <c r="A1571" s="238" t="s">
        <v>3036</v>
      </c>
      <c r="B1571" s="239" t="s">
        <v>3037</v>
      </c>
      <c r="C1571" s="240" t="s">
        <v>593</v>
      </c>
      <c r="D1571" s="241">
        <v>39.42</v>
      </c>
      <c r="E1571" s="241">
        <v>59.37</v>
      </c>
      <c r="F1571" s="241">
        <v>98.79</v>
      </c>
      <c r="G1571" s="225">
        <f t="shared" si="24"/>
        <v>9</v>
      </c>
    </row>
    <row r="1572" spans="1:7">
      <c r="A1572" s="238" t="s">
        <v>3038</v>
      </c>
      <c r="B1572" s="239" t="s">
        <v>3039</v>
      </c>
      <c r="C1572" s="240" t="s">
        <v>162</v>
      </c>
      <c r="D1572" s="241">
        <v>7.33</v>
      </c>
      <c r="E1572" s="241">
        <v>13.27</v>
      </c>
      <c r="F1572" s="241">
        <v>20.6</v>
      </c>
      <c r="G1572" s="225">
        <f t="shared" si="24"/>
        <v>9</v>
      </c>
    </row>
    <row r="1573" spans="1:7">
      <c r="A1573" s="238" t="s">
        <v>3040</v>
      </c>
      <c r="B1573" s="239" t="s">
        <v>3041</v>
      </c>
      <c r="C1573" s="240" t="s">
        <v>593</v>
      </c>
      <c r="D1573" s="241">
        <v>17.72</v>
      </c>
      <c r="E1573" s="241">
        <v>13.27</v>
      </c>
      <c r="F1573" s="241">
        <v>30.99</v>
      </c>
      <c r="G1573" s="225">
        <f t="shared" si="24"/>
        <v>9</v>
      </c>
    </row>
    <row r="1574" spans="1:7">
      <c r="A1574" s="238" t="s">
        <v>3042</v>
      </c>
      <c r="B1574" s="239" t="s">
        <v>3043</v>
      </c>
      <c r="C1574" s="240" t="s">
        <v>593</v>
      </c>
      <c r="D1574" s="241">
        <v>12.77</v>
      </c>
      <c r="E1574" s="241">
        <v>13.27</v>
      </c>
      <c r="F1574" s="241">
        <v>26.04</v>
      </c>
      <c r="G1574" s="225">
        <f t="shared" si="24"/>
        <v>9</v>
      </c>
    </row>
    <row r="1575" spans="1:7">
      <c r="A1575" s="238" t="s">
        <v>3044</v>
      </c>
      <c r="B1575" s="239" t="s">
        <v>3045</v>
      </c>
      <c r="C1575" s="240"/>
      <c r="D1575" s="241"/>
      <c r="E1575" s="241"/>
      <c r="F1575" s="241"/>
      <c r="G1575" s="225">
        <f t="shared" si="24"/>
        <v>5</v>
      </c>
    </row>
    <row r="1576" spans="1:7" ht="25.5">
      <c r="A1576" s="238" t="s">
        <v>3046</v>
      </c>
      <c r="B1576" s="239" t="s">
        <v>3047</v>
      </c>
      <c r="C1576" s="240" t="s">
        <v>162</v>
      </c>
      <c r="D1576" s="241">
        <v>8.4499999999999993</v>
      </c>
      <c r="E1576" s="241">
        <v>11.22</v>
      </c>
      <c r="F1576" s="241">
        <v>19.670000000000002</v>
      </c>
      <c r="G1576" s="225">
        <f t="shared" si="24"/>
        <v>9</v>
      </c>
    </row>
    <row r="1577" spans="1:7" ht="25.5">
      <c r="A1577" s="238" t="s">
        <v>3048</v>
      </c>
      <c r="B1577" s="239" t="s">
        <v>3049</v>
      </c>
      <c r="C1577" s="240" t="s">
        <v>162</v>
      </c>
      <c r="D1577" s="241">
        <v>14.36</v>
      </c>
      <c r="E1577" s="241">
        <v>11.22</v>
      </c>
      <c r="F1577" s="241">
        <v>25.58</v>
      </c>
      <c r="G1577" s="225">
        <f t="shared" si="24"/>
        <v>9</v>
      </c>
    </row>
    <row r="1578" spans="1:7">
      <c r="A1578" s="238" t="s">
        <v>3050</v>
      </c>
      <c r="B1578" s="239" t="s">
        <v>3051</v>
      </c>
      <c r="C1578" s="240" t="s">
        <v>162</v>
      </c>
      <c r="D1578" s="241">
        <v>9.48</v>
      </c>
      <c r="E1578" s="241">
        <v>11.22</v>
      </c>
      <c r="F1578" s="241">
        <v>20.7</v>
      </c>
      <c r="G1578" s="225">
        <f t="shared" si="24"/>
        <v>9</v>
      </c>
    </row>
    <row r="1579" spans="1:7">
      <c r="A1579" s="238" t="s">
        <v>3052</v>
      </c>
      <c r="B1579" s="239" t="s">
        <v>3053</v>
      </c>
      <c r="C1579" s="240" t="s">
        <v>162</v>
      </c>
      <c r="D1579" s="241">
        <v>19.579999999999998</v>
      </c>
      <c r="E1579" s="241">
        <v>11.22</v>
      </c>
      <c r="F1579" s="241">
        <v>30.8</v>
      </c>
      <c r="G1579" s="225">
        <f t="shared" si="24"/>
        <v>9</v>
      </c>
    </row>
    <row r="1580" spans="1:7">
      <c r="A1580" s="238" t="s">
        <v>3054</v>
      </c>
      <c r="B1580" s="239" t="s">
        <v>3055</v>
      </c>
      <c r="C1580" s="240"/>
      <c r="D1580" s="241"/>
      <c r="E1580" s="241"/>
      <c r="F1580" s="241"/>
      <c r="G1580" s="225">
        <f t="shared" si="24"/>
        <v>5</v>
      </c>
    </row>
    <row r="1581" spans="1:7">
      <c r="A1581" s="238" t="s">
        <v>3056</v>
      </c>
      <c r="B1581" s="239" t="s">
        <v>3057</v>
      </c>
      <c r="C1581" s="240" t="s">
        <v>593</v>
      </c>
      <c r="D1581" s="241">
        <v>50.59</v>
      </c>
      <c r="E1581" s="241">
        <v>13.66</v>
      </c>
      <c r="F1581" s="241">
        <v>64.25</v>
      </c>
      <c r="G1581" s="225">
        <f t="shared" si="24"/>
        <v>9</v>
      </c>
    </row>
    <row r="1582" spans="1:7">
      <c r="A1582" s="238" t="s">
        <v>3058</v>
      </c>
      <c r="B1582" s="239" t="s">
        <v>3059</v>
      </c>
      <c r="C1582" s="240"/>
      <c r="D1582" s="241"/>
      <c r="E1582" s="241"/>
      <c r="F1582" s="241"/>
      <c r="G1582" s="225">
        <f t="shared" si="24"/>
        <v>2</v>
      </c>
    </row>
    <row r="1583" spans="1:7">
      <c r="A1583" s="238" t="s">
        <v>3060</v>
      </c>
      <c r="B1583" s="239" t="s">
        <v>3061</v>
      </c>
      <c r="C1583" s="240"/>
      <c r="D1583" s="241"/>
      <c r="E1583" s="241"/>
      <c r="F1583" s="241"/>
      <c r="G1583" s="225">
        <f t="shared" si="24"/>
        <v>5</v>
      </c>
    </row>
    <row r="1584" spans="1:7" ht="25.5">
      <c r="A1584" s="238" t="s">
        <v>3062</v>
      </c>
      <c r="B1584" s="239" t="s">
        <v>3063</v>
      </c>
      <c r="C1584" s="240" t="s">
        <v>162</v>
      </c>
      <c r="D1584" s="241">
        <v>187.02</v>
      </c>
      <c r="E1584" s="241">
        <v>11.22</v>
      </c>
      <c r="F1584" s="241">
        <v>198.24</v>
      </c>
      <c r="G1584" s="225">
        <f t="shared" si="24"/>
        <v>9</v>
      </c>
    </row>
    <row r="1585" spans="1:7" ht="25.5">
      <c r="A1585" s="238" t="s">
        <v>3064</v>
      </c>
      <c r="B1585" s="239" t="s">
        <v>3065</v>
      </c>
      <c r="C1585" s="240" t="s">
        <v>56</v>
      </c>
      <c r="D1585" s="241">
        <v>115.6</v>
      </c>
      <c r="E1585" s="241">
        <v>11.22</v>
      </c>
      <c r="F1585" s="241">
        <v>126.82</v>
      </c>
      <c r="G1585" s="225">
        <f t="shared" si="24"/>
        <v>9</v>
      </c>
    </row>
    <row r="1586" spans="1:7" ht="25.5">
      <c r="A1586" s="238" t="s">
        <v>3066</v>
      </c>
      <c r="B1586" s="239" t="s">
        <v>3067</v>
      </c>
      <c r="C1586" s="240" t="s">
        <v>56</v>
      </c>
      <c r="D1586" s="241">
        <v>155.85</v>
      </c>
      <c r="E1586" s="241">
        <v>11.22</v>
      </c>
      <c r="F1586" s="241">
        <v>167.07</v>
      </c>
      <c r="G1586" s="225">
        <f t="shared" si="24"/>
        <v>9</v>
      </c>
    </row>
    <row r="1587" spans="1:7" ht="25.5">
      <c r="A1587" s="238" t="s">
        <v>3068</v>
      </c>
      <c r="B1587" s="239" t="s">
        <v>3069</v>
      </c>
      <c r="C1587" s="240" t="s">
        <v>56</v>
      </c>
      <c r="D1587" s="241">
        <v>336.72</v>
      </c>
      <c r="E1587" s="241">
        <v>11.22</v>
      </c>
      <c r="F1587" s="241">
        <v>347.94</v>
      </c>
      <c r="G1587" s="225">
        <f t="shared" si="24"/>
        <v>9</v>
      </c>
    </row>
    <row r="1588" spans="1:7" ht="25.5">
      <c r="A1588" s="238" t="s">
        <v>3070</v>
      </c>
      <c r="B1588" s="239" t="s">
        <v>3071</v>
      </c>
      <c r="C1588" s="240" t="s">
        <v>56</v>
      </c>
      <c r="D1588" s="241">
        <v>220.51</v>
      </c>
      <c r="E1588" s="241">
        <v>11.22</v>
      </c>
      <c r="F1588" s="241">
        <v>231.73</v>
      </c>
      <c r="G1588" s="225">
        <f t="shared" si="24"/>
        <v>9</v>
      </c>
    </row>
    <row r="1589" spans="1:7" ht="25.5">
      <c r="A1589" s="238" t="s">
        <v>3072</v>
      </c>
      <c r="B1589" s="239" t="s">
        <v>3073</v>
      </c>
      <c r="C1589" s="240" t="s">
        <v>56</v>
      </c>
      <c r="D1589" s="241">
        <v>170.61</v>
      </c>
      <c r="E1589" s="241">
        <v>11.22</v>
      </c>
      <c r="F1589" s="241">
        <v>181.83</v>
      </c>
      <c r="G1589" s="225">
        <f t="shared" si="24"/>
        <v>9</v>
      </c>
    </row>
    <row r="1590" spans="1:7" ht="38.25">
      <c r="A1590" s="238" t="s">
        <v>3074</v>
      </c>
      <c r="B1590" s="239" t="s">
        <v>3075</v>
      </c>
      <c r="C1590" s="240" t="s">
        <v>56</v>
      </c>
      <c r="D1590" s="241">
        <v>380.72</v>
      </c>
      <c r="E1590" s="241">
        <v>11.22</v>
      </c>
      <c r="F1590" s="241">
        <v>391.94</v>
      </c>
      <c r="G1590" s="225">
        <f t="shared" si="24"/>
        <v>9</v>
      </c>
    </row>
    <row r="1591" spans="1:7" ht="25.5">
      <c r="A1591" s="238" t="s">
        <v>3076</v>
      </c>
      <c r="B1591" s="239" t="s">
        <v>3077</v>
      </c>
      <c r="C1591" s="240" t="s">
        <v>56</v>
      </c>
      <c r="D1591" s="241">
        <v>318.51</v>
      </c>
      <c r="E1591" s="241">
        <v>11.22</v>
      </c>
      <c r="F1591" s="241">
        <v>329.73</v>
      </c>
      <c r="G1591" s="225">
        <f t="shared" si="24"/>
        <v>9</v>
      </c>
    </row>
    <row r="1592" spans="1:7" ht="25.5">
      <c r="A1592" s="238" t="s">
        <v>3078</v>
      </c>
      <c r="B1592" s="239" t="s">
        <v>3079</v>
      </c>
      <c r="C1592" s="240" t="s">
        <v>56</v>
      </c>
      <c r="D1592" s="241">
        <v>147.32</v>
      </c>
      <c r="E1592" s="241">
        <v>11.22</v>
      </c>
      <c r="F1592" s="241">
        <v>158.54</v>
      </c>
      <c r="G1592" s="225">
        <f t="shared" si="24"/>
        <v>9</v>
      </c>
    </row>
    <row r="1593" spans="1:7" ht="25.5">
      <c r="A1593" s="238" t="s">
        <v>3080</v>
      </c>
      <c r="B1593" s="239" t="s">
        <v>3081</v>
      </c>
      <c r="C1593" s="240" t="s">
        <v>56</v>
      </c>
      <c r="D1593" s="241">
        <v>497.11</v>
      </c>
      <c r="E1593" s="241">
        <v>18.71</v>
      </c>
      <c r="F1593" s="241">
        <v>515.82000000000005</v>
      </c>
      <c r="G1593" s="225">
        <f t="shared" si="24"/>
        <v>9</v>
      </c>
    </row>
    <row r="1594" spans="1:7">
      <c r="A1594" s="238" t="s">
        <v>3082</v>
      </c>
      <c r="B1594" s="239" t="s">
        <v>3083</v>
      </c>
      <c r="C1594" s="240"/>
      <c r="D1594" s="241"/>
      <c r="E1594" s="241"/>
      <c r="F1594" s="241"/>
      <c r="G1594" s="225">
        <f t="shared" si="24"/>
        <v>5</v>
      </c>
    </row>
    <row r="1595" spans="1:7" ht="25.5">
      <c r="A1595" s="238" t="s">
        <v>3084</v>
      </c>
      <c r="B1595" s="239" t="s">
        <v>3085</v>
      </c>
      <c r="C1595" s="240" t="s">
        <v>56</v>
      </c>
      <c r="D1595" s="241">
        <v>2544.9299999999998</v>
      </c>
      <c r="E1595" s="241">
        <v>58.34</v>
      </c>
      <c r="F1595" s="241">
        <v>2603.27</v>
      </c>
      <c r="G1595" s="225">
        <f t="shared" si="24"/>
        <v>9</v>
      </c>
    </row>
    <row r="1596" spans="1:7" ht="25.5">
      <c r="A1596" s="238" t="s">
        <v>3086</v>
      </c>
      <c r="B1596" s="239" t="s">
        <v>3087</v>
      </c>
      <c r="C1596" s="240" t="s">
        <v>56</v>
      </c>
      <c r="D1596" s="241">
        <v>3205.88</v>
      </c>
      <c r="E1596" s="241">
        <v>58.34</v>
      </c>
      <c r="F1596" s="241">
        <v>3264.22</v>
      </c>
      <c r="G1596" s="225">
        <f t="shared" si="24"/>
        <v>9</v>
      </c>
    </row>
    <row r="1597" spans="1:7">
      <c r="A1597" s="238" t="s">
        <v>3088</v>
      </c>
      <c r="B1597" s="239" t="s">
        <v>3089</v>
      </c>
      <c r="C1597" s="240"/>
      <c r="D1597" s="241"/>
      <c r="E1597" s="241"/>
      <c r="F1597" s="241"/>
      <c r="G1597" s="225">
        <f t="shared" si="24"/>
        <v>5</v>
      </c>
    </row>
    <row r="1598" spans="1:7" ht="25.5">
      <c r="A1598" s="238" t="s">
        <v>3090</v>
      </c>
      <c r="B1598" s="239" t="s">
        <v>3091</v>
      </c>
      <c r="C1598" s="240" t="s">
        <v>106</v>
      </c>
      <c r="D1598" s="241">
        <v>313.07</v>
      </c>
      <c r="E1598" s="241">
        <v>20.56</v>
      </c>
      <c r="F1598" s="241">
        <v>333.63</v>
      </c>
      <c r="G1598" s="225">
        <f t="shared" si="24"/>
        <v>9</v>
      </c>
    </row>
    <row r="1599" spans="1:7" ht="25.5">
      <c r="A1599" s="238" t="s">
        <v>3092</v>
      </c>
      <c r="B1599" s="239" t="s">
        <v>3093</v>
      </c>
      <c r="C1599" s="240" t="s">
        <v>106</v>
      </c>
      <c r="D1599" s="241">
        <v>182.25</v>
      </c>
      <c r="E1599" s="241">
        <v>8.6</v>
      </c>
      <c r="F1599" s="241">
        <v>190.85</v>
      </c>
      <c r="G1599" s="225">
        <f t="shared" si="24"/>
        <v>9</v>
      </c>
    </row>
    <row r="1600" spans="1:7" ht="25.5">
      <c r="A1600" s="238" t="s">
        <v>3094</v>
      </c>
      <c r="B1600" s="239" t="s">
        <v>8283</v>
      </c>
      <c r="C1600" s="240" t="s">
        <v>106</v>
      </c>
      <c r="D1600" s="241">
        <v>106.84</v>
      </c>
      <c r="E1600" s="241">
        <v>24.13</v>
      </c>
      <c r="F1600" s="241">
        <v>130.97</v>
      </c>
      <c r="G1600" s="225">
        <f t="shared" si="24"/>
        <v>9</v>
      </c>
    </row>
    <row r="1601" spans="1:7" ht="25.5">
      <c r="A1601" s="238" t="s">
        <v>8284</v>
      </c>
      <c r="B1601" s="239" t="s">
        <v>8285</v>
      </c>
      <c r="C1601" s="240" t="s">
        <v>106</v>
      </c>
      <c r="D1601" s="241">
        <v>100.07</v>
      </c>
      <c r="E1601" s="241">
        <v>24.13</v>
      </c>
      <c r="F1601" s="241">
        <v>124.2</v>
      </c>
      <c r="G1601" s="225">
        <f t="shared" si="24"/>
        <v>9</v>
      </c>
    </row>
    <row r="1602" spans="1:7" ht="25.5">
      <c r="A1602" s="238" t="s">
        <v>3095</v>
      </c>
      <c r="B1602" s="239" t="s">
        <v>3096</v>
      </c>
      <c r="C1602" s="240" t="s">
        <v>56</v>
      </c>
      <c r="D1602" s="241">
        <v>4.3899999999999997</v>
      </c>
      <c r="E1602" s="241">
        <v>1.31</v>
      </c>
      <c r="F1602" s="241">
        <v>5.7</v>
      </c>
      <c r="G1602" s="225">
        <f t="shared" si="24"/>
        <v>9</v>
      </c>
    </row>
    <row r="1603" spans="1:7" ht="25.5">
      <c r="A1603" s="238" t="s">
        <v>3097</v>
      </c>
      <c r="B1603" s="239" t="s">
        <v>3098</v>
      </c>
      <c r="C1603" s="240" t="s">
        <v>162</v>
      </c>
      <c r="D1603" s="241">
        <v>450.43</v>
      </c>
      <c r="E1603" s="241"/>
      <c r="F1603" s="241">
        <v>450.43</v>
      </c>
      <c r="G1603" s="225">
        <f t="shared" si="24"/>
        <v>9</v>
      </c>
    </row>
    <row r="1604" spans="1:7" ht="25.5">
      <c r="A1604" s="238" t="s">
        <v>3099</v>
      </c>
      <c r="B1604" s="239" t="s">
        <v>8286</v>
      </c>
      <c r="C1604" s="240" t="s">
        <v>106</v>
      </c>
      <c r="D1604" s="241">
        <v>5.25</v>
      </c>
      <c r="E1604" s="241">
        <v>8.5</v>
      </c>
      <c r="F1604" s="241">
        <v>13.75</v>
      </c>
      <c r="G1604" s="225">
        <f t="shared" si="24"/>
        <v>9</v>
      </c>
    </row>
    <row r="1605" spans="1:7" ht="25.5">
      <c r="A1605" s="238" t="s">
        <v>3100</v>
      </c>
      <c r="B1605" s="239" t="s">
        <v>3101</v>
      </c>
      <c r="C1605" s="240" t="s">
        <v>56</v>
      </c>
      <c r="D1605" s="241">
        <v>0.49</v>
      </c>
      <c r="E1605" s="241">
        <v>13.69</v>
      </c>
      <c r="F1605" s="241">
        <v>14.18</v>
      </c>
      <c r="G1605" s="225">
        <f t="shared" si="24"/>
        <v>9</v>
      </c>
    </row>
    <row r="1606" spans="1:7" ht="25.5">
      <c r="A1606" s="238" t="s">
        <v>3102</v>
      </c>
      <c r="B1606" s="239" t="s">
        <v>3103</v>
      </c>
      <c r="C1606" s="240" t="s">
        <v>106</v>
      </c>
      <c r="D1606" s="241">
        <v>82.07</v>
      </c>
      <c r="E1606" s="241">
        <v>13.32</v>
      </c>
      <c r="F1606" s="241">
        <v>95.39</v>
      </c>
      <c r="G1606" s="225">
        <f t="shared" si="24"/>
        <v>9</v>
      </c>
    </row>
    <row r="1607" spans="1:7">
      <c r="A1607" s="238" t="s">
        <v>3104</v>
      </c>
      <c r="B1607" s="239" t="s">
        <v>3105</v>
      </c>
      <c r="C1607" s="240"/>
      <c r="D1607" s="241"/>
      <c r="E1607" s="241"/>
      <c r="F1607" s="241"/>
      <c r="G1607" s="225">
        <f t="shared" si="24"/>
        <v>5</v>
      </c>
    </row>
    <row r="1608" spans="1:7">
      <c r="A1608" s="238" t="s">
        <v>3106</v>
      </c>
      <c r="B1608" s="239" t="s">
        <v>3107</v>
      </c>
      <c r="C1608" s="240" t="s">
        <v>56</v>
      </c>
      <c r="D1608" s="241">
        <v>11.27</v>
      </c>
      <c r="E1608" s="241">
        <v>1.31</v>
      </c>
      <c r="F1608" s="241">
        <v>12.58</v>
      </c>
      <c r="G1608" s="225">
        <f t="shared" si="24"/>
        <v>9</v>
      </c>
    </row>
    <row r="1609" spans="1:7">
      <c r="A1609" s="238" t="s">
        <v>3108</v>
      </c>
      <c r="B1609" s="239" t="s">
        <v>3109</v>
      </c>
      <c r="C1609" s="240" t="s">
        <v>56</v>
      </c>
      <c r="D1609" s="241">
        <v>10.97</v>
      </c>
      <c r="E1609" s="241">
        <v>1.31</v>
      </c>
      <c r="F1609" s="241">
        <v>12.28</v>
      </c>
      <c r="G1609" s="225">
        <f t="shared" si="24"/>
        <v>9</v>
      </c>
    </row>
    <row r="1610" spans="1:7" ht="25.5">
      <c r="A1610" s="238" t="s">
        <v>3110</v>
      </c>
      <c r="B1610" s="239" t="s">
        <v>3111</v>
      </c>
      <c r="C1610" s="240" t="s">
        <v>56</v>
      </c>
      <c r="D1610" s="241">
        <v>23.83</v>
      </c>
      <c r="E1610" s="241">
        <v>1.31</v>
      </c>
      <c r="F1610" s="241">
        <v>25.14</v>
      </c>
      <c r="G1610" s="225">
        <f t="shared" ref="G1610:G1673" si="25">LEN(A1610)</f>
        <v>9</v>
      </c>
    </row>
    <row r="1611" spans="1:7" ht="25.5">
      <c r="A1611" s="238" t="s">
        <v>3112</v>
      </c>
      <c r="B1611" s="239" t="s">
        <v>3113</v>
      </c>
      <c r="C1611" s="240" t="s">
        <v>162</v>
      </c>
      <c r="D1611" s="241">
        <v>32.369999999999997</v>
      </c>
      <c r="E1611" s="241">
        <v>20.74</v>
      </c>
      <c r="F1611" s="241">
        <v>53.11</v>
      </c>
      <c r="G1611" s="225">
        <f t="shared" si="25"/>
        <v>9</v>
      </c>
    </row>
    <row r="1612" spans="1:7" ht="25.5">
      <c r="A1612" s="238" t="s">
        <v>3114</v>
      </c>
      <c r="B1612" s="239" t="s">
        <v>3115</v>
      </c>
      <c r="C1612" s="240" t="s">
        <v>352</v>
      </c>
      <c r="D1612" s="241">
        <v>236.4</v>
      </c>
      <c r="E1612" s="241">
        <v>20.74</v>
      </c>
      <c r="F1612" s="241">
        <v>257.14</v>
      </c>
      <c r="G1612" s="225">
        <f t="shared" si="25"/>
        <v>9</v>
      </c>
    </row>
    <row r="1613" spans="1:7" ht="25.5">
      <c r="A1613" s="238" t="s">
        <v>3116</v>
      </c>
      <c r="B1613" s="239" t="s">
        <v>3117</v>
      </c>
      <c r="C1613" s="240" t="s">
        <v>352</v>
      </c>
      <c r="D1613" s="241">
        <v>694.18</v>
      </c>
      <c r="E1613" s="241">
        <v>20.74</v>
      </c>
      <c r="F1613" s="241">
        <v>714.92</v>
      </c>
      <c r="G1613" s="225">
        <f t="shared" si="25"/>
        <v>9</v>
      </c>
    </row>
    <row r="1614" spans="1:7" ht="25.5">
      <c r="A1614" s="238" t="s">
        <v>3118</v>
      </c>
      <c r="B1614" s="239" t="s">
        <v>3119</v>
      </c>
      <c r="C1614" s="240" t="s">
        <v>56</v>
      </c>
      <c r="D1614" s="241">
        <v>27.01</v>
      </c>
      <c r="E1614" s="241">
        <v>3.37</v>
      </c>
      <c r="F1614" s="241">
        <v>30.38</v>
      </c>
      <c r="G1614" s="225">
        <f t="shared" si="25"/>
        <v>9</v>
      </c>
    </row>
    <row r="1615" spans="1:7" ht="25.5">
      <c r="A1615" s="238" t="s">
        <v>3120</v>
      </c>
      <c r="B1615" s="239" t="s">
        <v>3121</v>
      </c>
      <c r="C1615" s="240" t="s">
        <v>56</v>
      </c>
      <c r="D1615" s="241">
        <v>685.28</v>
      </c>
      <c r="E1615" s="241">
        <v>4.22</v>
      </c>
      <c r="F1615" s="241">
        <v>689.5</v>
      </c>
      <c r="G1615" s="225">
        <f t="shared" si="25"/>
        <v>9</v>
      </c>
    </row>
    <row r="1616" spans="1:7">
      <c r="A1616" s="238" t="s">
        <v>3122</v>
      </c>
      <c r="B1616" s="239" t="s">
        <v>3123</v>
      </c>
      <c r="C1616" s="240" t="s">
        <v>56</v>
      </c>
      <c r="D1616" s="241">
        <v>149.46</v>
      </c>
      <c r="E1616" s="241">
        <v>72.569999999999993</v>
      </c>
      <c r="F1616" s="241">
        <v>222.03</v>
      </c>
      <c r="G1616" s="225">
        <f t="shared" si="25"/>
        <v>9</v>
      </c>
    </row>
    <row r="1617" spans="1:7" ht="25.5">
      <c r="A1617" s="238" t="s">
        <v>3124</v>
      </c>
      <c r="B1617" s="239" t="s">
        <v>3125</v>
      </c>
      <c r="C1617" s="240" t="s">
        <v>56</v>
      </c>
      <c r="D1617" s="241">
        <v>289.51</v>
      </c>
      <c r="E1617" s="241">
        <v>165.88</v>
      </c>
      <c r="F1617" s="241">
        <v>455.39</v>
      </c>
      <c r="G1617" s="225">
        <f t="shared" si="25"/>
        <v>9</v>
      </c>
    </row>
    <row r="1618" spans="1:7" ht="25.5">
      <c r="A1618" s="238" t="s">
        <v>3126</v>
      </c>
      <c r="B1618" s="239" t="s">
        <v>3127</v>
      </c>
      <c r="C1618" s="240" t="s">
        <v>56</v>
      </c>
      <c r="D1618" s="241">
        <v>214.24</v>
      </c>
      <c r="E1618" s="241">
        <v>18.71</v>
      </c>
      <c r="F1618" s="241">
        <v>232.95</v>
      </c>
      <c r="G1618" s="225">
        <f t="shared" si="25"/>
        <v>9</v>
      </c>
    </row>
    <row r="1619" spans="1:7" ht="25.5">
      <c r="A1619" s="238" t="s">
        <v>3128</v>
      </c>
      <c r="B1619" s="239" t="s">
        <v>3129</v>
      </c>
      <c r="C1619" s="240" t="s">
        <v>56</v>
      </c>
      <c r="D1619" s="241">
        <v>22.08</v>
      </c>
      <c r="E1619" s="241">
        <v>3.37</v>
      </c>
      <c r="F1619" s="241">
        <v>25.45</v>
      </c>
      <c r="G1619" s="225">
        <f t="shared" si="25"/>
        <v>9</v>
      </c>
    </row>
    <row r="1620" spans="1:7">
      <c r="A1620" s="238" t="s">
        <v>3130</v>
      </c>
      <c r="B1620" s="239" t="s">
        <v>3131</v>
      </c>
      <c r="C1620" s="240"/>
      <c r="D1620" s="241"/>
      <c r="E1620" s="241"/>
      <c r="F1620" s="241"/>
      <c r="G1620" s="225">
        <f t="shared" si="25"/>
        <v>5</v>
      </c>
    </row>
    <row r="1621" spans="1:7" ht="25.5">
      <c r="A1621" s="238" t="s">
        <v>3132</v>
      </c>
      <c r="B1621" s="239" t="s">
        <v>3133</v>
      </c>
      <c r="C1621" s="240" t="s">
        <v>56</v>
      </c>
      <c r="D1621" s="241">
        <v>787.81</v>
      </c>
      <c r="E1621" s="241">
        <v>4.22</v>
      </c>
      <c r="F1621" s="241">
        <v>792.03</v>
      </c>
      <c r="G1621" s="225">
        <f t="shared" si="25"/>
        <v>9</v>
      </c>
    </row>
    <row r="1622" spans="1:7" ht="25.5">
      <c r="A1622" s="238" t="s">
        <v>3134</v>
      </c>
      <c r="B1622" s="239" t="s">
        <v>3135</v>
      </c>
      <c r="C1622" s="240" t="s">
        <v>56</v>
      </c>
      <c r="D1622" s="241">
        <v>1427.15</v>
      </c>
      <c r="E1622" s="241">
        <v>58.34</v>
      </c>
      <c r="F1622" s="241">
        <v>1485.49</v>
      </c>
      <c r="G1622" s="225">
        <f t="shared" si="25"/>
        <v>9</v>
      </c>
    </row>
    <row r="1623" spans="1:7" ht="25.5">
      <c r="A1623" s="238" t="s">
        <v>3136</v>
      </c>
      <c r="B1623" s="239" t="s">
        <v>8398</v>
      </c>
      <c r="C1623" s="240" t="s">
        <v>56</v>
      </c>
      <c r="D1623" s="241">
        <v>3205.3</v>
      </c>
      <c r="E1623" s="241">
        <v>304.20999999999998</v>
      </c>
      <c r="F1623" s="241">
        <v>3509.51</v>
      </c>
      <c r="G1623" s="225">
        <f t="shared" si="25"/>
        <v>9</v>
      </c>
    </row>
    <row r="1624" spans="1:7" ht="25.5">
      <c r="A1624" s="238" t="s">
        <v>3137</v>
      </c>
      <c r="B1624" s="239" t="s">
        <v>3138</v>
      </c>
      <c r="C1624" s="240" t="s">
        <v>56</v>
      </c>
      <c r="D1624" s="241">
        <v>993.46</v>
      </c>
      <c r="E1624" s="241">
        <v>49.91</v>
      </c>
      <c r="F1624" s="241">
        <v>1043.3699999999999</v>
      </c>
      <c r="G1624" s="225">
        <f t="shared" si="25"/>
        <v>9</v>
      </c>
    </row>
    <row r="1625" spans="1:7">
      <c r="A1625" s="238" t="s">
        <v>3139</v>
      </c>
      <c r="B1625" s="239" t="s">
        <v>3140</v>
      </c>
      <c r="C1625" s="240"/>
      <c r="D1625" s="241"/>
      <c r="E1625" s="241"/>
      <c r="F1625" s="241"/>
      <c r="G1625" s="225">
        <f t="shared" si="25"/>
        <v>5</v>
      </c>
    </row>
    <row r="1626" spans="1:7" ht="25.5">
      <c r="A1626" s="238" t="s">
        <v>3141</v>
      </c>
      <c r="B1626" s="239" t="s">
        <v>3142</v>
      </c>
      <c r="C1626" s="240" t="s">
        <v>352</v>
      </c>
      <c r="D1626" s="241">
        <v>122810.81</v>
      </c>
      <c r="E1626" s="241"/>
      <c r="F1626" s="241">
        <v>122810.81</v>
      </c>
      <c r="G1626" s="225">
        <f t="shared" si="25"/>
        <v>9</v>
      </c>
    </row>
    <row r="1627" spans="1:7" ht="25.5">
      <c r="A1627" s="238" t="s">
        <v>3143</v>
      </c>
      <c r="B1627" s="239" t="s">
        <v>3144</v>
      </c>
      <c r="C1627" s="240" t="s">
        <v>352</v>
      </c>
      <c r="D1627" s="241">
        <v>136220.28</v>
      </c>
      <c r="E1627" s="241"/>
      <c r="F1627" s="241">
        <v>136220.28</v>
      </c>
      <c r="G1627" s="225">
        <f t="shared" si="25"/>
        <v>9</v>
      </c>
    </row>
    <row r="1628" spans="1:7" ht="25.5">
      <c r="A1628" s="238" t="s">
        <v>3145</v>
      </c>
      <c r="B1628" s="239" t="s">
        <v>3146</v>
      </c>
      <c r="C1628" s="240" t="s">
        <v>352</v>
      </c>
      <c r="D1628" s="241">
        <v>48288.19</v>
      </c>
      <c r="E1628" s="241"/>
      <c r="F1628" s="241">
        <v>48288.19</v>
      </c>
      <c r="G1628" s="225">
        <f t="shared" si="25"/>
        <v>9</v>
      </c>
    </row>
    <row r="1629" spans="1:7" ht="25.5">
      <c r="A1629" s="238" t="s">
        <v>3147</v>
      </c>
      <c r="B1629" s="239" t="s">
        <v>3148</v>
      </c>
      <c r="C1629" s="240" t="s">
        <v>352</v>
      </c>
      <c r="D1629" s="241">
        <v>44877.120000000003</v>
      </c>
      <c r="E1629" s="241"/>
      <c r="F1629" s="241">
        <v>44877.120000000003</v>
      </c>
      <c r="G1629" s="225">
        <f t="shared" si="25"/>
        <v>9</v>
      </c>
    </row>
    <row r="1630" spans="1:7">
      <c r="A1630" s="238" t="s">
        <v>3149</v>
      </c>
      <c r="B1630" s="239" t="s">
        <v>3150</v>
      </c>
      <c r="C1630" s="240"/>
      <c r="D1630" s="241"/>
      <c r="E1630" s="241"/>
      <c r="F1630" s="241"/>
      <c r="G1630" s="225">
        <f t="shared" si="25"/>
        <v>2</v>
      </c>
    </row>
    <row r="1631" spans="1:7">
      <c r="A1631" s="238" t="s">
        <v>3151</v>
      </c>
      <c r="B1631" s="239" t="s">
        <v>3152</v>
      </c>
      <c r="C1631" s="240"/>
      <c r="D1631" s="241"/>
      <c r="E1631" s="241"/>
      <c r="F1631" s="241"/>
      <c r="G1631" s="225">
        <f t="shared" si="25"/>
        <v>5</v>
      </c>
    </row>
    <row r="1632" spans="1:7">
      <c r="A1632" s="238" t="s">
        <v>3153</v>
      </c>
      <c r="B1632" s="239" t="s">
        <v>3154</v>
      </c>
      <c r="C1632" s="240" t="s">
        <v>106</v>
      </c>
      <c r="D1632" s="241">
        <v>20.76</v>
      </c>
      <c r="E1632" s="241">
        <v>3.37</v>
      </c>
      <c r="F1632" s="241">
        <v>24.13</v>
      </c>
      <c r="G1632" s="225">
        <f t="shared" si="25"/>
        <v>9</v>
      </c>
    </row>
    <row r="1633" spans="1:7">
      <c r="A1633" s="238" t="s">
        <v>3155</v>
      </c>
      <c r="B1633" s="239" t="s">
        <v>3156</v>
      </c>
      <c r="C1633" s="240" t="s">
        <v>106</v>
      </c>
      <c r="D1633" s="241">
        <v>26.23</v>
      </c>
      <c r="E1633" s="241">
        <v>3.37</v>
      </c>
      <c r="F1633" s="241">
        <v>29.6</v>
      </c>
      <c r="G1633" s="225">
        <f t="shared" si="25"/>
        <v>9</v>
      </c>
    </row>
    <row r="1634" spans="1:7">
      <c r="A1634" s="238" t="s">
        <v>3157</v>
      </c>
      <c r="B1634" s="239" t="s">
        <v>3158</v>
      </c>
      <c r="C1634" s="240" t="s">
        <v>185</v>
      </c>
      <c r="D1634" s="241">
        <v>483</v>
      </c>
      <c r="E1634" s="241">
        <v>47.24</v>
      </c>
      <c r="F1634" s="241">
        <v>530.24</v>
      </c>
      <c r="G1634" s="225">
        <f t="shared" si="25"/>
        <v>9</v>
      </c>
    </row>
    <row r="1635" spans="1:7" ht="25.5">
      <c r="A1635" s="238" t="s">
        <v>3159</v>
      </c>
      <c r="B1635" s="239" t="s">
        <v>3160</v>
      </c>
      <c r="C1635" s="240" t="s">
        <v>106</v>
      </c>
      <c r="D1635" s="241">
        <v>126.2</v>
      </c>
      <c r="E1635" s="241">
        <v>6.21</v>
      </c>
      <c r="F1635" s="241">
        <v>132.41</v>
      </c>
      <c r="G1635" s="225">
        <f t="shared" si="25"/>
        <v>9</v>
      </c>
    </row>
    <row r="1636" spans="1:7" ht="25.5">
      <c r="A1636" s="238" t="s">
        <v>3161</v>
      </c>
      <c r="B1636" s="239" t="s">
        <v>3162</v>
      </c>
      <c r="C1636" s="240" t="s">
        <v>106</v>
      </c>
      <c r="D1636" s="241">
        <v>19.34</v>
      </c>
      <c r="E1636" s="241">
        <v>9.17</v>
      </c>
      <c r="F1636" s="241">
        <v>28.51</v>
      </c>
      <c r="G1636" s="225">
        <f t="shared" si="25"/>
        <v>9</v>
      </c>
    </row>
    <row r="1637" spans="1:7">
      <c r="A1637" s="238" t="s">
        <v>3163</v>
      </c>
      <c r="B1637" s="239" t="s">
        <v>3164</v>
      </c>
      <c r="C1637" s="240" t="s">
        <v>106</v>
      </c>
      <c r="D1637" s="241">
        <v>85.9</v>
      </c>
      <c r="E1637" s="241"/>
      <c r="F1637" s="241">
        <v>85.9</v>
      </c>
      <c r="G1637" s="225">
        <f t="shared" si="25"/>
        <v>9</v>
      </c>
    </row>
    <row r="1638" spans="1:7" ht="25.5">
      <c r="A1638" s="238" t="s">
        <v>3165</v>
      </c>
      <c r="B1638" s="239" t="s">
        <v>3166</v>
      </c>
      <c r="C1638" s="240" t="s">
        <v>106</v>
      </c>
      <c r="D1638" s="241">
        <v>871.39</v>
      </c>
      <c r="E1638" s="241"/>
      <c r="F1638" s="241">
        <v>871.39</v>
      </c>
      <c r="G1638" s="225">
        <f t="shared" si="25"/>
        <v>9</v>
      </c>
    </row>
    <row r="1639" spans="1:7" ht="25.5">
      <c r="A1639" s="238" t="s">
        <v>3167</v>
      </c>
      <c r="B1639" s="239" t="s">
        <v>3168</v>
      </c>
      <c r="C1639" s="240" t="s">
        <v>106</v>
      </c>
      <c r="D1639" s="241">
        <v>75.36</v>
      </c>
      <c r="E1639" s="241">
        <v>24.88</v>
      </c>
      <c r="F1639" s="241">
        <v>100.24</v>
      </c>
      <c r="G1639" s="225">
        <f t="shared" si="25"/>
        <v>9</v>
      </c>
    </row>
    <row r="1640" spans="1:7" ht="25.5">
      <c r="A1640" s="238" t="s">
        <v>3169</v>
      </c>
      <c r="B1640" s="239" t="s">
        <v>3170</v>
      </c>
      <c r="C1640" s="240" t="s">
        <v>106</v>
      </c>
      <c r="D1640" s="241">
        <v>392.84</v>
      </c>
      <c r="E1640" s="241"/>
      <c r="F1640" s="241">
        <v>392.84</v>
      </c>
      <c r="G1640" s="225">
        <f t="shared" si="25"/>
        <v>9</v>
      </c>
    </row>
    <row r="1641" spans="1:7">
      <c r="A1641" s="238" t="s">
        <v>3171</v>
      </c>
      <c r="B1641" s="239" t="s">
        <v>3172</v>
      </c>
      <c r="C1641" s="240"/>
      <c r="D1641" s="241"/>
      <c r="E1641" s="241"/>
      <c r="F1641" s="241"/>
      <c r="G1641" s="225">
        <f t="shared" si="25"/>
        <v>5</v>
      </c>
    </row>
    <row r="1642" spans="1:7">
      <c r="A1642" s="238" t="s">
        <v>3173</v>
      </c>
      <c r="B1642" s="239" t="s">
        <v>3174</v>
      </c>
      <c r="C1642" s="240" t="s">
        <v>162</v>
      </c>
      <c r="D1642" s="241">
        <v>1.58</v>
      </c>
      <c r="E1642" s="241">
        <v>6.15</v>
      </c>
      <c r="F1642" s="241">
        <v>7.73</v>
      </c>
      <c r="G1642" s="225">
        <f t="shared" si="25"/>
        <v>9</v>
      </c>
    </row>
    <row r="1643" spans="1:7">
      <c r="A1643" s="238" t="s">
        <v>3175</v>
      </c>
      <c r="B1643" s="239" t="s">
        <v>3176</v>
      </c>
      <c r="C1643" s="240" t="s">
        <v>162</v>
      </c>
      <c r="D1643" s="241">
        <v>79.44</v>
      </c>
      <c r="E1643" s="241">
        <v>6.15</v>
      </c>
      <c r="F1643" s="241">
        <v>85.59</v>
      </c>
      <c r="G1643" s="225">
        <f t="shared" si="25"/>
        <v>9</v>
      </c>
    </row>
    <row r="1644" spans="1:7" ht="25.5">
      <c r="A1644" s="238" t="s">
        <v>3177</v>
      </c>
      <c r="B1644" s="239" t="s">
        <v>3178</v>
      </c>
      <c r="C1644" s="240" t="s">
        <v>162</v>
      </c>
      <c r="D1644" s="241">
        <v>5.9</v>
      </c>
      <c r="E1644" s="241">
        <v>2.57</v>
      </c>
      <c r="F1644" s="241">
        <v>8.4700000000000006</v>
      </c>
      <c r="G1644" s="225">
        <f t="shared" si="25"/>
        <v>9</v>
      </c>
    </row>
    <row r="1645" spans="1:7">
      <c r="A1645" s="238" t="s">
        <v>3179</v>
      </c>
      <c r="B1645" s="239" t="s">
        <v>3180</v>
      </c>
      <c r="C1645" s="240" t="s">
        <v>3181</v>
      </c>
      <c r="D1645" s="241">
        <v>0.16</v>
      </c>
      <c r="E1645" s="241">
        <v>0.05</v>
      </c>
      <c r="F1645" s="241">
        <v>0.21</v>
      </c>
      <c r="G1645" s="225">
        <f t="shared" si="25"/>
        <v>9</v>
      </c>
    </row>
    <row r="1646" spans="1:7">
      <c r="A1646" s="238" t="s">
        <v>3182</v>
      </c>
      <c r="B1646" s="239" t="s">
        <v>3183</v>
      </c>
      <c r="C1646" s="240" t="s">
        <v>162</v>
      </c>
      <c r="D1646" s="241">
        <v>6.31</v>
      </c>
      <c r="E1646" s="241">
        <v>4.1100000000000003</v>
      </c>
      <c r="F1646" s="241">
        <v>10.42</v>
      </c>
      <c r="G1646" s="225">
        <f t="shared" si="25"/>
        <v>9</v>
      </c>
    </row>
    <row r="1647" spans="1:7">
      <c r="A1647" s="238" t="s">
        <v>3184</v>
      </c>
      <c r="B1647" s="239" t="s">
        <v>3185</v>
      </c>
      <c r="C1647" s="240" t="s">
        <v>3181</v>
      </c>
      <c r="D1647" s="241">
        <v>0.18</v>
      </c>
      <c r="E1647" s="241">
        <v>0.1</v>
      </c>
      <c r="F1647" s="241">
        <v>0.28000000000000003</v>
      </c>
      <c r="G1647" s="225">
        <f t="shared" si="25"/>
        <v>9</v>
      </c>
    </row>
    <row r="1648" spans="1:7" ht="25.5">
      <c r="A1648" s="238" t="s">
        <v>3186</v>
      </c>
      <c r="B1648" s="239" t="s">
        <v>3187</v>
      </c>
      <c r="C1648" s="240" t="s">
        <v>162</v>
      </c>
      <c r="D1648" s="241">
        <v>259.89999999999998</v>
      </c>
      <c r="E1648" s="241">
        <v>3.74</v>
      </c>
      <c r="F1648" s="241">
        <v>263.64</v>
      </c>
      <c r="G1648" s="225">
        <f t="shared" si="25"/>
        <v>9</v>
      </c>
    </row>
    <row r="1649" spans="1:7" ht="25.5">
      <c r="A1649" s="238" t="s">
        <v>3188</v>
      </c>
      <c r="B1649" s="239" t="s">
        <v>3189</v>
      </c>
      <c r="C1649" s="240" t="s">
        <v>162</v>
      </c>
      <c r="D1649" s="241">
        <v>297.92</v>
      </c>
      <c r="E1649" s="241">
        <v>3.74</v>
      </c>
      <c r="F1649" s="241">
        <v>301.66000000000003</v>
      </c>
      <c r="G1649" s="225">
        <f t="shared" si="25"/>
        <v>9</v>
      </c>
    </row>
    <row r="1650" spans="1:7" ht="25.5">
      <c r="A1650" s="238" t="s">
        <v>3190</v>
      </c>
      <c r="B1650" s="239" t="s">
        <v>3191</v>
      </c>
      <c r="C1650" s="240" t="s">
        <v>162</v>
      </c>
      <c r="D1650" s="241">
        <v>158.84</v>
      </c>
      <c r="E1650" s="241">
        <v>3.74</v>
      </c>
      <c r="F1650" s="241">
        <v>162.58000000000001</v>
      </c>
      <c r="G1650" s="225">
        <f t="shared" si="25"/>
        <v>9</v>
      </c>
    </row>
    <row r="1651" spans="1:7" ht="38.25">
      <c r="A1651" s="238" t="s">
        <v>3192</v>
      </c>
      <c r="B1651" s="239" t="s">
        <v>3193</v>
      </c>
      <c r="C1651" s="240" t="s">
        <v>162</v>
      </c>
      <c r="D1651" s="241">
        <v>134.30000000000001</v>
      </c>
      <c r="E1651" s="241">
        <v>3.74</v>
      </c>
      <c r="F1651" s="241">
        <v>138.04</v>
      </c>
      <c r="G1651" s="225">
        <f t="shared" si="25"/>
        <v>9</v>
      </c>
    </row>
    <row r="1652" spans="1:7">
      <c r="A1652" s="238" t="s">
        <v>3194</v>
      </c>
      <c r="B1652" s="239" t="s">
        <v>3195</v>
      </c>
      <c r="C1652" s="240"/>
      <c r="D1652" s="241"/>
      <c r="E1652" s="241"/>
      <c r="F1652" s="241"/>
      <c r="G1652" s="225">
        <f t="shared" si="25"/>
        <v>5</v>
      </c>
    </row>
    <row r="1653" spans="1:7" ht="25.5">
      <c r="A1653" s="238" t="s">
        <v>3196</v>
      </c>
      <c r="B1653" s="239" t="s">
        <v>3197</v>
      </c>
      <c r="C1653" s="240" t="s">
        <v>106</v>
      </c>
      <c r="D1653" s="241">
        <v>10.16</v>
      </c>
      <c r="E1653" s="241">
        <v>2.5299999999999998</v>
      </c>
      <c r="F1653" s="241">
        <v>12.69</v>
      </c>
      <c r="G1653" s="225">
        <f t="shared" si="25"/>
        <v>9</v>
      </c>
    </row>
    <row r="1654" spans="1:7" ht="25.5">
      <c r="A1654" s="238" t="s">
        <v>3198</v>
      </c>
      <c r="B1654" s="239" t="s">
        <v>3199</v>
      </c>
      <c r="C1654" s="240" t="s">
        <v>106</v>
      </c>
      <c r="D1654" s="241">
        <v>16.12</v>
      </c>
      <c r="E1654" s="241">
        <v>2.5299999999999998</v>
      </c>
      <c r="F1654" s="241">
        <v>18.649999999999999</v>
      </c>
      <c r="G1654" s="225">
        <f t="shared" si="25"/>
        <v>9</v>
      </c>
    </row>
    <row r="1655" spans="1:7">
      <c r="A1655" s="238" t="s">
        <v>3200</v>
      </c>
      <c r="B1655" s="239" t="s">
        <v>3201</v>
      </c>
      <c r="C1655" s="240" t="s">
        <v>162</v>
      </c>
      <c r="D1655" s="241">
        <v>52.5</v>
      </c>
      <c r="E1655" s="241">
        <v>17.38</v>
      </c>
      <c r="F1655" s="241">
        <v>69.88</v>
      </c>
      <c r="G1655" s="225">
        <f t="shared" si="25"/>
        <v>9</v>
      </c>
    </row>
    <row r="1656" spans="1:7">
      <c r="A1656" s="238" t="s">
        <v>3202</v>
      </c>
      <c r="B1656" s="239" t="s">
        <v>3203</v>
      </c>
      <c r="C1656" s="240" t="s">
        <v>162</v>
      </c>
      <c r="D1656" s="241">
        <v>107.52</v>
      </c>
      <c r="E1656" s="241">
        <v>17.38</v>
      </c>
      <c r="F1656" s="241">
        <v>124.9</v>
      </c>
      <c r="G1656" s="225">
        <f t="shared" si="25"/>
        <v>9</v>
      </c>
    </row>
    <row r="1657" spans="1:7" ht="25.5">
      <c r="A1657" s="238" t="s">
        <v>3204</v>
      </c>
      <c r="B1657" s="239" t="s">
        <v>3205</v>
      </c>
      <c r="C1657" s="240" t="s">
        <v>162</v>
      </c>
      <c r="D1657" s="241">
        <v>166.52</v>
      </c>
      <c r="E1657" s="241"/>
      <c r="F1657" s="241">
        <v>166.52</v>
      </c>
      <c r="G1657" s="225">
        <f t="shared" si="25"/>
        <v>9</v>
      </c>
    </row>
    <row r="1658" spans="1:7" ht="25.5">
      <c r="A1658" s="238" t="s">
        <v>3206</v>
      </c>
      <c r="B1658" s="239" t="s">
        <v>3207</v>
      </c>
      <c r="C1658" s="240" t="s">
        <v>162</v>
      </c>
      <c r="D1658" s="241">
        <v>351.48</v>
      </c>
      <c r="E1658" s="241"/>
      <c r="F1658" s="241">
        <v>351.48</v>
      </c>
      <c r="G1658" s="225">
        <f t="shared" si="25"/>
        <v>9</v>
      </c>
    </row>
    <row r="1659" spans="1:7" ht="25.5">
      <c r="A1659" s="238" t="s">
        <v>3208</v>
      </c>
      <c r="B1659" s="239" t="s">
        <v>3209</v>
      </c>
      <c r="C1659" s="240" t="s">
        <v>162</v>
      </c>
      <c r="D1659" s="241">
        <v>744.51</v>
      </c>
      <c r="E1659" s="241">
        <v>8.44</v>
      </c>
      <c r="F1659" s="241">
        <v>752.95</v>
      </c>
      <c r="G1659" s="225">
        <f t="shared" si="25"/>
        <v>9</v>
      </c>
    </row>
    <row r="1660" spans="1:7" ht="25.5">
      <c r="A1660" s="238" t="s">
        <v>3210</v>
      </c>
      <c r="B1660" s="239" t="s">
        <v>3211</v>
      </c>
      <c r="C1660" s="240" t="s">
        <v>162</v>
      </c>
      <c r="D1660" s="241">
        <v>1104.1500000000001</v>
      </c>
      <c r="E1660" s="241">
        <v>8.44</v>
      </c>
      <c r="F1660" s="241">
        <v>1112.5899999999999</v>
      </c>
      <c r="G1660" s="225">
        <f t="shared" si="25"/>
        <v>9</v>
      </c>
    </row>
    <row r="1661" spans="1:7">
      <c r="A1661" s="238" t="s">
        <v>3212</v>
      </c>
      <c r="B1661" s="239" t="s">
        <v>3213</v>
      </c>
      <c r="C1661" s="240" t="s">
        <v>162</v>
      </c>
      <c r="D1661" s="241">
        <v>249.53</v>
      </c>
      <c r="E1661" s="241"/>
      <c r="F1661" s="241">
        <v>249.53</v>
      </c>
      <c r="G1661" s="225">
        <f t="shared" si="25"/>
        <v>9</v>
      </c>
    </row>
    <row r="1662" spans="1:7">
      <c r="A1662" s="238" t="s">
        <v>3214</v>
      </c>
      <c r="B1662" s="239" t="s">
        <v>3215</v>
      </c>
      <c r="C1662" s="240"/>
      <c r="D1662" s="241"/>
      <c r="E1662" s="241"/>
      <c r="F1662" s="241"/>
      <c r="G1662" s="225">
        <f t="shared" si="25"/>
        <v>5</v>
      </c>
    </row>
    <row r="1663" spans="1:7">
      <c r="A1663" s="238" t="s">
        <v>3216</v>
      </c>
      <c r="B1663" s="239" t="s">
        <v>3217</v>
      </c>
      <c r="C1663" s="240" t="s">
        <v>593</v>
      </c>
      <c r="D1663" s="241">
        <v>12</v>
      </c>
      <c r="E1663" s="241">
        <v>11.22</v>
      </c>
      <c r="F1663" s="241">
        <v>23.22</v>
      </c>
      <c r="G1663" s="225">
        <f t="shared" si="25"/>
        <v>9</v>
      </c>
    </row>
    <row r="1664" spans="1:7">
      <c r="A1664" s="238" t="s">
        <v>3218</v>
      </c>
      <c r="B1664" s="239" t="s">
        <v>3219</v>
      </c>
      <c r="C1664" s="240" t="s">
        <v>3220</v>
      </c>
      <c r="D1664" s="241">
        <v>130.03</v>
      </c>
      <c r="E1664" s="241">
        <v>7.48</v>
      </c>
      <c r="F1664" s="241">
        <v>137.51</v>
      </c>
      <c r="G1664" s="225">
        <f t="shared" si="25"/>
        <v>9</v>
      </c>
    </row>
    <row r="1665" spans="1:7">
      <c r="A1665" s="238" t="s">
        <v>3221</v>
      </c>
      <c r="B1665" s="239" t="s">
        <v>3222</v>
      </c>
      <c r="C1665" s="240"/>
      <c r="D1665" s="241"/>
      <c r="E1665" s="241"/>
      <c r="F1665" s="241"/>
      <c r="G1665" s="225">
        <f t="shared" si="25"/>
        <v>5</v>
      </c>
    </row>
    <row r="1666" spans="1:7" ht="25.5">
      <c r="A1666" s="238" t="s">
        <v>3223</v>
      </c>
      <c r="B1666" s="239" t="s">
        <v>3224</v>
      </c>
      <c r="C1666" s="240" t="s">
        <v>162</v>
      </c>
      <c r="D1666" s="241">
        <v>4.33</v>
      </c>
      <c r="E1666" s="241">
        <v>2.2799999999999998</v>
      </c>
      <c r="F1666" s="241">
        <v>6.61</v>
      </c>
      <c r="G1666" s="225">
        <f t="shared" si="25"/>
        <v>9</v>
      </c>
    </row>
    <row r="1667" spans="1:7" ht="25.5">
      <c r="A1667" s="238" t="s">
        <v>3225</v>
      </c>
      <c r="B1667" s="239" t="s">
        <v>3226</v>
      </c>
      <c r="C1667" s="240" t="s">
        <v>162</v>
      </c>
      <c r="D1667" s="241">
        <v>8.68</v>
      </c>
      <c r="E1667" s="241">
        <v>4.55</v>
      </c>
      <c r="F1667" s="241">
        <v>13.23</v>
      </c>
      <c r="G1667" s="225">
        <f t="shared" si="25"/>
        <v>9</v>
      </c>
    </row>
    <row r="1668" spans="1:7" ht="25.5">
      <c r="A1668" s="238" t="s">
        <v>3227</v>
      </c>
      <c r="B1668" s="239" t="s">
        <v>3228</v>
      </c>
      <c r="C1668" s="240" t="s">
        <v>162</v>
      </c>
      <c r="D1668" s="241">
        <v>13.04</v>
      </c>
      <c r="E1668" s="241">
        <v>6.83</v>
      </c>
      <c r="F1668" s="241">
        <v>19.87</v>
      </c>
      <c r="G1668" s="225">
        <f t="shared" si="25"/>
        <v>9</v>
      </c>
    </row>
    <row r="1669" spans="1:7" ht="25.5">
      <c r="A1669" s="238" t="s">
        <v>3229</v>
      </c>
      <c r="B1669" s="239" t="s">
        <v>3230</v>
      </c>
      <c r="C1669" s="240" t="s">
        <v>162</v>
      </c>
      <c r="D1669" s="241">
        <v>17.38</v>
      </c>
      <c r="E1669" s="241">
        <v>9.11</v>
      </c>
      <c r="F1669" s="241">
        <v>26.49</v>
      </c>
      <c r="G1669" s="225">
        <f t="shared" si="25"/>
        <v>9</v>
      </c>
    </row>
    <row r="1670" spans="1:7" ht="25.5">
      <c r="A1670" s="238" t="s">
        <v>3231</v>
      </c>
      <c r="B1670" s="239" t="s">
        <v>3232</v>
      </c>
      <c r="C1670" s="240" t="s">
        <v>162</v>
      </c>
      <c r="D1670" s="241">
        <v>26.1</v>
      </c>
      <c r="E1670" s="241">
        <v>13.68</v>
      </c>
      <c r="F1670" s="241">
        <v>39.78</v>
      </c>
      <c r="G1670" s="225">
        <f t="shared" si="25"/>
        <v>9</v>
      </c>
    </row>
    <row r="1671" spans="1:7" ht="25.5">
      <c r="A1671" s="238" t="s">
        <v>3233</v>
      </c>
      <c r="B1671" s="239" t="s">
        <v>3234</v>
      </c>
      <c r="C1671" s="240" t="s">
        <v>162</v>
      </c>
      <c r="D1671" s="241">
        <v>25.25</v>
      </c>
      <c r="E1671" s="241">
        <v>1.41</v>
      </c>
      <c r="F1671" s="241">
        <v>26.66</v>
      </c>
      <c r="G1671" s="225">
        <f t="shared" si="25"/>
        <v>9</v>
      </c>
    </row>
    <row r="1672" spans="1:7" ht="25.5">
      <c r="A1672" s="238" t="s">
        <v>3235</v>
      </c>
      <c r="B1672" s="239" t="s">
        <v>3236</v>
      </c>
      <c r="C1672" s="240" t="s">
        <v>162</v>
      </c>
      <c r="D1672" s="241">
        <v>45.54</v>
      </c>
      <c r="E1672" s="241">
        <v>1.97</v>
      </c>
      <c r="F1672" s="241">
        <v>47.51</v>
      </c>
      <c r="G1672" s="225">
        <f t="shared" si="25"/>
        <v>9</v>
      </c>
    </row>
    <row r="1673" spans="1:7" ht="25.5">
      <c r="A1673" s="238" t="s">
        <v>3237</v>
      </c>
      <c r="B1673" s="239" t="s">
        <v>3238</v>
      </c>
      <c r="C1673" s="240" t="s">
        <v>162</v>
      </c>
      <c r="D1673" s="241">
        <v>68.86</v>
      </c>
      <c r="E1673" s="241">
        <v>2.5299999999999998</v>
      </c>
      <c r="F1673" s="241">
        <v>71.39</v>
      </c>
      <c r="G1673" s="225">
        <f t="shared" si="25"/>
        <v>9</v>
      </c>
    </row>
    <row r="1674" spans="1:7">
      <c r="A1674" s="238" t="s">
        <v>3239</v>
      </c>
      <c r="B1674" s="239" t="s">
        <v>3240</v>
      </c>
      <c r="C1674" s="240"/>
      <c r="D1674" s="241"/>
      <c r="E1674" s="241"/>
      <c r="F1674" s="241"/>
      <c r="G1674" s="225">
        <f t="shared" ref="G1674:G1737" si="26">LEN(A1674)</f>
        <v>5</v>
      </c>
    </row>
    <row r="1675" spans="1:7">
      <c r="A1675" s="238" t="s">
        <v>3241</v>
      </c>
      <c r="B1675" s="239" t="s">
        <v>3242</v>
      </c>
      <c r="C1675" s="240" t="s">
        <v>106</v>
      </c>
      <c r="D1675" s="241">
        <v>34.909999999999997</v>
      </c>
      <c r="E1675" s="241">
        <v>9.5399999999999991</v>
      </c>
      <c r="F1675" s="241">
        <v>44.45</v>
      </c>
      <c r="G1675" s="225">
        <f t="shared" si="26"/>
        <v>9</v>
      </c>
    </row>
    <row r="1676" spans="1:7" ht="25.5">
      <c r="A1676" s="238" t="s">
        <v>3243</v>
      </c>
      <c r="B1676" s="239" t="s">
        <v>3244</v>
      </c>
      <c r="C1676" s="240" t="s">
        <v>162</v>
      </c>
      <c r="D1676" s="241">
        <v>1.24</v>
      </c>
      <c r="E1676" s="241">
        <v>9.5399999999999991</v>
      </c>
      <c r="F1676" s="241">
        <v>10.78</v>
      </c>
      <c r="G1676" s="225">
        <f t="shared" si="26"/>
        <v>9</v>
      </c>
    </row>
    <row r="1677" spans="1:7" ht="25.5">
      <c r="A1677" s="238" t="s">
        <v>3245</v>
      </c>
      <c r="B1677" s="239" t="s">
        <v>3246</v>
      </c>
      <c r="C1677" s="240" t="s">
        <v>162</v>
      </c>
      <c r="D1677" s="241">
        <v>1.56</v>
      </c>
      <c r="E1677" s="241">
        <v>9.5399999999999991</v>
      </c>
      <c r="F1677" s="241">
        <v>11.1</v>
      </c>
      <c r="G1677" s="225">
        <f t="shared" si="26"/>
        <v>9</v>
      </c>
    </row>
    <row r="1678" spans="1:7" ht="25.5">
      <c r="A1678" s="238" t="s">
        <v>3247</v>
      </c>
      <c r="B1678" s="239" t="s">
        <v>3248</v>
      </c>
      <c r="C1678" s="240" t="s">
        <v>162</v>
      </c>
      <c r="D1678" s="241">
        <v>2.2400000000000002</v>
      </c>
      <c r="E1678" s="241">
        <v>9.5399999999999991</v>
      </c>
      <c r="F1678" s="241">
        <v>11.78</v>
      </c>
      <c r="G1678" s="225">
        <f t="shared" si="26"/>
        <v>9</v>
      </c>
    </row>
    <row r="1679" spans="1:7" ht="25.5">
      <c r="A1679" s="238" t="s">
        <v>3249</v>
      </c>
      <c r="B1679" s="239" t="s">
        <v>3250</v>
      </c>
      <c r="C1679" s="240" t="s">
        <v>162</v>
      </c>
      <c r="D1679" s="241">
        <v>2.36</v>
      </c>
      <c r="E1679" s="241">
        <v>9.5399999999999991</v>
      </c>
      <c r="F1679" s="241">
        <v>11.9</v>
      </c>
      <c r="G1679" s="225">
        <f t="shared" si="26"/>
        <v>9</v>
      </c>
    </row>
    <row r="1680" spans="1:7" ht="25.5">
      <c r="A1680" s="238" t="s">
        <v>3251</v>
      </c>
      <c r="B1680" s="239" t="s">
        <v>3252</v>
      </c>
      <c r="C1680" s="240" t="s">
        <v>162</v>
      </c>
      <c r="D1680" s="241">
        <v>4.78</v>
      </c>
      <c r="E1680" s="241">
        <v>9.5399999999999991</v>
      </c>
      <c r="F1680" s="241">
        <v>14.32</v>
      </c>
      <c r="G1680" s="225">
        <f t="shared" si="26"/>
        <v>9</v>
      </c>
    </row>
    <row r="1681" spans="1:7" ht="25.5">
      <c r="A1681" s="238" t="s">
        <v>3253</v>
      </c>
      <c r="B1681" s="239" t="s">
        <v>3254</v>
      </c>
      <c r="C1681" s="240" t="s">
        <v>162</v>
      </c>
      <c r="D1681" s="241">
        <v>4.43</v>
      </c>
      <c r="E1681" s="241">
        <v>9.5399999999999991</v>
      </c>
      <c r="F1681" s="241">
        <v>13.97</v>
      </c>
      <c r="G1681" s="225">
        <f t="shared" si="26"/>
        <v>9</v>
      </c>
    </row>
    <row r="1682" spans="1:7" ht="25.5">
      <c r="A1682" s="238" t="s">
        <v>3255</v>
      </c>
      <c r="B1682" s="239" t="s">
        <v>3256</v>
      </c>
      <c r="C1682" s="240" t="s">
        <v>162</v>
      </c>
      <c r="D1682" s="241">
        <v>6.33</v>
      </c>
      <c r="E1682" s="241">
        <v>9.5399999999999991</v>
      </c>
      <c r="F1682" s="241">
        <v>15.87</v>
      </c>
      <c r="G1682" s="225">
        <f t="shared" si="26"/>
        <v>9</v>
      </c>
    </row>
    <row r="1683" spans="1:7" ht="25.5">
      <c r="A1683" s="238" t="s">
        <v>3257</v>
      </c>
      <c r="B1683" s="239" t="s">
        <v>3258</v>
      </c>
      <c r="C1683" s="240" t="s">
        <v>162</v>
      </c>
      <c r="D1683" s="241">
        <v>6.67</v>
      </c>
      <c r="E1683" s="241">
        <v>9.5399999999999991</v>
      </c>
      <c r="F1683" s="241">
        <v>16.21</v>
      </c>
      <c r="G1683" s="225">
        <f t="shared" si="26"/>
        <v>9</v>
      </c>
    </row>
    <row r="1684" spans="1:7" ht="25.5">
      <c r="A1684" s="238" t="s">
        <v>3259</v>
      </c>
      <c r="B1684" s="239" t="s">
        <v>3260</v>
      </c>
      <c r="C1684" s="240" t="s">
        <v>162</v>
      </c>
      <c r="D1684" s="241">
        <v>7.65</v>
      </c>
      <c r="E1684" s="241">
        <v>9.5399999999999991</v>
      </c>
      <c r="F1684" s="241">
        <v>17.190000000000001</v>
      </c>
      <c r="G1684" s="225">
        <f t="shared" si="26"/>
        <v>9</v>
      </c>
    </row>
    <row r="1685" spans="1:7" ht="25.5">
      <c r="A1685" s="238" t="s">
        <v>3261</v>
      </c>
      <c r="B1685" s="239" t="s">
        <v>3262</v>
      </c>
      <c r="C1685" s="240" t="s">
        <v>162</v>
      </c>
      <c r="D1685" s="241">
        <v>8.61</v>
      </c>
      <c r="E1685" s="241">
        <v>9.5399999999999991</v>
      </c>
      <c r="F1685" s="241">
        <v>18.149999999999999</v>
      </c>
      <c r="G1685" s="225">
        <f t="shared" si="26"/>
        <v>9</v>
      </c>
    </row>
    <row r="1686" spans="1:7" ht="25.5">
      <c r="A1686" s="238" t="s">
        <v>3263</v>
      </c>
      <c r="B1686" s="239" t="s">
        <v>3264</v>
      </c>
      <c r="C1686" s="240" t="s">
        <v>162</v>
      </c>
      <c r="D1686" s="241">
        <v>20.27</v>
      </c>
      <c r="E1686" s="241">
        <v>9.5399999999999991</v>
      </c>
      <c r="F1686" s="241">
        <v>29.81</v>
      </c>
      <c r="G1686" s="225">
        <f t="shared" si="26"/>
        <v>9</v>
      </c>
    </row>
    <row r="1687" spans="1:7" ht="25.5">
      <c r="A1687" s="238" t="s">
        <v>3265</v>
      </c>
      <c r="B1687" s="239" t="s">
        <v>3266</v>
      </c>
      <c r="C1687" s="240" t="s">
        <v>162</v>
      </c>
      <c r="D1687" s="241">
        <v>24.82</v>
      </c>
      <c r="E1687" s="241">
        <v>9.5399999999999991</v>
      </c>
      <c r="F1687" s="241">
        <v>34.36</v>
      </c>
      <c r="G1687" s="225">
        <f t="shared" si="26"/>
        <v>9</v>
      </c>
    </row>
    <row r="1688" spans="1:7" ht="25.5">
      <c r="A1688" s="238" t="s">
        <v>3267</v>
      </c>
      <c r="B1688" s="239" t="s">
        <v>3268</v>
      </c>
      <c r="C1688" s="240" t="s">
        <v>162</v>
      </c>
      <c r="D1688" s="241">
        <v>28.56</v>
      </c>
      <c r="E1688" s="241">
        <v>9.5399999999999991</v>
      </c>
      <c r="F1688" s="241">
        <v>38.1</v>
      </c>
      <c r="G1688" s="225">
        <f t="shared" si="26"/>
        <v>9</v>
      </c>
    </row>
    <row r="1689" spans="1:7" ht="25.5">
      <c r="A1689" s="238" t="s">
        <v>3269</v>
      </c>
      <c r="B1689" s="239" t="s">
        <v>3270</v>
      </c>
      <c r="C1689" s="240" t="s">
        <v>162</v>
      </c>
      <c r="D1689" s="241">
        <v>32.43</v>
      </c>
      <c r="E1689" s="241">
        <v>9.5399999999999991</v>
      </c>
      <c r="F1689" s="241">
        <v>41.97</v>
      </c>
      <c r="G1689" s="225">
        <f t="shared" si="26"/>
        <v>9</v>
      </c>
    </row>
    <row r="1690" spans="1:7" ht="25.5">
      <c r="A1690" s="238" t="s">
        <v>3271</v>
      </c>
      <c r="B1690" s="239" t="s">
        <v>3272</v>
      </c>
      <c r="C1690" s="240" t="s">
        <v>162</v>
      </c>
      <c r="D1690" s="241">
        <v>35.659999999999997</v>
      </c>
      <c r="E1690" s="241">
        <v>9.5399999999999991</v>
      </c>
      <c r="F1690" s="241">
        <v>45.2</v>
      </c>
      <c r="G1690" s="225">
        <f t="shared" si="26"/>
        <v>9</v>
      </c>
    </row>
    <row r="1691" spans="1:7" ht="25.5">
      <c r="A1691" s="238" t="s">
        <v>3273</v>
      </c>
      <c r="B1691" s="239" t="s">
        <v>3274</v>
      </c>
      <c r="C1691" s="240" t="s">
        <v>162</v>
      </c>
      <c r="D1691" s="241">
        <v>39.58</v>
      </c>
      <c r="E1691" s="241">
        <v>9.5399999999999991</v>
      </c>
      <c r="F1691" s="241">
        <v>49.12</v>
      </c>
      <c r="G1691" s="225">
        <f t="shared" si="26"/>
        <v>9</v>
      </c>
    </row>
    <row r="1692" spans="1:7" ht="25.5">
      <c r="A1692" s="238" t="s">
        <v>3275</v>
      </c>
      <c r="B1692" s="239" t="s">
        <v>3276</v>
      </c>
      <c r="C1692" s="240" t="s">
        <v>162</v>
      </c>
      <c r="D1692" s="241">
        <v>48.54</v>
      </c>
      <c r="E1692" s="241">
        <v>9.5399999999999991</v>
      </c>
      <c r="F1692" s="241">
        <v>58.08</v>
      </c>
      <c r="G1692" s="225">
        <f t="shared" si="26"/>
        <v>9</v>
      </c>
    </row>
    <row r="1693" spans="1:7" ht="25.5">
      <c r="A1693" s="238" t="s">
        <v>3277</v>
      </c>
      <c r="B1693" s="239" t="s">
        <v>3278</v>
      </c>
      <c r="C1693" s="240" t="s">
        <v>162</v>
      </c>
      <c r="D1693" s="241">
        <v>54</v>
      </c>
      <c r="E1693" s="241">
        <v>9.5399999999999991</v>
      </c>
      <c r="F1693" s="241">
        <v>63.54</v>
      </c>
      <c r="G1693" s="225">
        <f t="shared" si="26"/>
        <v>9</v>
      </c>
    </row>
    <row r="1694" spans="1:7" ht="25.5">
      <c r="A1694" s="238" t="s">
        <v>3279</v>
      </c>
      <c r="B1694" s="239" t="s">
        <v>3280</v>
      </c>
      <c r="C1694" s="240" t="s">
        <v>162</v>
      </c>
      <c r="D1694" s="241">
        <v>76.72</v>
      </c>
      <c r="E1694" s="241">
        <v>9.5399999999999991</v>
      </c>
      <c r="F1694" s="241">
        <v>86.26</v>
      </c>
      <c r="G1694" s="225">
        <f t="shared" si="26"/>
        <v>9</v>
      </c>
    </row>
    <row r="1695" spans="1:7" ht="25.5">
      <c r="A1695" s="238" t="s">
        <v>3281</v>
      </c>
      <c r="B1695" s="239" t="s">
        <v>3282</v>
      </c>
      <c r="C1695" s="240" t="s">
        <v>162</v>
      </c>
      <c r="D1695" s="241">
        <v>96.02</v>
      </c>
      <c r="E1695" s="241">
        <v>9.5399999999999991</v>
      </c>
      <c r="F1695" s="241">
        <v>105.56</v>
      </c>
      <c r="G1695" s="225">
        <f t="shared" si="26"/>
        <v>9</v>
      </c>
    </row>
    <row r="1696" spans="1:7" ht="25.5">
      <c r="A1696" s="238" t="s">
        <v>3283</v>
      </c>
      <c r="B1696" s="239" t="s">
        <v>3284</v>
      </c>
      <c r="C1696" s="240" t="s">
        <v>162</v>
      </c>
      <c r="D1696" s="241">
        <v>124.99</v>
      </c>
      <c r="E1696" s="241">
        <v>9.5399999999999991</v>
      </c>
      <c r="F1696" s="241">
        <v>134.53</v>
      </c>
      <c r="G1696" s="225">
        <f t="shared" si="26"/>
        <v>9</v>
      </c>
    </row>
    <row r="1697" spans="1:7" ht="25.5">
      <c r="A1697" s="238" t="s">
        <v>3285</v>
      </c>
      <c r="B1697" s="239" t="s">
        <v>3286</v>
      </c>
      <c r="C1697" s="240" t="s">
        <v>106</v>
      </c>
      <c r="D1697" s="241">
        <v>186.42</v>
      </c>
      <c r="E1697" s="241">
        <v>17.5</v>
      </c>
      <c r="F1697" s="241">
        <v>203.92</v>
      </c>
      <c r="G1697" s="225">
        <f t="shared" si="26"/>
        <v>9</v>
      </c>
    </row>
    <row r="1698" spans="1:7" ht="25.5">
      <c r="A1698" s="238" t="s">
        <v>3287</v>
      </c>
      <c r="B1698" s="239" t="s">
        <v>3288</v>
      </c>
      <c r="C1698" s="240" t="s">
        <v>162</v>
      </c>
      <c r="D1698" s="241">
        <v>14.54</v>
      </c>
      <c r="E1698" s="241">
        <v>9.5399999999999991</v>
      </c>
      <c r="F1698" s="241">
        <v>24.08</v>
      </c>
      <c r="G1698" s="225">
        <f t="shared" si="26"/>
        <v>9</v>
      </c>
    </row>
    <row r="1699" spans="1:7" ht="25.5">
      <c r="A1699" s="238" t="s">
        <v>3289</v>
      </c>
      <c r="B1699" s="239" t="s">
        <v>3290</v>
      </c>
      <c r="C1699" s="240" t="s">
        <v>162</v>
      </c>
      <c r="D1699" s="241">
        <v>17.600000000000001</v>
      </c>
      <c r="E1699" s="241">
        <v>9.5399999999999991</v>
      </c>
      <c r="F1699" s="241">
        <v>27.14</v>
      </c>
      <c r="G1699" s="225">
        <f t="shared" si="26"/>
        <v>9</v>
      </c>
    </row>
    <row r="1700" spans="1:7">
      <c r="A1700" s="238" t="s">
        <v>3291</v>
      </c>
      <c r="B1700" s="239" t="s">
        <v>3292</v>
      </c>
      <c r="C1700" s="240"/>
      <c r="D1700" s="241"/>
      <c r="E1700" s="241"/>
      <c r="F1700" s="241"/>
      <c r="G1700" s="225">
        <f t="shared" si="26"/>
        <v>5</v>
      </c>
    </row>
    <row r="1701" spans="1:7" ht="25.5">
      <c r="A1701" s="238" t="s">
        <v>3293</v>
      </c>
      <c r="B1701" s="239" t="s">
        <v>3294</v>
      </c>
      <c r="C1701" s="240" t="s">
        <v>106</v>
      </c>
      <c r="D1701" s="241">
        <v>56.94</v>
      </c>
      <c r="E1701" s="241">
        <v>16.28</v>
      </c>
      <c r="F1701" s="241">
        <v>73.22</v>
      </c>
      <c r="G1701" s="225">
        <f t="shared" si="26"/>
        <v>9</v>
      </c>
    </row>
    <row r="1702" spans="1:7" ht="25.5">
      <c r="A1702" s="238" t="s">
        <v>3295</v>
      </c>
      <c r="B1702" s="239" t="s">
        <v>3296</v>
      </c>
      <c r="C1702" s="240" t="s">
        <v>106</v>
      </c>
      <c r="D1702" s="241">
        <v>62.29</v>
      </c>
      <c r="E1702" s="241">
        <v>16.28</v>
      </c>
      <c r="F1702" s="241">
        <v>78.569999999999993</v>
      </c>
      <c r="G1702" s="225">
        <f t="shared" si="26"/>
        <v>9</v>
      </c>
    </row>
    <row r="1703" spans="1:7" ht="25.5">
      <c r="A1703" s="238" t="s">
        <v>3297</v>
      </c>
      <c r="B1703" s="239" t="s">
        <v>3298</v>
      </c>
      <c r="C1703" s="240" t="s">
        <v>106</v>
      </c>
      <c r="D1703" s="241">
        <v>163.61000000000001</v>
      </c>
      <c r="E1703" s="241">
        <v>20.5</v>
      </c>
      <c r="F1703" s="241">
        <v>184.11</v>
      </c>
      <c r="G1703" s="225">
        <f t="shared" si="26"/>
        <v>9</v>
      </c>
    </row>
    <row r="1704" spans="1:7" ht="38.25">
      <c r="A1704" s="238" t="s">
        <v>3299</v>
      </c>
      <c r="B1704" s="239" t="s">
        <v>3300</v>
      </c>
      <c r="C1704" s="240" t="s">
        <v>106</v>
      </c>
      <c r="D1704" s="241">
        <v>135.37</v>
      </c>
      <c r="E1704" s="241">
        <v>20.5</v>
      </c>
      <c r="F1704" s="241">
        <v>155.87</v>
      </c>
      <c r="G1704" s="225">
        <f t="shared" si="26"/>
        <v>9</v>
      </c>
    </row>
    <row r="1705" spans="1:7" ht="25.5">
      <c r="A1705" s="238" t="s">
        <v>3301</v>
      </c>
      <c r="B1705" s="239" t="s">
        <v>3302</v>
      </c>
      <c r="C1705" s="240" t="s">
        <v>106</v>
      </c>
      <c r="D1705" s="241">
        <v>113.27</v>
      </c>
      <c r="E1705" s="241"/>
      <c r="F1705" s="241">
        <v>113.27</v>
      </c>
      <c r="G1705" s="225">
        <f t="shared" si="26"/>
        <v>9</v>
      </c>
    </row>
    <row r="1706" spans="1:7">
      <c r="A1706" s="238" t="s">
        <v>3303</v>
      </c>
      <c r="B1706" s="239" t="s">
        <v>3304</v>
      </c>
      <c r="C1706" s="240"/>
      <c r="D1706" s="241"/>
      <c r="E1706" s="241"/>
      <c r="F1706" s="241"/>
      <c r="G1706" s="225">
        <f t="shared" si="26"/>
        <v>5</v>
      </c>
    </row>
    <row r="1707" spans="1:7" ht="25.5">
      <c r="A1707" s="238" t="s">
        <v>3305</v>
      </c>
      <c r="B1707" s="239" t="s">
        <v>3306</v>
      </c>
      <c r="C1707" s="240" t="s">
        <v>106</v>
      </c>
      <c r="D1707" s="241">
        <v>10.029999999999999</v>
      </c>
      <c r="E1707" s="241">
        <v>6.75</v>
      </c>
      <c r="F1707" s="241">
        <v>16.78</v>
      </c>
      <c r="G1707" s="225">
        <f t="shared" si="26"/>
        <v>9</v>
      </c>
    </row>
    <row r="1708" spans="1:7" ht="25.5">
      <c r="A1708" s="238" t="s">
        <v>3307</v>
      </c>
      <c r="B1708" s="239" t="s">
        <v>3308</v>
      </c>
      <c r="C1708" s="240" t="s">
        <v>106</v>
      </c>
      <c r="D1708" s="241">
        <v>7.02</v>
      </c>
      <c r="E1708" s="241">
        <v>6.75</v>
      </c>
      <c r="F1708" s="241">
        <v>13.77</v>
      </c>
      <c r="G1708" s="225">
        <f t="shared" si="26"/>
        <v>9</v>
      </c>
    </row>
    <row r="1709" spans="1:7" ht="25.5">
      <c r="A1709" s="238" t="s">
        <v>3309</v>
      </c>
      <c r="B1709" s="239" t="s">
        <v>3310</v>
      </c>
      <c r="C1709" s="240" t="s">
        <v>106</v>
      </c>
      <c r="D1709" s="241">
        <v>45.48</v>
      </c>
      <c r="E1709" s="241">
        <v>6.75</v>
      </c>
      <c r="F1709" s="241">
        <v>52.23</v>
      </c>
      <c r="G1709" s="225">
        <f t="shared" si="26"/>
        <v>9</v>
      </c>
    </row>
    <row r="1710" spans="1:7" ht="25.5">
      <c r="A1710" s="238" t="s">
        <v>3311</v>
      </c>
      <c r="B1710" s="239" t="s">
        <v>3312</v>
      </c>
      <c r="C1710" s="240" t="s">
        <v>106</v>
      </c>
      <c r="D1710" s="241">
        <v>66.16</v>
      </c>
      <c r="E1710" s="241">
        <v>18.71</v>
      </c>
      <c r="F1710" s="241">
        <v>84.87</v>
      </c>
      <c r="G1710" s="225">
        <f t="shared" si="26"/>
        <v>9</v>
      </c>
    </row>
    <row r="1711" spans="1:7" ht="25.5">
      <c r="A1711" s="238" t="s">
        <v>3313</v>
      </c>
      <c r="B1711" s="239" t="s">
        <v>3314</v>
      </c>
      <c r="C1711" s="240" t="s">
        <v>106</v>
      </c>
      <c r="D1711" s="241">
        <v>49.13</v>
      </c>
      <c r="E1711" s="241">
        <v>6.75</v>
      </c>
      <c r="F1711" s="241">
        <v>55.88</v>
      </c>
      <c r="G1711" s="225">
        <f t="shared" si="26"/>
        <v>9</v>
      </c>
    </row>
    <row r="1712" spans="1:7" ht="25.5">
      <c r="A1712" s="238" t="s">
        <v>3315</v>
      </c>
      <c r="B1712" s="239" t="s">
        <v>3316</v>
      </c>
      <c r="C1712" s="240" t="s">
        <v>106</v>
      </c>
      <c r="D1712" s="241">
        <v>71.27</v>
      </c>
      <c r="E1712" s="241">
        <v>18.71</v>
      </c>
      <c r="F1712" s="241">
        <v>89.98</v>
      </c>
      <c r="G1712" s="225">
        <f t="shared" si="26"/>
        <v>9</v>
      </c>
    </row>
    <row r="1713" spans="1:7" ht="25.5">
      <c r="A1713" s="238" t="s">
        <v>3317</v>
      </c>
      <c r="B1713" s="239" t="s">
        <v>3318</v>
      </c>
      <c r="C1713" s="240" t="s">
        <v>106</v>
      </c>
      <c r="D1713" s="241">
        <v>35.51</v>
      </c>
      <c r="E1713" s="241">
        <v>22.08</v>
      </c>
      <c r="F1713" s="241">
        <v>57.59</v>
      </c>
      <c r="G1713" s="225">
        <f t="shared" si="26"/>
        <v>9</v>
      </c>
    </row>
    <row r="1714" spans="1:7">
      <c r="A1714" s="238" t="s">
        <v>3319</v>
      </c>
      <c r="B1714" s="239" t="s">
        <v>3320</v>
      </c>
      <c r="C1714" s="240"/>
      <c r="D1714" s="241"/>
      <c r="E1714" s="241"/>
      <c r="F1714" s="241"/>
      <c r="G1714" s="225">
        <f t="shared" si="26"/>
        <v>5</v>
      </c>
    </row>
    <row r="1715" spans="1:7">
      <c r="A1715" s="238" t="s">
        <v>3321</v>
      </c>
      <c r="B1715" s="239" t="s">
        <v>3322</v>
      </c>
      <c r="C1715" s="240" t="s">
        <v>185</v>
      </c>
      <c r="D1715" s="241">
        <v>440.35</v>
      </c>
      <c r="E1715" s="241">
        <v>291.88</v>
      </c>
      <c r="F1715" s="241">
        <v>732.23</v>
      </c>
      <c r="G1715" s="225">
        <f t="shared" si="26"/>
        <v>9</v>
      </c>
    </row>
    <row r="1716" spans="1:7" ht="25.5">
      <c r="A1716" s="238" t="s">
        <v>3323</v>
      </c>
      <c r="B1716" s="239" t="s">
        <v>3324</v>
      </c>
      <c r="C1716" s="240" t="s">
        <v>185</v>
      </c>
      <c r="D1716" s="241">
        <v>446.8</v>
      </c>
      <c r="E1716" s="241"/>
      <c r="F1716" s="241">
        <v>446.8</v>
      </c>
      <c r="G1716" s="225">
        <f t="shared" si="26"/>
        <v>9</v>
      </c>
    </row>
    <row r="1717" spans="1:7" ht="25.5">
      <c r="A1717" s="238" t="s">
        <v>3325</v>
      </c>
      <c r="B1717" s="239" t="s">
        <v>3326</v>
      </c>
      <c r="C1717" s="240" t="s">
        <v>106</v>
      </c>
      <c r="D1717" s="241">
        <v>5.24</v>
      </c>
      <c r="E1717" s="241">
        <v>7.11</v>
      </c>
      <c r="F1717" s="241">
        <v>12.35</v>
      </c>
      <c r="G1717" s="225">
        <f t="shared" si="26"/>
        <v>9</v>
      </c>
    </row>
    <row r="1718" spans="1:7" ht="25.5">
      <c r="A1718" s="238" t="s">
        <v>3327</v>
      </c>
      <c r="B1718" s="239" t="s">
        <v>3328</v>
      </c>
      <c r="C1718" s="240" t="s">
        <v>106</v>
      </c>
      <c r="D1718" s="241">
        <v>12.97</v>
      </c>
      <c r="E1718" s="241">
        <v>14.23</v>
      </c>
      <c r="F1718" s="241">
        <v>27.2</v>
      </c>
      <c r="G1718" s="225">
        <f t="shared" si="26"/>
        <v>9</v>
      </c>
    </row>
    <row r="1719" spans="1:7" ht="25.5">
      <c r="A1719" s="238" t="s">
        <v>3329</v>
      </c>
      <c r="B1719" s="239" t="s">
        <v>3330</v>
      </c>
      <c r="C1719" s="240" t="s">
        <v>106</v>
      </c>
      <c r="D1719" s="241">
        <v>50.79</v>
      </c>
      <c r="E1719" s="241">
        <v>7.11</v>
      </c>
      <c r="F1719" s="241">
        <v>57.9</v>
      </c>
      <c r="G1719" s="225">
        <f t="shared" si="26"/>
        <v>9</v>
      </c>
    </row>
    <row r="1720" spans="1:7">
      <c r="A1720" s="238" t="s">
        <v>3331</v>
      </c>
      <c r="B1720" s="239" t="s">
        <v>3332</v>
      </c>
      <c r="C1720" s="240"/>
      <c r="D1720" s="241"/>
      <c r="E1720" s="241"/>
      <c r="F1720" s="241"/>
      <c r="G1720" s="225">
        <f t="shared" si="26"/>
        <v>5</v>
      </c>
    </row>
    <row r="1721" spans="1:7">
      <c r="A1721" s="238" t="s">
        <v>3333</v>
      </c>
      <c r="B1721" s="239" t="s">
        <v>3334</v>
      </c>
      <c r="C1721" s="240" t="s">
        <v>185</v>
      </c>
      <c r="D1721" s="241"/>
      <c r="E1721" s="241">
        <v>67.48</v>
      </c>
      <c r="F1721" s="241">
        <v>67.48</v>
      </c>
      <c r="G1721" s="225">
        <f t="shared" si="26"/>
        <v>9</v>
      </c>
    </row>
    <row r="1722" spans="1:7">
      <c r="A1722" s="238" t="s">
        <v>3335</v>
      </c>
      <c r="B1722" s="239" t="s">
        <v>3336</v>
      </c>
      <c r="C1722" s="240" t="s">
        <v>106</v>
      </c>
      <c r="D1722" s="241">
        <v>4.18</v>
      </c>
      <c r="E1722" s="241">
        <v>3.37</v>
      </c>
      <c r="F1722" s="241">
        <v>7.55</v>
      </c>
      <c r="G1722" s="225">
        <f t="shared" si="26"/>
        <v>9</v>
      </c>
    </row>
    <row r="1723" spans="1:7" ht="25.5">
      <c r="A1723" s="238" t="s">
        <v>3337</v>
      </c>
      <c r="B1723" s="239" t="s">
        <v>3338</v>
      </c>
      <c r="C1723" s="240" t="s">
        <v>106</v>
      </c>
      <c r="D1723" s="241">
        <v>2.2200000000000002</v>
      </c>
      <c r="E1723" s="241">
        <v>3.37</v>
      </c>
      <c r="F1723" s="241">
        <v>5.59</v>
      </c>
      <c r="G1723" s="225">
        <f t="shared" si="26"/>
        <v>9</v>
      </c>
    </row>
    <row r="1724" spans="1:7" ht="25.5">
      <c r="A1724" s="238" t="s">
        <v>3339</v>
      </c>
      <c r="B1724" s="239" t="s">
        <v>3340</v>
      </c>
      <c r="C1724" s="240" t="s">
        <v>106</v>
      </c>
      <c r="D1724" s="241">
        <v>12.91</v>
      </c>
      <c r="E1724" s="241">
        <v>3.37</v>
      </c>
      <c r="F1724" s="241">
        <v>16.28</v>
      </c>
      <c r="G1724" s="225">
        <f t="shared" si="26"/>
        <v>9</v>
      </c>
    </row>
    <row r="1725" spans="1:7">
      <c r="A1725" s="238" t="s">
        <v>3341</v>
      </c>
      <c r="B1725" s="239" t="s">
        <v>3342</v>
      </c>
      <c r="C1725" s="240"/>
      <c r="D1725" s="241"/>
      <c r="E1725" s="241"/>
      <c r="F1725" s="241"/>
      <c r="G1725" s="225">
        <f t="shared" si="26"/>
        <v>2</v>
      </c>
    </row>
    <row r="1726" spans="1:7">
      <c r="A1726" s="238" t="s">
        <v>3343</v>
      </c>
      <c r="B1726" s="239" t="s">
        <v>3344</v>
      </c>
      <c r="C1726" s="240"/>
      <c r="D1726" s="241"/>
      <c r="E1726" s="241"/>
      <c r="F1726" s="241"/>
      <c r="G1726" s="225">
        <f t="shared" si="26"/>
        <v>5</v>
      </c>
    </row>
    <row r="1727" spans="1:7">
      <c r="A1727" s="238" t="s">
        <v>3345</v>
      </c>
      <c r="B1727" s="239" t="s">
        <v>3346</v>
      </c>
      <c r="C1727" s="240" t="s">
        <v>106</v>
      </c>
      <c r="D1727" s="241">
        <v>7.21</v>
      </c>
      <c r="E1727" s="241">
        <v>28.97</v>
      </c>
      <c r="F1727" s="241">
        <v>36.18</v>
      </c>
      <c r="G1727" s="225">
        <f t="shared" si="26"/>
        <v>9</v>
      </c>
    </row>
    <row r="1728" spans="1:7">
      <c r="A1728" s="238" t="s">
        <v>3347</v>
      </c>
      <c r="B1728" s="239" t="s">
        <v>3348</v>
      </c>
      <c r="C1728" s="240" t="s">
        <v>106</v>
      </c>
      <c r="D1728" s="241">
        <v>4.24</v>
      </c>
      <c r="E1728" s="241">
        <v>28.97</v>
      </c>
      <c r="F1728" s="241">
        <v>33.21</v>
      </c>
      <c r="G1728" s="225">
        <f t="shared" si="26"/>
        <v>9</v>
      </c>
    </row>
    <row r="1729" spans="1:7">
      <c r="A1729" s="238" t="s">
        <v>3349</v>
      </c>
      <c r="B1729" s="239" t="s">
        <v>3350</v>
      </c>
      <c r="C1729" s="240" t="s">
        <v>106</v>
      </c>
      <c r="D1729" s="241">
        <v>5.92</v>
      </c>
      <c r="E1729" s="241">
        <v>7.38</v>
      </c>
      <c r="F1729" s="241">
        <v>13.3</v>
      </c>
      <c r="G1729" s="225">
        <f t="shared" si="26"/>
        <v>9</v>
      </c>
    </row>
    <row r="1730" spans="1:7">
      <c r="A1730" s="238" t="s">
        <v>3351</v>
      </c>
      <c r="B1730" s="239" t="s">
        <v>3352</v>
      </c>
      <c r="C1730" s="240" t="s">
        <v>162</v>
      </c>
      <c r="D1730" s="241">
        <v>25.23</v>
      </c>
      <c r="E1730" s="241">
        <v>20.74</v>
      </c>
      <c r="F1730" s="241">
        <v>45.97</v>
      </c>
      <c r="G1730" s="225">
        <f t="shared" si="26"/>
        <v>9</v>
      </c>
    </row>
    <row r="1731" spans="1:7">
      <c r="A1731" s="238" t="s">
        <v>3353</v>
      </c>
      <c r="B1731" s="239" t="s">
        <v>3354</v>
      </c>
      <c r="C1731" s="240" t="s">
        <v>106</v>
      </c>
      <c r="D1731" s="241">
        <v>7.19</v>
      </c>
      <c r="E1731" s="241">
        <v>7.92</v>
      </c>
      <c r="F1731" s="241">
        <v>15.11</v>
      </c>
      <c r="G1731" s="225">
        <f t="shared" si="26"/>
        <v>9</v>
      </c>
    </row>
    <row r="1732" spans="1:7">
      <c r="A1732" s="238" t="s">
        <v>3355</v>
      </c>
      <c r="B1732" s="239" t="s">
        <v>3356</v>
      </c>
      <c r="C1732" s="240"/>
      <c r="D1732" s="241"/>
      <c r="E1732" s="241"/>
      <c r="F1732" s="241"/>
      <c r="G1732" s="225">
        <f t="shared" si="26"/>
        <v>5</v>
      </c>
    </row>
    <row r="1733" spans="1:7">
      <c r="A1733" s="238" t="s">
        <v>3357</v>
      </c>
      <c r="B1733" s="239" t="s">
        <v>3358</v>
      </c>
      <c r="C1733" s="240" t="s">
        <v>106</v>
      </c>
      <c r="D1733" s="241">
        <v>2.57</v>
      </c>
      <c r="E1733" s="241">
        <v>9.98</v>
      </c>
      <c r="F1733" s="241">
        <v>12.55</v>
      </c>
      <c r="G1733" s="225">
        <f t="shared" si="26"/>
        <v>9</v>
      </c>
    </row>
    <row r="1734" spans="1:7">
      <c r="A1734" s="238" t="s">
        <v>3359</v>
      </c>
      <c r="B1734" s="239" t="s">
        <v>3360</v>
      </c>
      <c r="C1734" s="240" t="s">
        <v>106</v>
      </c>
      <c r="D1734" s="241">
        <v>4.8600000000000003</v>
      </c>
      <c r="E1734" s="241">
        <v>9.98</v>
      </c>
      <c r="F1734" s="241">
        <v>14.84</v>
      </c>
      <c r="G1734" s="225">
        <f t="shared" si="26"/>
        <v>9</v>
      </c>
    </row>
    <row r="1735" spans="1:7">
      <c r="A1735" s="238" t="s">
        <v>3361</v>
      </c>
      <c r="B1735" s="239" t="s">
        <v>3362</v>
      </c>
      <c r="C1735" s="240"/>
      <c r="D1735" s="241"/>
      <c r="E1735" s="241"/>
      <c r="F1735" s="241"/>
      <c r="G1735" s="225">
        <f t="shared" si="26"/>
        <v>5</v>
      </c>
    </row>
    <row r="1736" spans="1:7">
      <c r="A1736" s="238" t="s">
        <v>3363</v>
      </c>
      <c r="B1736" s="239" t="s">
        <v>3364</v>
      </c>
      <c r="C1736" s="240" t="s">
        <v>106</v>
      </c>
      <c r="D1736" s="241">
        <v>5.46</v>
      </c>
      <c r="E1736" s="241">
        <v>21.97</v>
      </c>
      <c r="F1736" s="241">
        <v>27.43</v>
      </c>
      <c r="G1736" s="225">
        <f t="shared" si="26"/>
        <v>9</v>
      </c>
    </row>
    <row r="1737" spans="1:7">
      <c r="A1737" s="238" t="s">
        <v>3365</v>
      </c>
      <c r="B1737" s="239" t="s">
        <v>3366</v>
      </c>
      <c r="C1737" s="240" t="s">
        <v>106</v>
      </c>
      <c r="D1737" s="241">
        <v>7.58</v>
      </c>
      <c r="E1737" s="241">
        <v>18.66</v>
      </c>
      <c r="F1737" s="241">
        <v>26.24</v>
      </c>
      <c r="G1737" s="225">
        <f t="shared" si="26"/>
        <v>9</v>
      </c>
    </row>
    <row r="1738" spans="1:7">
      <c r="A1738" s="238" t="s">
        <v>3367</v>
      </c>
      <c r="B1738" s="239" t="s">
        <v>3368</v>
      </c>
      <c r="C1738" s="240" t="s">
        <v>106</v>
      </c>
      <c r="D1738" s="241">
        <v>14.81</v>
      </c>
      <c r="E1738" s="241">
        <v>10.37</v>
      </c>
      <c r="F1738" s="241">
        <v>25.18</v>
      </c>
      <c r="G1738" s="225">
        <f t="shared" ref="G1738:G1801" si="27">LEN(A1738)</f>
        <v>9</v>
      </c>
    </row>
    <row r="1739" spans="1:7">
      <c r="A1739" s="238" t="s">
        <v>3369</v>
      </c>
      <c r="B1739" s="239" t="s">
        <v>3370</v>
      </c>
      <c r="C1739" s="240" t="s">
        <v>106</v>
      </c>
      <c r="D1739" s="241">
        <v>17.329999999999998</v>
      </c>
      <c r="E1739" s="241">
        <v>17.82</v>
      </c>
      <c r="F1739" s="241">
        <v>35.15</v>
      </c>
      <c r="G1739" s="225">
        <f t="shared" si="27"/>
        <v>9</v>
      </c>
    </row>
    <row r="1740" spans="1:7" ht="25.5">
      <c r="A1740" s="238" t="s">
        <v>3371</v>
      </c>
      <c r="B1740" s="239" t="s">
        <v>3372</v>
      </c>
      <c r="C1740" s="240" t="s">
        <v>106</v>
      </c>
      <c r="D1740" s="241">
        <v>8.3800000000000008</v>
      </c>
      <c r="E1740" s="241">
        <v>13.21</v>
      </c>
      <c r="F1740" s="241">
        <v>21.59</v>
      </c>
      <c r="G1740" s="225">
        <f t="shared" si="27"/>
        <v>9</v>
      </c>
    </row>
    <row r="1741" spans="1:7" ht="25.5">
      <c r="A1741" s="238" t="s">
        <v>3373</v>
      </c>
      <c r="B1741" s="239" t="s">
        <v>3374</v>
      </c>
      <c r="C1741" s="240" t="s">
        <v>106</v>
      </c>
      <c r="D1741" s="241">
        <v>36.22</v>
      </c>
      <c r="E1741" s="241">
        <v>13.21</v>
      </c>
      <c r="F1741" s="241">
        <v>49.43</v>
      </c>
      <c r="G1741" s="225">
        <f t="shared" si="27"/>
        <v>9</v>
      </c>
    </row>
    <row r="1742" spans="1:7">
      <c r="A1742" s="238" t="s">
        <v>3375</v>
      </c>
      <c r="B1742" s="239" t="s">
        <v>3376</v>
      </c>
      <c r="C1742" s="240" t="s">
        <v>106</v>
      </c>
      <c r="D1742" s="241">
        <v>21.03</v>
      </c>
      <c r="E1742" s="241">
        <v>17.82</v>
      </c>
      <c r="F1742" s="241">
        <v>38.85</v>
      </c>
      <c r="G1742" s="225">
        <f t="shared" si="27"/>
        <v>9</v>
      </c>
    </row>
    <row r="1743" spans="1:7">
      <c r="A1743" s="238" t="s">
        <v>3377</v>
      </c>
      <c r="B1743" s="239" t="s">
        <v>3378</v>
      </c>
      <c r="C1743" s="240"/>
      <c r="D1743" s="241"/>
      <c r="E1743" s="241"/>
      <c r="F1743" s="241"/>
      <c r="G1743" s="225">
        <f t="shared" si="27"/>
        <v>5</v>
      </c>
    </row>
    <row r="1744" spans="1:7">
      <c r="A1744" s="238" t="s">
        <v>3379</v>
      </c>
      <c r="B1744" s="239" t="s">
        <v>3380</v>
      </c>
      <c r="C1744" s="240" t="s">
        <v>106</v>
      </c>
      <c r="D1744" s="241">
        <v>7.02</v>
      </c>
      <c r="E1744" s="241">
        <v>13.21</v>
      </c>
      <c r="F1744" s="241">
        <v>20.23</v>
      </c>
      <c r="G1744" s="225">
        <f t="shared" si="27"/>
        <v>9</v>
      </c>
    </row>
    <row r="1745" spans="1:7">
      <c r="A1745" s="238" t="s">
        <v>3381</v>
      </c>
      <c r="B1745" s="239" t="s">
        <v>3382</v>
      </c>
      <c r="C1745" s="240" t="s">
        <v>162</v>
      </c>
      <c r="D1745" s="241">
        <v>2.73</v>
      </c>
      <c r="E1745" s="241">
        <v>2.46</v>
      </c>
      <c r="F1745" s="241">
        <v>5.19</v>
      </c>
      <c r="G1745" s="225">
        <f t="shared" si="27"/>
        <v>9</v>
      </c>
    </row>
    <row r="1746" spans="1:7">
      <c r="A1746" s="238" t="s">
        <v>3383</v>
      </c>
      <c r="B1746" s="239" t="s">
        <v>3384</v>
      </c>
      <c r="C1746" s="240" t="s">
        <v>106</v>
      </c>
      <c r="D1746" s="241">
        <v>9.34</v>
      </c>
      <c r="E1746" s="241">
        <v>14.9</v>
      </c>
      <c r="F1746" s="241">
        <v>24.24</v>
      </c>
      <c r="G1746" s="225">
        <f t="shared" si="27"/>
        <v>9</v>
      </c>
    </row>
    <row r="1747" spans="1:7">
      <c r="A1747" s="238" t="s">
        <v>3385</v>
      </c>
      <c r="B1747" s="239" t="s">
        <v>3386</v>
      </c>
      <c r="C1747" s="240" t="s">
        <v>162</v>
      </c>
      <c r="D1747" s="241">
        <v>2.4700000000000002</v>
      </c>
      <c r="E1747" s="241">
        <v>1.97</v>
      </c>
      <c r="F1747" s="241">
        <v>4.4400000000000004</v>
      </c>
      <c r="G1747" s="225">
        <f t="shared" si="27"/>
        <v>9</v>
      </c>
    </row>
    <row r="1748" spans="1:7">
      <c r="A1748" s="238" t="s">
        <v>3387</v>
      </c>
      <c r="B1748" s="239" t="s">
        <v>3388</v>
      </c>
      <c r="C1748" s="240"/>
      <c r="D1748" s="241"/>
      <c r="E1748" s="241"/>
      <c r="F1748" s="241"/>
      <c r="G1748" s="225">
        <f t="shared" si="27"/>
        <v>5</v>
      </c>
    </row>
    <row r="1749" spans="1:7">
      <c r="A1749" s="238" t="s">
        <v>3389</v>
      </c>
      <c r="B1749" s="239" t="s">
        <v>3390</v>
      </c>
      <c r="C1749" s="240" t="s">
        <v>106</v>
      </c>
      <c r="D1749" s="241">
        <v>3.84</v>
      </c>
      <c r="E1749" s="241">
        <v>17.82</v>
      </c>
      <c r="F1749" s="241">
        <v>21.66</v>
      </c>
      <c r="G1749" s="225">
        <f t="shared" si="27"/>
        <v>9</v>
      </c>
    </row>
    <row r="1750" spans="1:7">
      <c r="A1750" s="238" t="s">
        <v>3391</v>
      </c>
      <c r="B1750" s="239" t="s">
        <v>3392</v>
      </c>
      <c r="C1750" s="240"/>
      <c r="D1750" s="241"/>
      <c r="E1750" s="241"/>
      <c r="F1750" s="241"/>
      <c r="G1750" s="225">
        <f t="shared" si="27"/>
        <v>5</v>
      </c>
    </row>
    <row r="1751" spans="1:7">
      <c r="A1751" s="238" t="s">
        <v>3393</v>
      </c>
      <c r="B1751" s="239" t="s">
        <v>3394</v>
      </c>
      <c r="C1751" s="240" t="s">
        <v>106</v>
      </c>
      <c r="D1751" s="241">
        <v>10.36</v>
      </c>
      <c r="E1751" s="241">
        <v>33.18</v>
      </c>
      <c r="F1751" s="241">
        <v>43.54</v>
      </c>
      <c r="G1751" s="225">
        <f t="shared" si="27"/>
        <v>9</v>
      </c>
    </row>
    <row r="1752" spans="1:7">
      <c r="A1752" s="238" t="s">
        <v>3395</v>
      </c>
      <c r="B1752" s="239" t="s">
        <v>3396</v>
      </c>
      <c r="C1752" s="240" t="s">
        <v>593</v>
      </c>
      <c r="D1752" s="241">
        <v>4.3600000000000003</v>
      </c>
      <c r="E1752" s="241"/>
      <c r="F1752" s="241">
        <v>4.3600000000000003</v>
      </c>
      <c r="G1752" s="225">
        <f t="shared" si="27"/>
        <v>9</v>
      </c>
    </row>
    <row r="1753" spans="1:7">
      <c r="A1753" s="238" t="s">
        <v>3397</v>
      </c>
      <c r="B1753" s="239" t="s">
        <v>3398</v>
      </c>
      <c r="C1753" s="240" t="s">
        <v>593</v>
      </c>
      <c r="D1753" s="241">
        <v>2.96</v>
      </c>
      <c r="E1753" s="241"/>
      <c r="F1753" s="241">
        <v>2.96</v>
      </c>
      <c r="G1753" s="225">
        <f t="shared" si="27"/>
        <v>9</v>
      </c>
    </row>
    <row r="1754" spans="1:7" ht="38.25">
      <c r="A1754" s="238" t="s">
        <v>3399</v>
      </c>
      <c r="B1754" s="239" t="s">
        <v>3400</v>
      </c>
      <c r="C1754" s="240" t="s">
        <v>106</v>
      </c>
      <c r="D1754" s="241">
        <v>151.63</v>
      </c>
      <c r="E1754" s="241">
        <v>164.82</v>
      </c>
      <c r="F1754" s="241">
        <v>316.45</v>
      </c>
      <c r="G1754" s="225">
        <f t="shared" si="27"/>
        <v>9</v>
      </c>
    </row>
    <row r="1755" spans="1:7" ht="38.25">
      <c r="A1755" s="238" t="s">
        <v>3401</v>
      </c>
      <c r="B1755" s="239" t="s">
        <v>3402</v>
      </c>
      <c r="C1755" s="240" t="s">
        <v>106</v>
      </c>
      <c r="D1755" s="241">
        <v>727.36</v>
      </c>
      <c r="E1755" s="241">
        <v>191.08</v>
      </c>
      <c r="F1755" s="241">
        <v>918.44</v>
      </c>
      <c r="G1755" s="225">
        <f t="shared" si="27"/>
        <v>9</v>
      </c>
    </row>
    <row r="1756" spans="1:7">
      <c r="A1756" s="238" t="s">
        <v>3403</v>
      </c>
      <c r="B1756" s="239" t="s">
        <v>3404</v>
      </c>
      <c r="C1756" s="240"/>
      <c r="D1756" s="241"/>
      <c r="E1756" s="241"/>
      <c r="F1756" s="241"/>
      <c r="G1756" s="225">
        <f t="shared" si="27"/>
        <v>5</v>
      </c>
    </row>
    <row r="1757" spans="1:7">
      <c r="A1757" s="238" t="s">
        <v>3405</v>
      </c>
      <c r="B1757" s="239" t="s">
        <v>3406</v>
      </c>
      <c r="C1757" s="240" t="s">
        <v>162</v>
      </c>
      <c r="D1757" s="241">
        <v>1.46</v>
      </c>
      <c r="E1757" s="241">
        <v>1.35</v>
      </c>
      <c r="F1757" s="241">
        <v>2.81</v>
      </c>
      <c r="G1757" s="225">
        <f t="shared" si="27"/>
        <v>9</v>
      </c>
    </row>
    <row r="1758" spans="1:7">
      <c r="A1758" s="238" t="s">
        <v>3407</v>
      </c>
      <c r="B1758" s="239" t="s">
        <v>3408</v>
      </c>
      <c r="C1758" s="240" t="s">
        <v>162</v>
      </c>
      <c r="D1758" s="241">
        <v>0.94</v>
      </c>
      <c r="E1758" s="241">
        <v>2.67</v>
      </c>
      <c r="F1758" s="241">
        <v>3.61</v>
      </c>
      <c r="G1758" s="225">
        <f t="shared" si="27"/>
        <v>9</v>
      </c>
    </row>
    <row r="1759" spans="1:7" ht="25.5">
      <c r="A1759" s="238" t="s">
        <v>3409</v>
      </c>
      <c r="B1759" s="239" t="s">
        <v>3410</v>
      </c>
      <c r="C1759" s="240"/>
      <c r="D1759" s="241"/>
      <c r="E1759" s="241"/>
      <c r="F1759" s="241"/>
      <c r="G1759" s="225">
        <f t="shared" si="27"/>
        <v>5</v>
      </c>
    </row>
    <row r="1760" spans="1:7">
      <c r="A1760" s="238" t="s">
        <v>3411</v>
      </c>
      <c r="B1760" s="239" t="s">
        <v>3412</v>
      </c>
      <c r="C1760" s="240" t="s">
        <v>106</v>
      </c>
      <c r="D1760" s="241">
        <v>6.76</v>
      </c>
      <c r="E1760" s="241">
        <v>17.82</v>
      </c>
      <c r="F1760" s="241">
        <v>24.58</v>
      </c>
      <c r="G1760" s="225">
        <f t="shared" si="27"/>
        <v>9</v>
      </c>
    </row>
    <row r="1761" spans="1:7">
      <c r="A1761" s="238" t="s">
        <v>3413</v>
      </c>
      <c r="B1761" s="239" t="s">
        <v>3414</v>
      </c>
      <c r="C1761" s="240" t="s">
        <v>106</v>
      </c>
      <c r="D1761" s="241">
        <v>8.34</v>
      </c>
      <c r="E1761" s="241">
        <v>17.82</v>
      </c>
      <c r="F1761" s="241">
        <v>26.16</v>
      </c>
      <c r="G1761" s="225">
        <f t="shared" si="27"/>
        <v>9</v>
      </c>
    </row>
    <row r="1762" spans="1:7">
      <c r="A1762" s="238" t="s">
        <v>3415</v>
      </c>
      <c r="B1762" s="239" t="s">
        <v>3416</v>
      </c>
      <c r="C1762" s="240" t="s">
        <v>106</v>
      </c>
      <c r="D1762" s="241">
        <v>9.9600000000000009</v>
      </c>
      <c r="E1762" s="241">
        <v>17.82</v>
      </c>
      <c r="F1762" s="241">
        <v>27.78</v>
      </c>
      <c r="G1762" s="225">
        <f t="shared" si="27"/>
        <v>9</v>
      </c>
    </row>
    <row r="1763" spans="1:7">
      <c r="A1763" s="238" t="s">
        <v>3417</v>
      </c>
      <c r="B1763" s="239" t="s">
        <v>3418</v>
      </c>
      <c r="C1763" s="240" t="s">
        <v>106</v>
      </c>
      <c r="D1763" s="241">
        <v>12.37</v>
      </c>
      <c r="E1763" s="241">
        <v>17.82</v>
      </c>
      <c r="F1763" s="241">
        <v>30.19</v>
      </c>
      <c r="G1763" s="225">
        <f t="shared" si="27"/>
        <v>9</v>
      </c>
    </row>
    <row r="1764" spans="1:7">
      <c r="A1764" s="238" t="s">
        <v>3419</v>
      </c>
      <c r="B1764" s="239" t="s">
        <v>3420</v>
      </c>
      <c r="C1764" s="240" t="s">
        <v>106</v>
      </c>
      <c r="D1764" s="241">
        <v>9.69</v>
      </c>
      <c r="E1764" s="241">
        <v>17.82</v>
      </c>
      <c r="F1764" s="241">
        <v>27.51</v>
      </c>
      <c r="G1764" s="225">
        <f t="shared" si="27"/>
        <v>9</v>
      </c>
    </row>
    <row r="1765" spans="1:7">
      <c r="A1765" s="238" t="s">
        <v>3421</v>
      </c>
      <c r="B1765" s="239" t="s">
        <v>3422</v>
      </c>
      <c r="C1765" s="240" t="s">
        <v>106</v>
      </c>
      <c r="D1765" s="241">
        <v>63.93</v>
      </c>
      <c r="E1765" s="241">
        <v>37.32</v>
      </c>
      <c r="F1765" s="241">
        <v>101.25</v>
      </c>
      <c r="G1765" s="225">
        <f t="shared" si="27"/>
        <v>9</v>
      </c>
    </row>
    <row r="1766" spans="1:7">
      <c r="A1766" s="238" t="s">
        <v>3423</v>
      </c>
      <c r="B1766" s="239" t="s">
        <v>3424</v>
      </c>
      <c r="C1766" s="240" t="s">
        <v>106</v>
      </c>
      <c r="D1766" s="241">
        <v>16.89</v>
      </c>
      <c r="E1766" s="241">
        <v>17.82</v>
      </c>
      <c r="F1766" s="241">
        <v>34.71</v>
      </c>
      <c r="G1766" s="225">
        <f t="shared" si="27"/>
        <v>9</v>
      </c>
    </row>
    <row r="1767" spans="1:7">
      <c r="A1767" s="238" t="s">
        <v>3425</v>
      </c>
      <c r="B1767" s="239" t="s">
        <v>3426</v>
      </c>
      <c r="C1767" s="240" t="s">
        <v>106</v>
      </c>
      <c r="D1767" s="241">
        <v>13.48</v>
      </c>
      <c r="E1767" s="241">
        <v>24.88</v>
      </c>
      <c r="F1767" s="241">
        <v>38.36</v>
      </c>
      <c r="G1767" s="225">
        <f t="shared" si="27"/>
        <v>9</v>
      </c>
    </row>
    <row r="1768" spans="1:7" ht="38.25">
      <c r="A1768" s="238" t="s">
        <v>3427</v>
      </c>
      <c r="B1768" s="239" t="s">
        <v>25</v>
      </c>
      <c r="C1768" s="240" t="s">
        <v>106</v>
      </c>
      <c r="D1768" s="241">
        <v>210.93</v>
      </c>
      <c r="E1768" s="241"/>
      <c r="F1768" s="241">
        <v>210.93</v>
      </c>
      <c r="G1768" s="225">
        <f t="shared" si="27"/>
        <v>9</v>
      </c>
    </row>
    <row r="1769" spans="1:7" ht="38.25">
      <c r="A1769" s="238" t="s">
        <v>3428</v>
      </c>
      <c r="B1769" s="239" t="s">
        <v>36</v>
      </c>
      <c r="C1769" s="240" t="s">
        <v>106</v>
      </c>
      <c r="D1769" s="241">
        <v>418.22</v>
      </c>
      <c r="E1769" s="241"/>
      <c r="F1769" s="241">
        <v>418.22</v>
      </c>
      <c r="G1769" s="225">
        <f t="shared" si="27"/>
        <v>9</v>
      </c>
    </row>
    <row r="1770" spans="1:7">
      <c r="A1770" s="238" t="s">
        <v>3429</v>
      </c>
      <c r="B1770" s="239" t="s">
        <v>3430</v>
      </c>
      <c r="C1770" s="240"/>
      <c r="D1770" s="241"/>
      <c r="E1770" s="241"/>
      <c r="F1770" s="241"/>
      <c r="G1770" s="225">
        <f t="shared" si="27"/>
        <v>5</v>
      </c>
    </row>
    <row r="1771" spans="1:7">
      <c r="A1771" s="238" t="s">
        <v>3431</v>
      </c>
      <c r="B1771" s="239" t="s">
        <v>3432</v>
      </c>
      <c r="C1771" s="240" t="s">
        <v>106</v>
      </c>
      <c r="D1771" s="241">
        <v>15.8</v>
      </c>
      <c r="E1771" s="241">
        <v>24.88</v>
      </c>
      <c r="F1771" s="241">
        <v>40.68</v>
      </c>
      <c r="G1771" s="225">
        <f t="shared" si="27"/>
        <v>9</v>
      </c>
    </row>
    <row r="1772" spans="1:7">
      <c r="A1772" s="238" t="s">
        <v>3433</v>
      </c>
      <c r="B1772" s="239" t="s">
        <v>3434</v>
      </c>
      <c r="C1772" s="240"/>
      <c r="D1772" s="241"/>
      <c r="E1772" s="241"/>
      <c r="F1772" s="241"/>
      <c r="G1772" s="225">
        <f t="shared" si="27"/>
        <v>5</v>
      </c>
    </row>
    <row r="1773" spans="1:7">
      <c r="A1773" s="238" t="s">
        <v>3435</v>
      </c>
      <c r="B1773" s="239" t="s">
        <v>3436</v>
      </c>
      <c r="C1773" s="240" t="s">
        <v>106</v>
      </c>
      <c r="D1773" s="241">
        <v>16.149999999999999</v>
      </c>
      <c r="E1773" s="241">
        <v>24.88</v>
      </c>
      <c r="F1773" s="241">
        <v>41.03</v>
      </c>
      <c r="G1773" s="225">
        <f t="shared" si="27"/>
        <v>9</v>
      </c>
    </row>
    <row r="1774" spans="1:7">
      <c r="A1774" s="238" t="s">
        <v>3437</v>
      </c>
      <c r="B1774" s="239" t="s">
        <v>3438</v>
      </c>
      <c r="C1774" s="240"/>
      <c r="D1774" s="241"/>
      <c r="E1774" s="241"/>
      <c r="F1774" s="241"/>
      <c r="G1774" s="225">
        <f t="shared" si="27"/>
        <v>2</v>
      </c>
    </row>
    <row r="1775" spans="1:7">
      <c r="A1775" s="238" t="s">
        <v>3439</v>
      </c>
      <c r="B1775" s="239" t="s">
        <v>3440</v>
      </c>
      <c r="C1775" s="240"/>
      <c r="D1775" s="241"/>
      <c r="E1775" s="241"/>
      <c r="F1775" s="241"/>
      <c r="G1775" s="225">
        <f t="shared" si="27"/>
        <v>5</v>
      </c>
    </row>
    <row r="1776" spans="1:7">
      <c r="A1776" s="238" t="s">
        <v>3441</v>
      </c>
      <c r="B1776" s="239" t="s">
        <v>3442</v>
      </c>
      <c r="C1776" s="240" t="s">
        <v>185</v>
      </c>
      <c r="D1776" s="241">
        <v>136.94999999999999</v>
      </c>
      <c r="E1776" s="241">
        <v>42.18</v>
      </c>
      <c r="F1776" s="241">
        <v>179.13</v>
      </c>
      <c r="G1776" s="225">
        <f t="shared" si="27"/>
        <v>9</v>
      </c>
    </row>
    <row r="1777" spans="1:7" ht="25.5">
      <c r="A1777" s="238" t="s">
        <v>3443</v>
      </c>
      <c r="B1777" s="239" t="s">
        <v>3444</v>
      </c>
      <c r="C1777" s="240" t="s">
        <v>106</v>
      </c>
      <c r="D1777" s="241"/>
      <c r="E1777" s="241">
        <v>1.69</v>
      </c>
      <c r="F1777" s="241">
        <v>1.69</v>
      </c>
      <c r="G1777" s="225">
        <f t="shared" si="27"/>
        <v>9</v>
      </c>
    </row>
    <row r="1778" spans="1:7">
      <c r="A1778" s="238" t="s">
        <v>3445</v>
      </c>
      <c r="B1778" s="239" t="s">
        <v>3446</v>
      </c>
      <c r="C1778" s="240"/>
      <c r="D1778" s="241"/>
      <c r="E1778" s="241"/>
      <c r="F1778" s="241"/>
      <c r="G1778" s="225">
        <f t="shared" si="27"/>
        <v>5</v>
      </c>
    </row>
    <row r="1779" spans="1:7">
      <c r="A1779" s="238" t="s">
        <v>3447</v>
      </c>
      <c r="B1779" s="239" t="s">
        <v>3448</v>
      </c>
      <c r="C1779" s="240" t="s">
        <v>106</v>
      </c>
      <c r="D1779" s="241">
        <v>8.86</v>
      </c>
      <c r="E1779" s="241">
        <v>2.84</v>
      </c>
      <c r="F1779" s="241">
        <v>11.7</v>
      </c>
      <c r="G1779" s="225">
        <f t="shared" si="27"/>
        <v>9</v>
      </c>
    </row>
    <row r="1780" spans="1:7">
      <c r="A1780" s="238" t="s">
        <v>3449</v>
      </c>
      <c r="B1780" s="239" t="s">
        <v>3450</v>
      </c>
      <c r="C1780" s="240" t="s">
        <v>106</v>
      </c>
      <c r="D1780" s="241">
        <v>8.0299999999999994</v>
      </c>
      <c r="E1780" s="241">
        <v>4.2699999999999996</v>
      </c>
      <c r="F1780" s="241">
        <v>12.3</v>
      </c>
      <c r="G1780" s="225">
        <f t="shared" si="27"/>
        <v>9</v>
      </c>
    </row>
    <row r="1781" spans="1:7">
      <c r="A1781" s="238" t="s">
        <v>3451</v>
      </c>
      <c r="B1781" s="239" t="s">
        <v>3452</v>
      </c>
      <c r="C1781" s="240" t="s">
        <v>106</v>
      </c>
      <c r="D1781" s="241">
        <v>59.98</v>
      </c>
      <c r="E1781" s="241">
        <v>5.42</v>
      </c>
      <c r="F1781" s="241">
        <v>65.400000000000006</v>
      </c>
      <c r="G1781" s="225">
        <f t="shared" si="27"/>
        <v>9</v>
      </c>
    </row>
    <row r="1782" spans="1:7">
      <c r="A1782" s="238" t="s">
        <v>3453</v>
      </c>
      <c r="B1782" s="239" t="s">
        <v>3454</v>
      </c>
      <c r="C1782" s="240" t="s">
        <v>106</v>
      </c>
      <c r="D1782" s="241">
        <v>16.86</v>
      </c>
      <c r="E1782" s="241">
        <v>4.2699999999999996</v>
      </c>
      <c r="F1782" s="241">
        <v>21.13</v>
      </c>
      <c r="G1782" s="225">
        <f t="shared" si="27"/>
        <v>9</v>
      </c>
    </row>
    <row r="1783" spans="1:7">
      <c r="A1783" s="238" t="s">
        <v>3455</v>
      </c>
      <c r="B1783" s="239" t="s">
        <v>3456</v>
      </c>
      <c r="C1783" s="240" t="s">
        <v>106</v>
      </c>
      <c r="D1783" s="241">
        <v>40</v>
      </c>
      <c r="E1783" s="241">
        <v>5.42</v>
      </c>
      <c r="F1783" s="241">
        <v>45.42</v>
      </c>
      <c r="G1783" s="225">
        <f t="shared" si="27"/>
        <v>9</v>
      </c>
    </row>
    <row r="1784" spans="1:7">
      <c r="A1784" s="238" t="s">
        <v>3457</v>
      </c>
      <c r="B1784" s="239" t="s">
        <v>3458</v>
      </c>
      <c r="C1784" s="240" t="s">
        <v>106</v>
      </c>
      <c r="D1784" s="241">
        <v>8.59</v>
      </c>
      <c r="E1784" s="241">
        <v>4.2699999999999996</v>
      </c>
      <c r="F1784" s="241">
        <v>12.86</v>
      </c>
      <c r="G1784" s="225">
        <f t="shared" si="27"/>
        <v>9</v>
      </c>
    </row>
    <row r="1785" spans="1:7">
      <c r="A1785" s="238" t="s">
        <v>3459</v>
      </c>
      <c r="B1785" s="239" t="s">
        <v>3460</v>
      </c>
      <c r="C1785" s="240" t="s">
        <v>106</v>
      </c>
      <c r="D1785" s="241">
        <v>41.96</v>
      </c>
      <c r="E1785" s="241">
        <v>5.42</v>
      </c>
      <c r="F1785" s="241">
        <v>47.38</v>
      </c>
      <c r="G1785" s="225">
        <f t="shared" si="27"/>
        <v>9</v>
      </c>
    </row>
    <row r="1786" spans="1:7">
      <c r="A1786" s="238" t="s">
        <v>3461</v>
      </c>
      <c r="B1786" s="239" t="s">
        <v>3462</v>
      </c>
      <c r="C1786" s="240" t="s">
        <v>106</v>
      </c>
      <c r="D1786" s="241">
        <v>7.44</v>
      </c>
      <c r="E1786" s="241"/>
      <c r="F1786" s="241">
        <v>7.44</v>
      </c>
      <c r="G1786" s="225">
        <f t="shared" si="27"/>
        <v>9</v>
      </c>
    </row>
    <row r="1787" spans="1:7">
      <c r="A1787" s="238" t="s">
        <v>3463</v>
      </c>
      <c r="B1787" s="239" t="s">
        <v>3464</v>
      </c>
      <c r="C1787" s="240"/>
      <c r="D1787" s="241"/>
      <c r="E1787" s="241"/>
      <c r="F1787" s="241"/>
      <c r="G1787" s="225">
        <f t="shared" si="27"/>
        <v>5</v>
      </c>
    </row>
    <row r="1788" spans="1:7">
      <c r="A1788" s="238" t="s">
        <v>3465</v>
      </c>
      <c r="B1788" s="239" t="s">
        <v>3466</v>
      </c>
      <c r="C1788" s="240" t="s">
        <v>56</v>
      </c>
      <c r="D1788" s="241">
        <v>42.76</v>
      </c>
      <c r="E1788" s="241">
        <v>3.13</v>
      </c>
      <c r="F1788" s="241">
        <v>45.89</v>
      </c>
      <c r="G1788" s="225">
        <f t="shared" si="27"/>
        <v>9</v>
      </c>
    </row>
    <row r="1789" spans="1:7">
      <c r="A1789" s="238" t="s">
        <v>3467</v>
      </c>
      <c r="B1789" s="239" t="s">
        <v>3468</v>
      </c>
      <c r="C1789" s="240" t="s">
        <v>56</v>
      </c>
      <c r="D1789" s="241">
        <v>30.54</v>
      </c>
      <c r="E1789" s="241">
        <v>3.13</v>
      </c>
      <c r="F1789" s="241">
        <v>33.67</v>
      </c>
      <c r="G1789" s="225">
        <f t="shared" si="27"/>
        <v>9</v>
      </c>
    </row>
    <row r="1790" spans="1:7">
      <c r="A1790" s="238" t="s">
        <v>3469</v>
      </c>
      <c r="B1790" s="239" t="s">
        <v>3470</v>
      </c>
      <c r="C1790" s="240" t="s">
        <v>56</v>
      </c>
      <c r="D1790" s="241">
        <v>30.74</v>
      </c>
      <c r="E1790" s="241">
        <v>3.13</v>
      </c>
      <c r="F1790" s="241">
        <v>33.869999999999997</v>
      </c>
      <c r="G1790" s="225">
        <f t="shared" si="27"/>
        <v>9</v>
      </c>
    </row>
    <row r="1791" spans="1:7">
      <c r="A1791" s="238" t="s">
        <v>3471</v>
      </c>
      <c r="B1791" s="239" t="s">
        <v>3472</v>
      </c>
      <c r="C1791" s="240" t="s">
        <v>56</v>
      </c>
      <c r="D1791" s="241">
        <v>43.67</v>
      </c>
      <c r="E1791" s="241">
        <v>3.13</v>
      </c>
      <c r="F1791" s="241">
        <v>46.8</v>
      </c>
      <c r="G1791" s="225">
        <f t="shared" si="27"/>
        <v>9</v>
      </c>
    </row>
    <row r="1792" spans="1:7">
      <c r="A1792" s="238" t="s">
        <v>3473</v>
      </c>
      <c r="B1792" s="239" t="s">
        <v>3474</v>
      </c>
      <c r="C1792" s="240"/>
      <c r="D1792" s="241"/>
      <c r="E1792" s="241"/>
      <c r="F1792" s="241"/>
      <c r="G1792" s="225">
        <f t="shared" si="27"/>
        <v>5</v>
      </c>
    </row>
    <row r="1793" spans="1:7">
      <c r="A1793" s="238" t="s">
        <v>3475</v>
      </c>
      <c r="B1793" s="239" t="s">
        <v>3476</v>
      </c>
      <c r="C1793" s="240" t="s">
        <v>56</v>
      </c>
      <c r="D1793" s="241">
        <v>67.58</v>
      </c>
      <c r="E1793" s="241">
        <v>27.14</v>
      </c>
      <c r="F1793" s="241">
        <v>94.72</v>
      </c>
      <c r="G1793" s="225">
        <f t="shared" si="27"/>
        <v>9</v>
      </c>
    </row>
    <row r="1794" spans="1:7">
      <c r="A1794" s="238" t="s">
        <v>3477</v>
      </c>
      <c r="B1794" s="239" t="s">
        <v>3478</v>
      </c>
      <c r="C1794" s="240" t="s">
        <v>56</v>
      </c>
      <c r="D1794" s="241">
        <v>79.75</v>
      </c>
      <c r="E1794" s="241">
        <v>27.14</v>
      </c>
      <c r="F1794" s="241">
        <v>106.89</v>
      </c>
      <c r="G1794" s="225">
        <f t="shared" si="27"/>
        <v>9</v>
      </c>
    </row>
    <row r="1795" spans="1:7">
      <c r="A1795" s="238" t="s">
        <v>3479</v>
      </c>
      <c r="B1795" s="239" t="s">
        <v>3480</v>
      </c>
      <c r="C1795" s="240" t="s">
        <v>56</v>
      </c>
      <c r="D1795" s="241">
        <v>101.86</v>
      </c>
      <c r="E1795" s="241">
        <v>27.14</v>
      </c>
      <c r="F1795" s="241">
        <v>129</v>
      </c>
      <c r="G1795" s="225">
        <f t="shared" si="27"/>
        <v>9</v>
      </c>
    </row>
    <row r="1796" spans="1:7">
      <c r="A1796" s="238" t="s">
        <v>3481</v>
      </c>
      <c r="B1796" s="239" t="s">
        <v>8399</v>
      </c>
      <c r="C1796" s="240" t="s">
        <v>56</v>
      </c>
      <c r="D1796" s="241">
        <v>195.74</v>
      </c>
      <c r="E1796" s="241">
        <v>3.06</v>
      </c>
      <c r="F1796" s="241">
        <v>198.8</v>
      </c>
      <c r="G1796" s="225">
        <f t="shared" si="27"/>
        <v>9</v>
      </c>
    </row>
    <row r="1797" spans="1:7">
      <c r="A1797" s="238" t="s">
        <v>3482</v>
      </c>
      <c r="B1797" s="239" t="s">
        <v>3483</v>
      </c>
      <c r="C1797" s="240" t="s">
        <v>56</v>
      </c>
      <c r="D1797" s="241">
        <v>92.61</v>
      </c>
      <c r="E1797" s="241">
        <v>3.06</v>
      </c>
      <c r="F1797" s="241">
        <v>95.67</v>
      </c>
      <c r="G1797" s="225">
        <f t="shared" si="27"/>
        <v>9</v>
      </c>
    </row>
    <row r="1798" spans="1:7">
      <c r="A1798" s="238" t="s">
        <v>3484</v>
      </c>
      <c r="B1798" s="239" t="s">
        <v>8400</v>
      </c>
      <c r="C1798" s="240" t="s">
        <v>56</v>
      </c>
      <c r="D1798" s="241">
        <v>117.29</v>
      </c>
      <c r="E1798" s="241">
        <v>27.14</v>
      </c>
      <c r="F1798" s="241">
        <v>144.43</v>
      </c>
      <c r="G1798" s="225">
        <f t="shared" si="27"/>
        <v>9</v>
      </c>
    </row>
    <row r="1799" spans="1:7">
      <c r="A1799" s="238" t="s">
        <v>3485</v>
      </c>
      <c r="B1799" s="239" t="s">
        <v>3486</v>
      </c>
      <c r="C1799" s="240" t="s">
        <v>56</v>
      </c>
      <c r="D1799" s="241">
        <v>254.25</v>
      </c>
      <c r="E1799" s="241">
        <v>27.14</v>
      </c>
      <c r="F1799" s="241">
        <v>281.39</v>
      </c>
      <c r="G1799" s="225">
        <f t="shared" si="27"/>
        <v>9</v>
      </c>
    </row>
    <row r="1800" spans="1:7" ht="25.5">
      <c r="A1800" s="238" t="s">
        <v>3487</v>
      </c>
      <c r="B1800" s="239" t="s">
        <v>3488</v>
      </c>
      <c r="C1800" s="240" t="s">
        <v>56</v>
      </c>
      <c r="D1800" s="241">
        <v>50.55</v>
      </c>
      <c r="E1800" s="241">
        <v>27.14</v>
      </c>
      <c r="F1800" s="241">
        <v>77.69</v>
      </c>
      <c r="G1800" s="225">
        <f t="shared" si="27"/>
        <v>9</v>
      </c>
    </row>
    <row r="1801" spans="1:7">
      <c r="A1801" s="238" t="s">
        <v>3489</v>
      </c>
      <c r="B1801" s="239" t="s">
        <v>3490</v>
      </c>
      <c r="C1801" s="240"/>
      <c r="D1801" s="241"/>
      <c r="E1801" s="241"/>
      <c r="F1801" s="241"/>
      <c r="G1801" s="225">
        <f t="shared" si="27"/>
        <v>5</v>
      </c>
    </row>
    <row r="1802" spans="1:7">
      <c r="A1802" s="238" t="s">
        <v>3491</v>
      </c>
      <c r="B1802" s="239" t="s">
        <v>3492</v>
      </c>
      <c r="C1802" s="240" t="s">
        <v>162</v>
      </c>
      <c r="D1802" s="241">
        <v>28.76</v>
      </c>
      <c r="E1802" s="241">
        <v>27.14</v>
      </c>
      <c r="F1802" s="241">
        <v>55.9</v>
      </c>
      <c r="G1802" s="225">
        <f t="shared" ref="G1802:G1865" si="28">LEN(A1802)</f>
        <v>9</v>
      </c>
    </row>
    <row r="1803" spans="1:7">
      <c r="A1803" s="238" t="s">
        <v>3493</v>
      </c>
      <c r="B1803" s="239" t="s">
        <v>3494</v>
      </c>
      <c r="C1803" s="240" t="s">
        <v>162</v>
      </c>
      <c r="D1803" s="241">
        <v>39.65</v>
      </c>
      <c r="E1803" s="241">
        <v>27.14</v>
      </c>
      <c r="F1803" s="241">
        <v>66.790000000000006</v>
      </c>
      <c r="G1803" s="225">
        <f t="shared" si="28"/>
        <v>9</v>
      </c>
    </row>
    <row r="1804" spans="1:7" ht="25.5">
      <c r="A1804" s="238" t="s">
        <v>3495</v>
      </c>
      <c r="B1804" s="239" t="s">
        <v>3496</v>
      </c>
      <c r="C1804" s="240" t="s">
        <v>162</v>
      </c>
      <c r="D1804" s="241">
        <v>45.03</v>
      </c>
      <c r="E1804" s="241">
        <v>27.14</v>
      </c>
      <c r="F1804" s="241">
        <v>72.17</v>
      </c>
      <c r="G1804" s="225">
        <f t="shared" si="28"/>
        <v>9</v>
      </c>
    </row>
    <row r="1805" spans="1:7" ht="25.5">
      <c r="A1805" s="238" t="s">
        <v>3497</v>
      </c>
      <c r="B1805" s="239" t="s">
        <v>3498</v>
      </c>
      <c r="C1805" s="240" t="s">
        <v>162</v>
      </c>
      <c r="D1805" s="241">
        <v>171.17</v>
      </c>
      <c r="E1805" s="241">
        <v>43.53</v>
      </c>
      <c r="F1805" s="241">
        <v>214.7</v>
      </c>
      <c r="G1805" s="225">
        <f t="shared" si="28"/>
        <v>9</v>
      </c>
    </row>
    <row r="1806" spans="1:7" ht="25.5">
      <c r="A1806" s="238" t="s">
        <v>3499</v>
      </c>
      <c r="B1806" s="239" t="s">
        <v>3500</v>
      </c>
      <c r="C1806" s="240" t="s">
        <v>106</v>
      </c>
      <c r="D1806" s="241">
        <v>225.52</v>
      </c>
      <c r="E1806" s="241"/>
      <c r="F1806" s="241">
        <v>225.52</v>
      </c>
      <c r="G1806" s="225">
        <f t="shared" si="28"/>
        <v>9</v>
      </c>
    </row>
    <row r="1807" spans="1:7" ht="25.5">
      <c r="A1807" s="238" t="s">
        <v>3501</v>
      </c>
      <c r="B1807" s="239" t="s">
        <v>3502</v>
      </c>
      <c r="C1807" s="240" t="s">
        <v>106</v>
      </c>
      <c r="D1807" s="241">
        <v>231.17</v>
      </c>
      <c r="E1807" s="241"/>
      <c r="F1807" s="241">
        <v>231.17</v>
      </c>
      <c r="G1807" s="225">
        <f t="shared" si="28"/>
        <v>9</v>
      </c>
    </row>
    <row r="1808" spans="1:7" ht="25.5">
      <c r="A1808" s="238" t="s">
        <v>3503</v>
      </c>
      <c r="B1808" s="239" t="s">
        <v>3504</v>
      </c>
      <c r="C1808" s="240" t="s">
        <v>106</v>
      </c>
      <c r="D1808" s="241">
        <v>233.41</v>
      </c>
      <c r="E1808" s="241"/>
      <c r="F1808" s="241">
        <v>233.41</v>
      </c>
      <c r="G1808" s="225">
        <f t="shared" si="28"/>
        <v>9</v>
      </c>
    </row>
    <row r="1809" spans="1:7">
      <c r="A1809" s="238" t="s">
        <v>3505</v>
      </c>
      <c r="B1809" s="239" t="s">
        <v>3506</v>
      </c>
      <c r="C1809" s="240" t="s">
        <v>162</v>
      </c>
      <c r="D1809" s="241">
        <v>36.11</v>
      </c>
      <c r="E1809" s="241"/>
      <c r="F1809" s="241">
        <v>36.11</v>
      </c>
      <c r="G1809" s="225">
        <f t="shared" si="28"/>
        <v>9</v>
      </c>
    </row>
    <row r="1810" spans="1:7" ht="25.5">
      <c r="A1810" s="238" t="s">
        <v>3507</v>
      </c>
      <c r="B1810" s="239" t="s">
        <v>3508</v>
      </c>
      <c r="C1810" s="240" t="s">
        <v>106</v>
      </c>
      <c r="D1810" s="241">
        <v>246.01</v>
      </c>
      <c r="E1810" s="241"/>
      <c r="F1810" s="241">
        <v>246.01</v>
      </c>
      <c r="G1810" s="225">
        <f t="shared" si="28"/>
        <v>9</v>
      </c>
    </row>
    <row r="1811" spans="1:7" ht="25.5">
      <c r="A1811" s="238" t="s">
        <v>3509</v>
      </c>
      <c r="B1811" s="239" t="s">
        <v>3510</v>
      </c>
      <c r="C1811" s="240" t="s">
        <v>106</v>
      </c>
      <c r="D1811" s="241">
        <v>446.82</v>
      </c>
      <c r="E1811" s="241">
        <v>55.99</v>
      </c>
      <c r="F1811" s="241">
        <v>502.81</v>
      </c>
      <c r="G1811" s="225">
        <f t="shared" si="28"/>
        <v>9</v>
      </c>
    </row>
    <row r="1812" spans="1:7">
      <c r="A1812" s="238" t="s">
        <v>3511</v>
      </c>
      <c r="B1812" s="239" t="s">
        <v>3512</v>
      </c>
      <c r="C1812" s="240" t="s">
        <v>106</v>
      </c>
      <c r="D1812" s="241">
        <v>246.7</v>
      </c>
      <c r="E1812" s="241"/>
      <c r="F1812" s="241">
        <v>246.7</v>
      </c>
      <c r="G1812" s="225">
        <f t="shared" si="28"/>
        <v>9</v>
      </c>
    </row>
    <row r="1813" spans="1:7" ht="25.5">
      <c r="A1813" s="238" t="s">
        <v>3513</v>
      </c>
      <c r="B1813" s="239" t="s">
        <v>3514</v>
      </c>
      <c r="C1813" s="240" t="s">
        <v>106</v>
      </c>
      <c r="D1813" s="241">
        <v>2038.44</v>
      </c>
      <c r="E1813" s="241">
        <v>83.6</v>
      </c>
      <c r="F1813" s="241">
        <v>2122.04</v>
      </c>
      <c r="G1813" s="225">
        <f t="shared" si="28"/>
        <v>9</v>
      </c>
    </row>
    <row r="1814" spans="1:7" ht="25.5">
      <c r="A1814" s="238" t="s">
        <v>3515</v>
      </c>
      <c r="B1814" s="239" t="s">
        <v>3516</v>
      </c>
      <c r="C1814" s="240" t="s">
        <v>106</v>
      </c>
      <c r="D1814" s="241">
        <v>1252.32</v>
      </c>
      <c r="E1814" s="241">
        <v>83.6</v>
      </c>
      <c r="F1814" s="241">
        <v>1335.92</v>
      </c>
      <c r="G1814" s="225">
        <f t="shared" si="28"/>
        <v>9</v>
      </c>
    </row>
    <row r="1815" spans="1:7">
      <c r="A1815" s="238" t="s">
        <v>3517</v>
      </c>
      <c r="B1815" s="239" t="s">
        <v>3518</v>
      </c>
      <c r="C1815" s="240" t="s">
        <v>106</v>
      </c>
      <c r="D1815" s="241">
        <v>583.55999999999995</v>
      </c>
      <c r="E1815" s="241">
        <v>32.840000000000003</v>
      </c>
      <c r="F1815" s="241">
        <v>616.4</v>
      </c>
      <c r="G1815" s="225">
        <f t="shared" si="28"/>
        <v>9</v>
      </c>
    </row>
    <row r="1816" spans="1:7">
      <c r="A1816" s="238" t="s">
        <v>3519</v>
      </c>
      <c r="B1816" s="239" t="s">
        <v>3520</v>
      </c>
      <c r="C1816" s="240" t="s">
        <v>106</v>
      </c>
      <c r="D1816" s="241">
        <v>809.44</v>
      </c>
      <c r="E1816" s="241">
        <v>28.48</v>
      </c>
      <c r="F1816" s="241">
        <v>837.92</v>
      </c>
      <c r="G1816" s="225">
        <f t="shared" si="28"/>
        <v>9</v>
      </c>
    </row>
    <row r="1817" spans="1:7">
      <c r="A1817" s="238" t="s">
        <v>3521</v>
      </c>
      <c r="B1817" s="239" t="s">
        <v>3522</v>
      </c>
      <c r="C1817" s="240" t="s">
        <v>106</v>
      </c>
      <c r="D1817" s="241">
        <v>1359.21</v>
      </c>
      <c r="E1817" s="241">
        <v>67.459999999999994</v>
      </c>
      <c r="F1817" s="241">
        <v>1426.67</v>
      </c>
      <c r="G1817" s="225">
        <f t="shared" si="28"/>
        <v>9</v>
      </c>
    </row>
    <row r="1818" spans="1:7">
      <c r="A1818" s="238" t="s">
        <v>3523</v>
      </c>
      <c r="B1818" s="239" t="s">
        <v>3524</v>
      </c>
      <c r="C1818" s="240" t="s">
        <v>106</v>
      </c>
      <c r="D1818" s="241">
        <v>130.16</v>
      </c>
      <c r="E1818" s="241">
        <v>82.49</v>
      </c>
      <c r="F1818" s="241">
        <v>212.65</v>
      </c>
      <c r="G1818" s="225">
        <f t="shared" si="28"/>
        <v>9</v>
      </c>
    </row>
    <row r="1819" spans="1:7">
      <c r="A1819" s="238" t="s">
        <v>3525</v>
      </c>
      <c r="B1819" s="239" t="s">
        <v>3526</v>
      </c>
      <c r="C1819" s="240" t="s">
        <v>162</v>
      </c>
      <c r="D1819" s="241">
        <v>132.57</v>
      </c>
      <c r="E1819" s="241">
        <v>43.84</v>
      </c>
      <c r="F1819" s="241">
        <v>176.41</v>
      </c>
      <c r="G1819" s="225">
        <f t="shared" si="28"/>
        <v>9</v>
      </c>
    </row>
    <row r="1820" spans="1:7">
      <c r="A1820" s="238" t="s">
        <v>3527</v>
      </c>
      <c r="B1820" s="239" t="s">
        <v>3528</v>
      </c>
      <c r="C1820" s="240"/>
      <c r="D1820" s="241"/>
      <c r="E1820" s="241"/>
      <c r="F1820" s="241"/>
      <c r="G1820" s="225">
        <f t="shared" si="28"/>
        <v>5</v>
      </c>
    </row>
    <row r="1821" spans="1:7" ht="25.5">
      <c r="A1821" s="238" t="s">
        <v>3529</v>
      </c>
      <c r="B1821" s="239" t="s">
        <v>3530</v>
      </c>
      <c r="C1821" s="240" t="s">
        <v>56</v>
      </c>
      <c r="D1821" s="241">
        <v>143.94</v>
      </c>
      <c r="E1821" s="241">
        <v>131.68</v>
      </c>
      <c r="F1821" s="241">
        <v>275.62</v>
      </c>
      <c r="G1821" s="225">
        <f t="shared" si="28"/>
        <v>9</v>
      </c>
    </row>
    <row r="1822" spans="1:7" ht="25.5">
      <c r="A1822" s="238" t="s">
        <v>3531</v>
      </c>
      <c r="B1822" s="239" t="s">
        <v>3532</v>
      </c>
      <c r="C1822" s="240" t="s">
        <v>56</v>
      </c>
      <c r="D1822" s="241">
        <v>601.41</v>
      </c>
      <c r="E1822" s="241">
        <v>162.13999999999999</v>
      </c>
      <c r="F1822" s="241">
        <v>763.55</v>
      </c>
      <c r="G1822" s="225">
        <f t="shared" si="28"/>
        <v>9</v>
      </c>
    </row>
    <row r="1823" spans="1:7" ht="25.5">
      <c r="A1823" s="238" t="s">
        <v>3533</v>
      </c>
      <c r="B1823" s="239" t="s">
        <v>3534</v>
      </c>
      <c r="C1823" s="240" t="s">
        <v>56</v>
      </c>
      <c r="D1823" s="241">
        <v>1808.68</v>
      </c>
      <c r="E1823" s="241">
        <v>293.82</v>
      </c>
      <c r="F1823" s="241">
        <v>2102.5</v>
      </c>
      <c r="G1823" s="225">
        <f t="shared" si="28"/>
        <v>9</v>
      </c>
    </row>
    <row r="1824" spans="1:7" ht="25.5">
      <c r="A1824" s="238" t="s">
        <v>3535</v>
      </c>
      <c r="B1824" s="239" t="s">
        <v>3536</v>
      </c>
      <c r="C1824" s="240" t="s">
        <v>56</v>
      </c>
      <c r="D1824" s="241">
        <v>2644.69</v>
      </c>
      <c r="E1824" s="241">
        <v>796.64</v>
      </c>
      <c r="F1824" s="241">
        <v>3441.33</v>
      </c>
      <c r="G1824" s="225">
        <f t="shared" si="28"/>
        <v>9</v>
      </c>
    </row>
    <row r="1825" spans="1:7" ht="25.5">
      <c r="A1825" s="238" t="s">
        <v>3537</v>
      </c>
      <c r="B1825" s="239" t="s">
        <v>3538</v>
      </c>
      <c r="C1825" s="240" t="s">
        <v>56</v>
      </c>
      <c r="D1825" s="241">
        <v>5319.8</v>
      </c>
      <c r="E1825" s="241">
        <v>1593.28</v>
      </c>
      <c r="F1825" s="241">
        <v>6913.08</v>
      </c>
      <c r="G1825" s="225">
        <f t="shared" si="28"/>
        <v>9</v>
      </c>
    </row>
    <row r="1826" spans="1:7" ht="25.5">
      <c r="A1826" s="238" t="s">
        <v>3539</v>
      </c>
      <c r="B1826" s="239" t="s">
        <v>3540</v>
      </c>
      <c r="C1826" s="240" t="s">
        <v>56</v>
      </c>
      <c r="D1826" s="241">
        <v>7834.27</v>
      </c>
      <c r="E1826" s="241">
        <v>1850.08</v>
      </c>
      <c r="F1826" s="241">
        <v>9684.35</v>
      </c>
      <c r="G1826" s="225">
        <f t="shared" si="28"/>
        <v>9</v>
      </c>
    </row>
    <row r="1827" spans="1:7">
      <c r="A1827" s="238" t="s">
        <v>3541</v>
      </c>
      <c r="B1827" s="239" t="s">
        <v>3542</v>
      </c>
      <c r="C1827" s="240"/>
      <c r="D1827" s="241"/>
      <c r="E1827" s="241"/>
      <c r="F1827" s="241"/>
      <c r="G1827" s="225">
        <f t="shared" si="28"/>
        <v>5</v>
      </c>
    </row>
    <row r="1828" spans="1:7">
      <c r="A1828" s="238" t="s">
        <v>3543</v>
      </c>
      <c r="B1828" s="239" t="s">
        <v>3544</v>
      </c>
      <c r="C1828" s="240" t="s">
        <v>106</v>
      </c>
      <c r="D1828" s="241">
        <v>9.82</v>
      </c>
      <c r="E1828" s="241">
        <v>6.58</v>
      </c>
      <c r="F1828" s="241">
        <v>16.399999999999999</v>
      </c>
      <c r="G1828" s="225">
        <f t="shared" si="28"/>
        <v>9</v>
      </c>
    </row>
    <row r="1829" spans="1:7" ht="25.5">
      <c r="A1829" s="238" t="s">
        <v>3545</v>
      </c>
      <c r="B1829" s="239" t="s">
        <v>3546</v>
      </c>
      <c r="C1829" s="240" t="s">
        <v>106</v>
      </c>
      <c r="D1829" s="241">
        <v>76.12</v>
      </c>
      <c r="E1829" s="241">
        <v>9.11</v>
      </c>
      <c r="F1829" s="241">
        <v>85.23</v>
      </c>
      <c r="G1829" s="225">
        <f t="shared" si="28"/>
        <v>9</v>
      </c>
    </row>
    <row r="1830" spans="1:7">
      <c r="A1830" s="238" t="s">
        <v>3547</v>
      </c>
      <c r="B1830" s="239" t="s">
        <v>3548</v>
      </c>
      <c r="C1830" s="240" t="s">
        <v>162</v>
      </c>
      <c r="D1830" s="241">
        <v>14.53</v>
      </c>
      <c r="E1830" s="241"/>
      <c r="F1830" s="241">
        <v>14.53</v>
      </c>
      <c r="G1830" s="225">
        <f t="shared" si="28"/>
        <v>9</v>
      </c>
    </row>
    <row r="1831" spans="1:7">
      <c r="A1831" s="238" t="s">
        <v>3549</v>
      </c>
      <c r="B1831" s="239" t="s">
        <v>3550</v>
      </c>
      <c r="C1831" s="240" t="s">
        <v>106</v>
      </c>
      <c r="D1831" s="241">
        <v>2.2999999999999998</v>
      </c>
      <c r="E1831" s="241">
        <v>13.8</v>
      </c>
      <c r="F1831" s="241">
        <v>16.100000000000001</v>
      </c>
      <c r="G1831" s="225">
        <f t="shared" si="28"/>
        <v>9</v>
      </c>
    </row>
    <row r="1832" spans="1:7">
      <c r="A1832" s="238" t="s">
        <v>3551</v>
      </c>
      <c r="B1832" s="239" t="s">
        <v>3552</v>
      </c>
      <c r="C1832" s="240" t="s">
        <v>106</v>
      </c>
      <c r="D1832" s="241">
        <v>2.38</v>
      </c>
      <c r="E1832" s="241">
        <v>18.489999999999998</v>
      </c>
      <c r="F1832" s="241">
        <v>20.87</v>
      </c>
      <c r="G1832" s="225">
        <f t="shared" si="28"/>
        <v>9</v>
      </c>
    </row>
    <row r="1833" spans="1:7" ht="25.5">
      <c r="A1833" s="238" t="s">
        <v>3553</v>
      </c>
      <c r="B1833" s="239" t="s">
        <v>3554</v>
      </c>
      <c r="C1833" s="240" t="s">
        <v>56</v>
      </c>
      <c r="D1833" s="241">
        <v>489.34</v>
      </c>
      <c r="E1833" s="241">
        <v>150.26</v>
      </c>
      <c r="F1833" s="241">
        <v>639.6</v>
      </c>
      <c r="G1833" s="225">
        <f t="shared" si="28"/>
        <v>9</v>
      </c>
    </row>
    <row r="1834" spans="1:7">
      <c r="A1834" s="238" t="s">
        <v>3555</v>
      </c>
      <c r="B1834" s="239" t="s">
        <v>3556</v>
      </c>
      <c r="C1834" s="240" t="s">
        <v>106</v>
      </c>
      <c r="D1834" s="241">
        <v>838.57</v>
      </c>
      <c r="E1834" s="241">
        <v>18.71</v>
      </c>
      <c r="F1834" s="241">
        <v>857.28</v>
      </c>
      <c r="G1834" s="225">
        <f t="shared" si="28"/>
        <v>9</v>
      </c>
    </row>
    <row r="1835" spans="1:7">
      <c r="A1835" s="238" t="s">
        <v>3557</v>
      </c>
      <c r="B1835" s="239" t="s">
        <v>3558</v>
      </c>
      <c r="C1835" s="240"/>
      <c r="D1835" s="241"/>
      <c r="E1835" s="241"/>
      <c r="F1835" s="241"/>
      <c r="G1835" s="225">
        <f t="shared" si="28"/>
        <v>2</v>
      </c>
    </row>
    <row r="1836" spans="1:7">
      <c r="A1836" s="238" t="s">
        <v>3559</v>
      </c>
      <c r="B1836" s="239" t="s">
        <v>3560</v>
      </c>
      <c r="C1836" s="240"/>
      <c r="D1836" s="241"/>
      <c r="E1836" s="241"/>
      <c r="F1836" s="241"/>
      <c r="G1836" s="225">
        <f t="shared" si="28"/>
        <v>5</v>
      </c>
    </row>
    <row r="1837" spans="1:7">
      <c r="A1837" s="238" t="s">
        <v>3561</v>
      </c>
      <c r="B1837" s="239" t="s">
        <v>3562</v>
      </c>
      <c r="C1837" s="240" t="s">
        <v>106</v>
      </c>
      <c r="D1837" s="241">
        <v>50.17</v>
      </c>
      <c r="E1837" s="241">
        <v>5.61</v>
      </c>
      <c r="F1837" s="241">
        <v>55.78</v>
      </c>
      <c r="G1837" s="225">
        <f t="shared" si="28"/>
        <v>9</v>
      </c>
    </row>
    <row r="1838" spans="1:7">
      <c r="A1838" s="238" t="s">
        <v>3563</v>
      </c>
      <c r="B1838" s="239" t="s">
        <v>3564</v>
      </c>
      <c r="C1838" s="240" t="s">
        <v>352</v>
      </c>
      <c r="D1838" s="241">
        <v>1709.59</v>
      </c>
      <c r="E1838" s="241">
        <v>134.63999999999999</v>
      </c>
      <c r="F1838" s="241">
        <v>1844.23</v>
      </c>
      <c r="G1838" s="225">
        <f t="shared" si="28"/>
        <v>9</v>
      </c>
    </row>
    <row r="1839" spans="1:7">
      <c r="A1839" s="238" t="s">
        <v>3565</v>
      </c>
      <c r="B1839" s="239" t="s">
        <v>3566</v>
      </c>
      <c r="C1839" s="240" t="s">
        <v>56</v>
      </c>
      <c r="D1839" s="241">
        <v>2207.67</v>
      </c>
      <c r="E1839" s="241">
        <v>1695.81</v>
      </c>
      <c r="F1839" s="241">
        <v>3903.48</v>
      </c>
      <c r="G1839" s="225">
        <f t="shared" si="28"/>
        <v>9</v>
      </c>
    </row>
    <row r="1840" spans="1:7">
      <c r="A1840" s="238" t="s">
        <v>3567</v>
      </c>
      <c r="B1840" s="239" t="s">
        <v>3568</v>
      </c>
      <c r="C1840" s="240" t="s">
        <v>352</v>
      </c>
      <c r="D1840" s="241">
        <v>1378.69</v>
      </c>
      <c r="E1840" s="241">
        <v>134.63999999999999</v>
      </c>
      <c r="F1840" s="241">
        <v>1513.33</v>
      </c>
      <c r="G1840" s="225">
        <f t="shared" si="28"/>
        <v>9</v>
      </c>
    </row>
    <row r="1841" spans="1:7" ht="25.5">
      <c r="A1841" s="238" t="s">
        <v>3569</v>
      </c>
      <c r="B1841" s="239" t="s">
        <v>3570</v>
      </c>
      <c r="C1841" s="240" t="s">
        <v>106</v>
      </c>
      <c r="D1841" s="241">
        <v>134.08000000000001</v>
      </c>
      <c r="E1841" s="241">
        <v>27.7</v>
      </c>
      <c r="F1841" s="241">
        <v>161.78</v>
      </c>
      <c r="G1841" s="225">
        <f t="shared" si="28"/>
        <v>9</v>
      </c>
    </row>
    <row r="1842" spans="1:7">
      <c r="A1842" s="238" t="s">
        <v>3571</v>
      </c>
      <c r="B1842" s="239" t="s">
        <v>3572</v>
      </c>
      <c r="C1842" s="240"/>
      <c r="D1842" s="241"/>
      <c r="E1842" s="241"/>
      <c r="F1842" s="241"/>
      <c r="G1842" s="225">
        <f t="shared" si="28"/>
        <v>5</v>
      </c>
    </row>
    <row r="1843" spans="1:7" ht="25.5">
      <c r="A1843" s="238" t="s">
        <v>3573</v>
      </c>
      <c r="B1843" s="239" t="s">
        <v>3574</v>
      </c>
      <c r="C1843" s="240" t="s">
        <v>56</v>
      </c>
      <c r="D1843" s="241">
        <v>3542.66</v>
      </c>
      <c r="E1843" s="241">
        <v>79.63</v>
      </c>
      <c r="F1843" s="241">
        <v>3622.29</v>
      </c>
      <c r="G1843" s="225">
        <f t="shared" si="28"/>
        <v>9</v>
      </c>
    </row>
    <row r="1844" spans="1:7">
      <c r="A1844" s="238" t="s">
        <v>3575</v>
      </c>
      <c r="B1844" s="239" t="s">
        <v>3576</v>
      </c>
      <c r="C1844" s="240"/>
      <c r="D1844" s="241"/>
      <c r="E1844" s="241"/>
      <c r="F1844" s="241"/>
      <c r="G1844" s="225">
        <f t="shared" si="28"/>
        <v>5</v>
      </c>
    </row>
    <row r="1845" spans="1:7">
      <c r="A1845" s="238" t="s">
        <v>3577</v>
      </c>
      <c r="B1845" s="239" t="s">
        <v>3578</v>
      </c>
      <c r="C1845" s="240" t="s">
        <v>162</v>
      </c>
      <c r="D1845" s="241">
        <v>135.03</v>
      </c>
      <c r="E1845" s="241">
        <v>81.19</v>
      </c>
      <c r="F1845" s="241">
        <v>216.22</v>
      </c>
      <c r="G1845" s="225">
        <f t="shared" si="28"/>
        <v>9</v>
      </c>
    </row>
    <row r="1846" spans="1:7">
      <c r="A1846" s="238" t="s">
        <v>3579</v>
      </c>
      <c r="B1846" s="239" t="s">
        <v>3580</v>
      </c>
      <c r="C1846" s="240" t="s">
        <v>56</v>
      </c>
      <c r="D1846" s="241">
        <v>475.22</v>
      </c>
      <c r="E1846" s="241">
        <v>18.079999999999998</v>
      </c>
      <c r="F1846" s="241">
        <v>493.3</v>
      </c>
      <c r="G1846" s="225">
        <f t="shared" si="28"/>
        <v>9</v>
      </c>
    </row>
    <row r="1847" spans="1:7">
      <c r="A1847" s="238" t="s">
        <v>3581</v>
      </c>
      <c r="B1847" s="239" t="s">
        <v>3582</v>
      </c>
      <c r="C1847" s="240" t="s">
        <v>106</v>
      </c>
      <c r="D1847" s="241">
        <v>202.97</v>
      </c>
      <c r="E1847" s="241">
        <v>50.61</v>
      </c>
      <c r="F1847" s="241">
        <v>253.58</v>
      </c>
      <c r="G1847" s="225">
        <f t="shared" si="28"/>
        <v>9</v>
      </c>
    </row>
    <row r="1848" spans="1:7" ht="25.5">
      <c r="A1848" s="238" t="s">
        <v>3583</v>
      </c>
      <c r="B1848" s="239" t="s">
        <v>3584</v>
      </c>
      <c r="C1848" s="240" t="s">
        <v>56</v>
      </c>
      <c r="D1848" s="241">
        <v>496.9</v>
      </c>
      <c r="E1848" s="241">
        <v>25.41</v>
      </c>
      <c r="F1848" s="241">
        <v>522.30999999999995</v>
      </c>
      <c r="G1848" s="225">
        <f t="shared" si="28"/>
        <v>9</v>
      </c>
    </row>
    <row r="1849" spans="1:7">
      <c r="A1849" s="238" t="s">
        <v>3585</v>
      </c>
      <c r="B1849" s="239" t="s">
        <v>3586</v>
      </c>
      <c r="C1849" s="240" t="s">
        <v>56</v>
      </c>
      <c r="D1849" s="241">
        <v>777.4</v>
      </c>
      <c r="E1849" s="241">
        <v>38.130000000000003</v>
      </c>
      <c r="F1849" s="241">
        <v>815.53</v>
      </c>
      <c r="G1849" s="225">
        <f t="shared" si="28"/>
        <v>9</v>
      </c>
    </row>
    <row r="1850" spans="1:7">
      <c r="A1850" s="238" t="s">
        <v>3587</v>
      </c>
      <c r="B1850" s="239" t="s">
        <v>3588</v>
      </c>
      <c r="C1850" s="240"/>
      <c r="D1850" s="241"/>
      <c r="E1850" s="241"/>
      <c r="F1850" s="241"/>
      <c r="G1850" s="225">
        <f t="shared" si="28"/>
        <v>5</v>
      </c>
    </row>
    <row r="1851" spans="1:7">
      <c r="A1851" s="238" t="s">
        <v>3589</v>
      </c>
      <c r="B1851" s="239" t="s">
        <v>3590</v>
      </c>
      <c r="C1851" s="240" t="s">
        <v>352</v>
      </c>
      <c r="D1851" s="241">
        <v>4686.68</v>
      </c>
      <c r="E1851" s="241">
        <v>179.52</v>
      </c>
      <c r="F1851" s="241">
        <v>4866.2</v>
      </c>
      <c r="G1851" s="225">
        <f t="shared" si="28"/>
        <v>9</v>
      </c>
    </row>
    <row r="1852" spans="1:7">
      <c r="A1852" s="238" t="s">
        <v>3591</v>
      </c>
      <c r="B1852" s="239" t="s">
        <v>3592</v>
      </c>
      <c r="C1852" s="240" t="s">
        <v>352</v>
      </c>
      <c r="D1852" s="241">
        <v>1417.3</v>
      </c>
      <c r="E1852" s="241">
        <v>179.52</v>
      </c>
      <c r="F1852" s="241">
        <v>1596.82</v>
      </c>
      <c r="G1852" s="225">
        <f t="shared" si="28"/>
        <v>9</v>
      </c>
    </row>
    <row r="1853" spans="1:7">
      <c r="A1853" s="238" t="s">
        <v>3593</v>
      </c>
      <c r="B1853" s="239" t="s">
        <v>3594</v>
      </c>
      <c r="C1853" s="240" t="s">
        <v>352</v>
      </c>
      <c r="D1853" s="241">
        <v>1166.98</v>
      </c>
      <c r="E1853" s="241">
        <v>179.52</v>
      </c>
      <c r="F1853" s="241">
        <v>1346.5</v>
      </c>
      <c r="G1853" s="225">
        <f t="shared" si="28"/>
        <v>9</v>
      </c>
    </row>
    <row r="1854" spans="1:7">
      <c r="A1854" s="238" t="s">
        <v>3595</v>
      </c>
      <c r="B1854" s="239" t="s">
        <v>3596</v>
      </c>
      <c r="C1854" s="240" t="s">
        <v>352</v>
      </c>
      <c r="D1854" s="241">
        <v>1543.42</v>
      </c>
      <c r="E1854" s="241">
        <v>179.52</v>
      </c>
      <c r="F1854" s="241">
        <v>1722.94</v>
      </c>
      <c r="G1854" s="225">
        <f t="shared" si="28"/>
        <v>9</v>
      </c>
    </row>
    <row r="1855" spans="1:7">
      <c r="A1855" s="238" t="s">
        <v>3597</v>
      </c>
      <c r="B1855" s="239" t="s">
        <v>3598</v>
      </c>
      <c r="C1855" s="240"/>
      <c r="D1855" s="241"/>
      <c r="E1855" s="241"/>
      <c r="F1855" s="241"/>
      <c r="G1855" s="225">
        <f t="shared" si="28"/>
        <v>5</v>
      </c>
    </row>
    <row r="1856" spans="1:7">
      <c r="A1856" s="238" t="s">
        <v>3599</v>
      </c>
      <c r="B1856" s="239" t="s">
        <v>3600</v>
      </c>
      <c r="C1856" s="240" t="s">
        <v>352</v>
      </c>
      <c r="D1856" s="241">
        <v>5398.95</v>
      </c>
      <c r="E1856" s="241">
        <v>285.36</v>
      </c>
      <c r="F1856" s="241">
        <v>5684.31</v>
      </c>
      <c r="G1856" s="225">
        <f t="shared" si="28"/>
        <v>9</v>
      </c>
    </row>
    <row r="1857" spans="1:7">
      <c r="A1857" s="238" t="s">
        <v>3601</v>
      </c>
      <c r="B1857" s="239" t="s">
        <v>3602</v>
      </c>
      <c r="C1857" s="240" t="s">
        <v>352</v>
      </c>
      <c r="D1857" s="241">
        <v>11026.54</v>
      </c>
      <c r="E1857" s="241">
        <v>285.36</v>
      </c>
      <c r="F1857" s="241">
        <v>11311.9</v>
      </c>
      <c r="G1857" s="225">
        <f t="shared" si="28"/>
        <v>9</v>
      </c>
    </row>
    <row r="1858" spans="1:7">
      <c r="A1858" s="238" t="s">
        <v>3603</v>
      </c>
      <c r="B1858" s="239" t="s">
        <v>3604</v>
      </c>
      <c r="C1858" s="240" t="s">
        <v>56</v>
      </c>
      <c r="D1858" s="241">
        <v>3651.82</v>
      </c>
      <c r="E1858" s="241">
        <v>42.14</v>
      </c>
      <c r="F1858" s="241">
        <v>3693.96</v>
      </c>
      <c r="G1858" s="225">
        <f t="shared" si="28"/>
        <v>9</v>
      </c>
    </row>
    <row r="1859" spans="1:7">
      <c r="A1859" s="238" t="s">
        <v>3605</v>
      </c>
      <c r="B1859" s="239" t="s">
        <v>3606</v>
      </c>
      <c r="C1859" s="240" t="s">
        <v>56</v>
      </c>
      <c r="D1859" s="241">
        <v>1776</v>
      </c>
      <c r="E1859" s="241">
        <v>42.14</v>
      </c>
      <c r="F1859" s="241">
        <v>1818.14</v>
      </c>
      <c r="G1859" s="225">
        <f t="shared" si="28"/>
        <v>9</v>
      </c>
    </row>
    <row r="1860" spans="1:7">
      <c r="A1860" s="238" t="s">
        <v>3607</v>
      </c>
      <c r="B1860" s="239" t="s">
        <v>3608</v>
      </c>
      <c r="C1860" s="240"/>
      <c r="D1860" s="241"/>
      <c r="E1860" s="241"/>
      <c r="F1860" s="241"/>
      <c r="G1860" s="225">
        <f t="shared" si="28"/>
        <v>5</v>
      </c>
    </row>
    <row r="1861" spans="1:7">
      <c r="A1861" s="238" t="s">
        <v>3609</v>
      </c>
      <c r="B1861" s="239" t="s">
        <v>8064</v>
      </c>
      <c r="C1861" s="240" t="s">
        <v>106</v>
      </c>
      <c r="D1861" s="241">
        <v>10.89</v>
      </c>
      <c r="E1861" s="241"/>
      <c r="F1861" s="241">
        <v>10.89</v>
      </c>
      <c r="G1861" s="225">
        <f t="shared" si="28"/>
        <v>9</v>
      </c>
    </row>
    <row r="1862" spans="1:7" ht="25.5">
      <c r="A1862" s="238" t="s">
        <v>3610</v>
      </c>
      <c r="B1862" s="239" t="s">
        <v>3611</v>
      </c>
      <c r="C1862" s="240" t="s">
        <v>56</v>
      </c>
      <c r="D1862" s="241">
        <v>1128.3499999999999</v>
      </c>
      <c r="E1862" s="241">
        <v>28.05</v>
      </c>
      <c r="F1862" s="241">
        <v>1156.4000000000001</v>
      </c>
      <c r="G1862" s="225">
        <f t="shared" si="28"/>
        <v>9</v>
      </c>
    </row>
    <row r="1863" spans="1:7">
      <c r="A1863" s="238" t="s">
        <v>3612</v>
      </c>
      <c r="B1863" s="239" t="s">
        <v>3613</v>
      </c>
      <c r="C1863" s="240"/>
      <c r="D1863" s="241"/>
      <c r="E1863" s="241"/>
      <c r="F1863" s="241"/>
      <c r="G1863" s="225">
        <f t="shared" si="28"/>
        <v>2</v>
      </c>
    </row>
    <row r="1864" spans="1:7">
      <c r="A1864" s="238" t="s">
        <v>3614</v>
      </c>
      <c r="B1864" s="239" t="s">
        <v>3615</v>
      </c>
      <c r="C1864" s="240"/>
      <c r="D1864" s="241"/>
      <c r="E1864" s="241"/>
      <c r="F1864" s="241"/>
      <c r="G1864" s="225">
        <f t="shared" si="28"/>
        <v>5</v>
      </c>
    </row>
    <row r="1865" spans="1:7">
      <c r="A1865" s="238" t="s">
        <v>3616</v>
      </c>
      <c r="B1865" s="239" t="s">
        <v>3617</v>
      </c>
      <c r="C1865" s="240" t="s">
        <v>352</v>
      </c>
      <c r="D1865" s="241">
        <v>148041.35999999999</v>
      </c>
      <c r="E1865" s="241">
        <v>219.91</v>
      </c>
      <c r="F1865" s="241">
        <v>148261.26999999999</v>
      </c>
      <c r="G1865" s="225">
        <f t="shared" si="28"/>
        <v>9</v>
      </c>
    </row>
    <row r="1866" spans="1:7">
      <c r="A1866" s="238" t="s">
        <v>3618</v>
      </c>
      <c r="B1866" s="239" t="s">
        <v>3619</v>
      </c>
      <c r="C1866" s="240" t="s">
        <v>352</v>
      </c>
      <c r="D1866" s="241">
        <v>119269.84</v>
      </c>
      <c r="E1866" s="241">
        <v>219.91</v>
      </c>
      <c r="F1866" s="241">
        <v>119489.75</v>
      </c>
      <c r="G1866" s="225">
        <f t="shared" ref="G1866:G1929" si="29">LEN(A1866)</f>
        <v>9</v>
      </c>
    </row>
    <row r="1867" spans="1:7">
      <c r="A1867" s="238" t="s">
        <v>3620</v>
      </c>
      <c r="B1867" s="239" t="s">
        <v>3621</v>
      </c>
      <c r="C1867" s="240" t="s">
        <v>352</v>
      </c>
      <c r="D1867" s="241">
        <v>137414.5</v>
      </c>
      <c r="E1867" s="241">
        <v>439.82</v>
      </c>
      <c r="F1867" s="241">
        <v>137854.32</v>
      </c>
      <c r="G1867" s="225">
        <f t="shared" si="29"/>
        <v>9</v>
      </c>
    </row>
    <row r="1868" spans="1:7">
      <c r="A1868" s="238" t="s">
        <v>3622</v>
      </c>
      <c r="B1868" s="239" t="s">
        <v>3623</v>
      </c>
      <c r="C1868" s="240"/>
      <c r="D1868" s="241"/>
      <c r="E1868" s="241"/>
      <c r="F1868" s="241"/>
      <c r="G1868" s="225">
        <f t="shared" si="29"/>
        <v>5</v>
      </c>
    </row>
    <row r="1869" spans="1:7">
      <c r="A1869" s="238" t="s">
        <v>3624</v>
      </c>
      <c r="B1869" s="239" t="s">
        <v>3625</v>
      </c>
      <c r="C1869" s="240" t="s">
        <v>56</v>
      </c>
      <c r="D1869" s="241">
        <v>167.76</v>
      </c>
      <c r="E1869" s="241">
        <v>143.69999999999999</v>
      </c>
      <c r="F1869" s="241">
        <v>311.45999999999998</v>
      </c>
      <c r="G1869" s="225">
        <f t="shared" si="29"/>
        <v>9</v>
      </c>
    </row>
    <row r="1870" spans="1:7" ht="25.5">
      <c r="A1870" s="238" t="s">
        <v>3626</v>
      </c>
      <c r="B1870" s="239" t="s">
        <v>3627</v>
      </c>
      <c r="C1870" s="240" t="s">
        <v>56</v>
      </c>
      <c r="D1870" s="241">
        <v>272.83999999999997</v>
      </c>
      <c r="E1870" s="241">
        <v>143.69999999999999</v>
      </c>
      <c r="F1870" s="241">
        <v>416.54</v>
      </c>
      <c r="G1870" s="225">
        <f t="shared" si="29"/>
        <v>9</v>
      </c>
    </row>
    <row r="1871" spans="1:7" ht="25.5">
      <c r="A1871" s="238" t="s">
        <v>3628</v>
      </c>
      <c r="B1871" s="239" t="s">
        <v>3629</v>
      </c>
      <c r="C1871" s="240" t="s">
        <v>56</v>
      </c>
      <c r="D1871" s="241">
        <v>1069.98</v>
      </c>
      <c r="E1871" s="241">
        <v>165.88</v>
      </c>
      <c r="F1871" s="241">
        <v>1235.8599999999999</v>
      </c>
      <c r="G1871" s="225">
        <f t="shared" si="29"/>
        <v>9</v>
      </c>
    </row>
    <row r="1872" spans="1:7" ht="25.5">
      <c r="A1872" s="238" t="s">
        <v>3630</v>
      </c>
      <c r="B1872" s="239" t="s">
        <v>3631</v>
      </c>
      <c r="C1872" s="240" t="s">
        <v>56</v>
      </c>
      <c r="D1872" s="241">
        <v>2727.55</v>
      </c>
      <c r="E1872" s="241">
        <v>165.88</v>
      </c>
      <c r="F1872" s="241">
        <v>2893.43</v>
      </c>
      <c r="G1872" s="225">
        <f t="shared" si="29"/>
        <v>9</v>
      </c>
    </row>
    <row r="1873" spans="1:7" ht="25.5">
      <c r="A1873" s="238" t="s">
        <v>3632</v>
      </c>
      <c r="B1873" s="239" t="s">
        <v>3633</v>
      </c>
      <c r="C1873" s="240" t="s">
        <v>56</v>
      </c>
      <c r="D1873" s="241">
        <v>1625.13</v>
      </c>
      <c r="E1873" s="241">
        <v>165.88</v>
      </c>
      <c r="F1873" s="241">
        <v>1791.01</v>
      </c>
      <c r="G1873" s="225">
        <f t="shared" si="29"/>
        <v>9</v>
      </c>
    </row>
    <row r="1874" spans="1:7" ht="25.5">
      <c r="A1874" s="238" t="s">
        <v>3634</v>
      </c>
      <c r="B1874" s="239" t="s">
        <v>3635</v>
      </c>
      <c r="C1874" s="240" t="s">
        <v>56</v>
      </c>
      <c r="D1874" s="241">
        <v>648.36</v>
      </c>
      <c r="E1874" s="241">
        <v>124.41</v>
      </c>
      <c r="F1874" s="241">
        <v>772.77</v>
      </c>
      <c r="G1874" s="225">
        <f t="shared" si="29"/>
        <v>9</v>
      </c>
    </row>
    <row r="1875" spans="1:7" ht="25.5">
      <c r="A1875" s="238" t="s">
        <v>3636</v>
      </c>
      <c r="B1875" s="239" t="s">
        <v>3637</v>
      </c>
      <c r="C1875" s="240" t="s">
        <v>56</v>
      </c>
      <c r="D1875" s="241">
        <v>2664.26</v>
      </c>
      <c r="E1875" s="241">
        <v>172.87</v>
      </c>
      <c r="F1875" s="241">
        <v>2837.13</v>
      </c>
      <c r="G1875" s="225">
        <f t="shared" si="29"/>
        <v>9</v>
      </c>
    </row>
    <row r="1876" spans="1:7" ht="25.5">
      <c r="A1876" s="238" t="s">
        <v>3638</v>
      </c>
      <c r="B1876" s="239" t="s">
        <v>3639</v>
      </c>
      <c r="C1876" s="240" t="s">
        <v>56</v>
      </c>
      <c r="D1876" s="241">
        <v>1001.44</v>
      </c>
      <c r="E1876" s="241">
        <v>165.88</v>
      </c>
      <c r="F1876" s="241">
        <v>1167.32</v>
      </c>
      <c r="G1876" s="225">
        <f t="shared" si="29"/>
        <v>9</v>
      </c>
    </row>
    <row r="1877" spans="1:7" ht="25.5">
      <c r="A1877" s="238" t="s">
        <v>3640</v>
      </c>
      <c r="B1877" s="239" t="s">
        <v>3641</v>
      </c>
      <c r="C1877" s="240" t="s">
        <v>56</v>
      </c>
      <c r="D1877" s="241">
        <v>128.63</v>
      </c>
      <c r="E1877" s="241">
        <v>82.94</v>
      </c>
      <c r="F1877" s="241">
        <v>211.57</v>
      </c>
      <c r="G1877" s="225">
        <f t="shared" si="29"/>
        <v>9</v>
      </c>
    </row>
    <row r="1878" spans="1:7" ht="25.5">
      <c r="A1878" s="238" t="s">
        <v>3642</v>
      </c>
      <c r="B1878" s="239" t="s">
        <v>3643</v>
      </c>
      <c r="C1878" s="240" t="s">
        <v>56</v>
      </c>
      <c r="D1878" s="241">
        <v>249.42</v>
      </c>
      <c r="E1878" s="241">
        <v>143.69999999999999</v>
      </c>
      <c r="F1878" s="241">
        <v>393.12</v>
      </c>
      <c r="G1878" s="225">
        <f t="shared" si="29"/>
        <v>9</v>
      </c>
    </row>
    <row r="1879" spans="1:7">
      <c r="A1879" s="238" t="s">
        <v>3644</v>
      </c>
      <c r="B1879" s="239" t="s">
        <v>3645</v>
      </c>
      <c r="C1879" s="240" t="s">
        <v>56</v>
      </c>
      <c r="D1879" s="241">
        <v>753.56</v>
      </c>
      <c r="E1879" s="241">
        <v>165.88</v>
      </c>
      <c r="F1879" s="241">
        <v>919.44</v>
      </c>
      <c r="G1879" s="225">
        <f t="shared" si="29"/>
        <v>9</v>
      </c>
    </row>
    <row r="1880" spans="1:7">
      <c r="A1880" s="238" t="s">
        <v>3646</v>
      </c>
      <c r="B1880" s="239" t="s">
        <v>3647</v>
      </c>
      <c r="C1880" s="240"/>
      <c r="D1880" s="241"/>
      <c r="E1880" s="241"/>
      <c r="F1880" s="241"/>
      <c r="G1880" s="225">
        <f t="shared" si="29"/>
        <v>5</v>
      </c>
    </row>
    <row r="1881" spans="1:7">
      <c r="A1881" s="238" t="s">
        <v>3648</v>
      </c>
      <c r="B1881" s="239" t="s">
        <v>3649</v>
      </c>
      <c r="C1881" s="240" t="s">
        <v>56</v>
      </c>
      <c r="D1881" s="241">
        <v>29.99</v>
      </c>
      <c r="E1881" s="241">
        <v>12.44</v>
      </c>
      <c r="F1881" s="241">
        <v>42.43</v>
      </c>
      <c r="G1881" s="225">
        <f t="shared" si="29"/>
        <v>9</v>
      </c>
    </row>
    <row r="1882" spans="1:7">
      <c r="A1882" s="238" t="s">
        <v>3650</v>
      </c>
      <c r="B1882" s="239" t="s">
        <v>3651</v>
      </c>
      <c r="C1882" s="240" t="s">
        <v>56</v>
      </c>
      <c r="D1882" s="241">
        <v>38.950000000000003</v>
      </c>
      <c r="E1882" s="241">
        <v>12.44</v>
      </c>
      <c r="F1882" s="241">
        <v>51.39</v>
      </c>
      <c r="G1882" s="225">
        <f t="shared" si="29"/>
        <v>9</v>
      </c>
    </row>
    <row r="1883" spans="1:7">
      <c r="A1883" s="238" t="s">
        <v>3652</v>
      </c>
      <c r="B1883" s="239" t="s">
        <v>3653</v>
      </c>
      <c r="C1883" s="240" t="s">
        <v>56</v>
      </c>
      <c r="D1883" s="241">
        <v>62.03</v>
      </c>
      <c r="E1883" s="241">
        <v>12.44</v>
      </c>
      <c r="F1883" s="241">
        <v>74.47</v>
      </c>
      <c r="G1883" s="225">
        <f t="shared" si="29"/>
        <v>9</v>
      </c>
    </row>
    <row r="1884" spans="1:7">
      <c r="A1884" s="238" t="s">
        <v>3654</v>
      </c>
      <c r="B1884" s="239" t="s">
        <v>3655</v>
      </c>
      <c r="C1884" s="240" t="s">
        <v>56</v>
      </c>
      <c r="D1884" s="241">
        <v>82.5</v>
      </c>
      <c r="E1884" s="241">
        <v>12.44</v>
      </c>
      <c r="F1884" s="241">
        <v>94.94</v>
      </c>
      <c r="G1884" s="225">
        <f t="shared" si="29"/>
        <v>9</v>
      </c>
    </row>
    <row r="1885" spans="1:7">
      <c r="A1885" s="238" t="s">
        <v>3656</v>
      </c>
      <c r="B1885" s="239" t="s">
        <v>3657</v>
      </c>
      <c r="C1885" s="240"/>
      <c r="D1885" s="241"/>
      <c r="E1885" s="241"/>
      <c r="F1885" s="241"/>
      <c r="G1885" s="225">
        <f t="shared" si="29"/>
        <v>5</v>
      </c>
    </row>
    <row r="1886" spans="1:7">
      <c r="A1886" s="238" t="s">
        <v>3658</v>
      </c>
      <c r="B1886" s="239" t="s">
        <v>3659</v>
      </c>
      <c r="C1886" s="240" t="s">
        <v>56</v>
      </c>
      <c r="D1886" s="241">
        <v>39</v>
      </c>
      <c r="E1886" s="241">
        <v>8.2899999999999991</v>
      </c>
      <c r="F1886" s="241">
        <v>47.29</v>
      </c>
      <c r="G1886" s="225">
        <f t="shared" si="29"/>
        <v>9</v>
      </c>
    </row>
    <row r="1887" spans="1:7">
      <c r="A1887" s="238" t="s">
        <v>3660</v>
      </c>
      <c r="B1887" s="239" t="s">
        <v>3661</v>
      </c>
      <c r="C1887" s="240" t="s">
        <v>56</v>
      </c>
      <c r="D1887" s="241">
        <v>79.849999999999994</v>
      </c>
      <c r="E1887" s="241">
        <v>8.2899999999999991</v>
      </c>
      <c r="F1887" s="241">
        <v>88.14</v>
      </c>
      <c r="G1887" s="225">
        <f t="shared" si="29"/>
        <v>9</v>
      </c>
    </row>
    <row r="1888" spans="1:7">
      <c r="A1888" s="238" t="s">
        <v>3662</v>
      </c>
      <c r="B1888" s="239" t="s">
        <v>3663</v>
      </c>
      <c r="C1888" s="240" t="s">
        <v>56</v>
      </c>
      <c r="D1888" s="241">
        <v>56.57</v>
      </c>
      <c r="E1888" s="241">
        <v>31.1</v>
      </c>
      <c r="F1888" s="241">
        <v>87.67</v>
      </c>
      <c r="G1888" s="225">
        <f t="shared" si="29"/>
        <v>9</v>
      </c>
    </row>
    <row r="1889" spans="1:7">
      <c r="A1889" s="238" t="s">
        <v>3664</v>
      </c>
      <c r="B1889" s="239" t="s">
        <v>3665</v>
      </c>
      <c r="C1889" s="240" t="s">
        <v>56</v>
      </c>
      <c r="D1889" s="241">
        <v>118.25</v>
      </c>
      <c r="E1889" s="241">
        <v>8.2899999999999991</v>
      </c>
      <c r="F1889" s="241">
        <v>126.54</v>
      </c>
      <c r="G1889" s="225">
        <f t="shared" si="29"/>
        <v>9</v>
      </c>
    </row>
    <row r="1890" spans="1:7">
      <c r="A1890" s="238" t="s">
        <v>3666</v>
      </c>
      <c r="B1890" s="239" t="s">
        <v>3667</v>
      </c>
      <c r="C1890" s="240" t="s">
        <v>56</v>
      </c>
      <c r="D1890" s="241">
        <v>161.1</v>
      </c>
      <c r="E1890" s="241">
        <v>8.2899999999999991</v>
      </c>
      <c r="F1890" s="241">
        <v>169.39</v>
      </c>
      <c r="G1890" s="225">
        <f t="shared" si="29"/>
        <v>9</v>
      </c>
    </row>
    <row r="1891" spans="1:7">
      <c r="A1891" s="238" t="s">
        <v>3668</v>
      </c>
      <c r="B1891" s="239" t="s">
        <v>3669</v>
      </c>
      <c r="C1891" s="240"/>
      <c r="D1891" s="241"/>
      <c r="E1891" s="241"/>
      <c r="F1891" s="241"/>
      <c r="G1891" s="225">
        <f t="shared" si="29"/>
        <v>5</v>
      </c>
    </row>
    <row r="1892" spans="1:7">
      <c r="A1892" s="238" t="s">
        <v>3670</v>
      </c>
      <c r="B1892" s="239" t="s">
        <v>3671</v>
      </c>
      <c r="C1892" s="240" t="s">
        <v>352</v>
      </c>
      <c r="D1892" s="241">
        <v>526.17999999999995</v>
      </c>
      <c r="E1892" s="241">
        <v>20.74</v>
      </c>
      <c r="F1892" s="241">
        <v>546.91999999999996</v>
      </c>
      <c r="G1892" s="225">
        <f t="shared" si="29"/>
        <v>9</v>
      </c>
    </row>
    <row r="1893" spans="1:7">
      <c r="A1893" s="238" t="s">
        <v>3672</v>
      </c>
      <c r="B1893" s="239" t="s">
        <v>3673</v>
      </c>
      <c r="C1893" s="240" t="s">
        <v>352</v>
      </c>
      <c r="D1893" s="241">
        <v>482.92</v>
      </c>
      <c r="E1893" s="241">
        <v>20.74</v>
      </c>
      <c r="F1893" s="241">
        <v>503.66</v>
      </c>
      <c r="G1893" s="225">
        <f t="shared" si="29"/>
        <v>9</v>
      </c>
    </row>
    <row r="1894" spans="1:7">
      <c r="A1894" s="238" t="s">
        <v>3674</v>
      </c>
      <c r="B1894" s="239" t="s">
        <v>3675</v>
      </c>
      <c r="C1894" s="240"/>
      <c r="D1894" s="241"/>
      <c r="E1894" s="241"/>
      <c r="F1894" s="241"/>
      <c r="G1894" s="225">
        <f t="shared" si="29"/>
        <v>5</v>
      </c>
    </row>
    <row r="1895" spans="1:7" ht="25.5">
      <c r="A1895" s="238" t="s">
        <v>3676</v>
      </c>
      <c r="B1895" s="239" t="s">
        <v>3677</v>
      </c>
      <c r="C1895" s="240" t="s">
        <v>56</v>
      </c>
      <c r="D1895" s="241">
        <v>182.55</v>
      </c>
      <c r="E1895" s="241">
        <v>19.45</v>
      </c>
      <c r="F1895" s="241">
        <v>202</v>
      </c>
      <c r="G1895" s="225">
        <f t="shared" si="29"/>
        <v>9</v>
      </c>
    </row>
    <row r="1896" spans="1:7" ht="25.5">
      <c r="A1896" s="238" t="s">
        <v>3678</v>
      </c>
      <c r="B1896" s="239" t="s">
        <v>3679</v>
      </c>
      <c r="C1896" s="240" t="s">
        <v>56</v>
      </c>
      <c r="D1896" s="241">
        <v>194.51</v>
      </c>
      <c r="E1896" s="241">
        <v>19.45</v>
      </c>
      <c r="F1896" s="241">
        <v>213.96</v>
      </c>
      <c r="G1896" s="225">
        <f t="shared" si="29"/>
        <v>9</v>
      </c>
    </row>
    <row r="1897" spans="1:7" ht="25.5">
      <c r="A1897" s="238" t="s">
        <v>3680</v>
      </c>
      <c r="B1897" s="239" t="s">
        <v>3681</v>
      </c>
      <c r="C1897" s="240" t="s">
        <v>56</v>
      </c>
      <c r="D1897" s="241">
        <v>194.79</v>
      </c>
      <c r="E1897" s="241">
        <v>19.45</v>
      </c>
      <c r="F1897" s="241">
        <v>214.24</v>
      </c>
      <c r="G1897" s="225">
        <f t="shared" si="29"/>
        <v>9</v>
      </c>
    </row>
    <row r="1898" spans="1:7" ht="25.5">
      <c r="A1898" s="238" t="s">
        <v>3682</v>
      </c>
      <c r="B1898" s="239" t="s">
        <v>3683</v>
      </c>
      <c r="C1898" s="240" t="s">
        <v>56</v>
      </c>
      <c r="D1898" s="241">
        <v>191.28</v>
      </c>
      <c r="E1898" s="241">
        <v>19.45</v>
      </c>
      <c r="F1898" s="241">
        <v>210.73</v>
      </c>
      <c r="G1898" s="225">
        <f t="shared" si="29"/>
        <v>9</v>
      </c>
    </row>
    <row r="1899" spans="1:7">
      <c r="A1899" s="238" t="s">
        <v>3684</v>
      </c>
      <c r="B1899" s="239" t="s">
        <v>3685</v>
      </c>
      <c r="C1899" s="240"/>
      <c r="D1899" s="241"/>
      <c r="E1899" s="241"/>
      <c r="F1899" s="241"/>
      <c r="G1899" s="225">
        <f t="shared" si="29"/>
        <v>5</v>
      </c>
    </row>
    <row r="1900" spans="1:7" ht="25.5">
      <c r="A1900" s="238" t="s">
        <v>3686</v>
      </c>
      <c r="B1900" s="239" t="s">
        <v>3687</v>
      </c>
      <c r="C1900" s="240" t="s">
        <v>56</v>
      </c>
      <c r="D1900" s="241">
        <v>198996.28</v>
      </c>
      <c r="E1900" s="241">
        <v>1599.04</v>
      </c>
      <c r="F1900" s="241">
        <v>200595.32</v>
      </c>
      <c r="G1900" s="225">
        <f t="shared" si="29"/>
        <v>9</v>
      </c>
    </row>
    <row r="1901" spans="1:7" ht="25.5">
      <c r="A1901" s="238" t="s">
        <v>3688</v>
      </c>
      <c r="B1901" s="239" t="s">
        <v>3689</v>
      </c>
      <c r="C1901" s="240" t="s">
        <v>56</v>
      </c>
      <c r="D1901" s="241">
        <v>235412.17</v>
      </c>
      <c r="E1901" s="241">
        <v>1599.04</v>
      </c>
      <c r="F1901" s="241">
        <v>237011.21</v>
      </c>
      <c r="G1901" s="225">
        <f t="shared" si="29"/>
        <v>9</v>
      </c>
    </row>
    <row r="1902" spans="1:7" ht="25.5">
      <c r="A1902" s="238" t="s">
        <v>3690</v>
      </c>
      <c r="B1902" s="239" t="s">
        <v>3691</v>
      </c>
      <c r="C1902" s="240" t="s">
        <v>56</v>
      </c>
      <c r="D1902" s="241">
        <v>89328.41</v>
      </c>
      <c r="E1902" s="241">
        <v>1599.04</v>
      </c>
      <c r="F1902" s="241">
        <v>90927.45</v>
      </c>
      <c r="G1902" s="225">
        <f t="shared" si="29"/>
        <v>9</v>
      </c>
    </row>
    <row r="1903" spans="1:7" ht="25.5">
      <c r="A1903" s="238" t="s">
        <v>3692</v>
      </c>
      <c r="B1903" s="239" t="s">
        <v>3693</v>
      </c>
      <c r="C1903" s="240" t="s">
        <v>56</v>
      </c>
      <c r="D1903" s="241">
        <v>129411.52</v>
      </c>
      <c r="E1903" s="241">
        <v>1599.04</v>
      </c>
      <c r="F1903" s="241">
        <v>131010.56</v>
      </c>
      <c r="G1903" s="225">
        <f t="shared" si="29"/>
        <v>9</v>
      </c>
    </row>
    <row r="1904" spans="1:7" ht="25.5">
      <c r="A1904" s="238" t="s">
        <v>3694</v>
      </c>
      <c r="B1904" s="239" t="s">
        <v>3695</v>
      </c>
      <c r="C1904" s="240" t="s">
        <v>56</v>
      </c>
      <c r="D1904" s="241">
        <v>81666.820000000007</v>
      </c>
      <c r="E1904" s="241">
        <v>853.55</v>
      </c>
      <c r="F1904" s="241">
        <v>82520.37</v>
      </c>
      <c r="G1904" s="225">
        <f t="shared" si="29"/>
        <v>9</v>
      </c>
    </row>
    <row r="1905" spans="1:7" ht="25.5">
      <c r="A1905" s="238" t="s">
        <v>3696</v>
      </c>
      <c r="B1905" s="239" t="s">
        <v>3697</v>
      </c>
      <c r="C1905" s="240" t="s">
        <v>56</v>
      </c>
      <c r="D1905" s="241">
        <v>141666.78</v>
      </c>
      <c r="E1905" s="241">
        <v>1599.04</v>
      </c>
      <c r="F1905" s="241">
        <v>143265.82</v>
      </c>
      <c r="G1905" s="225">
        <f t="shared" si="29"/>
        <v>9</v>
      </c>
    </row>
    <row r="1906" spans="1:7" ht="25.5">
      <c r="A1906" s="238" t="s">
        <v>3698</v>
      </c>
      <c r="B1906" s="239" t="s">
        <v>3699</v>
      </c>
      <c r="C1906" s="240" t="s">
        <v>56</v>
      </c>
      <c r="D1906" s="241">
        <v>371877.22</v>
      </c>
      <c r="E1906" s="241">
        <v>1769.75</v>
      </c>
      <c r="F1906" s="241">
        <v>373646.97</v>
      </c>
      <c r="G1906" s="225">
        <f t="shared" si="29"/>
        <v>9</v>
      </c>
    </row>
    <row r="1907" spans="1:7" ht="25.5">
      <c r="A1907" s="238" t="s">
        <v>3700</v>
      </c>
      <c r="B1907" s="239" t="s">
        <v>3701</v>
      </c>
      <c r="C1907" s="240" t="s">
        <v>56</v>
      </c>
      <c r="D1907" s="241">
        <v>144553.54999999999</v>
      </c>
      <c r="E1907" s="241">
        <v>1599.04</v>
      </c>
      <c r="F1907" s="241">
        <v>146152.59</v>
      </c>
      <c r="G1907" s="225">
        <f t="shared" si="29"/>
        <v>9</v>
      </c>
    </row>
    <row r="1908" spans="1:7" ht="25.5">
      <c r="A1908" s="238" t="s">
        <v>3702</v>
      </c>
      <c r="B1908" s="239" t="s">
        <v>3703</v>
      </c>
      <c r="C1908" s="240" t="s">
        <v>56</v>
      </c>
      <c r="D1908" s="241">
        <v>382273.5</v>
      </c>
      <c r="E1908" s="241">
        <v>1753.64</v>
      </c>
      <c r="F1908" s="241">
        <v>384027.14</v>
      </c>
      <c r="G1908" s="225">
        <f t="shared" si="29"/>
        <v>9</v>
      </c>
    </row>
    <row r="1909" spans="1:7" ht="25.5">
      <c r="A1909" s="238" t="s">
        <v>3704</v>
      </c>
      <c r="B1909" s="239" t="s">
        <v>3705</v>
      </c>
      <c r="C1909" s="240" t="s">
        <v>56</v>
      </c>
      <c r="D1909" s="241">
        <v>269409.94</v>
      </c>
      <c r="E1909" s="241">
        <v>1769.75</v>
      </c>
      <c r="F1909" s="241">
        <v>271179.69</v>
      </c>
      <c r="G1909" s="225">
        <f t="shared" si="29"/>
        <v>9</v>
      </c>
    </row>
    <row r="1910" spans="1:7">
      <c r="A1910" s="238" t="s">
        <v>3706</v>
      </c>
      <c r="B1910" s="239" t="s">
        <v>3707</v>
      </c>
      <c r="C1910" s="240"/>
      <c r="D1910" s="241"/>
      <c r="E1910" s="241"/>
      <c r="F1910" s="241"/>
      <c r="G1910" s="225">
        <f t="shared" si="29"/>
        <v>5</v>
      </c>
    </row>
    <row r="1911" spans="1:7">
      <c r="A1911" s="238" t="s">
        <v>3708</v>
      </c>
      <c r="B1911" s="239" t="s">
        <v>3709</v>
      </c>
      <c r="C1911" s="240" t="s">
        <v>56</v>
      </c>
      <c r="D1911" s="241">
        <v>31270</v>
      </c>
      <c r="E1911" s="241">
        <v>853.55</v>
      </c>
      <c r="F1911" s="241">
        <v>32123.55</v>
      </c>
      <c r="G1911" s="225">
        <f t="shared" si="29"/>
        <v>9</v>
      </c>
    </row>
    <row r="1912" spans="1:7">
      <c r="A1912" s="238" t="s">
        <v>3710</v>
      </c>
      <c r="B1912" s="239" t="s">
        <v>3711</v>
      </c>
      <c r="C1912" s="240" t="s">
        <v>56</v>
      </c>
      <c r="D1912" s="241">
        <v>22880.400000000001</v>
      </c>
      <c r="E1912" s="241">
        <v>853.55</v>
      </c>
      <c r="F1912" s="241">
        <v>23733.95</v>
      </c>
      <c r="G1912" s="225">
        <f t="shared" si="29"/>
        <v>9</v>
      </c>
    </row>
    <row r="1913" spans="1:7">
      <c r="A1913" s="238" t="s">
        <v>3712</v>
      </c>
      <c r="B1913" s="239" t="s">
        <v>3713</v>
      </c>
      <c r="C1913" s="240" t="s">
        <v>56</v>
      </c>
      <c r="D1913" s="241">
        <v>56860.37</v>
      </c>
      <c r="E1913" s="241">
        <v>1365.68</v>
      </c>
      <c r="F1913" s="241">
        <v>58226.05</v>
      </c>
      <c r="G1913" s="225">
        <f t="shared" si="29"/>
        <v>9</v>
      </c>
    </row>
    <row r="1914" spans="1:7" ht="25.5">
      <c r="A1914" s="238" t="s">
        <v>3714</v>
      </c>
      <c r="B1914" s="239" t="s">
        <v>3715</v>
      </c>
      <c r="C1914" s="240" t="s">
        <v>56</v>
      </c>
      <c r="D1914" s="241">
        <v>104928.67</v>
      </c>
      <c r="E1914" s="241">
        <v>1365.68</v>
      </c>
      <c r="F1914" s="241">
        <v>106294.35</v>
      </c>
      <c r="G1914" s="225">
        <f t="shared" si="29"/>
        <v>9</v>
      </c>
    </row>
    <row r="1915" spans="1:7" ht="25.5">
      <c r="A1915" s="238" t="s">
        <v>3716</v>
      </c>
      <c r="B1915" s="239" t="s">
        <v>3717</v>
      </c>
      <c r="C1915" s="240" t="s">
        <v>56</v>
      </c>
      <c r="D1915" s="241">
        <v>4610.3100000000004</v>
      </c>
      <c r="E1915" s="241">
        <v>341.42</v>
      </c>
      <c r="F1915" s="241">
        <v>4951.7299999999996</v>
      </c>
      <c r="G1915" s="225">
        <f t="shared" si="29"/>
        <v>9</v>
      </c>
    </row>
    <row r="1916" spans="1:7" ht="25.5">
      <c r="A1916" s="238" t="s">
        <v>3718</v>
      </c>
      <c r="B1916" s="239" t="s">
        <v>3719</v>
      </c>
      <c r="C1916" s="240" t="s">
        <v>56</v>
      </c>
      <c r="D1916" s="241">
        <v>5038.38</v>
      </c>
      <c r="E1916" s="241">
        <v>341.42</v>
      </c>
      <c r="F1916" s="241">
        <v>5379.8</v>
      </c>
      <c r="G1916" s="225">
        <f t="shared" si="29"/>
        <v>9</v>
      </c>
    </row>
    <row r="1917" spans="1:7">
      <c r="A1917" s="238" t="s">
        <v>3720</v>
      </c>
      <c r="B1917" s="239" t="s">
        <v>3721</v>
      </c>
      <c r="C1917" s="240" t="s">
        <v>56</v>
      </c>
      <c r="D1917" s="241">
        <v>19629.060000000001</v>
      </c>
      <c r="E1917" s="241">
        <v>853.55</v>
      </c>
      <c r="F1917" s="241">
        <v>20482.61</v>
      </c>
      <c r="G1917" s="225">
        <f t="shared" si="29"/>
        <v>9</v>
      </c>
    </row>
    <row r="1918" spans="1:7">
      <c r="A1918" s="238" t="s">
        <v>3722</v>
      </c>
      <c r="B1918" s="239" t="s">
        <v>3723</v>
      </c>
      <c r="C1918" s="240" t="s">
        <v>56</v>
      </c>
      <c r="D1918" s="241">
        <v>34567.760000000002</v>
      </c>
      <c r="E1918" s="241">
        <v>853.55</v>
      </c>
      <c r="F1918" s="241">
        <v>35421.31</v>
      </c>
      <c r="G1918" s="225">
        <f t="shared" si="29"/>
        <v>9</v>
      </c>
    </row>
    <row r="1919" spans="1:7">
      <c r="A1919" s="238" t="s">
        <v>3724</v>
      </c>
      <c r="B1919" s="239" t="s">
        <v>3725</v>
      </c>
      <c r="C1919" s="240" t="s">
        <v>56</v>
      </c>
      <c r="D1919" s="241">
        <v>16325.74</v>
      </c>
      <c r="E1919" s="241">
        <v>853.55</v>
      </c>
      <c r="F1919" s="241">
        <v>17179.29</v>
      </c>
      <c r="G1919" s="225">
        <f t="shared" si="29"/>
        <v>9</v>
      </c>
    </row>
    <row r="1920" spans="1:7" ht="25.5">
      <c r="A1920" s="238" t="s">
        <v>3726</v>
      </c>
      <c r="B1920" s="239" t="s">
        <v>3727</v>
      </c>
      <c r="C1920" s="240" t="s">
        <v>56</v>
      </c>
      <c r="D1920" s="241">
        <v>72114.320000000007</v>
      </c>
      <c r="E1920" s="241">
        <v>1365.68</v>
      </c>
      <c r="F1920" s="241">
        <v>73480</v>
      </c>
      <c r="G1920" s="225">
        <f t="shared" si="29"/>
        <v>9</v>
      </c>
    </row>
    <row r="1921" spans="1:7" ht="25.5">
      <c r="A1921" s="238" t="s">
        <v>3728</v>
      </c>
      <c r="B1921" s="239" t="s">
        <v>3729</v>
      </c>
      <c r="C1921" s="240" t="s">
        <v>56</v>
      </c>
      <c r="D1921" s="241">
        <v>15456.19</v>
      </c>
      <c r="E1921" s="241">
        <v>341.42</v>
      </c>
      <c r="F1921" s="241">
        <v>15797.61</v>
      </c>
      <c r="G1921" s="225">
        <f t="shared" si="29"/>
        <v>9</v>
      </c>
    </row>
    <row r="1922" spans="1:7">
      <c r="A1922" s="238" t="s">
        <v>3730</v>
      </c>
      <c r="B1922" s="239" t="s">
        <v>3731</v>
      </c>
      <c r="C1922" s="240" t="s">
        <v>56</v>
      </c>
      <c r="D1922" s="241">
        <v>54559.88</v>
      </c>
      <c r="E1922" s="241">
        <v>1365.68</v>
      </c>
      <c r="F1922" s="241">
        <v>55925.56</v>
      </c>
      <c r="G1922" s="225">
        <f t="shared" si="29"/>
        <v>9</v>
      </c>
    </row>
    <row r="1923" spans="1:7">
      <c r="A1923" s="238" t="s">
        <v>3732</v>
      </c>
      <c r="B1923" s="239" t="s">
        <v>3733</v>
      </c>
      <c r="C1923" s="240" t="s">
        <v>56</v>
      </c>
      <c r="D1923" s="241">
        <v>73307.179999999993</v>
      </c>
      <c r="E1923" s="241">
        <v>1365.68</v>
      </c>
      <c r="F1923" s="241">
        <v>74672.86</v>
      </c>
      <c r="G1923" s="225">
        <f t="shared" si="29"/>
        <v>9</v>
      </c>
    </row>
    <row r="1924" spans="1:7">
      <c r="A1924" s="238" t="s">
        <v>3734</v>
      </c>
      <c r="B1924" s="239" t="s">
        <v>3735</v>
      </c>
      <c r="C1924" s="240" t="s">
        <v>56</v>
      </c>
      <c r="D1924" s="241">
        <v>95959.4</v>
      </c>
      <c r="E1924" s="241">
        <v>1365.68</v>
      </c>
      <c r="F1924" s="241">
        <v>97325.08</v>
      </c>
      <c r="G1924" s="225">
        <f t="shared" si="29"/>
        <v>9</v>
      </c>
    </row>
    <row r="1925" spans="1:7">
      <c r="A1925" s="238" t="s">
        <v>3736</v>
      </c>
      <c r="B1925" s="239" t="s">
        <v>3737</v>
      </c>
      <c r="C1925" s="240" t="s">
        <v>56</v>
      </c>
      <c r="D1925" s="241">
        <v>61396.1</v>
      </c>
      <c r="E1925" s="241">
        <v>853.55</v>
      </c>
      <c r="F1925" s="241">
        <v>62249.65</v>
      </c>
      <c r="G1925" s="225">
        <f t="shared" si="29"/>
        <v>9</v>
      </c>
    </row>
    <row r="1926" spans="1:7">
      <c r="A1926" s="238" t="s">
        <v>3738</v>
      </c>
      <c r="B1926" s="239" t="s">
        <v>3739</v>
      </c>
      <c r="C1926" s="240" t="s">
        <v>56</v>
      </c>
      <c r="D1926" s="241">
        <v>25192.78</v>
      </c>
      <c r="E1926" s="241">
        <v>853.55</v>
      </c>
      <c r="F1926" s="241">
        <v>26046.33</v>
      </c>
      <c r="G1926" s="225">
        <f t="shared" si="29"/>
        <v>9</v>
      </c>
    </row>
    <row r="1927" spans="1:7" ht="25.5">
      <c r="A1927" s="238" t="s">
        <v>3740</v>
      </c>
      <c r="B1927" s="239" t="s">
        <v>3741</v>
      </c>
      <c r="C1927" s="240" t="s">
        <v>56</v>
      </c>
      <c r="D1927" s="241">
        <v>108084.99</v>
      </c>
      <c r="E1927" s="241">
        <v>1365.68</v>
      </c>
      <c r="F1927" s="241">
        <v>109450.67</v>
      </c>
      <c r="G1927" s="225">
        <f t="shared" si="29"/>
        <v>9</v>
      </c>
    </row>
    <row r="1928" spans="1:7" ht="25.5">
      <c r="A1928" s="238" t="s">
        <v>3742</v>
      </c>
      <c r="B1928" s="239" t="s">
        <v>3743</v>
      </c>
      <c r="C1928" s="240" t="s">
        <v>56</v>
      </c>
      <c r="D1928" s="241">
        <v>32322.1</v>
      </c>
      <c r="E1928" s="241">
        <v>853.55</v>
      </c>
      <c r="F1928" s="241">
        <v>33175.65</v>
      </c>
      <c r="G1928" s="225">
        <f t="shared" si="29"/>
        <v>9</v>
      </c>
    </row>
    <row r="1929" spans="1:7" ht="25.5">
      <c r="A1929" s="238" t="s">
        <v>3744</v>
      </c>
      <c r="B1929" s="239" t="s">
        <v>3745</v>
      </c>
      <c r="C1929" s="240" t="s">
        <v>56</v>
      </c>
      <c r="D1929" s="241">
        <v>37182.07</v>
      </c>
      <c r="E1929" s="241">
        <v>853.55</v>
      </c>
      <c r="F1929" s="241">
        <v>38035.620000000003</v>
      </c>
      <c r="G1929" s="225">
        <f t="shared" si="29"/>
        <v>9</v>
      </c>
    </row>
    <row r="1930" spans="1:7">
      <c r="A1930" s="238" t="s">
        <v>3746</v>
      </c>
      <c r="B1930" s="239" t="s">
        <v>3747</v>
      </c>
      <c r="C1930" s="240"/>
      <c r="D1930" s="241"/>
      <c r="E1930" s="241"/>
      <c r="F1930" s="241"/>
      <c r="G1930" s="225">
        <f t="shared" ref="G1930:G1993" si="30">LEN(A1930)</f>
        <v>5</v>
      </c>
    </row>
    <row r="1931" spans="1:7">
      <c r="A1931" s="238" t="s">
        <v>3748</v>
      </c>
      <c r="B1931" s="239" t="s">
        <v>3749</v>
      </c>
      <c r="C1931" s="240" t="s">
        <v>162</v>
      </c>
      <c r="D1931" s="241">
        <v>75.489999999999995</v>
      </c>
      <c r="E1931" s="241">
        <v>16.59</v>
      </c>
      <c r="F1931" s="241">
        <v>92.08</v>
      </c>
      <c r="G1931" s="225">
        <f t="shared" si="30"/>
        <v>9</v>
      </c>
    </row>
    <row r="1932" spans="1:7">
      <c r="A1932" s="238" t="s">
        <v>3750</v>
      </c>
      <c r="B1932" s="239" t="s">
        <v>3751</v>
      </c>
      <c r="C1932" s="240" t="s">
        <v>56</v>
      </c>
      <c r="D1932" s="241">
        <v>48.11</v>
      </c>
      <c r="E1932" s="241">
        <v>8.2899999999999991</v>
      </c>
      <c r="F1932" s="241">
        <v>56.4</v>
      </c>
      <c r="G1932" s="225">
        <f t="shared" si="30"/>
        <v>9</v>
      </c>
    </row>
    <row r="1933" spans="1:7">
      <c r="A1933" s="238" t="s">
        <v>3752</v>
      </c>
      <c r="B1933" s="239" t="s">
        <v>3753</v>
      </c>
      <c r="C1933" s="240" t="s">
        <v>56</v>
      </c>
      <c r="D1933" s="241">
        <v>1368.03</v>
      </c>
      <c r="E1933" s="241">
        <v>54.03</v>
      </c>
      <c r="F1933" s="241">
        <v>1422.06</v>
      </c>
      <c r="G1933" s="225">
        <f t="shared" si="30"/>
        <v>9</v>
      </c>
    </row>
    <row r="1934" spans="1:7">
      <c r="A1934" s="238" t="s">
        <v>3754</v>
      </c>
      <c r="B1934" s="239" t="s">
        <v>3755</v>
      </c>
      <c r="C1934" s="240" t="s">
        <v>56</v>
      </c>
      <c r="D1934" s="241">
        <v>26.36</v>
      </c>
      <c r="E1934" s="241">
        <v>8.2899999999999991</v>
      </c>
      <c r="F1934" s="241">
        <v>34.65</v>
      </c>
      <c r="G1934" s="225">
        <f t="shared" si="30"/>
        <v>9</v>
      </c>
    </row>
    <row r="1935" spans="1:7">
      <c r="A1935" s="238" t="s">
        <v>3756</v>
      </c>
      <c r="B1935" s="239" t="s">
        <v>3757</v>
      </c>
      <c r="C1935" s="240" t="s">
        <v>56</v>
      </c>
      <c r="D1935" s="241">
        <v>3.3</v>
      </c>
      <c r="E1935" s="241">
        <v>6.22</v>
      </c>
      <c r="F1935" s="241">
        <v>9.52</v>
      </c>
      <c r="G1935" s="225">
        <f t="shared" si="30"/>
        <v>9</v>
      </c>
    </row>
    <row r="1936" spans="1:7">
      <c r="A1936" s="238" t="s">
        <v>3758</v>
      </c>
      <c r="B1936" s="239" t="s">
        <v>3759</v>
      </c>
      <c r="C1936" s="240" t="s">
        <v>56</v>
      </c>
      <c r="D1936" s="241">
        <v>24.63</v>
      </c>
      <c r="E1936" s="241">
        <v>8.2899999999999991</v>
      </c>
      <c r="F1936" s="241">
        <v>32.92</v>
      </c>
      <c r="G1936" s="225">
        <f t="shared" si="30"/>
        <v>9</v>
      </c>
    </row>
    <row r="1937" spans="1:7">
      <c r="A1937" s="238" t="s">
        <v>3760</v>
      </c>
      <c r="B1937" s="239" t="s">
        <v>3761</v>
      </c>
      <c r="C1937" s="240" t="s">
        <v>56</v>
      </c>
      <c r="D1937" s="241">
        <v>600.03</v>
      </c>
      <c r="E1937" s="241">
        <v>0.84</v>
      </c>
      <c r="F1937" s="241">
        <v>600.87</v>
      </c>
      <c r="G1937" s="225">
        <f t="shared" si="30"/>
        <v>9</v>
      </c>
    </row>
    <row r="1938" spans="1:7">
      <c r="A1938" s="238" t="s">
        <v>3762</v>
      </c>
      <c r="B1938" s="239" t="s">
        <v>3763</v>
      </c>
      <c r="C1938" s="240" t="s">
        <v>56</v>
      </c>
      <c r="D1938" s="241">
        <v>445.24</v>
      </c>
      <c r="E1938" s="241">
        <v>20.74</v>
      </c>
      <c r="F1938" s="241">
        <v>465.98</v>
      </c>
      <c r="G1938" s="225">
        <f t="shared" si="30"/>
        <v>9</v>
      </c>
    </row>
    <row r="1939" spans="1:7">
      <c r="A1939" s="238" t="s">
        <v>3764</v>
      </c>
      <c r="B1939" s="239" t="s">
        <v>3765</v>
      </c>
      <c r="C1939" s="240" t="s">
        <v>56</v>
      </c>
      <c r="D1939" s="241">
        <v>313.73</v>
      </c>
      <c r="E1939" s="241">
        <v>20.74</v>
      </c>
      <c r="F1939" s="241">
        <v>334.47</v>
      </c>
      <c r="G1939" s="225">
        <f t="shared" si="30"/>
        <v>9</v>
      </c>
    </row>
    <row r="1940" spans="1:7">
      <c r="A1940" s="238" t="s">
        <v>3766</v>
      </c>
      <c r="B1940" s="239" t="s">
        <v>3767</v>
      </c>
      <c r="C1940" s="240" t="s">
        <v>56</v>
      </c>
      <c r="D1940" s="241">
        <v>241.53</v>
      </c>
      <c r="E1940" s="241">
        <v>116.68</v>
      </c>
      <c r="F1940" s="241">
        <v>358.21</v>
      </c>
      <c r="G1940" s="225">
        <f t="shared" si="30"/>
        <v>9</v>
      </c>
    </row>
    <row r="1941" spans="1:7">
      <c r="A1941" s="238" t="s">
        <v>3768</v>
      </c>
      <c r="B1941" s="239" t="s">
        <v>3769</v>
      </c>
      <c r="C1941" s="240" t="s">
        <v>3770</v>
      </c>
      <c r="D1941" s="241">
        <v>546.45000000000005</v>
      </c>
      <c r="E1941" s="241">
        <v>0.84</v>
      </c>
      <c r="F1941" s="241">
        <v>547.29</v>
      </c>
      <c r="G1941" s="225">
        <f t="shared" si="30"/>
        <v>9</v>
      </c>
    </row>
    <row r="1942" spans="1:7">
      <c r="A1942" s="238" t="s">
        <v>3771</v>
      </c>
      <c r="B1942" s="239" t="s">
        <v>3772</v>
      </c>
      <c r="C1942" s="240" t="s">
        <v>56</v>
      </c>
      <c r="D1942" s="241">
        <v>24.03</v>
      </c>
      <c r="E1942" s="241">
        <v>41.47</v>
      </c>
      <c r="F1942" s="241">
        <v>65.5</v>
      </c>
      <c r="G1942" s="225">
        <f t="shared" si="30"/>
        <v>9</v>
      </c>
    </row>
    <row r="1943" spans="1:7">
      <c r="A1943" s="238" t="s">
        <v>3773</v>
      </c>
      <c r="B1943" s="239" t="s">
        <v>3774</v>
      </c>
      <c r="C1943" s="240" t="s">
        <v>3770</v>
      </c>
      <c r="D1943" s="241">
        <v>490.33</v>
      </c>
      <c r="E1943" s="241">
        <v>0.84</v>
      </c>
      <c r="F1943" s="241">
        <v>491.17</v>
      </c>
      <c r="G1943" s="225">
        <f t="shared" si="30"/>
        <v>9</v>
      </c>
    </row>
    <row r="1944" spans="1:7">
      <c r="A1944" s="238" t="s">
        <v>3775</v>
      </c>
      <c r="B1944" s="239" t="s">
        <v>3776</v>
      </c>
      <c r="C1944" s="240" t="s">
        <v>56</v>
      </c>
      <c r="D1944" s="241"/>
      <c r="E1944" s="241">
        <v>233.36</v>
      </c>
      <c r="F1944" s="241">
        <v>233.36</v>
      </c>
      <c r="G1944" s="225">
        <f t="shared" si="30"/>
        <v>9</v>
      </c>
    </row>
    <row r="1945" spans="1:7">
      <c r="A1945" s="238" t="s">
        <v>3777</v>
      </c>
      <c r="B1945" s="239" t="s">
        <v>3778</v>
      </c>
      <c r="C1945" s="240" t="s">
        <v>847</v>
      </c>
      <c r="D1945" s="241">
        <v>19.93</v>
      </c>
      <c r="E1945" s="241">
        <v>0.67</v>
      </c>
      <c r="F1945" s="241">
        <v>20.6</v>
      </c>
      <c r="G1945" s="225">
        <f t="shared" si="30"/>
        <v>9</v>
      </c>
    </row>
    <row r="1946" spans="1:7">
      <c r="A1946" s="238" t="s">
        <v>3779</v>
      </c>
      <c r="B1946" s="239" t="s">
        <v>3780</v>
      </c>
      <c r="C1946" s="240" t="s">
        <v>847</v>
      </c>
      <c r="D1946" s="241">
        <v>19.93</v>
      </c>
      <c r="E1946" s="241">
        <v>1.01</v>
      </c>
      <c r="F1946" s="241">
        <v>20.94</v>
      </c>
      <c r="G1946" s="225">
        <f t="shared" si="30"/>
        <v>9</v>
      </c>
    </row>
    <row r="1947" spans="1:7" ht="25.5">
      <c r="A1947" s="238" t="s">
        <v>3781</v>
      </c>
      <c r="B1947" s="239" t="s">
        <v>3782</v>
      </c>
      <c r="C1947" s="240" t="s">
        <v>106</v>
      </c>
      <c r="D1947" s="241">
        <v>519.75</v>
      </c>
      <c r="E1947" s="241">
        <v>8.44</v>
      </c>
      <c r="F1947" s="241">
        <v>528.19000000000005</v>
      </c>
      <c r="G1947" s="225">
        <f t="shared" si="30"/>
        <v>9</v>
      </c>
    </row>
    <row r="1948" spans="1:7" ht="25.5">
      <c r="A1948" s="238" t="s">
        <v>3783</v>
      </c>
      <c r="B1948" s="239" t="s">
        <v>3784</v>
      </c>
      <c r="C1948" s="240" t="s">
        <v>106</v>
      </c>
      <c r="D1948" s="241">
        <v>648</v>
      </c>
      <c r="E1948" s="241">
        <v>8.44</v>
      </c>
      <c r="F1948" s="241">
        <v>656.44</v>
      </c>
      <c r="G1948" s="225">
        <f t="shared" si="30"/>
        <v>9</v>
      </c>
    </row>
    <row r="1949" spans="1:7">
      <c r="A1949" s="238" t="s">
        <v>3785</v>
      </c>
      <c r="B1949" s="239" t="s">
        <v>3786</v>
      </c>
      <c r="C1949" s="240" t="s">
        <v>3770</v>
      </c>
      <c r="D1949" s="241">
        <v>41.26</v>
      </c>
      <c r="E1949" s="241">
        <v>0.84</v>
      </c>
      <c r="F1949" s="241">
        <v>42.1</v>
      </c>
      <c r="G1949" s="225">
        <f t="shared" si="30"/>
        <v>9</v>
      </c>
    </row>
    <row r="1950" spans="1:7">
      <c r="A1950" s="238" t="s">
        <v>3787</v>
      </c>
      <c r="B1950" s="239" t="s">
        <v>3788</v>
      </c>
      <c r="C1950" s="240" t="s">
        <v>56</v>
      </c>
      <c r="D1950" s="241">
        <v>15.05</v>
      </c>
      <c r="E1950" s="241">
        <v>58.34</v>
      </c>
      <c r="F1950" s="241">
        <v>73.39</v>
      </c>
      <c r="G1950" s="225">
        <f t="shared" si="30"/>
        <v>9</v>
      </c>
    </row>
    <row r="1951" spans="1:7">
      <c r="A1951" s="238" t="s">
        <v>3789</v>
      </c>
      <c r="B1951" s="239" t="s">
        <v>3790</v>
      </c>
      <c r="C1951" s="240" t="s">
        <v>56</v>
      </c>
      <c r="D1951" s="241">
        <v>75.16</v>
      </c>
      <c r="E1951" s="241">
        <v>0.84</v>
      </c>
      <c r="F1951" s="241">
        <v>76</v>
      </c>
      <c r="G1951" s="225">
        <f t="shared" si="30"/>
        <v>9</v>
      </c>
    </row>
    <row r="1952" spans="1:7">
      <c r="A1952" s="238" t="s">
        <v>3791</v>
      </c>
      <c r="B1952" s="239" t="s">
        <v>3792</v>
      </c>
      <c r="C1952" s="240" t="s">
        <v>56</v>
      </c>
      <c r="D1952" s="241">
        <v>182.02</v>
      </c>
      <c r="E1952" s="241">
        <v>116.68</v>
      </c>
      <c r="F1952" s="241">
        <v>298.7</v>
      </c>
      <c r="G1952" s="225">
        <f t="shared" si="30"/>
        <v>9</v>
      </c>
    </row>
    <row r="1953" spans="1:7">
      <c r="A1953" s="238" t="s">
        <v>3793</v>
      </c>
      <c r="B1953" s="239" t="s">
        <v>3794</v>
      </c>
      <c r="C1953" s="240" t="s">
        <v>56</v>
      </c>
      <c r="D1953" s="241">
        <v>323.83</v>
      </c>
      <c r="E1953" s="241">
        <v>0.84</v>
      </c>
      <c r="F1953" s="241">
        <v>324.67</v>
      </c>
      <c r="G1953" s="225">
        <f t="shared" si="30"/>
        <v>9</v>
      </c>
    </row>
    <row r="1954" spans="1:7">
      <c r="A1954" s="238" t="s">
        <v>3795</v>
      </c>
      <c r="B1954" s="239" t="s">
        <v>3796</v>
      </c>
      <c r="C1954" s="240" t="s">
        <v>56</v>
      </c>
      <c r="D1954" s="241">
        <v>564.15</v>
      </c>
      <c r="E1954" s="241">
        <v>116.68</v>
      </c>
      <c r="F1954" s="241">
        <v>680.83</v>
      </c>
      <c r="G1954" s="225">
        <f t="shared" si="30"/>
        <v>9</v>
      </c>
    </row>
    <row r="1955" spans="1:7">
      <c r="A1955" s="238" t="s">
        <v>3797</v>
      </c>
      <c r="B1955" s="239" t="s">
        <v>3798</v>
      </c>
      <c r="C1955" s="240" t="s">
        <v>56</v>
      </c>
      <c r="D1955" s="241">
        <v>2395.48</v>
      </c>
      <c r="E1955" s="241">
        <v>41.47</v>
      </c>
      <c r="F1955" s="241">
        <v>2436.9499999999998</v>
      </c>
      <c r="G1955" s="225">
        <f t="shared" si="30"/>
        <v>9</v>
      </c>
    </row>
    <row r="1956" spans="1:7">
      <c r="A1956" s="238" t="s">
        <v>3799</v>
      </c>
      <c r="B1956" s="239" t="s">
        <v>3800</v>
      </c>
      <c r="C1956" s="240" t="s">
        <v>56</v>
      </c>
      <c r="D1956" s="241">
        <v>3597.49</v>
      </c>
      <c r="E1956" s="241">
        <v>41.47</v>
      </c>
      <c r="F1956" s="241">
        <v>3638.96</v>
      </c>
      <c r="G1956" s="225">
        <f t="shared" si="30"/>
        <v>9</v>
      </c>
    </row>
    <row r="1957" spans="1:7">
      <c r="A1957" s="238" t="s">
        <v>3801</v>
      </c>
      <c r="B1957" s="239" t="s">
        <v>3802</v>
      </c>
      <c r="C1957" s="240" t="s">
        <v>56</v>
      </c>
      <c r="D1957" s="241">
        <v>4653.95</v>
      </c>
      <c r="E1957" s="241">
        <v>41.47</v>
      </c>
      <c r="F1957" s="241">
        <v>4695.42</v>
      </c>
      <c r="G1957" s="225">
        <f t="shared" si="30"/>
        <v>9</v>
      </c>
    </row>
    <row r="1958" spans="1:7">
      <c r="A1958" s="238" t="s">
        <v>3803</v>
      </c>
      <c r="B1958" s="239" t="s">
        <v>3804</v>
      </c>
      <c r="C1958" s="240"/>
      <c r="D1958" s="241"/>
      <c r="E1958" s="241"/>
      <c r="F1958" s="241"/>
      <c r="G1958" s="225">
        <f t="shared" si="30"/>
        <v>2</v>
      </c>
    </row>
    <row r="1959" spans="1:7">
      <c r="A1959" s="238" t="s">
        <v>3805</v>
      </c>
      <c r="B1959" s="239" t="s">
        <v>3806</v>
      </c>
      <c r="C1959" s="240"/>
      <c r="D1959" s="241"/>
      <c r="E1959" s="241"/>
      <c r="F1959" s="241"/>
      <c r="G1959" s="225">
        <f t="shared" si="30"/>
        <v>5</v>
      </c>
    </row>
    <row r="1960" spans="1:7">
      <c r="A1960" s="238" t="s">
        <v>3807</v>
      </c>
      <c r="B1960" s="239" t="s">
        <v>3808</v>
      </c>
      <c r="C1960" s="240" t="s">
        <v>56</v>
      </c>
      <c r="D1960" s="241">
        <v>39.590000000000003</v>
      </c>
      <c r="E1960" s="241">
        <v>71.39</v>
      </c>
      <c r="F1960" s="241">
        <v>110.98</v>
      </c>
      <c r="G1960" s="225">
        <f t="shared" si="30"/>
        <v>9</v>
      </c>
    </row>
    <row r="1961" spans="1:7">
      <c r="A1961" s="238" t="s">
        <v>3809</v>
      </c>
      <c r="B1961" s="239" t="s">
        <v>3810</v>
      </c>
      <c r="C1961" s="240" t="s">
        <v>56</v>
      </c>
      <c r="D1961" s="241">
        <v>81.13</v>
      </c>
      <c r="E1961" s="241">
        <v>99.61</v>
      </c>
      <c r="F1961" s="241">
        <v>180.74</v>
      </c>
      <c r="G1961" s="225">
        <f t="shared" si="30"/>
        <v>9</v>
      </c>
    </row>
    <row r="1962" spans="1:7">
      <c r="A1962" s="238" t="s">
        <v>3811</v>
      </c>
      <c r="B1962" s="239" t="s">
        <v>3812</v>
      </c>
      <c r="C1962" s="240" t="s">
        <v>56</v>
      </c>
      <c r="D1962" s="241">
        <v>143.86000000000001</v>
      </c>
      <c r="E1962" s="241">
        <v>127.82</v>
      </c>
      <c r="F1962" s="241">
        <v>271.68</v>
      </c>
      <c r="G1962" s="225">
        <f t="shared" si="30"/>
        <v>9</v>
      </c>
    </row>
    <row r="1963" spans="1:7">
      <c r="A1963" s="238" t="s">
        <v>3813</v>
      </c>
      <c r="B1963" s="239" t="s">
        <v>3814</v>
      </c>
      <c r="C1963" s="240" t="s">
        <v>56</v>
      </c>
      <c r="D1963" s="241">
        <v>419.39</v>
      </c>
      <c r="E1963" s="241">
        <v>158.5</v>
      </c>
      <c r="F1963" s="241">
        <v>577.89</v>
      </c>
      <c r="G1963" s="225">
        <f t="shared" si="30"/>
        <v>9</v>
      </c>
    </row>
    <row r="1964" spans="1:7">
      <c r="A1964" s="238" t="s">
        <v>3815</v>
      </c>
      <c r="B1964" s="239" t="s">
        <v>3816</v>
      </c>
      <c r="C1964" s="240" t="s">
        <v>56</v>
      </c>
      <c r="D1964" s="241">
        <v>869.43</v>
      </c>
      <c r="E1964" s="241">
        <v>212.47</v>
      </c>
      <c r="F1964" s="241">
        <v>1081.9000000000001</v>
      </c>
      <c r="G1964" s="225">
        <f t="shared" si="30"/>
        <v>9</v>
      </c>
    </row>
    <row r="1965" spans="1:7">
      <c r="A1965" s="238" t="s">
        <v>3817</v>
      </c>
      <c r="B1965" s="239" t="s">
        <v>3818</v>
      </c>
      <c r="C1965" s="240"/>
      <c r="D1965" s="241"/>
      <c r="E1965" s="241"/>
      <c r="F1965" s="241"/>
      <c r="G1965" s="225">
        <f t="shared" si="30"/>
        <v>5</v>
      </c>
    </row>
    <row r="1966" spans="1:7">
      <c r="A1966" s="238" t="s">
        <v>3819</v>
      </c>
      <c r="B1966" s="239" t="s">
        <v>3820</v>
      </c>
      <c r="C1966" s="240" t="s">
        <v>56</v>
      </c>
      <c r="D1966" s="241">
        <v>83.24</v>
      </c>
      <c r="E1966" s="241">
        <v>62.21</v>
      </c>
      <c r="F1966" s="241">
        <v>145.44999999999999</v>
      </c>
      <c r="G1966" s="225">
        <f t="shared" si="30"/>
        <v>9</v>
      </c>
    </row>
    <row r="1967" spans="1:7">
      <c r="A1967" s="238" t="s">
        <v>3821</v>
      </c>
      <c r="B1967" s="239" t="s">
        <v>3822</v>
      </c>
      <c r="C1967" s="240" t="s">
        <v>56</v>
      </c>
      <c r="D1967" s="241">
        <v>159.76</v>
      </c>
      <c r="E1967" s="241">
        <v>82.94</v>
      </c>
      <c r="F1967" s="241">
        <v>242.7</v>
      </c>
      <c r="G1967" s="225">
        <f t="shared" si="30"/>
        <v>9</v>
      </c>
    </row>
    <row r="1968" spans="1:7">
      <c r="A1968" s="238" t="s">
        <v>3823</v>
      </c>
      <c r="B1968" s="239" t="s">
        <v>3824</v>
      </c>
      <c r="C1968" s="240" t="s">
        <v>56</v>
      </c>
      <c r="D1968" s="241">
        <v>280.75</v>
      </c>
      <c r="E1968" s="241">
        <v>103.68</v>
      </c>
      <c r="F1968" s="241">
        <v>384.43</v>
      </c>
      <c r="G1968" s="225">
        <f t="shared" si="30"/>
        <v>9</v>
      </c>
    </row>
    <row r="1969" spans="1:7">
      <c r="A1969" s="238" t="s">
        <v>3825</v>
      </c>
      <c r="B1969" s="239" t="s">
        <v>3826</v>
      </c>
      <c r="C1969" s="240" t="s">
        <v>56</v>
      </c>
      <c r="D1969" s="241">
        <v>433.58</v>
      </c>
      <c r="E1969" s="241">
        <v>124.41</v>
      </c>
      <c r="F1969" s="241">
        <v>557.99</v>
      </c>
      <c r="G1969" s="225">
        <f t="shared" si="30"/>
        <v>9</v>
      </c>
    </row>
    <row r="1970" spans="1:7">
      <c r="A1970" s="238" t="s">
        <v>3827</v>
      </c>
      <c r="B1970" s="239" t="s">
        <v>3828</v>
      </c>
      <c r="C1970" s="240"/>
      <c r="D1970" s="241"/>
      <c r="E1970" s="241"/>
      <c r="F1970" s="241"/>
      <c r="G1970" s="225">
        <f t="shared" si="30"/>
        <v>5</v>
      </c>
    </row>
    <row r="1971" spans="1:7" ht="25.5">
      <c r="A1971" s="238" t="s">
        <v>3829</v>
      </c>
      <c r="B1971" s="239" t="s">
        <v>3830</v>
      </c>
      <c r="C1971" s="240" t="s">
        <v>56</v>
      </c>
      <c r="D1971" s="241">
        <v>502.37</v>
      </c>
      <c r="E1971" s="241">
        <v>124</v>
      </c>
      <c r="F1971" s="241">
        <v>626.37</v>
      </c>
      <c r="G1971" s="225">
        <f t="shared" si="30"/>
        <v>9</v>
      </c>
    </row>
    <row r="1972" spans="1:7" ht="25.5">
      <c r="A1972" s="238" t="s">
        <v>3831</v>
      </c>
      <c r="B1972" s="239" t="s">
        <v>3832</v>
      </c>
      <c r="C1972" s="240" t="s">
        <v>56</v>
      </c>
      <c r="D1972" s="241">
        <v>496.08</v>
      </c>
      <c r="E1972" s="241">
        <v>124</v>
      </c>
      <c r="F1972" s="241">
        <v>620.08000000000004</v>
      </c>
      <c r="G1972" s="225">
        <f t="shared" si="30"/>
        <v>9</v>
      </c>
    </row>
    <row r="1973" spans="1:7" ht="25.5">
      <c r="A1973" s="238" t="s">
        <v>3833</v>
      </c>
      <c r="B1973" s="239" t="s">
        <v>3834</v>
      </c>
      <c r="C1973" s="240" t="s">
        <v>56</v>
      </c>
      <c r="D1973" s="241">
        <v>619.17999999999995</v>
      </c>
      <c r="E1973" s="241">
        <v>155.01</v>
      </c>
      <c r="F1973" s="241">
        <v>774.19</v>
      </c>
      <c r="G1973" s="225">
        <f t="shared" si="30"/>
        <v>9</v>
      </c>
    </row>
    <row r="1974" spans="1:7" ht="25.5">
      <c r="A1974" s="238" t="s">
        <v>3835</v>
      </c>
      <c r="B1974" s="239" t="s">
        <v>3836</v>
      </c>
      <c r="C1974" s="240" t="s">
        <v>56</v>
      </c>
      <c r="D1974" s="241">
        <v>670.41</v>
      </c>
      <c r="E1974" s="241">
        <v>155.01</v>
      </c>
      <c r="F1974" s="241">
        <v>825.42</v>
      </c>
      <c r="G1974" s="225">
        <f t="shared" si="30"/>
        <v>9</v>
      </c>
    </row>
    <row r="1975" spans="1:7" ht="25.5">
      <c r="A1975" s="238" t="s">
        <v>3837</v>
      </c>
      <c r="B1975" s="239" t="s">
        <v>3838</v>
      </c>
      <c r="C1975" s="240" t="s">
        <v>56</v>
      </c>
      <c r="D1975" s="241">
        <v>1089.3</v>
      </c>
      <c r="E1975" s="241">
        <v>186</v>
      </c>
      <c r="F1975" s="241">
        <v>1275.3</v>
      </c>
      <c r="G1975" s="225">
        <f t="shared" si="30"/>
        <v>9</v>
      </c>
    </row>
    <row r="1976" spans="1:7" ht="25.5">
      <c r="A1976" s="238" t="s">
        <v>3839</v>
      </c>
      <c r="B1976" s="239" t="s">
        <v>3840</v>
      </c>
      <c r="C1976" s="240" t="s">
        <v>56</v>
      </c>
      <c r="D1976" s="241">
        <v>1434.65</v>
      </c>
      <c r="E1976" s="241">
        <v>186</v>
      </c>
      <c r="F1976" s="241">
        <v>1620.65</v>
      </c>
      <c r="G1976" s="225">
        <f t="shared" si="30"/>
        <v>9</v>
      </c>
    </row>
    <row r="1977" spans="1:7">
      <c r="A1977" s="238" t="s">
        <v>3841</v>
      </c>
      <c r="B1977" s="239" t="s">
        <v>3842</v>
      </c>
      <c r="C1977" s="240"/>
      <c r="D1977" s="241"/>
      <c r="E1977" s="241"/>
      <c r="F1977" s="241"/>
      <c r="G1977" s="225">
        <f t="shared" si="30"/>
        <v>5</v>
      </c>
    </row>
    <row r="1978" spans="1:7" ht="25.5">
      <c r="A1978" s="238" t="s">
        <v>3843</v>
      </c>
      <c r="B1978" s="239" t="s">
        <v>3844</v>
      </c>
      <c r="C1978" s="240" t="s">
        <v>56</v>
      </c>
      <c r="D1978" s="241">
        <v>602.1</v>
      </c>
      <c r="E1978" s="241">
        <v>93.01</v>
      </c>
      <c r="F1978" s="241">
        <v>695.11</v>
      </c>
      <c r="G1978" s="225">
        <f t="shared" si="30"/>
        <v>9</v>
      </c>
    </row>
    <row r="1979" spans="1:7" ht="25.5">
      <c r="A1979" s="238" t="s">
        <v>3845</v>
      </c>
      <c r="B1979" s="239" t="s">
        <v>3846</v>
      </c>
      <c r="C1979" s="240" t="s">
        <v>56</v>
      </c>
      <c r="D1979" s="241">
        <v>699.06</v>
      </c>
      <c r="E1979" s="241">
        <v>93.01</v>
      </c>
      <c r="F1979" s="241">
        <v>792.07</v>
      </c>
      <c r="G1979" s="225">
        <f t="shared" si="30"/>
        <v>9</v>
      </c>
    </row>
    <row r="1980" spans="1:7" ht="25.5">
      <c r="A1980" s="238" t="s">
        <v>24</v>
      </c>
      <c r="B1980" s="239" t="s">
        <v>3847</v>
      </c>
      <c r="C1980" s="240" t="s">
        <v>56</v>
      </c>
      <c r="D1980" s="241">
        <v>805.16</v>
      </c>
      <c r="E1980" s="241">
        <v>124</v>
      </c>
      <c r="F1980" s="241">
        <v>929.16</v>
      </c>
      <c r="G1980" s="225">
        <f t="shared" si="30"/>
        <v>9</v>
      </c>
    </row>
    <row r="1981" spans="1:7" ht="25.5">
      <c r="A1981" s="238" t="s">
        <v>3848</v>
      </c>
      <c r="B1981" s="239" t="s">
        <v>3849</v>
      </c>
      <c r="C1981" s="240" t="s">
        <v>56</v>
      </c>
      <c r="D1981" s="241">
        <v>854.7</v>
      </c>
      <c r="E1981" s="241">
        <v>124</v>
      </c>
      <c r="F1981" s="241">
        <v>978.7</v>
      </c>
      <c r="G1981" s="225">
        <f t="shared" si="30"/>
        <v>9</v>
      </c>
    </row>
    <row r="1982" spans="1:7" ht="25.5">
      <c r="A1982" s="238" t="s">
        <v>3850</v>
      </c>
      <c r="B1982" s="239" t="s">
        <v>3851</v>
      </c>
      <c r="C1982" s="240" t="s">
        <v>56</v>
      </c>
      <c r="D1982" s="241">
        <v>1246.8699999999999</v>
      </c>
      <c r="E1982" s="241">
        <v>155.01</v>
      </c>
      <c r="F1982" s="241">
        <v>1401.88</v>
      </c>
      <c r="G1982" s="225">
        <f t="shared" si="30"/>
        <v>9</v>
      </c>
    </row>
    <row r="1983" spans="1:7" ht="25.5">
      <c r="A1983" s="238" t="s">
        <v>3852</v>
      </c>
      <c r="B1983" s="239" t="s">
        <v>3853</v>
      </c>
      <c r="C1983" s="240" t="s">
        <v>56</v>
      </c>
      <c r="D1983" s="241">
        <v>1975.42</v>
      </c>
      <c r="E1983" s="241">
        <v>155.01</v>
      </c>
      <c r="F1983" s="241">
        <v>2130.4299999999998</v>
      </c>
      <c r="G1983" s="225">
        <f t="shared" si="30"/>
        <v>9</v>
      </c>
    </row>
    <row r="1984" spans="1:7">
      <c r="A1984" s="238" t="s">
        <v>3854</v>
      </c>
      <c r="B1984" s="239" t="s">
        <v>3855</v>
      </c>
      <c r="C1984" s="240"/>
      <c r="D1984" s="241"/>
      <c r="E1984" s="241"/>
      <c r="F1984" s="241"/>
      <c r="G1984" s="225">
        <f t="shared" si="30"/>
        <v>5</v>
      </c>
    </row>
    <row r="1985" spans="1:7" ht="25.5">
      <c r="A1985" s="238" t="s">
        <v>3856</v>
      </c>
      <c r="B1985" s="239" t="s">
        <v>3857</v>
      </c>
      <c r="C1985" s="240" t="s">
        <v>106</v>
      </c>
      <c r="D1985" s="241">
        <v>4103.74</v>
      </c>
      <c r="E1985" s="241">
        <v>109.96</v>
      </c>
      <c r="F1985" s="241">
        <v>4213.7</v>
      </c>
      <c r="G1985" s="225">
        <f t="shared" si="30"/>
        <v>9</v>
      </c>
    </row>
    <row r="1986" spans="1:7">
      <c r="A1986" s="238" t="s">
        <v>3858</v>
      </c>
      <c r="B1986" s="239" t="s">
        <v>3859</v>
      </c>
      <c r="C1986" s="240"/>
      <c r="D1986" s="241"/>
      <c r="E1986" s="241"/>
      <c r="F1986" s="241"/>
      <c r="G1986" s="225">
        <f t="shared" si="30"/>
        <v>5</v>
      </c>
    </row>
    <row r="1987" spans="1:7">
      <c r="A1987" s="238" t="s">
        <v>3860</v>
      </c>
      <c r="B1987" s="239" t="s">
        <v>3861</v>
      </c>
      <c r="C1987" s="240" t="s">
        <v>593</v>
      </c>
      <c r="D1987" s="241">
        <v>115.16</v>
      </c>
      <c r="E1987" s="241">
        <v>7.38</v>
      </c>
      <c r="F1987" s="241">
        <v>122.54</v>
      </c>
      <c r="G1987" s="225">
        <f t="shared" si="30"/>
        <v>9</v>
      </c>
    </row>
    <row r="1988" spans="1:7">
      <c r="A1988" s="238" t="s">
        <v>3862</v>
      </c>
      <c r="B1988" s="239" t="s">
        <v>3863</v>
      </c>
      <c r="C1988" s="240"/>
      <c r="D1988" s="241"/>
      <c r="E1988" s="241"/>
      <c r="F1988" s="241"/>
      <c r="G1988" s="225">
        <f t="shared" si="30"/>
        <v>5</v>
      </c>
    </row>
    <row r="1989" spans="1:7">
      <c r="A1989" s="238" t="s">
        <v>3864</v>
      </c>
      <c r="B1989" s="239" t="s">
        <v>3865</v>
      </c>
      <c r="C1989" s="240" t="s">
        <v>56</v>
      </c>
      <c r="D1989" s="241">
        <v>26.61</v>
      </c>
      <c r="E1989" s="241">
        <v>12.44</v>
      </c>
      <c r="F1989" s="241">
        <v>39.049999999999997</v>
      </c>
      <c r="G1989" s="225">
        <f t="shared" si="30"/>
        <v>9</v>
      </c>
    </row>
    <row r="1990" spans="1:7">
      <c r="A1990" s="238" t="s">
        <v>3866</v>
      </c>
      <c r="B1990" s="239" t="s">
        <v>3867</v>
      </c>
      <c r="C1990" s="240" t="s">
        <v>56</v>
      </c>
      <c r="D1990" s="241">
        <v>45</v>
      </c>
      <c r="E1990" s="241">
        <v>20.74</v>
      </c>
      <c r="F1990" s="241">
        <v>65.739999999999995</v>
      </c>
      <c r="G1990" s="225">
        <f t="shared" si="30"/>
        <v>9</v>
      </c>
    </row>
    <row r="1991" spans="1:7">
      <c r="A1991" s="238" t="s">
        <v>3868</v>
      </c>
      <c r="B1991" s="239" t="s">
        <v>3869</v>
      </c>
      <c r="C1991" s="240" t="s">
        <v>56</v>
      </c>
      <c r="D1991" s="241">
        <v>52.18</v>
      </c>
      <c r="E1991" s="241">
        <v>41.47</v>
      </c>
      <c r="F1991" s="241">
        <v>93.65</v>
      </c>
      <c r="G1991" s="225">
        <f t="shared" si="30"/>
        <v>9</v>
      </c>
    </row>
    <row r="1992" spans="1:7">
      <c r="A1992" s="238" t="s">
        <v>3870</v>
      </c>
      <c r="B1992" s="239" t="s">
        <v>3871</v>
      </c>
      <c r="C1992" s="240" t="s">
        <v>56</v>
      </c>
      <c r="D1992" s="241">
        <v>169.61</v>
      </c>
      <c r="E1992" s="241">
        <v>41.47</v>
      </c>
      <c r="F1992" s="241">
        <v>211.08</v>
      </c>
      <c r="G1992" s="225">
        <f t="shared" si="30"/>
        <v>9</v>
      </c>
    </row>
    <row r="1993" spans="1:7">
      <c r="A1993" s="238" t="s">
        <v>3872</v>
      </c>
      <c r="B1993" s="239" t="s">
        <v>3873</v>
      </c>
      <c r="C1993" s="240" t="s">
        <v>56</v>
      </c>
      <c r="D1993" s="241">
        <v>241.69</v>
      </c>
      <c r="E1993" s="241">
        <v>41.47</v>
      </c>
      <c r="F1993" s="241">
        <v>283.16000000000003</v>
      </c>
      <c r="G1993" s="225">
        <f t="shared" si="30"/>
        <v>9</v>
      </c>
    </row>
    <row r="1994" spans="1:7">
      <c r="A1994" s="238" t="s">
        <v>3874</v>
      </c>
      <c r="B1994" s="239" t="s">
        <v>3875</v>
      </c>
      <c r="C1994" s="240" t="s">
        <v>56</v>
      </c>
      <c r="D1994" s="241">
        <v>815</v>
      </c>
      <c r="E1994" s="241">
        <v>49.76</v>
      </c>
      <c r="F1994" s="241">
        <v>864.76</v>
      </c>
      <c r="G1994" s="225">
        <f t="shared" ref="G1994:G2057" si="31">LEN(A1994)</f>
        <v>9</v>
      </c>
    </row>
    <row r="1995" spans="1:7">
      <c r="A1995" s="238" t="s">
        <v>3876</v>
      </c>
      <c r="B1995" s="239" t="s">
        <v>3877</v>
      </c>
      <c r="C1995" s="240" t="s">
        <v>56</v>
      </c>
      <c r="D1995" s="241">
        <v>312.33999999999997</v>
      </c>
      <c r="E1995" s="241">
        <v>49.76</v>
      </c>
      <c r="F1995" s="241">
        <v>362.1</v>
      </c>
      <c r="G1995" s="225">
        <f t="shared" si="31"/>
        <v>9</v>
      </c>
    </row>
    <row r="1996" spans="1:7">
      <c r="A1996" s="238" t="s">
        <v>3878</v>
      </c>
      <c r="B1996" s="239" t="s">
        <v>3879</v>
      </c>
      <c r="C1996" s="240"/>
      <c r="D1996" s="241"/>
      <c r="E1996" s="241"/>
      <c r="F1996" s="241"/>
      <c r="G1996" s="225">
        <f t="shared" si="31"/>
        <v>5</v>
      </c>
    </row>
    <row r="1997" spans="1:7">
      <c r="A1997" s="238" t="s">
        <v>3880</v>
      </c>
      <c r="B1997" s="239" t="s">
        <v>3881</v>
      </c>
      <c r="C1997" s="240" t="s">
        <v>56</v>
      </c>
      <c r="D1997" s="241">
        <v>23.32</v>
      </c>
      <c r="E1997" s="241">
        <v>8.2899999999999991</v>
      </c>
      <c r="F1997" s="241">
        <v>31.61</v>
      </c>
      <c r="G1997" s="225">
        <f t="shared" si="31"/>
        <v>9</v>
      </c>
    </row>
    <row r="1998" spans="1:7">
      <c r="A1998" s="238" t="s">
        <v>3882</v>
      </c>
      <c r="B1998" s="239" t="s">
        <v>3883</v>
      </c>
      <c r="C1998" s="240" t="s">
        <v>56</v>
      </c>
      <c r="D1998" s="241">
        <v>56.98</v>
      </c>
      <c r="E1998" s="241">
        <v>8.2899999999999991</v>
      </c>
      <c r="F1998" s="241">
        <v>65.27</v>
      </c>
      <c r="G1998" s="225">
        <f t="shared" si="31"/>
        <v>9</v>
      </c>
    </row>
    <row r="1999" spans="1:7">
      <c r="A1999" s="238" t="s">
        <v>3884</v>
      </c>
      <c r="B1999" s="239" t="s">
        <v>3885</v>
      </c>
      <c r="C1999" s="240" t="s">
        <v>56</v>
      </c>
      <c r="D1999" s="241">
        <v>77.97</v>
      </c>
      <c r="E1999" s="241">
        <v>8.2899999999999991</v>
      </c>
      <c r="F1999" s="241">
        <v>86.26</v>
      </c>
      <c r="G1999" s="225">
        <f t="shared" si="31"/>
        <v>9</v>
      </c>
    </row>
    <row r="2000" spans="1:7">
      <c r="A2000" s="238" t="s">
        <v>3886</v>
      </c>
      <c r="B2000" s="239" t="s">
        <v>3887</v>
      </c>
      <c r="C2000" s="240" t="s">
        <v>56</v>
      </c>
      <c r="D2000" s="241">
        <v>112.03</v>
      </c>
      <c r="E2000" s="241">
        <v>8.2899999999999991</v>
      </c>
      <c r="F2000" s="241">
        <v>120.32</v>
      </c>
      <c r="G2000" s="225">
        <f t="shared" si="31"/>
        <v>9</v>
      </c>
    </row>
    <row r="2001" spans="1:7">
      <c r="A2001" s="238" t="s">
        <v>3888</v>
      </c>
      <c r="B2001" s="239" t="s">
        <v>3889</v>
      </c>
      <c r="C2001" s="240" t="s">
        <v>56</v>
      </c>
      <c r="D2001" s="241">
        <v>157.66999999999999</v>
      </c>
      <c r="E2001" s="241">
        <v>8.2899999999999991</v>
      </c>
      <c r="F2001" s="241">
        <v>165.96</v>
      </c>
      <c r="G2001" s="225">
        <f t="shared" si="31"/>
        <v>9</v>
      </c>
    </row>
    <row r="2002" spans="1:7">
      <c r="A2002" s="238" t="s">
        <v>3890</v>
      </c>
      <c r="B2002" s="239" t="s">
        <v>3891</v>
      </c>
      <c r="C2002" s="240" t="s">
        <v>56</v>
      </c>
      <c r="D2002" s="241">
        <v>327.10000000000002</v>
      </c>
      <c r="E2002" s="241">
        <v>8.2899999999999991</v>
      </c>
      <c r="F2002" s="241">
        <v>335.39</v>
      </c>
      <c r="G2002" s="225">
        <f t="shared" si="31"/>
        <v>9</v>
      </c>
    </row>
    <row r="2003" spans="1:7">
      <c r="A2003" s="238" t="s">
        <v>3892</v>
      </c>
      <c r="B2003" s="239" t="s">
        <v>3893</v>
      </c>
      <c r="C2003" s="240" t="s">
        <v>56</v>
      </c>
      <c r="D2003" s="241">
        <v>8.01</v>
      </c>
      <c r="E2003" s="241">
        <v>8.2899999999999991</v>
      </c>
      <c r="F2003" s="241">
        <v>16.3</v>
      </c>
      <c r="G2003" s="225">
        <f t="shared" si="31"/>
        <v>9</v>
      </c>
    </row>
    <row r="2004" spans="1:7">
      <c r="A2004" s="238" t="s">
        <v>3894</v>
      </c>
      <c r="B2004" s="239" t="s">
        <v>3895</v>
      </c>
      <c r="C2004" s="240" t="s">
        <v>56</v>
      </c>
      <c r="D2004" s="241">
        <v>10.95</v>
      </c>
      <c r="E2004" s="241">
        <v>8.2899999999999991</v>
      </c>
      <c r="F2004" s="241">
        <v>19.239999999999998</v>
      </c>
      <c r="G2004" s="225">
        <f t="shared" si="31"/>
        <v>9</v>
      </c>
    </row>
    <row r="2005" spans="1:7">
      <c r="A2005" s="238" t="s">
        <v>3896</v>
      </c>
      <c r="B2005" s="239" t="s">
        <v>3897</v>
      </c>
      <c r="C2005" s="240" t="s">
        <v>56</v>
      </c>
      <c r="D2005" s="241">
        <v>33.11</v>
      </c>
      <c r="E2005" s="241">
        <v>2.0699999999999998</v>
      </c>
      <c r="F2005" s="241">
        <v>35.18</v>
      </c>
      <c r="G2005" s="225">
        <f t="shared" si="31"/>
        <v>9</v>
      </c>
    </row>
    <row r="2006" spans="1:7">
      <c r="A2006" s="238" t="s">
        <v>3898</v>
      </c>
      <c r="B2006" s="239" t="s">
        <v>3899</v>
      </c>
      <c r="C2006" s="240"/>
      <c r="D2006" s="241"/>
      <c r="E2006" s="241"/>
      <c r="F2006" s="241"/>
      <c r="G2006" s="225">
        <f t="shared" si="31"/>
        <v>5</v>
      </c>
    </row>
    <row r="2007" spans="1:7" ht="25.5">
      <c r="A2007" s="238" t="s">
        <v>3900</v>
      </c>
      <c r="B2007" s="239" t="s">
        <v>3901</v>
      </c>
      <c r="C2007" s="240" t="s">
        <v>56</v>
      </c>
      <c r="D2007" s="241">
        <v>16015.14</v>
      </c>
      <c r="E2007" s="241">
        <v>260.38</v>
      </c>
      <c r="F2007" s="241">
        <v>16275.52</v>
      </c>
      <c r="G2007" s="225">
        <f t="shared" si="31"/>
        <v>9</v>
      </c>
    </row>
    <row r="2008" spans="1:7" ht="25.5">
      <c r="A2008" s="238" t="s">
        <v>3902</v>
      </c>
      <c r="B2008" s="239" t="s">
        <v>3903</v>
      </c>
      <c r="C2008" s="240" t="s">
        <v>56</v>
      </c>
      <c r="D2008" s="241">
        <v>31998.69</v>
      </c>
      <c r="E2008" s="241">
        <v>233.36</v>
      </c>
      <c r="F2008" s="241">
        <v>32232.05</v>
      </c>
      <c r="G2008" s="225">
        <f t="shared" si="31"/>
        <v>9</v>
      </c>
    </row>
    <row r="2009" spans="1:7" ht="25.5">
      <c r="A2009" s="238" t="s">
        <v>3904</v>
      </c>
      <c r="B2009" s="239" t="s">
        <v>3905</v>
      </c>
      <c r="C2009" s="240" t="s">
        <v>352</v>
      </c>
      <c r="D2009" s="241">
        <v>33911.629999999997</v>
      </c>
      <c r="E2009" s="241">
        <v>343.99</v>
      </c>
      <c r="F2009" s="241">
        <v>34255.620000000003</v>
      </c>
      <c r="G2009" s="225">
        <f t="shared" si="31"/>
        <v>9</v>
      </c>
    </row>
    <row r="2010" spans="1:7" ht="25.5">
      <c r="A2010" s="238" t="s">
        <v>3906</v>
      </c>
      <c r="B2010" s="239" t="s">
        <v>3907</v>
      </c>
      <c r="C2010" s="240" t="s">
        <v>56</v>
      </c>
      <c r="D2010" s="241">
        <v>69635.289999999994</v>
      </c>
      <c r="E2010" s="241">
        <v>41.47</v>
      </c>
      <c r="F2010" s="241">
        <v>69676.759999999995</v>
      </c>
      <c r="G2010" s="225">
        <f t="shared" si="31"/>
        <v>9</v>
      </c>
    </row>
    <row r="2011" spans="1:7" ht="25.5">
      <c r="A2011" s="238" t="s">
        <v>3908</v>
      </c>
      <c r="B2011" s="239" t="s">
        <v>3909</v>
      </c>
      <c r="C2011" s="240" t="s">
        <v>56</v>
      </c>
      <c r="D2011" s="241">
        <v>123359.17</v>
      </c>
      <c r="E2011" s="241">
        <v>41.47</v>
      </c>
      <c r="F2011" s="241">
        <v>123400.64</v>
      </c>
      <c r="G2011" s="225">
        <f t="shared" si="31"/>
        <v>9</v>
      </c>
    </row>
    <row r="2012" spans="1:7">
      <c r="A2012" s="238" t="s">
        <v>18</v>
      </c>
      <c r="B2012" s="239" t="s">
        <v>3910</v>
      </c>
      <c r="C2012" s="240" t="s">
        <v>56</v>
      </c>
      <c r="D2012" s="241">
        <v>17.010000000000002</v>
      </c>
      <c r="E2012" s="241">
        <v>12.44</v>
      </c>
      <c r="F2012" s="241">
        <v>29.45</v>
      </c>
      <c r="G2012" s="225">
        <f t="shared" si="31"/>
        <v>9</v>
      </c>
    </row>
    <row r="2013" spans="1:7">
      <c r="A2013" s="238" t="s">
        <v>3911</v>
      </c>
      <c r="B2013" s="239" t="s">
        <v>3912</v>
      </c>
      <c r="C2013" s="240" t="s">
        <v>56</v>
      </c>
      <c r="D2013" s="241">
        <v>26.64</v>
      </c>
      <c r="E2013" s="241">
        <v>12.44</v>
      </c>
      <c r="F2013" s="241">
        <v>39.08</v>
      </c>
      <c r="G2013" s="225">
        <f t="shared" si="31"/>
        <v>9</v>
      </c>
    </row>
    <row r="2014" spans="1:7">
      <c r="A2014" s="238" t="s">
        <v>3913</v>
      </c>
      <c r="B2014" s="239" t="s">
        <v>3914</v>
      </c>
      <c r="C2014" s="240" t="s">
        <v>56</v>
      </c>
      <c r="D2014" s="241">
        <v>97.85</v>
      </c>
      <c r="E2014" s="241">
        <v>24.88</v>
      </c>
      <c r="F2014" s="241">
        <v>122.73</v>
      </c>
      <c r="G2014" s="225">
        <f t="shared" si="31"/>
        <v>9</v>
      </c>
    </row>
    <row r="2015" spans="1:7">
      <c r="A2015" s="238" t="s">
        <v>3915</v>
      </c>
      <c r="B2015" s="239" t="s">
        <v>3916</v>
      </c>
      <c r="C2015" s="240" t="s">
        <v>56</v>
      </c>
      <c r="D2015" s="241">
        <v>140.58000000000001</v>
      </c>
      <c r="E2015" s="241">
        <v>24.88</v>
      </c>
      <c r="F2015" s="241">
        <v>165.46</v>
      </c>
      <c r="G2015" s="225">
        <f t="shared" si="31"/>
        <v>9</v>
      </c>
    </row>
    <row r="2016" spans="1:7">
      <c r="A2016" s="238" t="s">
        <v>3917</v>
      </c>
      <c r="B2016" s="239" t="s">
        <v>3918</v>
      </c>
      <c r="C2016" s="240" t="s">
        <v>56</v>
      </c>
      <c r="D2016" s="241">
        <v>127.83</v>
      </c>
      <c r="E2016" s="241">
        <v>37.32</v>
      </c>
      <c r="F2016" s="241">
        <v>165.15</v>
      </c>
      <c r="G2016" s="225">
        <f t="shared" si="31"/>
        <v>9</v>
      </c>
    </row>
    <row r="2017" spans="1:7" ht="25.5">
      <c r="A2017" s="238" t="s">
        <v>3919</v>
      </c>
      <c r="B2017" s="239" t="s">
        <v>3920</v>
      </c>
      <c r="C2017" s="240" t="s">
        <v>56</v>
      </c>
      <c r="D2017" s="241">
        <v>152.66</v>
      </c>
      <c r="E2017" s="241">
        <v>37.32</v>
      </c>
      <c r="F2017" s="241">
        <v>189.98</v>
      </c>
      <c r="G2017" s="225">
        <f t="shared" si="31"/>
        <v>9</v>
      </c>
    </row>
    <row r="2018" spans="1:7" ht="25.5">
      <c r="A2018" s="238" t="s">
        <v>3921</v>
      </c>
      <c r="B2018" s="239" t="s">
        <v>3922</v>
      </c>
      <c r="C2018" s="240" t="s">
        <v>56</v>
      </c>
      <c r="D2018" s="241">
        <v>440.85</v>
      </c>
      <c r="E2018" s="241">
        <v>41.47</v>
      </c>
      <c r="F2018" s="241">
        <v>482.32</v>
      </c>
      <c r="G2018" s="225">
        <f t="shared" si="31"/>
        <v>9</v>
      </c>
    </row>
    <row r="2019" spans="1:7" ht="25.5">
      <c r="A2019" s="238" t="s">
        <v>3923</v>
      </c>
      <c r="B2019" s="239" t="s">
        <v>3924</v>
      </c>
      <c r="C2019" s="240" t="s">
        <v>56</v>
      </c>
      <c r="D2019" s="241">
        <v>630.64</v>
      </c>
      <c r="E2019" s="241">
        <v>41.47</v>
      </c>
      <c r="F2019" s="241">
        <v>672.11</v>
      </c>
      <c r="G2019" s="225">
        <f t="shared" si="31"/>
        <v>9</v>
      </c>
    </row>
    <row r="2020" spans="1:7" ht="25.5">
      <c r="A2020" s="238" t="s">
        <v>3925</v>
      </c>
      <c r="B2020" s="239" t="s">
        <v>3926</v>
      </c>
      <c r="C2020" s="240" t="s">
        <v>56</v>
      </c>
      <c r="D2020" s="241">
        <v>3004.69</v>
      </c>
      <c r="E2020" s="241">
        <v>82.94</v>
      </c>
      <c r="F2020" s="241">
        <v>3087.63</v>
      </c>
      <c r="G2020" s="225">
        <f t="shared" si="31"/>
        <v>9</v>
      </c>
    </row>
    <row r="2021" spans="1:7" ht="25.5">
      <c r="A2021" s="238" t="s">
        <v>3927</v>
      </c>
      <c r="B2021" s="239" t="s">
        <v>3928</v>
      </c>
      <c r="C2021" s="240" t="s">
        <v>56</v>
      </c>
      <c r="D2021" s="241">
        <v>4747.38</v>
      </c>
      <c r="E2021" s="241">
        <v>82.94</v>
      </c>
      <c r="F2021" s="241">
        <v>4830.32</v>
      </c>
      <c r="G2021" s="225">
        <f t="shared" si="31"/>
        <v>9</v>
      </c>
    </row>
    <row r="2022" spans="1:7" ht="25.5">
      <c r="A2022" s="238" t="s">
        <v>3929</v>
      </c>
      <c r="B2022" s="239" t="s">
        <v>3930</v>
      </c>
      <c r="C2022" s="240" t="s">
        <v>56</v>
      </c>
      <c r="D2022" s="241">
        <v>6693.2</v>
      </c>
      <c r="E2022" s="241">
        <v>82.94</v>
      </c>
      <c r="F2022" s="241">
        <v>6776.14</v>
      </c>
      <c r="G2022" s="225">
        <f t="shared" si="31"/>
        <v>9</v>
      </c>
    </row>
    <row r="2023" spans="1:7" ht="25.5">
      <c r="A2023" s="238" t="s">
        <v>3931</v>
      </c>
      <c r="B2023" s="239" t="s">
        <v>3932</v>
      </c>
      <c r="C2023" s="240" t="s">
        <v>56</v>
      </c>
      <c r="D2023" s="241">
        <v>10796.16</v>
      </c>
      <c r="E2023" s="241">
        <v>82.94</v>
      </c>
      <c r="F2023" s="241">
        <v>10879.1</v>
      </c>
      <c r="G2023" s="225">
        <f t="shared" si="31"/>
        <v>9</v>
      </c>
    </row>
    <row r="2024" spans="1:7" ht="25.5">
      <c r="A2024" s="238" t="s">
        <v>3933</v>
      </c>
      <c r="B2024" s="239" t="s">
        <v>3934</v>
      </c>
      <c r="C2024" s="240" t="s">
        <v>56</v>
      </c>
      <c r="D2024" s="241">
        <v>12208.93</v>
      </c>
      <c r="E2024" s="241">
        <v>82.94</v>
      </c>
      <c r="F2024" s="241">
        <v>12291.87</v>
      </c>
      <c r="G2024" s="225">
        <f t="shared" si="31"/>
        <v>9</v>
      </c>
    </row>
    <row r="2025" spans="1:7" ht="25.5">
      <c r="A2025" s="238" t="s">
        <v>3935</v>
      </c>
      <c r="B2025" s="239" t="s">
        <v>3936</v>
      </c>
      <c r="C2025" s="240" t="s">
        <v>56</v>
      </c>
      <c r="D2025" s="241">
        <v>17670.330000000002</v>
      </c>
      <c r="E2025" s="241">
        <v>82.94</v>
      </c>
      <c r="F2025" s="241">
        <v>17753.27</v>
      </c>
      <c r="G2025" s="225">
        <f t="shared" si="31"/>
        <v>9</v>
      </c>
    </row>
    <row r="2026" spans="1:7" ht="25.5">
      <c r="A2026" s="238" t="s">
        <v>3937</v>
      </c>
      <c r="B2026" s="239" t="s">
        <v>3938</v>
      </c>
      <c r="C2026" s="240" t="s">
        <v>56</v>
      </c>
      <c r="D2026" s="241">
        <v>12.34</v>
      </c>
      <c r="E2026" s="241">
        <v>8.2899999999999991</v>
      </c>
      <c r="F2026" s="241">
        <v>20.63</v>
      </c>
      <c r="G2026" s="225">
        <f t="shared" si="31"/>
        <v>9</v>
      </c>
    </row>
    <row r="2027" spans="1:7" ht="25.5">
      <c r="A2027" s="238" t="s">
        <v>3939</v>
      </c>
      <c r="B2027" s="239" t="s">
        <v>3940</v>
      </c>
      <c r="C2027" s="240" t="s">
        <v>56</v>
      </c>
      <c r="D2027" s="241">
        <v>15.35</v>
      </c>
      <c r="E2027" s="241">
        <v>8.2899999999999991</v>
      </c>
      <c r="F2027" s="241">
        <v>23.64</v>
      </c>
      <c r="G2027" s="225">
        <f t="shared" si="31"/>
        <v>9</v>
      </c>
    </row>
    <row r="2028" spans="1:7" ht="25.5">
      <c r="A2028" s="238" t="s">
        <v>3941</v>
      </c>
      <c r="B2028" s="239" t="s">
        <v>3942</v>
      </c>
      <c r="C2028" s="240" t="s">
        <v>56</v>
      </c>
      <c r="D2028" s="241">
        <v>47.1</v>
      </c>
      <c r="E2028" s="241">
        <v>8.2899999999999991</v>
      </c>
      <c r="F2028" s="241">
        <v>55.39</v>
      </c>
      <c r="G2028" s="225">
        <f t="shared" si="31"/>
        <v>9</v>
      </c>
    </row>
    <row r="2029" spans="1:7" ht="25.5">
      <c r="A2029" s="238" t="s">
        <v>3943</v>
      </c>
      <c r="B2029" s="239" t="s">
        <v>3944</v>
      </c>
      <c r="C2029" s="240" t="s">
        <v>56</v>
      </c>
      <c r="D2029" s="241">
        <v>50.64</v>
      </c>
      <c r="E2029" s="241">
        <v>8.2899999999999991</v>
      </c>
      <c r="F2029" s="241">
        <v>58.93</v>
      </c>
      <c r="G2029" s="225">
        <f t="shared" si="31"/>
        <v>9</v>
      </c>
    </row>
    <row r="2030" spans="1:7">
      <c r="A2030" s="238" t="s">
        <v>3945</v>
      </c>
      <c r="B2030" s="239" t="s">
        <v>3946</v>
      </c>
      <c r="C2030" s="240" t="s">
        <v>56</v>
      </c>
      <c r="D2030" s="241">
        <v>55.78</v>
      </c>
      <c r="E2030" s="241">
        <v>8.2899999999999991</v>
      </c>
      <c r="F2030" s="241">
        <v>64.069999999999993</v>
      </c>
      <c r="G2030" s="225">
        <f t="shared" si="31"/>
        <v>9</v>
      </c>
    </row>
    <row r="2031" spans="1:7" ht="25.5">
      <c r="A2031" s="238" t="s">
        <v>3947</v>
      </c>
      <c r="B2031" s="239" t="s">
        <v>3948</v>
      </c>
      <c r="C2031" s="240" t="s">
        <v>56</v>
      </c>
      <c r="D2031" s="241">
        <v>145.06</v>
      </c>
      <c r="E2031" s="241">
        <v>8.2899999999999991</v>
      </c>
      <c r="F2031" s="241">
        <v>153.35</v>
      </c>
      <c r="G2031" s="225">
        <f t="shared" si="31"/>
        <v>9</v>
      </c>
    </row>
    <row r="2032" spans="1:7" ht="25.5">
      <c r="A2032" s="238" t="s">
        <v>3949</v>
      </c>
      <c r="B2032" s="239" t="s">
        <v>3950</v>
      </c>
      <c r="C2032" s="240" t="s">
        <v>56</v>
      </c>
      <c r="D2032" s="241">
        <v>66.290000000000006</v>
      </c>
      <c r="E2032" s="241">
        <v>8.2899999999999991</v>
      </c>
      <c r="F2032" s="241">
        <v>74.58</v>
      </c>
      <c r="G2032" s="225">
        <f t="shared" si="31"/>
        <v>9</v>
      </c>
    </row>
    <row r="2033" spans="1:7" ht="25.5">
      <c r="A2033" s="238" t="s">
        <v>3951</v>
      </c>
      <c r="B2033" s="239" t="s">
        <v>3952</v>
      </c>
      <c r="C2033" s="240" t="s">
        <v>56</v>
      </c>
      <c r="D2033" s="241">
        <v>68.27</v>
      </c>
      <c r="E2033" s="241">
        <v>8.2899999999999991</v>
      </c>
      <c r="F2033" s="241">
        <v>76.56</v>
      </c>
      <c r="G2033" s="225">
        <f t="shared" si="31"/>
        <v>9</v>
      </c>
    </row>
    <row r="2034" spans="1:7">
      <c r="A2034" s="238" t="s">
        <v>3953</v>
      </c>
      <c r="B2034" s="239" t="s">
        <v>3954</v>
      </c>
      <c r="C2034" s="240" t="s">
        <v>56</v>
      </c>
      <c r="D2034" s="241">
        <v>77.73</v>
      </c>
      <c r="E2034" s="241">
        <v>8.2899999999999991</v>
      </c>
      <c r="F2034" s="241">
        <v>86.02</v>
      </c>
      <c r="G2034" s="225">
        <f t="shared" si="31"/>
        <v>9</v>
      </c>
    </row>
    <row r="2035" spans="1:7" ht="25.5">
      <c r="A2035" s="238" t="s">
        <v>3955</v>
      </c>
      <c r="B2035" s="239" t="s">
        <v>3956</v>
      </c>
      <c r="C2035" s="240" t="s">
        <v>56</v>
      </c>
      <c r="D2035" s="241">
        <v>1461.69</v>
      </c>
      <c r="E2035" s="241">
        <v>8.2899999999999991</v>
      </c>
      <c r="F2035" s="241">
        <v>1469.98</v>
      </c>
      <c r="G2035" s="225">
        <f t="shared" si="31"/>
        <v>9</v>
      </c>
    </row>
    <row r="2036" spans="1:7" ht="25.5">
      <c r="A2036" s="238" t="s">
        <v>3957</v>
      </c>
      <c r="B2036" s="239" t="s">
        <v>3958</v>
      </c>
      <c r="C2036" s="240" t="s">
        <v>56</v>
      </c>
      <c r="D2036" s="241">
        <v>37851.019999999997</v>
      </c>
      <c r="E2036" s="241">
        <v>82.94</v>
      </c>
      <c r="F2036" s="241">
        <v>37933.96</v>
      </c>
      <c r="G2036" s="225">
        <f t="shared" si="31"/>
        <v>9</v>
      </c>
    </row>
    <row r="2037" spans="1:7" ht="25.5">
      <c r="A2037" s="238" t="s">
        <v>3959</v>
      </c>
      <c r="B2037" s="239" t="s">
        <v>3960</v>
      </c>
      <c r="C2037" s="240" t="s">
        <v>56</v>
      </c>
      <c r="D2037" s="241">
        <v>58021.27</v>
      </c>
      <c r="E2037" s="241">
        <v>82.94</v>
      </c>
      <c r="F2037" s="241">
        <v>58104.21</v>
      </c>
      <c r="G2037" s="225">
        <f t="shared" si="31"/>
        <v>9</v>
      </c>
    </row>
    <row r="2038" spans="1:7" ht="25.5">
      <c r="A2038" s="238" t="s">
        <v>3961</v>
      </c>
      <c r="B2038" s="239" t="s">
        <v>3962</v>
      </c>
      <c r="C2038" s="240" t="s">
        <v>56</v>
      </c>
      <c r="D2038" s="241">
        <v>396693.5</v>
      </c>
      <c r="E2038" s="241">
        <v>41.47</v>
      </c>
      <c r="F2038" s="241">
        <v>396734.97</v>
      </c>
      <c r="G2038" s="225">
        <f t="shared" si="31"/>
        <v>9</v>
      </c>
    </row>
    <row r="2039" spans="1:7">
      <c r="A2039" s="238" t="s">
        <v>3963</v>
      </c>
      <c r="B2039" s="239" t="s">
        <v>3964</v>
      </c>
      <c r="C2039" s="240"/>
      <c r="D2039" s="241"/>
      <c r="E2039" s="241"/>
      <c r="F2039" s="241"/>
      <c r="G2039" s="225">
        <f t="shared" si="31"/>
        <v>5</v>
      </c>
    </row>
    <row r="2040" spans="1:7" ht="25.5">
      <c r="A2040" s="238" t="s">
        <v>3965</v>
      </c>
      <c r="B2040" s="239" t="s">
        <v>3966</v>
      </c>
      <c r="C2040" s="240" t="s">
        <v>56</v>
      </c>
      <c r="D2040" s="241">
        <v>3118.47</v>
      </c>
      <c r="E2040" s="241">
        <v>41.47</v>
      </c>
      <c r="F2040" s="241">
        <v>3159.94</v>
      </c>
      <c r="G2040" s="225">
        <f t="shared" si="31"/>
        <v>9</v>
      </c>
    </row>
    <row r="2041" spans="1:7" ht="25.5">
      <c r="A2041" s="238" t="s">
        <v>3967</v>
      </c>
      <c r="B2041" s="239" t="s">
        <v>3968</v>
      </c>
      <c r="C2041" s="240" t="s">
        <v>56</v>
      </c>
      <c r="D2041" s="241">
        <v>1834.92</v>
      </c>
      <c r="E2041" s="241">
        <v>33.18</v>
      </c>
      <c r="F2041" s="241">
        <v>1868.1</v>
      </c>
      <c r="G2041" s="225">
        <f t="shared" si="31"/>
        <v>9</v>
      </c>
    </row>
    <row r="2042" spans="1:7" ht="25.5">
      <c r="A2042" s="238" t="s">
        <v>3969</v>
      </c>
      <c r="B2042" s="239" t="s">
        <v>3970</v>
      </c>
      <c r="C2042" s="240" t="s">
        <v>56</v>
      </c>
      <c r="D2042" s="241">
        <v>1349.59</v>
      </c>
      <c r="E2042" s="241">
        <v>33.18</v>
      </c>
      <c r="F2042" s="241">
        <v>1382.77</v>
      </c>
      <c r="G2042" s="225">
        <f t="shared" si="31"/>
        <v>9</v>
      </c>
    </row>
    <row r="2043" spans="1:7" ht="25.5">
      <c r="A2043" s="238" t="s">
        <v>3971</v>
      </c>
      <c r="B2043" s="239" t="s">
        <v>3972</v>
      </c>
      <c r="C2043" s="240" t="s">
        <v>56</v>
      </c>
      <c r="D2043" s="241">
        <v>2036.42</v>
      </c>
      <c r="E2043" s="241">
        <v>41.47</v>
      </c>
      <c r="F2043" s="241">
        <v>2077.89</v>
      </c>
      <c r="G2043" s="225">
        <f t="shared" si="31"/>
        <v>9</v>
      </c>
    </row>
    <row r="2044" spans="1:7" ht="25.5">
      <c r="A2044" s="238" t="s">
        <v>3973</v>
      </c>
      <c r="B2044" s="239" t="s">
        <v>3974</v>
      </c>
      <c r="C2044" s="240" t="s">
        <v>56</v>
      </c>
      <c r="D2044" s="241">
        <v>2185.4899999999998</v>
      </c>
      <c r="E2044" s="241">
        <v>49.76</v>
      </c>
      <c r="F2044" s="241">
        <v>2235.25</v>
      </c>
      <c r="G2044" s="225">
        <f t="shared" si="31"/>
        <v>9</v>
      </c>
    </row>
    <row r="2045" spans="1:7" ht="25.5">
      <c r="A2045" s="238" t="s">
        <v>3975</v>
      </c>
      <c r="B2045" s="239" t="s">
        <v>3976</v>
      </c>
      <c r="C2045" s="240" t="s">
        <v>56</v>
      </c>
      <c r="D2045" s="241">
        <v>4855.99</v>
      </c>
      <c r="E2045" s="241">
        <v>62.21</v>
      </c>
      <c r="F2045" s="241">
        <v>4918.2</v>
      </c>
      <c r="G2045" s="225">
        <f t="shared" si="31"/>
        <v>9</v>
      </c>
    </row>
    <row r="2046" spans="1:7" ht="25.5">
      <c r="A2046" s="238" t="s">
        <v>3977</v>
      </c>
      <c r="B2046" s="239" t="s">
        <v>3978</v>
      </c>
      <c r="C2046" s="240" t="s">
        <v>56</v>
      </c>
      <c r="D2046" s="241">
        <v>9637.69</v>
      </c>
      <c r="E2046" s="241">
        <v>62.21</v>
      </c>
      <c r="F2046" s="241">
        <v>9699.9</v>
      </c>
      <c r="G2046" s="225">
        <f t="shared" si="31"/>
        <v>9</v>
      </c>
    </row>
    <row r="2047" spans="1:7" ht="25.5">
      <c r="A2047" s="238" t="s">
        <v>3979</v>
      </c>
      <c r="B2047" s="239" t="s">
        <v>3980</v>
      </c>
      <c r="C2047" s="240" t="s">
        <v>56</v>
      </c>
      <c r="D2047" s="241">
        <v>1249.1099999999999</v>
      </c>
      <c r="E2047" s="241">
        <v>33.18</v>
      </c>
      <c r="F2047" s="241">
        <v>1282.29</v>
      </c>
      <c r="G2047" s="225">
        <f t="shared" si="31"/>
        <v>9</v>
      </c>
    </row>
    <row r="2048" spans="1:7" ht="25.5">
      <c r="A2048" s="238" t="s">
        <v>3981</v>
      </c>
      <c r="B2048" s="239" t="s">
        <v>3982</v>
      </c>
      <c r="C2048" s="240" t="s">
        <v>56</v>
      </c>
      <c r="D2048" s="241">
        <v>1769.62</v>
      </c>
      <c r="E2048" s="241">
        <v>33.18</v>
      </c>
      <c r="F2048" s="241">
        <v>1802.8</v>
      </c>
      <c r="G2048" s="225">
        <f t="shared" si="31"/>
        <v>9</v>
      </c>
    </row>
    <row r="2049" spans="1:7" ht="25.5">
      <c r="A2049" s="238" t="s">
        <v>3983</v>
      </c>
      <c r="B2049" s="239" t="s">
        <v>3984</v>
      </c>
      <c r="C2049" s="240" t="s">
        <v>56</v>
      </c>
      <c r="D2049" s="241">
        <v>3922.53</v>
      </c>
      <c r="E2049" s="241">
        <v>33.18</v>
      </c>
      <c r="F2049" s="241">
        <v>3955.71</v>
      </c>
      <c r="G2049" s="225">
        <f t="shared" si="31"/>
        <v>9</v>
      </c>
    </row>
    <row r="2050" spans="1:7" ht="25.5">
      <c r="A2050" s="238" t="s">
        <v>3985</v>
      </c>
      <c r="B2050" s="239" t="s">
        <v>3986</v>
      </c>
      <c r="C2050" s="240" t="s">
        <v>56</v>
      </c>
      <c r="D2050" s="241">
        <v>4678.83</v>
      </c>
      <c r="E2050" s="241">
        <v>41.47</v>
      </c>
      <c r="F2050" s="241">
        <v>4720.3</v>
      </c>
      <c r="G2050" s="225">
        <f t="shared" si="31"/>
        <v>9</v>
      </c>
    </row>
    <row r="2051" spans="1:7" ht="25.5">
      <c r="A2051" s="238" t="s">
        <v>3987</v>
      </c>
      <c r="B2051" s="239" t="s">
        <v>3988</v>
      </c>
      <c r="C2051" s="240" t="s">
        <v>56</v>
      </c>
      <c r="D2051" s="241">
        <v>8797.6299999999992</v>
      </c>
      <c r="E2051" s="241">
        <v>49.76</v>
      </c>
      <c r="F2051" s="241">
        <v>8847.39</v>
      </c>
      <c r="G2051" s="225">
        <f t="shared" si="31"/>
        <v>9</v>
      </c>
    </row>
    <row r="2052" spans="1:7" ht="25.5">
      <c r="A2052" s="238" t="s">
        <v>3989</v>
      </c>
      <c r="B2052" s="239" t="s">
        <v>3990</v>
      </c>
      <c r="C2052" s="240" t="s">
        <v>56</v>
      </c>
      <c r="D2052" s="241">
        <v>329.16</v>
      </c>
      <c r="E2052" s="241">
        <v>33.18</v>
      </c>
      <c r="F2052" s="241">
        <v>362.34</v>
      </c>
      <c r="G2052" s="225">
        <f t="shared" si="31"/>
        <v>9</v>
      </c>
    </row>
    <row r="2053" spans="1:7" ht="25.5">
      <c r="A2053" s="238" t="s">
        <v>3991</v>
      </c>
      <c r="B2053" s="239" t="s">
        <v>3992</v>
      </c>
      <c r="C2053" s="240" t="s">
        <v>56</v>
      </c>
      <c r="D2053" s="241">
        <v>568.19000000000005</v>
      </c>
      <c r="E2053" s="241">
        <v>33.18</v>
      </c>
      <c r="F2053" s="241">
        <v>601.37</v>
      </c>
      <c r="G2053" s="225">
        <f t="shared" si="31"/>
        <v>9</v>
      </c>
    </row>
    <row r="2054" spans="1:7" ht="25.5">
      <c r="A2054" s="238" t="s">
        <v>3993</v>
      </c>
      <c r="B2054" s="239" t="s">
        <v>3994</v>
      </c>
      <c r="C2054" s="240" t="s">
        <v>56</v>
      </c>
      <c r="D2054" s="241">
        <v>828.73</v>
      </c>
      <c r="E2054" s="241">
        <v>41.47</v>
      </c>
      <c r="F2054" s="241">
        <v>870.2</v>
      </c>
      <c r="G2054" s="225">
        <f t="shared" si="31"/>
        <v>9</v>
      </c>
    </row>
    <row r="2055" spans="1:7" ht="25.5">
      <c r="A2055" s="238" t="s">
        <v>3995</v>
      </c>
      <c r="B2055" s="239" t="s">
        <v>3996</v>
      </c>
      <c r="C2055" s="240" t="s">
        <v>56</v>
      </c>
      <c r="D2055" s="241">
        <v>1778.87</v>
      </c>
      <c r="E2055" s="241">
        <v>49.76</v>
      </c>
      <c r="F2055" s="241">
        <v>1828.63</v>
      </c>
      <c r="G2055" s="225">
        <f t="shared" si="31"/>
        <v>9</v>
      </c>
    </row>
    <row r="2056" spans="1:7" ht="25.5">
      <c r="A2056" s="238" t="s">
        <v>3997</v>
      </c>
      <c r="B2056" s="239" t="s">
        <v>3998</v>
      </c>
      <c r="C2056" s="240" t="s">
        <v>56</v>
      </c>
      <c r="D2056" s="241">
        <v>5275.7</v>
      </c>
      <c r="E2056" s="241">
        <v>49.76</v>
      </c>
      <c r="F2056" s="241">
        <v>5325.46</v>
      </c>
      <c r="G2056" s="225">
        <f t="shared" si="31"/>
        <v>9</v>
      </c>
    </row>
    <row r="2057" spans="1:7" ht="25.5">
      <c r="A2057" s="238" t="s">
        <v>3999</v>
      </c>
      <c r="B2057" s="239" t="s">
        <v>4000</v>
      </c>
      <c r="C2057" s="240" t="s">
        <v>56</v>
      </c>
      <c r="D2057" s="241">
        <v>7011.74</v>
      </c>
      <c r="E2057" s="241">
        <v>62.21</v>
      </c>
      <c r="F2057" s="241">
        <v>7073.95</v>
      </c>
      <c r="G2057" s="225">
        <f t="shared" si="31"/>
        <v>9</v>
      </c>
    </row>
    <row r="2058" spans="1:7" ht="25.5">
      <c r="A2058" s="238" t="s">
        <v>4001</v>
      </c>
      <c r="B2058" s="239" t="s">
        <v>4002</v>
      </c>
      <c r="C2058" s="240" t="s">
        <v>56</v>
      </c>
      <c r="D2058" s="241">
        <v>10021.25</v>
      </c>
      <c r="E2058" s="241">
        <v>74.650000000000006</v>
      </c>
      <c r="F2058" s="241">
        <v>10095.9</v>
      </c>
      <c r="G2058" s="225">
        <f t="shared" ref="G2058:G2121" si="32">LEN(A2058)</f>
        <v>9</v>
      </c>
    </row>
    <row r="2059" spans="1:7" ht="25.5">
      <c r="A2059" s="238" t="s">
        <v>4003</v>
      </c>
      <c r="B2059" s="239" t="s">
        <v>4004</v>
      </c>
      <c r="C2059" s="240" t="s">
        <v>56</v>
      </c>
      <c r="D2059" s="241">
        <v>9409.52</v>
      </c>
      <c r="E2059" s="241">
        <v>95.5</v>
      </c>
      <c r="F2059" s="241">
        <v>9505.02</v>
      </c>
      <c r="G2059" s="225">
        <f t="shared" si="32"/>
        <v>9</v>
      </c>
    </row>
    <row r="2060" spans="1:7">
      <c r="A2060" s="238" t="s">
        <v>4005</v>
      </c>
      <c r="B2060" s="239" t="s">
        <v>4006</v>
      </c>
      <c r="C2060" s="240" t="s">
        <v>56</v>
      </c>
      <c r="D2060" s="241">
        <v>70.53</v>
      </c>
      <c r="E2060" s="241">
        <v>8.2899999999999991</v>
      </c>
      <c r="F2060" s="241">
        <v>78.819999999999993</v>
      </c>
      <c r="G2060" s="225">
        <f t="shared" si="32"/>
        <v>9</v>
      </c>
    </row>
    <row r="2061" spans="1:7">
      <c r="A2061" s="238" t="s">
        <v>4007</v>
      </c>
      <c r="B2061" s="239" t="s">
        <v>4008</v>
      </c>
      <c r="C2061" s="240" t="s">
        <v>56</v>
      </c>
      <c r="D2061" s="241">
        <v>758.95</v>
      </c>
      <c r="E2061" s="241">
        <v>33.18</v>
      </c>
      <c r="F2061" s="241">
        <v>792.13</v>
      </c>
      <c r="G2061" s="225">
        <f t="shared" si="32"/>
        <v>9</v>
      </c>
    </row>
    <row r="2062" spans="1:7">
      <c r="A2062" s="238" t="s">
        <v>4009</v>
      </c>
      <c r="B2062" s="239" t="s">
        <v>4010</v>
      </c>
      <c r="C2062" s="240"/>
      <c r="D2062" s="241"/>
      <c r="E2062" s="241"/>
      <c r="F2062" s="241"/>
      <c r="G2062" s="225">
        <f t="shared" si="32"/>
        <v>5</v>
      </c>
    </row>
    <row r="2063" spans="1:7" ht="25.5">
      <c r="A2063" s="238" t="s">
        <v>4011</v>
      </c>
      <c r="B2063" s="239" t="s">
        <v>4012</v>
      </c>
      <c r="C2063" s="240" t="s">
        <v>56</v>
      </c>
      <c r="D2063" s="241">
        <v>2470.0300000000002</v>
      </c>
      <c r="E2063" s="241">
        <v>202.04</v>
      </c>
      <c r="F2063" s="241">
        <v>2672.07</v>
      </c>
      <c r="G2063" s="225">
        <f t="shared" si="32"/>
        <v>9</v>
      </c>
    </row>
    <row r="2064" spans="1:7" ht="25.5">
      <c r="A2064" s="238" t="s">
        <v>4013</v>
      </c>
      <c r="B2064" s="239" t="s">
        <v>4014</v>
      </c>
      <c r="C2064" s="240" t="s">
        <v>56</v>
      </c>
      <c r="D2064" s="241">
        <v>1751.94</v>
      </c>
      <c r="E2064" s="241">
        <v>202.04</v>
      </c>
      <c r="F2064" s="241">
        <v>1953.98</v>
      </c>
      <c r="G2064" s="225">
        <f t="shared" si="32"/>
        <v>9</v>
      </c>
    </row>
    <row r="2065" spans="1:7" ht="25.5">
      <c r="A2065" s="238" t="s">
        <v>4015</v>
      </c>
      <c r="B2065" s="239" t="s">
        <v>4016</v>
      </c>
      <c r="C2065" s="240" t="s">
        <v>56</v>
      </c>
      <c r="D2065" s="241">
        <v>289.10000000000002</v>
      </c>
      <c r="E2065" s="241">
        <v>74.55</v>
      </c>
      <c r="F2065" s="241">
        <v>363.65</v>
      </c>
      <c r="G2065" s="225">
        <f t="shared" si="32"/>
        <v>9</v>
      </c>
    </row>
    <row r="2066" spans="1:7" ht="25.5">
      <c r="A2066" s="238" t="s">
        <v>4017</v>
      </c>
      <c r="B2066" s="239" t="s">
        <v>8401</v>
      </c>
      <c r="C2066" s="240" t="s">
        <v>56</v>
      </c>
      <c r="D2066" s="241">
        <v>400.65</v>
      </c>
      <c r="E2066" s="241">
        <v>74.55</v>
      </c>
      <c r="F2066" s="241">
        <v>475.2</v>
      </c>
      <c r="G2066" s="225">
        <f t="shared" si="32"/>
        <v>9</v>
      </c>
    </row>
    <row r="2067" spans="1:7" ht="25.5">
      <c r="A2067" s="238" t="s">
        <v>4018</v>
      </c>
      <c r="B2067" s="239" t="s">
        <v>8402</v>
      </c>
      <c r="C2067" s="240" t="s">
        <v>56</v>
      </c>
      <c r="D2067" s="241">
        <v>302.04000000000002</v>
      </c>
      <c r="E2067" s="241">
        <v>74.55</v>
      </c>
      <c r="F2067" s="241">
        <v>376.59</v>
      </c>
      <c r="G2067" s="225">
        <f t="shared" si="32"/>
        <v>9</v>
      </c>
    </row>
    <row r="2068" spans="1:7">
      <c r="A2068" s="238" t="s">
        <v>4019</v>
      </c>
      <c r="B2068" s="239" t="s">
        <v>4020</v>
      </c>
      <c r="C2068" s="240" t="s">
        <v>56</v>
      </c>
      <c r="D2068" s="241">
        <v>1352.91</v>
      </c>
      <c r="E2068" s="241">
        <v>202.04</v>
      </c>
      <c r="F2068" s="241">
        <v>1554.95</v>
      </c>
      <c r="G2068" s="225">
        <f t="shared" si="32"/>
        <v>9</v>
      </c>
    </row>
    <row r="2069" spans="1:7" ht="25.5">
      <c r="A2069" s="238" t="s">
        <v>4021</v>
      </c>
      <c r="B2069" s="239" t="s">
        <v>4022</v>
      </c>
      <c r="C2069" s="240" t="s">
        <v>56</v>
      </c>
      <c r="D2069" s="241">
        <v>1668.72</v>
      </c>
      <c r="E2069" s="241">
        <v>202.04</v>
      </c>
      <c r="F2069" s="241">
        <v>1870.76</v>
      </c>
      <c r="G2069" s="225">
        <f t="shared" si="32"/>
        <v>9</v>
      </c>
    </row>
    <row r="2070" spans="1:7">
      <c r="A2070" s="238" t="s">
        <v>4023</v>
      </c>
      <c r="B2070" s="239" t="s">
        <v>4024</v>
      </c>
      <c r="C2070" s="240"/>
      <c r="D2070" s="241"/>
      <c r="E2070" s="241"/>
      <c r="F2070" s="241"/>
      <c r="G2070" s="225">
        <f t="shared" si="32"/>
        <v>5</v>
      </c>
    </row>
    <row r="2071" spans="1:7" ht="25.5">
      <c r="A2071" s="238" t="s">
        <v>4025</v>
      </c>
      <c r="B2071" s="239" t="s">
        <v>8403</v>
      </c>
      <c r="C2071" s="240" t="s">
        <v>4026</v>
      </c>
      <c r="D2071" s="241">
        <v>491.04</v>
      </c>
      <c r="E2071" s="241">
        <v>0.52</v>
      </c>
      <c r="F2071" s="241">
        <v>491.56</v>
      </c>
      <c r="G2071" s="225">
        <f t="shared" si="32"/>
        <v>9</v>
      </c>
    </row>
    <row r="2072" spans="1:7" ht="25.5">
      <c r="A2072" s="238" t="s">
        <v>8404</v>
      </c>
      <c r="B2072" s="239" t="s">
        <v>8405</v>
      </c>
      <c r="C2072" s="240" t="s">
        <v>4026</v>
      </c>
      <c r="D2072" s="241">
        <v>153.27000000000001</v>
      </c>
      <c r="E2072" s="241">
        <v>0.52</v>
      </c>
      <c r="F2072" s="241">
        <v>153.79</v>
      </c>
      <c r="G2072" s="225">
        <f t="shared" si="32"/>
        <v>9</v>
      </c>
    </row>
    <row r="2073" spans="1:7">
      <c r="A2073" s="238" t="s">
        <v>4027</v>
      </c>
      <c r="B2073" s="239" t="s">
        <v>4028</v>
      </c>
      <c r="C2073" s="240"/>
      <c r="D2073" s="241"/>
      <c r="E2073" s="241"/>
      <c r="F2073" s="241"/>
      <c r="G2073" s="225">
        <f t="shared" si="32"/>
        <v>5</v>
      </c>
    </row>
    <row r="2074" spans="1:7">
      <c r="A2074" s="238" t="s">
        <v>4029</v>
      </c>
      <c r="B2074" s="239" t="s">
        <v>4030</v>
      </c>
      <c r="C2074" s="240" t="s">
        <v>56</v>
      </c>
      <c r="D2074" s="241">
        <v>210.15</v>
      </c>
      <c r="E2074" s="241">
        <v>10.37</v>
      </c>
      <c r="F2074" s="241">
        <v>220.52</v>
      </c>
      <c r="G2074" s="225">
        <f t="shared" si="32"/>
        <v>9</v>
      </c>
    </row>
    <row r="2075" spans="1:7">
      <c r="A2075" s="238" t="s">
        <v>4031</v>
      </c>
      <c r="B2075" s="239" t="s">
        <v>4032</v>
      </c>
      <c r="C2075" s="240" t="s">
        <v>56</v>
      </c>
      <c r="D2075" s="241">
        <v>215.01</v>
      </c>
      <c r="E2075" s="241">
        <v>10.37</v>
      </c>
      <c r="F2075" s="241">
        <v>225.38</v>
      </c>
      <c r="G2075" s="225">
        <f t="shared" si="32"/>
        <v>9</v>
      </c>
    </row>
    <row r="2076" spans="1:7">
      <c r="A2076" s="238" t="s">
        <v>4033</v>
      </c>
      <c r="B2076" s="239" t="s">
        <v>4034</v>
      </c>
      <c r="C2076" s="240" t="s">
        <v>56</v>
      </c>
      <c r="D2076" s="241">
        <v>243.27</v>
      </c>
      <c r="E2076" s="241">
        <v>10.37</v>
      </c>
      <c r="F2076" s="241">
        <v>253.64</v>
      </c>
      <c r="G2076" s="225">
        <f t="shared" si="32"/>
        <v>9</v>
      </c>
    </row>
    <row r="2077" spans="1:7">
      <c r="A2077" s="238" t="s">
        <v>4035</v>
      </c>
      <c r="B2077" s="239" t="s">
        <v>4036</v>
      </c>
      <c r="C2077" s="240" t="s">
        <v>56</v>
      </c>
      <c r="D2077" s="241">
        <v>277.82</v>
      </c>
      <c r="E2077" s="241">
        <v>10.37</v>
      </c>
      <c r="F2077" s="241">
        <v>288.19</v>
      </c>
      <c r="G2077" s="225">
        <f t="shared" si="32"/>
        <v>9</v>
      </c>
    </row>
    <row r="2078" spans="1:7">
      <c r="A2078" s="238" t="s">
        <v>4037</v>
      </c>
      <c r="B2078" s="239" t="s">
        <v>4038</v>
      </c>
      <c r="C2078" s="240" t="s">
        <v>56</v>
      </c>
      <c r="D2078" s="241">
        <v>331</v>
      </c>
      <c r="E2078" s="241">
        <v>10.37</v>
      </c>
      <c r="F2078" s="241">
        <v>341.37</v>
      </c>
      <c r="G2078" s="225">
        <f t="shared" si="32"/>
        <v>9</v>
      </c>
    </row>
    <row r="2079" spans="1:7">
      <c r="A2079" s="238" t="s">
        <v>4039</v>
      </c>
      <c r="B2079" s="239" t="s">
        <v>4040</v>
      </c>
      <c r="C2079" s="240" t="s">
        <v>56</v>
      </c>
      <c r="D2079" s="241">
        <v>376.06</v>
      </c>
      <c r="E2079" s="241">
        <v>10.37</v>
      </c>
      <c r="F2079" s="241">
        <v>386.43</v>
      </c>
      <c r="G2079" s="225">
        <f t="shared" si="32"/>
        <v>9</v>
      </c>
    </row>
    <row r="2080" spans="1:7">
      <c r="A2080" s="238" t="s">
        <v>4041</v>
      </c>
      <c r="B2080" s="239" t="s">
        <v>4042</v>
      </c>
      <c r="C2080" s="240" t="s">
        <v>56</v>
      </c>
      <c r="D2080" s="241">
        <v>496.75</v>
      </c>
      <c r="E2080" s="241">
        <v>10.37</v>
      </c>
      <c r="F2080" s="241">
        <v>507.12</v>
      </c>
      <c r="G2080" s="225">
        <f t="shared" si="32"/>
        <v>9</v>
      </c>
    </row>
    <row r="2081" spans="1:7">
      <c r="A2081" s="238" t="s">
        <v>4043</v>
      </c>
      <c r="B2081" s="239" t="s">
        <v>4044</v>
      </c>
      <c r="C2081" s="240" t="s">
        <v>56</v>
      </c>
      <c r="D2081" s="241">
        <v>1982.24</v>
      </c>
      <c r="E2081" s="241">
        <v>10.37</v>
      </c>
      <c r="F2081" s="241">
        <v>1992.61</v>
      </c>
      <c r="G2081" s="225">
        <f t="shared" si="32"/>
        <v>9</v>
      </c>
    </row>
    <row r="2082" spans="1:7">
      <c r="A2082" s="238" t="s">
        <v>4045</v>
      </c>
      <c r="B2082" s="239" t="s">
        <v>4046</v>
      </c>
      <c r="C2082" s="240" t="s">
        <v>56</v>
      </c>
      <c r="D2082" s="241">
        <v>280.12</v>
      </c>
      <c r="E2082" s="241">
        <v>10.37</v>
      </c>
      <c r="F2082" s="241">
        <v>290.49</v>
      </c>
      <c r="G2082" s="225">
        <f t="shared" si="32"/>
        <v>9</v>
      </c>
    </row>
    <row r="2083" spans="1:7">
      <c r="A2083" s="238" t="s">
        <v>4047</v>
      </c>
      <c r="B2083" s="239" t="s">
        <v>4048</v>
      </c>
      <c r="C2083" s="240"/>
      <c r="D2083" s="241"/>
      <c r="E2083" s="241"/>
      <c r="F2083" s="241"/>
      <c r="G2083" s="225">
        <f t="shared" si="32"/>
        <v>5</v>
      </c>
    </row>
    <row r="2084" spans="1:7" ht="25.5">
      <c r="A2084" s="238" t="s">
        <v>4049</v>
      </c>
      <c r="B2084" s="239" t="s">
        <v>4050</v>
      </c>
      <c r="C2084" s="240" t="s">
        <v>56</v>
      </c>
      <c r="D2084" s="241">
        <v>3123.48</v>
      </c>
      <c r="E2084" s="241">
        <v>62.88</v>
      </c>
      <c r="F2084" s="241">
        <v>3186.36</v>
      </c>
      <c r="G2084" s="225">
        <f t="shared" si="32"/>
        <v>9</v>
      </c>
    </row>
    <row r="2085" spans="1:7" ht="25.5">
      <c r="A2085" s="238" t="s">
        <v>4051</v>
      </c>
      <c r="B2085" s="239" t="s">
        <v>4052</v>
      </c>
      <c r="C2085" s="240" t="s">
        <v>56</v>
      </c>
      <c r="D2085" s="241">
        <v>4187.08</v>
      </c>
      <c r="E2085" s="241">
        <v>62.88</v>
      </c>
      <c r="F2085" s="241">
        <v>4249.96</v>
      </c>
      <c r="G2085" s="225">
        <f t="shared" si="32"/>
        <v>9</v>
      </c>
    </row>
    <row r="2086" spans="1:7" ht="25.5">
      <c r="A2086" s="238" t="s">
        <v>4053</v>
      </c>
      <c r="B2086" s="239" t="s">
        <v>4054</v>
      </c>
      <c r="C2086" s="240" t="s">
        <v>56</v>
      </c>
      <c r="D2086" s="241">
        <v>2454.4499999999998</v>
      </c>
      <c r="E2086" s="241">
        <v>62.88</v>
      </c>
      <c r="F2086" s="241">
        <v>2517.33</v>
      </c>
      <c r="G2086" s="225">
        <f t="shared" si="32"/>
        <v>9</v>
      </c>
    </row>
    <row r="2087" spans="1:7">
      <c r="A2087" s="238" t="s">
        <v>4055</v>
      </c>
      <c r="B2087" s="239" t="s">
        <v>4056</v>
      </c>
      <c r="C2087" s="240"/>
      <c r="D2087" s="241"/>
      <c r="E2087" s="241"/>
      <c r="F2087" s="241"/>
      <c r="G2087" s="225">
        <f t="shared" si="32"/>
        <v>5</v>
      </c>
    </row>
    <row r="2088" spans="1:7">
      <c r="A2088" s="238" t="s">
        <v>4057</v>
      </c>
      <c r="B2088" s="239" t="s">
        <v>4058</v>
      </c>
      <c r="C2088" s="240" t="s">
        <v>56</v>
      </c>
      <c r="D2088" s="241">
        <v>309.14</v>
      </c>
      <c r="E2088" s="241">
        <v>62.88</v>
      </c>
      <c r="F2088" s="241">
        <v>372.02</v>
      </c>
      <c r="G2088" s="225">
        <f t="shared" si="32"/>
        <v>9</v>
      </c>
    </row>
    <row r="2089" spans="1:7">
      <c r="A2089" s="238" t="s">
        <v>4059</v>
      </c>
      <c r="B2089" s="239" t="s">
        <v>4060</v>
      </c>
      <c r="C2089" s="240" t="s">
        <v>56</v>
      </c>
      <c r="D2089" s="241">
        <v>185.52</v>
      </c>
      <c r="E2089" s="241">
        <v>62.88</v>
      </c>
      <c r="F2089" s="241">
        <v>248.4</v>
      </c>
      <c r="G2089" s="225">
        <f t="shared" si="32"/>
        <v>9</v>
      </c>
    </row>
    <row r="2090" spans="1:7">
      <c r="A2090" s="238" t="s">
        <v>4061</v>
      </c>
      <c r="B2090" s="239" t="s">
        <v>4062</v>
      </c>
      <c r="C2090" s="240" t="s">
        <v>56</v>
      </c>
      <c r="D2090" s="241">
        <v>516.77</v>
      </c>
      <c r="E2090" s="241">
        <v>62.88</v>
      </c>
      <c r="F2090" s="241">
        <v>579.65</v>
      </c>
      <c r="G2090" s="225">
        <f t="shared" si="32"/>
        <v>9</v>
      </c>
    </row>
    <row r="2091" spans="1:7">
      <c r="A2091" s="238" t="s">
        <v>4063</v>
      </c>
      <c r="B2091" s="239" t="s">
        <v>4064</v>
      </c>
      <c r="C2091" s="240" t="s">
        <v>56</v>
      </c>
      <c r="D2091" s="241">
        <v>198.28</v>
      </c>
      <c r="E2091" s="241">
        <v>62.88</v>
      </c>
      <c r="F2091" s="241">
        <v>261.16000000000003</v>
      </c>
      <c r="G2091" s="225">
        <f t="shared" si="32"/>
        <v>9</v>
      </c>
    </row>
    <row r="2092" spans="1:7">
      <c r="A2092" s="238" t="s">
        <v>4065</v>
      </c>
      <c r="B2092" s="239" t="s">
        <v>4066</v>
      </c>
      <c r="C2092" s="240"/>
      <c r="D2092" s="241"/>
      <c r="E2092" s="241"/>
      <c r="F2092" s="241"/>
      <c r="G2092" s="225">
        <f t="shared" si="32"/>
        <v>5</v>
      </c>
    </row>
    <row r="2093" spans="1:7">
      <c r="A2093" s="238" t="s">
        <v>4067</v>
      </c>
      <c r="B2093" s="239" t="s">
        <v>4068</v>
      </c>
      <c r="C2093" s="240" t="s">
        <v>56</v>
      </c>
      <c r="D2093" s="241">
        <v>26.94</v>
      </c>
      <c r="E2093" s="241">
        <v>6.22</v>
      </c>
      <c r="F2093" s="241">
        <v>33.159999999999997</v>
      </c>
      <c r="G2093" s="225">
        <f t="shared" si="32"/>
        <v>9</v>
      </c>
    </row>
    <row r="2094" spans="1:7">
      <c r="A2094" s="238" t="s">
        <v>4069</v>
      </c>
      <c r="B2094" s="239" t="s">
        <v>4070</v>
      </c>
      <c r="C2094" s="240" t="s">
        <v>56</v>
      </c>
      <c r="D2094" s="241">
        <v>29.62</v>
      </c>
      <c r="E2094" s="241">
        <v>2.0699999999999998</v>
      </c>
      <c r="F2094" s="241">
        <v>31.69</v>
      </c>
      <c r="G2094" s="225">
        <f t="shared" si="32"/>
        <v>9</v>
      </c>
    </row>
    <row r="2095" spans="1:7">
      <c r="A2095" s="238" t="s">
        <v>4071</v>
      </c>
      <c r="B2095" s="239" t="s">
        <v>4072</v>
      </c>
      <c r="C2095" s="240" t="s">
        <v>56</v>
      </c>
      <c r="D2095" s="241">
        <v>21.54</v>
      </c>
      <c r="E2095" s="241">
        <v>6.22</v>
      </c>
      <c r="F2095" s="241">
        <v>27.76</v>
      </c>
      <c r="G2095" s="225">
        <f t="shared" si="32"/>
        <v>9</v>
      </c>
    </row>
    <row r="2096" spans="1:7" ht="25.5">
      <c r="A2096" s="238" t="s">
        <v>4073</v>
      </c>
      <c r="B2096" s="239" t="s">
        <v>4074</v>
      </c>
      <c r="C2096" s="240" t="s">
        <v>56</v>
      </c>
      <c r="D2096" s="241"/>
      <c r="E2096" s="241">
        <v>20.74</v>
      </c>
      <c r="F2096" s="241">
        <v>20.74</v>
      </c>
      <c r="G2096" s="225">
        <f t="shared" si="32"/>
        <v>9</v>
      </c>
    </row>
    <row r="2097" spans="1:7">
      <c r="A2097" s="238" t="s">
        <v>4075</v>
      </c>
      <c r="B2097" s="239" t="s">
        <v>4076</v>
      </c>
      <c r="C2097" s="240" t="s">
        <v>106</v>
      </c>
      <c r="D2097" s="241"/>
      <c r="E2097" s="241">
        <v>29.17</v>
      </c>
      <c r="F2097" s="241">
        <v>29.17</v>
      </c>
      <c r="G2097" s="225">
        <f t="shared" si="32"/>
        <v>9</v>
      </c>
    </row>
    <row r="2098" spans="1:7">
      <c r="A2098" s="238" t="s">
        <v>4077</v>
      </c>
      <c r="B2098" s="239" t="s">
        <v>4078</v>
      </c>
      <c r="C2098" s="240" t="s">
        <v>106</v>
      </c>
      <c r="D2098" s="241"/>
      <c r="E2098" s="241">
        <v>58.34</v>
      </c>
      <c r="F2098" s="241">
        <v>58.34</v>
      </c>
      <c r="G2098" s="225">
        <f t="shared" si="32"/>
        <v>9</v>
      </c>
    </row>
    <row r="2099" spans="1:7" ht="25.5">
      <c r="A2099" s="238" t="s">
        <v>4079</v>
      </c>
      <c r="B2099" s="239" t="s">
        <v>4080</v>
      </c>
      <c r="C2099" s="240" t="s">
        <v>56</v>
      </c>
      <c r="D2099" s="241">
        <v>1028.3699999999999</v>
      </c>
      <c r="E2099" s="241">
        <v>1.69</v>
      </c>
      <c r="F2099" s="241">
        <v>1030.06</v>
      </c>
      <c r="G2099" s="225">
        <f t="shared" si="32"/>
        <v>9</v>
      </c>
    </row>
    <row r="2100" spans="1:7">
      <c r="A2100" s="238" t="s">
        <v>4081</v>
      </c>
      <c r="B2100" s="239" t="s">
        <v>4082</v>
      </c>
      <c r="C2100" s="240" t="s">
        <v>56</v>
      </c>
      <c r="D2100" s="241">
        <v>163.74</v>
      </c>
      <c r="E2100" s="241">
        <v>4.22</v>
      </c>
      <c r="F2100" s="241">
        <v>167.96</v>
      </c>
      <c r="G2100" s="225">
        <f t="shared" si="32"/>
        <v>9</v>
      </c>
    </row>
    <row r="2101" spans="1:7">
      <c r="A2101" s="238" t="s">
        <v>4083</v>
      </c>
      <c r="B2101" s="239" t="s">
        <v>4084</v>
      </c>
      <c r="C2101" s="240" t="s">
        <v>106</v>
      </c>
      <c r="D2101" s="241">
        <v>536.23</v>
      </c>
      <c r="E2101" s="241">
        <v>29.17</v>
      </c>
      <c r="F2101" s="241">
        <v>565.4</v>
      </c>
      <c r="G2101" s="225">
        <f t="shared" si="32"/>
        <v>9</v>
      </c>
    </row>
    <row r="2102" spans="1:7" ht="25.5">
      <c r="A2102" s="238" t="s">
        <v>4085</v>
      </c>
      <c r="B2102" s="239" t="s">
        <v>4086</v>
      </c>
      <c r="C2102" s="240" t="s">
        <v>56</v>
      </c>
      <c r="D2102" s="241">
        <v>7223.35</v>
      </c>
      <c r="E2102" s="241">
        <v>46.67</v>
      </c>
      <c r="F2102" s="241">
        <v>7270.02</v>
      </c>
      <c r="G2102" s="225">
        <f t="shared" si="32"/>
        <v>9</v>
      </c>
    </row>
    <row r="2103" spans="1:7" ht="25.5">
      <c r="A2103" s="238" t="s">
        <v>4087</v>
      </c>
      <c r="B2103" s="239" t="s">
        <v>8406</v>
      </c>
      <c r="C2103" s="240" t="s">
        <v>56</v>
      </c>
      <c r="D2103" s="241">
        <v>15802.68</v>
      </c>
      <c r="E2103" s="241">
        <v>46.67</v>
      </c>
      <c r="F2103" s="241">
        <v>15849.35</v>
      </c>
      <c r="G2103" s="225">
        <f t="shared" si="32"/>
        <v>9</v>
      </c>
    </row>
    <row r="2104" spans="1:7" ht="25.5">
      <c r="A2104" s="238" t="s">
        <v>4088</v>
      </c>
      <c r="B2104" s="239" t="s">
        <v>4089</v>
      </c>
      <c r="C2104" s="240" t="s">
        <v>56</v>
      </c>
      <c r="D2104" s="241">
        <v>28302.52</v>
      </c>
      <c r="E2104" s="241">
        <v>46.67</v>
      </c>
      <c r="F2104" s="241">
        <v>28349.19</v>
      </c>
      <c r="G2104" s="225">
        <f t="shared" si="32"/>
        <v>9</v>
      </c>
    </row>
    <row r="2105" spans="1:7">
      <c r="A2105" s="238" t="s">
        <v>4090</v>
      </c>
      <c r="B2105" s="239" t="s">
        <v>4091</v>
      </c>
      <c r="C2105" s="240" t="s">
        <v>56</v>
      </c>
      <c r="D2105" s="241">
        <v>563.5</v>
      </c>
      <c r="E2105" s="241">
        <v>20.74</v>
      </c>
      <c r="F2105" s="241">
        <v>584.24</v>
      </c>
      <c r="G2105" s="225">
        <f t="shared" si="32"/>
        <v>9</v>
      </c>
    </row>
    <row r="2106" spans="1:7">
      <c r="A2106" s="238" t="s">
        <v>4092</v>
      </c>
      <c r="B2106" s="239" t="s">
        <v>4093</v>
      </c>
      <c r="C2106" s="240"/>
      <c r="D2106" s="241"/>
      <c r="E2106" s="241"/>
      <c r="F2106" s="241"/>
      <c r="G2106" s="225">
        <f t="shared" si="32"/>
        <v>5</v>
      </c>
    </row>
    <row r="2107" spans="1:7" ht="25.5">
      <c r="A2107" s="238" t="s">
        <v>4094</v>
      </c>
      <c r="B2107" s="239" t="s">
        <v>4095</v>
      </c>
      <c r="C2107" s="240" t="s">
        <v>56</v>
      </c>
      <c r="D2107" s="241">
        <v>940.82</v>
      </c>
      <c r="E2107" s="241">
        <v>20.74</v>
      </c>
      <c r="F2107" s="241">
        <v>961.56</v>
      </c>
      <c r="G2107" s="225">
        <f t="shared" si="32"/>
        <v>9</v>
      </c>
    </row>
    <row r="2108" spans="1:7">
      <c r="A2108" s="238" t="s">
        <v>4096</v>
      </c>
      <c r="B2108" s="239" t="s">
        <v>4097</v>
      </c>
      <c r="C2108" s="240"/>
      <c r="D2108" s="241"/>
      <c r="E2108" s="241"/>
      <c r="F2108" s="241"/>
      <c r="G2108" s="225">
        <f t="shared" si="32"/>
        <v>5</v>
      </c>
    </row>
    <row r="2109" spans="1:7">
      <c r="A2109" s="238" t="s">
        <v>4098</v>
      </c>
      <c r="B2109" s="239" t="s">
        <v>8407</v>
      </c>
      <c r="C2109" s="240" t="s">
        <v>56</v>
      </c>
      <c r="D2109" s="241">
        <v>381.93</v>
      </c>
      <c r="E2109" s="241">
        <v>62.88</v>
      </c>
      <c r="F2109" s="241">
        <v>444.81</v>
      </c>
      <c r="G2109" s="225">
        <f t="shared" si="32"/>
        <v>9</v>
      </c>
    </row>
    <row r="2110" spans="1:7">
      <c r="A2110" s="238" t="s">
        <v>4099</v>
      </c>
      <c r="B2110" s="239" t="s">
        <v>4100</v>
      </c>
      <c r="C2110" s="240"/>
      <c r="D2110" s="241"/>
      <c r="E2110" s="241"/>
      <c r="F2110" s="241"/>
      <c r="G2110" s="225">
        <f t="shared" si="32"/>
        <v>5</v>
      </c>
    </row>
    <row r="2111" spans="1:7" ht="25.5">
      <c r="A2111" s="238" t="s">
        <v>4101</v>
      </c>
      <c r="B2111" s="239" t="s">
        <v>8408</v>
      </c>
      <c r="C2111" s="240" t="s">
        <v>56</v>
      </c>
      <c r="D2111" s="241">
        <v>53.78</v>
      </c>
      <c r="E2111" s="241">
        <v>23.63</v>
      </c>
      <c r="F2111" s="241">
        <v>77.41</v>
      </c>
      <c r="G2111" s="225">
        <f t="shared" si="32"/>
        <v>9</v>
      </c>
    </row>
    <row r="2112" spans="1:7" ht="25.5">
      <c r="A2112" s="238" t="s">
        <v>4102</v>
      </c>
      <c r="B2112" s="239" t="s">
        <v>8409</v>
      </c>
      <c r="C2112" s="240" t="s">
        <v>56</v>
      </c>
      <c r="D2112" s="241">
        <v>201.65</v>
      </c>
      <c r="E2112" s="241">
        <v>23.63</v>
      </c>
      <c r="F2112" s="241">
        <v>225.28</v>
      </c>
      <c r="G2112" s="225">
        <f t="shared" si="32"/>
        <v>9</v>
      </c>
    </row>
    <row r="2113" spans="1:7" ht="25.5">
      <c r="A2113" s="238" t="s">
        <v>4103</v>
      </c>
      <c r="B2113" s="239" t="s">
        <v>4104</v>
      </c>
      <c r="C2113" s="240" t="s">
        <v>56</v>
      </c>
      <c r="D2113" s="241">
        <v>674.91</v>
      </c>
      <c r="E2113" s="241">
        <v>26.21</v>
      </c>
      <c r="F2113" s="241">
        <v>701.12</v>
      </c>
      <c r="G2113" s="225">
        <f t="shared" si="32"/>
        <v>9</v>
      </c>
    </row>
    <row r="2114" spans="1:7" ht="25.5">
      <c r="A2114" s="238" t="s">
        <v>4105</v>
      </c>
      <c r="B2114" s="239" t="s">
        <v>4106</v>
      </c>
      <c r="C2114" s="240" t="s">
        <v>56</v>
      </c>
      <c r="D2114" s="241">
        <v>7285.48</v>
      </c>
      <c r="E2114" s="241">
        <v>26.21</v>
      </c>
      <c r="F2114" s="241">
        <v>7311.69</v>
      </c>
      <c r="G2114" s="225">
        <f t="shared" si="32"/>
        <v>9</v>
      </c>
    </row>
    <row r="2115" spans="1:7" ht="38.25">
      <c r="A2115" s="238" t="s">
        <v>4107</v>
      </c>
      <c r="B2115" s="239" t="s">
        <v>4108</v>
      </c>
      <c r="C2115" s="240" t="s">
        <v>56</v>
      </c>
      <c r="D2115" s="241">
        <v>2593.87</v>
      </c>
      <c r="E2115" s="241">
        <v>26.21</v>
      </c>
      <c r="F2115" s="241">
        <v>2620.08</v>
      </c>
      <c r="G2115" s="225">
        <f t="shared" si="32"/>
        <v>9</v>
      </c>
    </row>
    <row r="2116" spans="1:7" ht="38.25">
      <c r="A2116" s="238" t="s">
        <v>4109</v>
      </c>
      <c r="B2116" s="239" t="s">
        <v>4110</v>
      </c>
      <c r="C2116" s="240" t="s">
        <v>56</v>
      </c>
      <c r="D2116" s="241">
        <v>828.81</v>
      </c>
      <c r="E2116" s="241">
        <v>26.21</v>
      </c>
      <c r="F2116" s="241">
        <v>855.02</v>
      </c>
      <c r="G2116" s="225">
        <f t="shared" si="32"/>
        <v>9</v>
      </c>
    </row>
    <row r="2117" spans="1:7">
      <c r="A2117" s="238" t="s">
        <v>4111</v>
      </c>
      <c r="B2117" s="239" t="s">
        <v>4112</v>
      </c>
      <c r="C2117" s="240"/>
      <c r="D2117" s="241"/>
      <c r="E2117" s="241"/>
      <c r="F2117" s="241"/>
      <c r="G2117" s="225">
        <f t="shared" si="32"/>
        <v>5</v>
      </c>
    </row>
    <row r="2118" spans="1:7" ht="25.5">
      <c r="A2118" s="238" t="s">
        <v>4113</v>
      </c>
      <c r="B2118" s="239" t="s">
        <v>4114</v>
      </c>
      <c r="C2118" s="240" t="s">
        <v>56</v>
      </c>
      <c r="D2118" s="241">
        <v>525.88</v>
      </c>
      <c r="E2118" s="241">
        <v>68.489999999999995</v>
      </c>
      <c r="F2118" s="241">
        <v>594.37</v>
      </c>
      <c r="G2118" s="225">
        <f t="shared" si="32"/>
        <v>9</v>
      </c>
    </row>
    <row r="2119" spans="1:7" ht="25.5">
      <c r="A2119" s="238" t="s">
        <v>38</v>
      </c>
      <c r="B2119" s="239" t="s">
        <v>4115</v>
      </c>
      <c r="C2119" s="240" t="s">
        <v>56</v>
      </c>
      <c r="D2119" s="241">
        <v>501.28</v>
      </c>
      <c r="E2119" s="241">
        <v>68.489999999999995</v>
      </c>
      <c r="F2119" s="241">
        <v>569.77</v>
      </c>
      <c r="G2119" s="225">
        <f t="shared" si="32"/>
        <v>9</v>
      </c>
    </row>
    <row r="2120" spans="1:7" ht="25.5">
      <c r="A2120" s="238" t="s">
        <v>4116</v>
      </c>
      <c r="B2120" s="239" t="s">
        <v>4117</v>
      </c>
      <c r="C2120" s="240" t="s">
        <v>56</v>
      </c>
      <c r="D2120" s="241">
        <v>545.02</v>
      </c>
      <c r="E2120" s="241">
        <v>68.489999999999995</v>
      </c>
      <c r="F2120" s="241">
        <v>613.51</v>
      </c>
      <c r="G2120" s="225">
        <f t="shared" si="32"/>
        <v>9</v>
      </c>
    </row>
    <row r="2121" spans="1:7" ht="25.5">
      <c r="A2121" s="238" t="s">
        <v>4118</v>
      </c>
      <c r="B2121" s="239" t="s">
        <v>4119</v>
      </c>
      <c r="C2121" s="240" t="s">
        <v>56</v>
      </c>
      <c r="D2121" s="241">
        <v>436.16</v>
      </c>
      <c r="E2121" s="241">
        <v>68.489999999999995</v>
      </c>
      <c r="F2121" s="241">
        <v>504.65</v>
      </c>
      <c r="G2121" s="225">
        <f t="shared" si="32"/>
        <v>9</v>
      </c>
    </row>
    <row r="2122" spans="1:7" ht="25.5">
      <c r="A2122" s="238" t="s">
        <v>4120</v>
      </c>
      <c r="B2122" s="239" t="s">
        <v>4121</v>
      </c>
      <c r="C2122" s="240" t="s">
        <v>56</v>
      </c>
      <c r="D2122" s="241">
        <v>668.34</v>
      </c>
      <c r="E2122" s="241">
        <v>68.489999999999995</v>
      </c>
      <c r="F2122" s="241">
        <v>736.83</v>
      </c>
      <c r="G2122" s="225">
        <f t="shared" ref="G2122:G2185" si="33">LEN(A2122)</f>
        <v>9</v>
      </c>
    </row>
    <row r="2123" spans="1:7" ht="25.5">
      <c r="A2123" s="238" t="s">
        <v>4122</v>
      </c>
      <c r="B2123" s="239" t="s">
        <v>4123</v>
      </c>
      <c r="C2123" s="240" t="s">
        <v>352</v>
      </c>
      <c r="D2123" s="241">
        <v>33147.54</v>
      </c>
      <c r="E2123" s="241">
        <v>95.5</v>
      </c>
      <c r="F2123" s="241">
        <v>33243.040000000001</v>
      </c>
      <c r="G2123" s="225">
        <f t="shared" si="33"/>
        <v>9</v>
      </c>
    </row>
    <row r="2124" spans="1:7" ht="25.5">
      <c r="A2124" s="238" t="s">
        <v>4124</v>
      </c>
      <c r="B2124" s="239" t="s">
        <v>4125</v>
      </c>
      <c r="C2124" s="240"/>
      <c r="D2124" s="241"/>
      <c r="E2124" s="241"/>
      <c r="F2124" s="241"/>
      <c r="G2124" s="225">
        <f t="shared" si="33"/>
        <v>2</v>
      </c>
    </row>
    <row r="2125" spans="1:7">
      <c r="A2125" s="238" t="s">
        <v>4126</v>
      </c>
      <c r="B2125" s="239" t="s">
        <v>4127</v>
      </c>
      <c r="C2125" s="240"/>
      <c r="D2125" s="241"/>
      <c r="E2125" s="241"/>
      <c r="F2125" s="241"/>
      <c r="G2125" s="225">
        <f t="shared" si="33"/>
        <v>5</v>
      </c>
    </row>
    <row r="2126" spans="1:7">
      <c r="A2126" s="238" t="s">
        <v>4128</v>
      </c>
      <c r="B2126" s="239" t="s">
        <v>4129</v>
      </c>
      <c r="C2126" s="240" t="s">
        <v>162</v>
      </c>
      <c r="D2126" s="241">
        <v>6.38</v>
      </c>
      <c r="E2126" s="241">
        <v>20.74</v>
      </c>
      <c r="F2126" s="241">
        <v>27.12</v>
      </c>
      <c r="G2126" s="225">
        <f t="shared" si="33"/>
        <v>9</v>
      </c>
    </row>
    <row r="2127" spans="1:7">
      <c r="A2127" s="238" t="s">
        <v>4130</v>
      </c>
      <c r="B2127" s="239" t="s">
        <v>4131</v>
      </c>
      <c r="C2127" s="240" t="s">
        <v>162</v>
      </c>
      <c r="D2127" s="241">
        <v>9.52</v>
      </c>
      <c r="E2127" s="241">
        <v>24.88</v>
      </c>
      <c r="F2127" s="241">
        <v>34.4</v>
      </c>
      <c r="G2127" s="225">
        <f t="shared" si="33"/>
        <v>9</v>
      </c>
    </row>
    <row r="2128" spans="1:7">
      <c r="A2128" s="238" t="s">
        <v>4132</v>
      </c>
      <c r="B2128" s="239" t="s">
        <v>4133</v>
      </c>
      <c r="C2128" s="240" t="s">
        <v>162</v>
      </c>
      <c r="D2128" s="241">
        <v>13.97</v>
      </c>
      <c r="E2128" s="241">
        <v>29.03</v>
      </c>
      <c r="F2128" s="241">
        <v>43</v>
      </c>
      <c r="G2128" s="225">
        <f t="shared" si="33"/>
        <v>9</v>
      </c>
    </row>
    <row r="2129" spans="1:7">
      <c r="A2129" s="238" t="s">
        <v>4134</v>
      </c>
      <c r="B2129" s="239" t="s">
        <v>4135</v>
      </c>
      <c r="C2129" s="240" t="s">
        <v>162</v>
      </c>
      <c r="D2129" s="241">
        <v>16.46</v>
      </c>
      <c r="E2129" s="241">
        <v>33.18</v>
      </c>
      <c r="F2129" s="241">
        <v>49.64</v>
      </c>
      <c r="G2129" s="225">
        <f t="shared" si="33"/>
        <v>9</v>
      </c>
    </row>
    <row r="2130" spans="1:7">
      <c r="A2130" s="238" t="s">
        <v>4136</v>
      </c>
      <c r="B2130" s="239" t="s">
        <v>4137</v>
      </c>
      <c r="C2130" s="240" t="s">
        <v>162</v>
      </c>
      <c r="D2130" s="241">
        <v>21.6</v>
      </c>
      <c r="E2130" s="241">
        <v>37.32</v>
      </c>
      <c r="F2130" s="241">
        <v>58.92</v>
      </c>
      <c r="G2130" s="225">
        <f t="shared" si="33"/>
        <v>9</v>
      </c>
    </row>
    <row r="2131" spans="1:7">
      <c r="A2131" s="238" t="s">
        <v>4138</v>
      </c>
      <c r="B2131" s="239" t="s">
        <v>4139</v>
      </c>
      <c r="C2131" s="240" t="s">
        <v>162</v>
      </c>
      <c r="D2131" s="241">
        <v>34.630000000000003</v>
      </c>
      <c r="E2131" s="241">
        <v>41.47</v>
      </c>
      <c r="F2131" s="241">
        <v>76.099999999999994</v>
      </c>
      <c r="G2131" s="225">
        <f t="shared" si="33"/>
        <v>9</v>
      </c>
    </row>
    <row r="2132" spans="1:7">
      <c r="A2132" s="238" t="s">
        <v>4140</v>
      </c>
      <c r="B2132" s="239" t="s">
        <v>4141</v>
      </c>
      <c r="C2132" s="240" t="s">
        <v>162</v>
      </c>
      <c r="D2132" s="241">
        <v>44.36</v>
      </c>
      <c r="E2132" s="241">
        <v>45.62</v>
      </c>
      <c r="F2132" s="241">
        <v>89.98</v>
      </c>
      <c r="G2132" s="225">
        <f t="shared" si="33"/>
        <v>9</v>
      </c>
    </row>
    <row r="2133" spans="1:7">
      <c r="A2133" s="238" t="s">
        <v>4142</v>
      </c>
      <c r="B2133" s="239" t="s">
        <v>4143</v>
      </c>
      <c r="C2133" s="240" t="s">
        <v>162</v>
      </c>
      <c r="D2133" s="241">
        <v>73.3</v>
      </c>
      <c r="E2133" s="241">
        <v>53.91</v>
      </c>
      <c r="F2133" s="241">
        <v>127.21</v>
      </c>
      <c r="G2133" s="225">
        <f t="shared" si="33"/>
        <v>9</v>
      </c>
    </row>
    <row r="2134" spans="1:7" ht="25.5">
      <c r="A2134" s="238" t="s">
        <v>4144</v>
      </c>
      <c r="B2134" s="239" t="s">
        <v>4145</v>
      </c>
      <c r="C2134" s="240"/>
      <c r="D2134" s="241"/>
      <c r="E2134" s="241"/>
      <c r="F2134" s="241"/>
      <c r="G2134" s="225">
        <f t="shared" si="33"/>
        <v>5</v>
      </c>
    </row>
    <row r="2135" spans="1:7">
      <c r="A2135" s="238" t="s">
        <v>4146</v>
      </c>
      <c r="B2135" s="239" t="s">
        <v>8065</v>
      </c>
      <c r="C2135" s="240" t="s">
        <v>162</v>
      </c>
      <c r="D2135" s="241">
        <v>8.8800000000000008</v>
      </c>
      <c r="E2135" s="241">
        <v>24.88</v>
      </c>
      <c r="F2135" s="241">
        <v>33.76</v>
      </c>
      <c r="G2135" s="225">
        <f t="shared" si="33"/>
        <v>9</v>
      </c>
    </row>
    <row r="2136" spans="1:7">
      <c r="A2136" s="238" t="s">
        <v>4147</v>
      </c>
      <c r="B2136" s="239" t="s">
        <v>8066</v>
      </c>
      <c r="C2136" s="240" t="s">
        <v>162</v>
      </c>
      <c r="D2136" s="241">
        <v>12.39</v>
      </c>
      <c r="E2136" s="241">
        <v>29.03</v>
      </c>
      <c r="F2136" s="241">
        <v>41.42</v>
      </c>
      <c r="G2136" s="225">
        <f t="shared" si="33"/>
        <v>9</v>
      </c>
    </row>
    <row r="2137" spans="1:7">
      <c r="A2137" s="238" t="s">
        <v>4148</v>
      </c>
      <c r="B2137" s="239" t="s">
        <v>4149</v>
      </c>
      <c r="C2137" s="240" t="s">
        <v>162</v>
      </c>
      <c r="D2137" s="241">
        <v>21.76</v>
      </c>
      <c r="E2137" s="241">
        <v>33.18</v>
      </c>
      <c r="F2137" s="241">
        <v>54.94</v>
      </c>
      <c r="G2137" s="225">
        <f t="shared" si="33"/>
        <v>9</v>
      </c>
    </row>
    <row r="2138" spans="1:7">
      <c r="A2138" s="238" t="s">
        <v>4150</v>
      </c>
      <c r="B2138" s="239" t="s">
        <v>4151</v>
      </c>
      <c r="C2138" s="240" t="s">
        <v>162</v>
      </c>
      <c r="D2138" s="241">
        <v>22.83</v>
      </c>
      <c r="E2138" s="241">
        <v>37.32</v>
      </c>
      <c r="F2138" s="241">
        <v>60.15</v>
      </c>
      <c r="G2138" s="225">
        <f t="shared" si="33"/>
        <v>9</v>
      </c>
    </row>
    <row r="2139" spans="1:7">
      <c r="A2139" s="238" t="s">
        <v>4152</v>
      </c>
      <c r="B2139" s="239" t="s">
        <v>4153</v>
      </c>
      <c r="C2139" s="240" t="s">
        <v>162</v>
      </c>
      <c r="D2139" s="241">
        <v>30.61</v>
      </c>
      <c r="E2139" s="241">
        <v>41.47</v>
      </c>
      <c r="F2139" s="241">
        <v>72.08</v>
      </c>
      <c r="G2139" s="225">
        <f t="shared" si="33"/>
        <v>9</v>
      </c>
    </row>
    <row r="2140" spans="1:7">
      <c r="A2140" s="238" t="s">
        <v>4154</v>
      </c>
      <c r="B2140" s="239" t="s">
        <v>4155</v>
      </c>
      <c r="C2140" s="240" t="s">
        <v>162</v>
      </c>
      <c r="D2140" s="241">
        <v>44.97</v>
      </c>
      <c r="E2140" s="241">
        <v>49.76</v>
      </c>
      <c r="F2140" s="241">
        <v>94.73</v>
      </c>
      <c r="G2140" s="225">
        <f t="shared" si="33"/>
        <v>9</v>
      </c>
    </row>
    <row r="2141" spans="1:7">
      <c r="A2141" s="238" t="s">
        <v>4156</v>
      </c>
      <c r="B2141" s="239" t="s">
        <v>4157</v>
      </c>
      <c r="C2141" s="240" t="s">
        <v>162</v>
      </c>
      <c r="D2141" s="241">
        <v>61.71</v>
      </c>
      <c r="E2141" s="241">
        <v>62.21</v>
      </c>
      <c r="F2141" s="241">
        <v>123.92</v>
      </c>
      <c r="G2141" s="225">
        <f t="shared" si="33"/>
        <v>9</v>
      </c>
    </row>
    <row r="2142" spans="1:7">
      <c r="A2142" s="238" t="s">
        <v>4158</v>
      </c>
      <c r="B2142" s="239" t="s">
        <v>4159</v>
      </c>
      <c r="C2142" s="240" t="s">
        <v>162</v>
      </c>
      <c r="D2142" s="241">
        <v>90.57</v>
      </c>
      <c r="E2142" s="241">
        <v>74.650000000000006</v>
      </c>
      <c r="F2142" s="241">
        <v>165.22</v>
      </c>
      <c r="G2142" s="225">
        <f t="shared" si="33"/>
        <v>9</v>
      </c>
    </row>
    <row r="2143" spans="1:7" ht="25.5">
      <c r="A2143" s="238" t="s">
        <v>4160</v>
      </c>
      <c r="B2143" s="239" t="s">
        <v>4161</v>
      </c>
      <c r="C2143" s="240"/>
      <c r="D2143" s="241"/>
      <c r="E2143" s="241"/>
      <c r="F2143" s="241"/>
      <c r="G2143" s="225">
        <f t="shared" si="33"/>
        <v>5</v>
      </c>
    </row>
    <row r="2144" spans="1:7" ht="25.5">
      <c r="A2144" s="238" t="s">
        <v>4162</v>
      </c>
      <c r="B2144" s="239" t="s">
        <v>8067</v>
      </c>
      <c r="C2144" s="240" t="s">
        <v>162</v>
      </c>
      <c r="D2144" s="241">
        <v>23.5</v>
      </c>
      <c r="E2144" s="241">
        <v>24.88</v>
      </c>
      <c r="F2144" s="241">
        <v>48.38</v>
      </c>
      <c r="G2144" s="225">
        <f t="shared" si="33"/>
        <v>9</v>
      </c>
    </row>
    <row r="2145" spans="1:7" ht="25.5">
      <c r="A2145" s="238" t="s">
        <v>4163</v>
      </c>
      <c r="B2145" s="239" t="s">
        <v>8068</v>
      </c>
      <c r="C2145" s="240" t="s">
        <v>162</v>
      </c>
      <c r="D2145" s="241">
        <v>29.85</v>
      </c>
      <c r="E2145" s="241">
        <v>29.03</v>
      </c>
      <c r="F2145" s="241">
        <v>58.88</v>
      </c>
      <c r="G2145" s="225">
        <f t="shared" si="33"/>
        <v>9</v>
      </c>
    </row>
    <row r="2146" spans="1:7" ht="25.5">
      <c r="A2146" s="238" t="s">
        <v>4164</v>
      </c>
      <c r="B2146" s="239" t="s">
        <v>4165</v>
      </c>
      <c r="C2146" s="240" t="s">
        <v>162</v>
      </c>
      <c r="D2146" s="241">
        <v>44.57</v>
      </c>
      <c r="E2146" s="241">
        <v>33.18</v>
      </c>
      <c r="F2146" s="241">
        <v>77.75</v>
      </c>
      <c r="G2146" s="225">
        <f t="shared" si="33"/>
        <v>9</v>
      </c>
    </row>
    <row r="2147" spans="1:7" ht="25.5">
      <c r="A2147" s="238" t="s">
        <v>4166</v>
      </c>
      <c r="B2147" s="239" t="s">
        <v>4167</v>
      </c>
      <c r="C2147" s="240" t="s">
        <v>162</v>
      </c>
      <c r="D2147" s="241">
        <v>54.06</v>
      </c>
      <c r="E2147" s="241">
        <v>37.32</v>
      </c>
      <c r="F2147" s="241">
        <v>91.38</v>
      </c>
      <c r="G2147" s="225">
        <f t="shared" si="33"/>
        <v>9</v>
      </c>
    </row>
    <row r="2148" spans="1:7">
      <c r="A2148" s="238" t="s">
        <v>4168</v>
      </c>
      <c r="B2148" s="239" t="s">
        <v>4169</v>
      </c>
      <c r="C2148" s="240" t="s">
        <v>162</v>
      </c>
      <c r="D2148" s="241">
        <v>69.150000000000006</v>
      </c>
      <c r="E2148" s="241">
        <v>41.47</v>
      </c>
      <c r="F2148" s="241">
        <v>110.62</v>
      </c>
      <c r="G2148" s="225">
        <f t="shared" si="33"/>
        <v>9</v>
      </c>
    </row>
    <row r="2149" spans="1:7" ht="25.5">
      <c r="A2149" s="238" t="s">
        <v>4170</v>
      </c>
      <c r="B2149" s="239" t="s">
        <v>4171</v>
      </c>
      <c r="C2149" s="240" t="s">
        <v>162</v>
      </c>
      <c r="D2149" s="241">
        <v>98.67</v>
      </c>
      <c r="E2149" s="241">
        <v>49.76</v>
      </c>
      <c r="F2149" s="241">
        <v>148.43</v>
      </c>
      <c r="G2149" s="225">
        <f t="shared" si="33"/>
        <v>9</v>
      </c>
    </row>
    <row r="2150" spans="1:7">
      <c r="A2150" s="238" t="s">
        <v>4172</v>
      </c>
      <c r="B2150" s="239" t="s">
        <v>4173</v>
      </c>
      <c r="C2150" s="240" t="s">
        <v>162</v>
      </c>
      <c r="D2150" s="241">
        <v>115.65</v>
      </c>
      <c r="E2150" s="241">
        <v>62.21</v>
      </c>
      <c r="F2150" s="241">
        <v>177.86</v>
      </c>
      <c r="G2150" s="225">
        <f t="shared" si="33"/>
        <v>9</v>
      </c>
    </row>
    <row r="2151" spans="1:7">
      <c r="A2151" s="238" t="s">
        <v>4174</v>
      </c>
      <c r="B2151" s="239" t="s">
        <v>4175</v>
      </c>
      <c r="C2151" s="240" t="s">
        <v>162</v>
      </c>
      <c r="D2151" s="241">
        <v>136.08000000000001</v>
      </c>
      <c r="E2151" s="241">
        <v>74.650000000000006</v>
      </c>
      <c r="F2151" s="241">
        <v>210.73</v>
      </c>
      <c r="G2151" s="225">
        <f t="shared" si="33"/>
        <v>9</v>
      </c>
    </row>
    <row r="2152" spans="1:7" ht="25.5">
      <c r="A2152" s="238" t="s">
        <v>4176</v>
      </c>
      <c r="B2152" s="239" t="s">
        <v>8232</v>
      </c>
      <c r="C2152" s="240"/>
      <c r="D2152" s="241"/>
      <c r="E2152" s="241"/>
      <c r="F2152" s="241"/>
      <c r="G2152" s="225">
        <f t="shared" si="33"/>
        <v>5</v>
      </c>
    </row>
    <row r="2153" spans="1:7" ht="25.5">
      <c r="A2153" s="238" t="s">
        <v>4177</v>
      </c>
      <c r="B2153" s="239" t="s">
        <v>4178</v>
      </c>
      <c r="C2153" s="240" t="s">
        <v>162</v>
      </c>
      <c r="D2153" s="241">
        <v>21.62</v>
      </c>
      <c r="E2153" s="241">
        <v>20.74</v>
      </c>
      <c r="F2153" s="241">
        <v>42.36</v>
      </c>
      <c r="G2153" s="225">
        <f t="shared" si="33"/>
        <v>9</v>
      </c>
    </row>
    <row r="2154" spans="1:7" ht="25.5">
      <c r="A2154" s="238" t="s">
        <v>4179</v>
      </c>
      <c r="B2154" s="239" t="s">
        <v>4180</v>
      </c>
      <c r="C2154" s="240" t="s">
        <v>162</v>
      </c>
      <c r="D2154" s="241">
        <v>28.08</v>
      </c>
      <c r="E2154" s="241">
        <v>24.88</v>
      </c>
      <c r="F2154" s="241">
        <v>52.96</v>
      </c>
      <c r="G2154" s="225">
        <f t="shared" si="33"/>
        <v>9</v>
      </c>
    </row>
    <row r="2155" spans="1:7">
      <c r="A2155" s="238" t="s">
        <v>4181</v>
      </c>
      <c r="B2155" s="239" t="s">
        <v>4182</v>
      </c>
      <c r="C2155" s="240" t="s">
        <v>162</v>
      </c>
      <c r="D2155" s="241">
        <v>35.33</v>
      </c>
      <c r="E2155" s="241">
        <v>29.03</v>
      </c>
      <c r="F2155" s="241">
        <v>64.36</v>
      </c>
      <c r="G2155" s="225">
        <f t="shared" si="33"/>
        <v>9</v>
      </c>
    </row>
    <row r="2156" spans="1:7" ht="25.5">
      <c r="A2156" s="238" t="s">
        <v>4183</v>
      </c>
      <c r="B2156" s="239" t="s">
        <v>4184</v>
      </c>
      <c r="C2156" s="240" t="s">
        <v>162</v>
      </c>
      <c r="D2156" s="241">
        <v>52.02</v>
      </c>
      <c r="E2156" s="241">
        <v>33.18</v>
      </c>
      <c r="F2156" s="241">
        <v>85.2</v>
      </c>
      <c r="G2156" s="225">
        <f t="shared" si="33"/>
        <v>9</v>
      </c>
    </row>
    <row r="2157" spans="1:7" ht="25.5">
      <c r="A2157" s="238" t="s">
        <v>4185</v>
      </c>
      <c r="B2157" s="239" t="s">
        <v>4186</v>
      </c>
      <c r="C2157" s="240" t="s">
        <v>162</v>
      </c>
      <c r="D2157" s="241">
        <v>58.95</v>
      </c>
      <c r="E2157" s="241">
        <v>37.32</v>
      </c>
      <c r="F2157" s="241">
        <v>96.27</v>
      </c>
      <c r="G2157" s="225">
        <f t="shared" si="33"/>
        <v>9</v>
      </c>
    </row>
    <row r="2158" spans="1:7">
      <c r="A2158" s="238" t="s">
        <v>4187</v>
      </c>
      <c r="B2158" s="239" t="s">
        <v>4188</v>
      </c>
      <c r="C2158" s="240" t="s">
        <v>162</v>
      </c>
      <c r="D2158" s="241">
        <v>78.83</v>
      </c>
      <c r="E2158" s="241">
        <v>41.47</v>
      </c>
      <c r="F2158" s="241">
        <v>120.3</v>
      </c>
      <c r="G2158" s="225">
        <f t="shared" si="33"/>
        <v>9</v>
      </c>
    </row>
    <row r="2159" spans="1:7" ht="25.5">
      <c r="A2159" s="238" t="s">
        <v>4189</v>
      </c>
      <c r="B2159" s="239" t="s">
        <v>8069</v>
      </c>
      <c r="C2159" s="240" t="s">
        <v>162</v>
      </c>
      <c r="D2159" s="241">
        <v>121.65</v>
      </c>
      <c r="E2159" s="241">
        <v>49.76</v>
      </c>
      <c r="F2159" s="241">
        <v>171.41</v>
      </c>
      <c r="G2159" s="225">
        <f t="shared" si="33"/>
        <v>9</v>
      </c>
    </row>
    <row r="2160" spans="1:7">
      <c r="A2160" s="238" t="s">
        <v>4190</v>
      </c>
      <c r="B2160" s="239" t="s">
        <v>4191</v>
      </c>
      <c r="C2160" s="240" t="s">
        <v>162</v>
      </c>
      <c r="D2160" s="241">
        <v>145.81</v>
      </c>
      <c r="E2160" s="241">
        <v>62.21</v>
      </c>
      <c r="F2160" s="241">
        <v>208.02</v>
      </c>
      <c r="G2160" s="225">
        <f t="shared" si="33"/>
        <v>9</v>
      </c>
    </row>
    <row r="2161" spans="1:7">
      <c r="A2161" s="238" t="s">
        <v>4192</v>
      </c>
      <c r="B2161" s="239" t="s">
        <v>4193</v>
      </c>
      <c r="C2161" s="240" t="s">
        <v>162</v>
      </c>
      <c r="D2161" s="241">
        <v>194.01</v>
      </c>
      <c r="E2161" s="241">
        <v>74.650000000000006</v>
      </c>
      <c r="F2161" s="241">
        <v>268.66000000000003</v>
      </c>
      <c r="G2161" s="225">
        <f t="shared" si="33"/>
        <v>9</v>
      </c>
    </row>
    <row r="2162" spans="1:7">
      <c r="A2162" s="238" t="s">
        <v>4194</v>
      </c>
      <c r="B2162" s="239" t="s">
        <v>4195</v>
      </c>
      <c r="C2162" s="240"/>
      <c r="D2162" s="241"/>
      <c r="E2162" s="241"/>
      <c r="F2162" s="241"/>
      <c r="G2162" s="225">
        <f t="shared" si="33"/>
        <v>5</v>
      </c>
    </row>
    <row r="2163" spans="1:7">
      <c r="A2163" s="238" t="s">
        <v>4196</v>
      </c>
      <c r="B2163" s="239" t="s">
        <v>4197</v>
      </c>
      <c r="C2163" s="240" t="s">
        <v>352</v>
      </c>
      <c r="D2163" s="241">
        <v>9.23</v>
      </c>
      <c r="E2163" s="241">
        <v>10.37</v>
      </c>
      <c r="F2163" s="241">
        <v>19.600000000000001</v>
      </c>
      <c r="G2163" s="225">
        <f t="shared" si="33"/>
        <v>9</v>
      </c>
    </row>
    <row r="2164" spans="1:7">
      <c r="A2164" s="238" t="s">
        <v>4198</v>
      </c>
      <c r="B2164" s="239" t="s">
        <v>4199</v>
      </c>
      <c r="C2164" s="240" t="s">
        <v>162</v>
      </c>
      <c r="D2164" s="241">
        <v>6.79</v>
      </c>
      <c r="E2164" s="241">
        <v>2.0699999999999998</v>
      </c>
      <c r="F2164" s="241">
        <v>8.86</v>
      </c>
      <c r="G2164" s="225">
        <f t="shared" si="33"/>
        <v>9</v>
      </c>
    </row>
    <row r="2165" spans="1:7">
      <c r="A2165" s="238" t="s">
        <v>4200</v>
      </c>
      <c r="B2165" s="239" t="s">
        <v>4201</v>
      </c>
      <c r="C2165" s="240" t="s">
        <v>56</v>
      </c>
      <c r="D2165" s="241">
        <v>1.21</v>
      </c>
      <c r="E2165" s="241">
        <v>6.22</v>
      </c>
      <c r="F2165" s="241">
        <v>7.43</v>
      </c>
      <c r="G2165" s="225">
        <f t="shared" si="33"/>
        <v>9</v>
      </c>
    </row>
    <row r="2166" spans="1:7">
      <c r="A2166" s="238" t="s">
        <v>4202</v>
      </c>
      <c r="B2166" s="239" t="s">
        <v>4203</v>
      </c>
      <c r="C2166" s="240" t="s">
        <v>56</v>
      </c>
      <c r="D2166" s="241">
        <v>3.33</v>
      </c>
      <c r="E2166" s="241">
        <v>7.45</v>
      </c>
      <c r="F2166" s="241">
        <v>10.78</v>
      </c>
      <c r="G2166" s="225">
        <f t="shared" si="33"/>
        <v>9</v>
      </c>
    </row>
    <row r="2167" spans="1:7">
      <c r="A2167" s="238" t="s">
        <v>4204</v>
      </c>
      <c r="B2167" s="239" t="s">
        <v>4205</v>
      </c>
      <c r="C2167" s="240" t="s">
        <v>56</v>
      </c>
      <c r="D2167" s="241">
        <v>2.4</v>
      </c>
      <c r="E2167" s="241">
        <v>7.45</v>
      </c>
      <c r="F2167" s="241">
        <v>9.85</v>
      </c>
      <c r="G2167" s="225">
        <f t="shared" si="33"/>
        <v>9</v>
      </c>
    </row>
    <row r="2168" spans="1:7">
      <c r="A2168" s="238" t="s">
        <v>4206</v>
      </c>
      <c r="B2168" s="239" t="s">
        <v>4207</v>
      </c>
      <c r="C2168" s="240" t="s">
        <v>56</v>
      </c>
      <c r="D2168" s="241">
        <v>2.78</v>
      </c>
      <c r="E2168" s="241">
        <v>6.22</v>
      </c>
      <c r="F2168" s="241">
        <v>9</v>
      </c>
      <c r="G2168" s="225">
        <f t="shared" si="33"/>
        <v>9</v>
      </c>
    </row>
    <row r="2169" spans="1:7">
      <c r="A2169" s="238" t="s">
        <v>4208</v>
      </c>
      <c r="B2169" s="239" t="s">
        <v>4209</v>
      </c>
      <c r="C2169" s="240" t="s">
        <v>162</v>
      </c>
      <c r="D2169" s="241">
        <v>5.59</v>
      </c>
      <c r="E2169" s="241">
        <v>12.44</v>
      </c>
      <c r="F2169" s="241">
        <v>18.03</v>
      </c>
      <c r="G2169" s="225">
        <f t="shared" si="33"/>
        <v>9</v>
      </c>
    </row>
    <row r="2170" spans="1:7">
      <c r="A2170" s="238" t="s">
        <v>4210</v>
      </c>
      <c r="B2170" s="239" t="s">
        <v>4211</v>
      </c>
      <c r="C2170" s="240" t="s">
        <v>162</v>
      </c>
      <c r="D2170" s="241">
        <v>9.2100000000000009</v>
      </c>
      <c r="E2170" s="241">
        <v>5.83</v>
      </c>
      <c r="F2170" s="241">
        <v>15.04</v>
      </c>
      <c r="G2170" s="225">
        <f t="shared" si="33"/>
        <v>9</v>
      </c>
    </row>
    <row r="2171" spans="1:7">
      <c r="A2171" s="238" t="s">
        <v>4212</v>
      </c>
      <c r="B2171" s="239" t="s">
        <v>4213</v>
      </c>
      <c r="C2171" s="240" t="s">
        <v>162</v>
      </c>
      <c r="D2171" s="241">
        <v>5.62</v>
      </c>
      <c r="E2171" s="241">
        <v>5.83</v>
      </c>
      <c r="F2171" s="241">
        <v>11.45</v>
      </c>
      <c r="G2171" s="225">
        <f t="shared" si="33"/>
        <v>9</v>
      </c>
    </row>
    <row r="2172" spans="1:7">
      <c r="A2172" s="238" t="s">
        <v>4214</v>
      </c>
      <c r="B2172" s="239" t="s">
        <v>4215</v>
      </c>
      <c r="C2172" s="240" t="s">
        <v>162</v>
      </c>
      <c r="D2172" s="241">
        <v>9.8000000000000007</v>
      </c>
      <c r="E2172" s="241">
        <v>5.83</v>
      </c>
      <c r="F2172" s="241">
        <v>15.63</v>
      </c>
      <c r="G2172" s="225">
        <f t="shared" si="33"/>
        <v>9</v>
      </c>
    </row>
    <row r="2173" spans="1:7" ht="25.5">
      <c r="A2173" s="238" t="s">
        <v>14</v>
      </c>
      <c r="B2173" s="239" t="s">
        <v>4216</v>
      </c>
      <c r="C2173" s="240" t="s">
        <v>162</v>
      </c>
      <c r="D2173" s="241">
        <v>47.05</v>
      </c>
      <c r="E2173" s="241">
        <v>10.37</v>
      </c>
      <c r="F2173" s="241">
        <v>57.42</v>
      </c>
      <c r="G2173" s="225">
        <f t="shared" si="33"/>
        <v>9</v>
      </c>
    </row>
    <row r="2174" spans="1:7" ht="25.5">
      <c r="A2174" s="238" t="s">
        <v>4217</v>
      </c>
      <c r="B2174" s="239" t="s">
        <v>4218</v>
      </c>
      <c r="C2174" s="240" t="s">
        <v>162</v>
      </c>
      <c r="D2174" s="241">
        <v>86.36</v>
      </c>
      <c r="E2174" s="241">
        <v>10.37</v>
      </c>
      <c r="F2174" s="241">
        <v>96.73</v>
      </c>
      <c r="G2174" s="225">
        <f t="shared" si="33"/>
        <v>9</v>
      </c>
    </row>
    <row r="2175" spans="1:7">
      <c r="A2175" s="238" t="s">
        <v>4219</v>
      </c>
      <c r="B2175" s="239" t="s">
        <v>4220</v>
      </c>
      <c r="C2175" s="240" t="s">
        <v>162</v>
      </c>
      <c r="D2175" s="241">
        <v>47.29</v>
      </c>
      <c r="E2175" s="241">
        <v>10.37</v>
      </c>
      <c r="F2175" s="241">
        <v>57.66</v>
      </c>
      <c r="G2175" s="225">
        <f t="shared" si="33"/>
        <v>9</v>
      </c>
    </row>
    <row r="2176" spans="1:7" ht="25.5">
      <c r="A2176" s="238" t="s">
        <v>4221</v>
      </c>
      <c r="B2176" s="239" t="s">
        <v>4222</v>
      </c>
      <c r="C2176" s="240" t="s">
        <v>162</v>
      </c>
      <c r="D2176" s="241">
        <v>69.489999999999995</v>
      </c>
      <c r="E2176" s="241">
        <v>12.44</v>
      </c>
      <c r="F2176" s="241">
        <v>81.93</v>
      </c>
      <c r="G2176" s="225">
        <f t="shared" si="33"/>
        <v>9</v>
      </c>
    </row>
    <row r="2177" spans="1:7" ht="25.5">
      <c r="A2177" s="238" t="s">
        <v>4223</v>
      </c>
      <c r="B2177" s="239" t="s">
        <v>4224</v>
      </c>
      <c r="C2177" s="240" t="s">
        <v>162</v>
      </c>
      <c r="D2177" s="241">
        <v>107.33</v>
      </c>
      <c r="E2177" s="241">
        <v>14.51</v>
      </c>
      <c r="F2177" s="241">
        <v>121.84</v>
      </c>
      <c r="G2177" s="225">
        <f t="shared" si="33"/>
        <v>9</v>
      </c>
    </row>
    <row r="2178" spans="1:7" ht="25.5">
      <c r="A2178" s="238" t="s">
        <v>4225</v>
      </c>
      <c r="B2178" s="239" t="s">
        <v>4226</v>
      </c>
      <c r="C2178" s="240" t="s">
        <v>162</v>
      </c>
      <c r="D2178" s="241">
        <v>127.79</v>
      </c>
      <c r="E2178" s="241">
        <v>16.59</v>
      </c>
      <c r="F2178" s="241">
        <v>144.38</v>
      </c>
      <c r="G2178" s="225">
        <f t="shared" si="33"/>
        <v>9</v>
      </c>
    </row>
    <row r="2179" spans="1:7" ht="25.5">
      <c r="A2179" s="238" t="s">
        <v>4227</v>
      </c>
      <c r="B2179" s="239" t="s">
        <v>4228</v>
      </c>
      <c r="C2179" s="240" t="s">
        <v>56</v>
      </c>
      <c r="D2179" s="241">
        <v>10.23</v>
      </c>
      <c r="E2179" s="241">
        <v>1.69</v>
      </c>
      <c r="F2179" s="241">
        <v>11.92</v>
      </c>
      <c r="G2179" s="225">
        <f t="shared" si="33"/>
        <v>9</v>
      </c>
    </row>
    <row r="2180" spans="1:7" ht="25.5">
      <c r="A2180" s="238" t="s">
        <v>4229</v>
      </c>
      <c r="B2180" s="239" t="s">
        <v>4230</v>
      </c>
      <c r="C2180" s="240" t="s">
        <v>56</v>
      </c>
      <c r="D2180" s="241">
        <v>11.62</v>
      </c>
      <c r="E2180" s="241">
        <v>1.69</v>
      </c>
      <c r="F2180" s="241">
        <v>13.31</v>
      </c>
      <c r="G2180" s="225">
        <f t="shared" si="33"/>
        <v>9</v>
      </c>
    </row>
    <row r="2181" spans="1:7" ht="25.5">
      <c r="A2181" s="238" t="s">
        <v>4231</v>
      </c>
      <c r="B2181" s="239" t="s">
        <v>4232</v>
      </c>
      <c r="C2181" s="240" t="s">
        <v>56</v>
      </c>
      <c r="D2181" s="241">
        <v>11.44</v>
      </c>
      <c r="E2181" s="241">
        <v>1.69</v>
      </c>
      <c r="F2181" s="241">
        <v>13.13</v>
      </c>
      <c r="G2181" s="225">
        <f t="shared" si="33"/>
        <v>9</v>
      </c>
    </row>
    <row r="2182" spans="1:7">
      <c r="A2182" s="238" t="s">
        <v>8287</v>
      </c>
      <c r="B2182" s="239" t="s">
        <v>8288</v>
      </c>
      <c r="C2182" s="240" t="s">
        <v>56</v>
      </c>
      <c r="D2182" s="241">
        <v>10.72</v>
      </c>
      <c r="E2182" s="241">
        <v>4.1500000000000004</v>
      </c>
      <c r="F2182" s="241">
        <v>14.87</v>
      </c>
      <c r="G2182" s="225">
        <f t="shared" si="33"/>
        <v>9</v>
      </c>
    </row>
    <row r="2183" spans="1:7">
      <c r="A2183" s="238" t="s">
        <v>8289</v>
      </c>
      <c r="B2183" s="239" t="s">
        <v>8290</v>
      </c>
      <c r="C2183" s="240" t="s">
        <v>56</v>
      </c>
      <c r="D2183" s="241">
        <v>10.17</v>
      </c>
      <c r="E2183" s="241">
        <v>4.1500000000000004</v>
      </c>
      <c r="F2183" s="241">
        <v>14.32</v>
      </c>
      <c r="G2183" s="225">
        <f t="shared" si="33"/>
        <v>9</v>
      </c>
    </row>
    <row r="2184" spans="1:7">
      <c r="A2184" s="238" t="s">
        <v>4233</v>
      </c>
      <c r="B2184" s="239" t="s">
        <v>4234</v>
      </c>
      <c r="C2184" s="240"/>
      <c r="D2184" s="241"/>
      <c r="E2184" s="241"/>
      <c r="F2184" s="241"/>
      <c r="G2184" s="225">
        <f t="shared" si="33"/>
        <v>5</v>
      </c>
    </row>
    <row r="2185" spans="1:7">
      <c r="A2185" s="238" t="s">
        <v>4235</v>
      </c>
      <c r="B2185" s="239" t="s">
        <v>4236</v>
      </c>
      <c r="C2185" s="240" t="s">
        <v>162</v>
      </c>
      <c r="D2185" s="241">
        <v>49.09</v>
      </c>
      <c r="E2185" s="241">
        <v>12.44</v>
      </c>
      <c r="F2185" s="241">
        <v>61.53</v>
      </c>
      <c r="G2185" s="225">
        <f t="shared" si="33"/>
        <v>9</v>
      </c>
    </row>
    <row r="2186" spans="1:7">
      <c r="A2186" s="238" t="s">
        <v>4237</v>
      </c>
      <c r="B2186" s="239" t="s">
        <v>4238</v>
      </c>
      <c r="C2186" s="240" t="s">
        <v>162</v>
      </c>
      <c r="D2186" s="241">
        <v>68.510000000000005</v>
      </c>
      <c r="E2186" s="241">
        <v>12.44</v>
      </c>
      <c r="F2186" s="241">
        <v>80.95</v>
      </c>
      <c r="G2186" s="225">
        <f t="shared" ref="G2186:G2249" si="34">LEN(A2186)</f>
        <v>9</v>
      </c>
    </row>
    <row r="2187" spans="1:7" ht="25.5">
      <c r="A2187" s="238" t="s">
        <v>4239</v>
      </c>
      <c r="B2187" s="239" t="s">
        <v>4240</v>
      </c>
      <c r="C2187" s="240" t="s">
        <v>56</v>
      </c>
      <c r="D2187" s="241">
        <v>51.53</v>
      </c>
      <c r="E2187" s="241">
        <v>12.86</v>
      </c>
      <c r="F2187" s="241">
        <v>64.39</v>
      </c>
      <c r="G2187" s="225">
        <f t="shared" si="34"/>
        <v>9</v>
      </c>
    </row>
    <row r="2188" spans="1:7" ht="25.5">
      <c r="A2188" s="238" t="s">
        <v>4241</v>
      </c>
      <c r="B2188" s="239" t="s">
        <v>4242</v>
      </c>
      <c r="C2188" s="240" t="s">
        <v>56</v>
      </c>
      <c r="D2188" s="241">
        <v>143.54</v>
      </c>
      <c r="E2188" s="241">
        <v>24.88</v>
      </c>
      <c r="F2188" s="241">
        <v>168.42</v>
      </c>
      <c r="G2188" s="225">
        <f t="shared" si="34"/>
        <v>9</v>
      </c>
    </row>
    <row r="2189" spans="1:7" ht="25.5">
      <c r="A2189" s="238" t="s">
        <v>4243</v>
      </c>
      <c r="B2189" s="239" t="s">
        <v>4244</v>
      </c>
      <c r="C2189" s="240" t="s">
        <v>56</v>
      </c>
      <c r="D2189" s="241">
        <v>241.67</v>
      </c>
      <c r="E2189" s="241">
        <v>24.88</v>
      </c>
      <c r="F2189" s="241">
        <v>266.55</v>
      </c>
      <c r="G2189" s="225">
        <f t="shared" si="34"/>
        <v>9</v>
      </c>
    </row>
    <row r="2190" spans="1:7">
      <c r="A2190" s="238" t="s">
        <v>4245</v>
      </c>
      <c r="B2190" s="239" t="s">
        <v>4246</v>
      </c>
      <c r="C2190" s="240" t="s">
        <v>56</v>
      </c>
      <c r="D2190" s="241">
        <v>188.11</v>
      </c>
      <c r="E2190" s="241">
        <v>7.91</v>
      </c>
      <c r="F2190" s="241">
        <v>196.02</v>
      </c>
      <c r="G2190" s="225">
        <f t="shared" si="34"/>
        <v>9</v>
      </c>
    </row>
    <row r="2191" spans="1:7">
      <c r="A2191" s="238" t="s">
        <v>4247</v>
      </c>
      <c r="B2191" s="239" t="s">
        <v>4248</v>
      </c>
      <c r="C2191" s="240" t="s">
        <v>56</v>
      </c>
      <c r="D2191" s="241">
        <v>223.56</v>
      </c>
      <c r="E2191" s="241">
        <v>7.91</v>
      </c>
      <c r="F2191" s="241">
        <v>231.47</v>
      </c>
      <c r="G2191" s="225">
        <f t="shared" si="34"/>
        <v>9</v>
      </c>
    </row>
    <row r="2192" spans="1:7">
      <c r="A2192" s="238" t="s">
        <v>4249</v>
      </c>
      <c r="B2192" s="239" t="s">
        <v>4250</v>
      </c>
      <c r="C2192" s="240" t="s">
        <v>56</v>
      </c>
      <c r="D2192" s="241">
        <v>363.65</v>
      </c>
      <c r="E2192" s="241">
        <v>7.91</v>
      </c>
      <c r="F2192" s="241">
        <v>371.56</v>
      </c>
      <c r="G2192" s="225">
        <f t="shared" si="34"/>
        <v>9</v>
      </c>
    </row>
    <row r="2193" spans="1:7">
      <c r="A2193" s="238" t="s">
        <v>4251</v>
      </c>
      <c r="B2193" s="239" t="s">
        <v>4252</v>
      </c>
      <c r="C2193" s="240" t="s">
        <v>56</v>
      </c>
      <c r="D2193" s="241">
        <v>9.8800000000000008</v>
      </c>
      <c r="E2193" s="241">
        <v>0.84</v>
      </c>
      <c r="F2193" s="241">
        <v>10.72</v>
      </c>
      <c r="G2193" s="225">
        <f t="shared" si="34"/>
        <v>9</v>
      </c>
    </row>
    <row r="2194" spans="1:7">
      <c r="A2194" s="238" t="s">
        <v>4253</v>
      </c>
      <c r="B2194" s="239" t="s">
        <v>4254</v>
      </c>
      <c r="C2194" s="240"/>
      <c r="D2194" s="241"/>
      <c r="E2194" s="241"/>
      <c r="F2194" s="241"/>
      <c r="G2194" s="225">
        <f t="shared" si="34"/>
        <v>5</v>
      </c>
    </row>
    <row r="2195" spans="1:7" ht="25.5">
      <c r="A2195" s="238" t="s">
        <v>4255</v>
      </c>
      <c r="B2195" s="239" t="s">
        <v>4256</v>
      </c>
      <c r="C2195" s="240" t="s">
        <v>162</v>
      </c>
      <c r="D2195" s="241">
        <v>259.49</v>
      </c>
      <c r="E2195" s="241">
        <v>12.44</v>
      </c>
      <c r="F2195" s="241">
        <v>271.93</v>
      </c>
      <c r="G2195" s="225">
        <f t="shared" si="34"/>
        <v>9</v>
      </c>
    </row>
    <row r="2196" spans="1:7" ht="25.5">
      <c r="A2196" s="238" t="s">
        <v>4257</v>
      </c>
      <c r="B2196" s="239" t="s">
        <v>4258</v>
      </c>
      <c r="C2196" s="240" t="s">
        <v>162</v>
      </c>
      <c r="D2196" s="241">
        <v>292.2</v>
      </c>
      <c r="E2196" s="241">
        <v>12.44</v>
      </c>
      <c r="F2196" s="241">
        <v>304.64</v>
      </c>
      <c r="G2196" s="225">
        <f t="shared" si="34"/>
        <v>9</v>
      </c>
    </row>
    <row r="2197" spans="1:7" ht="25.5">
      <c r="A2197" s="238" t="s">
        <v>4259</v>
      </c>
      <c r="B2197" s="239" t="s">
        <v>4260</v>
      </c>
      <c r="C2197" s="240" t="s">
        <v>162</v>
      </c>
      <c r="D2197" s="241">
        <v>344.23</v>
      </c>
      <c r="E2197" s="241">
        <v>12.44</v>
      </c>
      <c r="F2197" s="241">
        <v>356.67</v>
      </c>
      <c r="G2197" s="225">
        <f t="shared" si="34"/>
        <v>9</v>
      </c>
    </row>
    <row r="2198" spans="1:7" ht="25.5">
      <c r="A2198" s="238" t="s">
        <v>4261</v>
      </c>
      <c r="B2198" s="239" t="s">
        <v>4262</v>
      </c>
      <c r="C2198" s="240" t="s">
        <v>162</v>
      </c>
      <c r="D2198" s="241">
        <v>317.41000000000003</v>
      </c>
      <c r="E2198" s="241">
        <v>12.44</v>
      </c>
      <c r="F2198" s="241">
        <v>329.85</v>
      </c>
      <c r="G2198" s="225">
        <f t="shared" si="34"/>
        <v>9</v>
      </c>
    </row>
    <row r="2199" spans="1:7" ht="25.5">
      <c r="A2199" s="238" t="s">
        <v>4263</v>
      </c>
      <c r="B2199" s="239" t="s">
        <v>4264</v>
      </c>
      <c r="C2199" s="240" t="s">
        <v>162</v>
      </c>
      <c r="D2199" s="241">
        <v>396.2</v>
      </c>
      <c r="E2199" s="241">
        <v>12.44</v>
      </c>
      <c r="F2199" s="241">
        <v>408.64</v>
      </c>
      <c r="G2199" s="225">
        <f t="shared" si="34"/>
        <v>9</v>
      </c>
    </row>
    <row r="2200" spans="1:7">
      <c r="A2200" s="238" t="s">
        <v>4265</v>
      </c>
      <c r="B2200" s="239" t="s">
        <v>4266</v>
      </c>
      <c r="C2200" s="240"/>
      <c r="D2200" s="241"/>
      <c r="E2200" s="241"/>
      <c r="F2200" s="241"/>
      <c r="G2200" s="225">
        <f t="shared" si="34"/>
        <v>5</v>
      </c>
    </row>
    <row r="2201" spans="1:7" ht="25.5">
      <c r="A2201" s="238" t="s">
        <v>4267</v>
      </c>
      <c r="B2201" s="239" t="s">
        <v>4268</v>
      </c>
      <c r="C2201" s="240" t="s">
        <v>162</v>
      </c>
      <c r="D2201" s="241">
        <v>7.98</v>
      </c>
      <c r="E2201" s="241">
        <v>1.65</v>
      </c>
      <c r="F2201" s="241">
        <v>9.6300000000000008</v>
      </c>
      <c r="G2201" s="225">
        <f t="shared" si="34"/>
        <v>9</v>
      </c>
    </row>
    <row r="2202" spans="1:7" ht="25.5">
      <c r="A2202" s="238" t="s">
        <v>23</v>
      </c>
      <c r="B2202" s="239" t="s">
        <v>4269</v>
      </c>
      <c r="C2202" s="240" t="s">
        <v>162</v>
      </c>
      <c r="D2202" s="241">
        <v>9.98</v>
      </c>
      <c r="E2202" s="241">
        <v>1.65</v>
      </c>
      <c r="F2202" s="241">
        <v>11.63</v>
      </c>
      <c r="G2202" s="225">
        <f t="shared" si="34"/>
        <v>9</v>
      </c>
    </row>
    <row r="2203" spans="1:7" ht="25.5">
      <c r="A2203" s="238" t="s">
        <v>4270</v>
      </c>
      <c r="B2203" s="239" t="s">
        <v>4271</v>
      </c>
      <c r="C2203" s="240" t="s">
        <v>162</v>
      </c>
      <c r="D2203" s="241">
        <v>12.59</v>
      </c>
      <c r="E2203" s="241">
        <v>1.65</v>
      </c>
      <c r="F2203" s="241">
        <v>14.24</v>
      </c>
      <c r="G2203" s="225">
        <f t="shared" si="34"/>
        <v>9</v>
      </c>
    </row>
    <row r="2204" spans="1:7" ht="25.5">
      <c r="A2204" s="238" t="s">
        <v>4272</v>
      </c>
      <c r="B2204" s="239" t="s">
        <v>4273</v>
      </c>
      <c r="C2204" s="240" t="s">
        <v>162</v>
      </c>
      <c r="D2204" s="241">
        <v>20.309999999999999</v>
      </c>
      <c r="E2204" s="241">
        <v>1.65</v>
      </c>
      <c r="F2204" s="241">
        <v>21.96</v>
      </c>
      <c r="G2204" s="225">
        <f t="shared" si="34"/>
        <v>9</v>
      </c>
    </row>
    <row r="2205" spans="1:7" ht="25.5">
      <c r="A2205" s="238" t="s">
        <v>4274</v>
      </c>
      <c r="B2205" s="239" t="s">
        <v>4275</v>
      </c>
      <c r="C2205" s="240" t="s">
        <v>162</v>
      </c>
      <c r="D2205" s="241">
        <v>27.87</v>
      </c>
      <c r="E2205" s="241">
        <v>1.65</v>
      </c>
      <c r="F2205" s="241">
        <v>29.52</v>
      </c>
      <c r="G2205" s="225">
        <f t="shared" si="34"/>
        <v>9</v>
      </c>
    </row>
    <row r="2206" spans="1:7" ht="25.5">
      <c r="A2206" s="238" t="s">
        <v>4276</v>
      </c>
      <c r="B2206" s="239" t="s">
        <v>4277</v>
      </c>
      <c r="C2206" s="240" t="s">
        <v>162</v>
      </c>
      <c r="D2206" s="241">
        <v>41.45</v>
      </c>
      <c r="E2206" s="241">
        <v>1.65</v>
      </c>
      <c r="F2206" s="241">
        <v>43.1</v>
      </c>
      <c r="G2206" s="225">
        <f t="shared" si="34"/>
        <v>9</v>
      </c>
    </row>
    <row r="2207" spans="1:7" ht="25.5">
      <c r="A2207" s="238" t="s">
        <v>4278</v>
      </c>
      <c r="B2207" s="239" t="s">
        <v>4279</v>
      </c>
      <c r="C2207" s="240" t="s">
        <v>162</v>
      </c>
      <c r="D2207" s="241">
        <v>62.54</v>
      </c>
      <c r="E2207" s="241">
        <v>1.65</v>
      </c>
      <c r="F2207" s="241">
        <v>64.19</v>
      </c>
      <c r="G2207" s="225">
        <f t="shared" si="34"/>
        <v>9</v>
      </c>
    </row>
    <row r="2208" spans="1:7">
      <c r="A2208" s="238" t="s">
        <v>4280</v>
      </c>
      <c r="B2208" s="239" t="s">
        <v>4281</v>
      </c>
      <c r="C2208" s="240"/>
      <c r="D2208" s="241"/>
      <c r="E2208" s="241"/>
      <c r="F2208" s="241"/>
      <c r="G2208" s="225">
        <f t="shared" si="34"/>
        <v>5</v>
      </c>
    </row>
    <row r="2209" spans="1:7">
      <c r="A2209" s="238" t="s">
        <v>4282</v>
      </c>
      <c r="B2209" s="239" t="s">
        <v>4283</v>
      </c>
      <c r="C2209" s="240" t="s">
        <v>162</v>
      </c>
      <c r="D2209" s="241">
        <v>8.24</v>
      </c>
      <c r="E2209" s="241">
        <v>14.59</v>
      </c>
      <c r="F2209" s="241">
        <v>22.83</v>
      </c>
      <c r="G2209" s="225">
        <f t="shared" si="34"/>
        <v>9</v>
      </c>
    </row>
    <row r="2210" spans="1:7">
      <c r="A2210" s="238" t="s">
        <v>4284</v>
      </c>
      <c r="B2210" s="239" t="s">
        <v>4285</v>
      </c>
      <c r="C2210" s="240" t="s">
        <v>162</v>
      </c>
      <c r="D2210" s="241">
        <v>15.57</v>
      </c>
      <c r="E2210" s="241">
        <v>14.59</v>
      </c>
      <c r="F2210" s="241">
        <v>30.16</v>
      </c>
      <c r="G2210" s="225">
        <f t="shared" si="34"/>
        <v>9</v>
      </c>
    </row>
    <row r="2211" spans="1:7">
      <c r="A2211" s="238" t="s">
        <v>4286</v>
      </c>
      <c r="B2211" s="239" t="s">
        <v>4287</v>
      </c>
      <c r="C2211" s="240" t="s">
        <v>162</v>
      </c>
      <c r="D2211" s="241">
        <v>30.29</v>
      </c>
      <c r="E2211" s="241">
        <v>14.59</v>
      </c>
      <c r="F2211" s="241">
        <v>44.88</v>
      </c>
      <c r="G2211" s="225">
        <f t="shared" si="34"/>
        <v>9</v>
      </c>
    </row>
    <row r="2212" spans="1:7">
      <c r="A2212" s="238" t="s">
        <v>4288</v>
      </c>
      <c r="B2212" s="239" t="s">
        <v>4289</v>
      </c>
      <c r="C2212" s="240" t="s">
        <v>56</v>
      </c>
      <c r="D2212" s="241">
        <v>19.27</v>
      </c>
      <c r="E2212" s="241">
        <v>2.81</v>
      </c>
      <c r="F2212" s="241">
        <v>22.08</v>
      </c>
      <c r="G2212" s="225">
        <f t="shared" si="34"/>
        <v>9</v>
      </c>
    </row>
    <row r="2213" spans="1:7">
      <c r="A2213" s="238" t="s">
        <v>4290</v>
      </c>
      <c r="B2213" s="239" t="s">
        <v>4291</v>
      </c>
      <c r="C2213" s="240" t="s">
        <v>56</v>
      </c>
      <c r="D2213" s="241">
        <v>28.93</v>
      </c>
      <c r="E2213" s="241">
        <v>2.81</v>
      </c>
      <c r="F2213" s="241">
        <v>31.74</v>
      </c>
      <c r="G2213" s="225">
        <f t="shared" si="34"/>
        <v>9</v>
      </c>
    </row>
    <row r="2214" spans="1:7">
      <c r="A2214" s="238" t="s">
        <v>4292</v>
      </c>
      <c r="B2214" s="239" t="s">
        <v>4293</v>
      </c>
      <c r="C2214" s="240" t="s">
        <v>56</v>
      </c>
      <c r="D2214" s="241">
        <v>74.290000000000006</v>
      </c>
      <c r="E2214" s="241">
        <v>2.81</v>
      </c>
      <c r="F2214" s="241">
        <v>77.099999999999994</v>
      </c>
      <c r="G2214" s="225">
        <f t="shared" si="34"/>
        <v>9</v>
      </c>
    </row>
    <row r="2215" spans="1:7">
      <c r="A2215" s="238" t="s">
        <v>4294</v>
      </c>
      <c r="B2215" s="239" t="s">
        <v>4295</v>
      </c>
      <c r="C2215" s="240" t="s">
        <v>56</v>
      </c>
      <c r="D2215" s="241">
        <v>19.77</v>
      </c>
      <c r="E2215" s="241">
        <v>2.81</v>
      </c>
      <c r="F2215" s="241">
        <v>22.58</v>
      </c>
      <c r="G2215" s="225">
        <f t="shared" si="34"/>
        <v>9</v>
      </c>
    </row>
    <row r="2216" spans="1:7">
      <c r="A2216" s="238" t="s">
        <v>4296</v>
      </c>
      <c r="B2216" s="239" t="s">
        <v>4297</v>
      </c>
      <c r="C2216" s="240" t="s">
        <v>56</v>
      </c>
      <c r="D2216" s="241">
        <v>34.270000000000003</v>
      </c>
      <c r="E2216" s="241">
        <v>2.81</v>
      </c>
      <c r="F2216" s="241">
        <v>37.08</v>
      </c>
      <c r="G2216" s="225">
        <f t="shared" si="34"/>
        <v>9</v>
      </c>
    </row>
    <row r="2217" spans="1:7">
      <c r="A2217" s="238" t="s">
        <v>4298</v>
      </c>
      <c r="B2217" s="239" t="s">
        <v>4299</v>
      </c>
      <c r="C2217" s="240" t="s">
        <v>56</v>
      </c>
      <c r="D2217" s="241">
        <v>84.12</v>
      </c>
      <c r="E2217" s="241">
        <v>2.81</v>
      </c>
      <c r="F2217" s="241">
        <v>86.93</v>
      </c>
      <c r="G2217" s="225">
        <f t="shared" si="34"/>
        <v>9</v>
      </c>
    </row>
    <row r="2218" spans="1:7">
      <c r="A2218" s="238" t="s">
        <v>4300</v>
      </c>
      <c r="B2218" s="239" t="s">
        <v>4301</v>
      </c>
      <c r="C2218" s="240"/>
      <c r="D2218" s="241"/>
      <c r="E2218" s="241"/>
      <c r="F2218" s="241"/>
      <c r="G2218" s="225">
        <f t="shared" si="34"/>
        <v>5</v>
      </c>
    </row>
    <row r="2219" spans="1:7">
      <c r="A2219" s="238" t="s">
        <v>4302</v>
      </c>
      <c r="B2219" s="239" t="s">
        <v>4303</v>
      </c>
      <c r="C2219" s="240" t="s">
        <v>162</v>
      </c>
      <c r="D2219" s="241">
        <v>71.75</v>
      </c>
      <c r="E2219" s="241">
        <v>12.44</v>
      </c>
      <c r="F2219" s="241">
        <v>84.19</v>
      </c>
      <c r="G2219" s="225">
        <f t="shared" si="34"/>
        <v>9</v>
      </c>
    </row>
    <row r="2220" spans="1:7" ht="25.5">
      <c r="A2220" s="238" t="s">
        <v>4304</v>
      </c>
      <c r="B2220" s="239" t="s">
        <v>4305</v>
      </c>
      <c r="C2220" s="240" t="s">
        <v>56</v>
      </c>
      <c r="D2220" s="241">
        <v>75.400000000000006</v>
      </c>
      <c r="E2220" s="241">
        <v>20.74</v>
      </c>
      <c r="F2220" s="241">
        <v>96.14</v>
      </c>
      <c r="G2220" s="225">
        <f t="shared" si="34"/>
        <v>9</v>
      </c>
    </row>
    <row r="2221" spans="1:7">
      <c r="A2221" s="238" t="s">
        <v>4306</v>
      </c>
      <c r="B2221" s="239" t="s">
        <v>4307</v>
      </c>
      <c r="C2221" s="240" t="s">
        <v>56</v>
      </c>
      <c r="D2221" s="241">
        <v>109.96</v>
      </c>
      <c r="E2221" s="241">
        <v>20.74</v>
      </c>
      <c r="F2221" s="241">
        <v>130.69999999999999</v>
      </c>
      <c r="G2221" s="225">
        <f t="shared" si="34"/>
        <v>9</v>
      </c>
    </row>
    <row r="2222" spans="1:7" ht="25.5">
      <c r="A2222" s="238" t="s">
        <v>4308</v>
      </c>
      <c r="B2222" s="239" t="s">
        <v>4309</v>
      </c>
      <c r="C2222" s="240" t="s">
        <v>56</v>
      </c>
      <c r="D2222" s="241">
        <v>20.05</v>
      </c>
      <c r="E2222" s="241">
        <v>7.91</v>
      </c>
      <c r="F2222" s="241">
        <v>27.96</v>
      </c>
      <c r="G2222" s="225">
        <f t="shared" si="34"/>
        <v>9</v>
      </c>
    </row>
    <row r="2223" spans="1:7" ht="25.5">
      <c r="A2223" s="238" t="s">
        <v>4310</v>
      </c>
      <c r="B2223" s="239" t="s">
        <v>4311</v>
      </c>
      <c r="C2223" s="240" t="s">
        <v>56</v>
      </c>
      <c r="D2223" s="241">
        <v>19.32</v>
      </c>
      <c r="E2223" s="241">
        <v>7.91</v>
      </c>
      <c r="F2223" s="241">
        <v>27.23</v>
      </c>
      <c r="G2223" s="225">
        <f t="shared" si="34"/>
        <v>9</v>
      </c>
    </row>
    <row r="2224" spans="1:7" ht="25.5">
      <c r="A2224" s="238" t="s">
        <v>4312</v>
      </c>
      <c r="B2224" s="239" t="s">
        <v>4313</v>
      </c>
      <c r="C2224" s="240" t="s">
        <v>56</v>
      </c>
      <c r="D2224" s="241">
        <v>13.2</v>
      </c>
      <c r="E2224" s="241">
        <v>6.22</v>
      </c>
      <c r="F2224" s="241">
        <v>19.420000000000002</v>
      </c>
      <c r="G2224" s="225">
        <f t="shared" si="34"/>
        <v>9</v>
      </c>
    </row>
    <row r="2225" spans="1:7">
      <c r="A2225" s="238" t="s">
        <v>4314</v>
      </c>
      <c r="B2225" s="239" t="s">
        <v>4315</v>
      </c>
      <c r="C2225" s="240" t="s">
        <v>162</v>
      </c>
      <c r="D2225" s="241">
        <v>64.790000000000006</v>
      </c>
      <c r="E2225" s="241">
        <v>12.44</v>
      </c>
      <c r="F2225" s="241">
        <v>77.23</v>
      </c>
      <c r="G2225" s="225">
        <f t="shared" si="34"/>
        <v>9</v>
      </c>
    </row>
    <row r="2226" spans="1:7" ht="25.5">
      <c r="A2226" s="238" t="s">
        <v>4316</v>
      </c>
      <c r="B2226" s="239" t="s">
        <v>4317</v>
      </c>
      <c r="C2226" s="240" t="s">
        <v>56</v>
      </c>
      <c r="D2226" s="241">
        <v>60.02</v>
      </c>
      <c r="E2226" s="241">
        <v>20.74</v>
      </c>
      <c r="F2226" s="241">
        <v>80.760000000000005</v>
      </c>
      <c r="G2226" s="225">
        <f t="shared" si="34"/>
        <v>9</v>
      </c>
    </row>
    <row r="2227" spans="1:7" ht="25.5">
      <c r="A2227" s="238" t="s">
        <v>4318</v>
      </c>
      <c r="B2227" s="239" t="s">
        <v>4319</v>
      </c>
      <c r="C2227" s="240" t="s">
        <v>56</v>
      </c>
      <c r="D2227" s="241">
        <v>8.9</v>
      </c>
      <c r="E2227" s="241">
        <v>6.22</v>
      </c>
      <c r="F2227" s="241">
        <v>15.12</v>
      </c>
      <c r="G2227" s="225">
        <f t="shared" si="34"/>
        <v>9</v>
      </c>
    </row>
    <row r="2228" spans="1:7" ht="25.5">
      <c r="A2228" s="238" t="s">
        <v>4320</v>
      </c>
      <c r="B2228" s="239" t="s">
        <v>4321</v>
      </c>
      <c r="C2228" s="240" t="s">
        <v>56</v>
      </c>
      <c r="D2228" s="241">
        <v>55.56</v>
      </c>
      <c r="E2228" s="241">
        <v>20.74</v>
      </c>
      <c r="F2228" s="241">
        <v>76.3</v>
      </c>
      <c r="G2228" s="225">
        <f t="shared" si="34"/>
        <v>9</v>
      </c>
    </row>
    <row r="2229" spans="1:7" ht="25.5">
      <c r="A2229" s="238" t="s">
        <v>4322</v>
      </c>
      <c r="B2229" s="239" t="s">
        <v>4323</v>
      </c>
      <c r="C2229" s="240" t="s">
        <v>56</v>
      </c>
      <c r="D2229" s="241">
        <v>75.19</v>
      </c>
      <c r="E2229" s="241">
        <v>20.74</v>
      </c>
      <c r="F2229" s="241">
        <v>95.93</v>
      </c>
      <c r="G2229" s="225">
        <f t="shared" si="34"/>
        <v>9</v>
      </c>
    </row>
    <row r="2230" spans="1:7" ht="25.5">
      <c r="A2230" s="238" t="s">
        <v>4324</v>
      </c>
      <c r="B2230" s="239" t="s">
        <v>4325</v>
      </c>
      <c r="C2230" s="240" t="s">
        <v>56</v>
      </c>
      <c r="D2230" s="241">
        <v>702.79</v>
      </c>
      <c r="E2230" s="241">
        <v>27.94</v>
      </c>
      <c r="F2230" s="241">
        <v>730.73</v>
      </c>
      <c r="G2230" s="225">
        <f t="shared" si="34"/>
        <v>9</v>
      </c>
    </row>
    <row r="2231" spans="1:7">
      <c r="A2231" s="238" t="s">
        <v>4326</v>
      </c>
      <c r="B2231" s="239" t="s">
        <v>4327</v>
      </c>
      <c r="C2231" s="240" t="s">
        <v>56</v>
      </c>
      <c r="D2231" s="241">
        <v>37.18</v>
      </c>
      <c r="E2231" s="241">
        <v>20.74</v>
      </c>
      <c r="F2231" s="241">
        <v>57.92</v>
      </c>
      <c r="G2231" s="225">
        <f t="shared" si="34"/>
        <v>9</v>
      </c>
    </row>
    <row r="2232" spans="1:7">
      <c r="A2232" s="238" t="s">
        <v>4328</v>
      </c>
      <c r="B2232" s="239" t="s">
        <v>4329</v>
      </c>
      <c r="C2232" s="240"/>
      <c r="D2232" s="241"/>
      <c r="E2232" s="241"/>
      <c r="F2232" s="241"/>
      <c r="G2232" s="225">
        <f t="shared" si="34"/>
        <v>5</v>
      </c>
    </row>
    <row r="2233" spans="1:7">
      <c r="A2233" s="238" t="s">
        <v>4330</v>
      </c>
      <c r="B2233" s="239" t="s">
        <v>4331</v>
      </c>
      <c r="C2233" s="240" t="s">
        <v>162</v>
      </c>
      <c r="D2233" s="241">
        <v>2.72</v>
      </c>
      <c r="E2233" s="241">
        <v>12.44</v>
      </c>
      <c r="F2233" s="241">
        <v>15.16</v>
      </c>
      <c r="G2233" s="225">
        <f t="shared" si="34"/>
        <v>9</v>
      </c>
    </row>
    <row r="2234" spans="1:7">
      <c r="A2234" s="238" t="s">
        <v>4332</v>
      </c>
      <c r="B2234" s="239" t="s">
        <v>4333</v>
      </c>
      <c r="C2234" s="240" t="s">
        <v>162</v>
      </c>
      <c r="D2234" s="241">
        <v>2.98</v>
      </c>
      <c r="E2234" s="241">
        <v>12.44</v>
      </c>
      <c r="F2234" s="241">
        <v>15.42</v>
      </c>
      <c r="G2234" s="225">
        <f t="shared" si="34"/>
        <v>9</v>
      </c>
    </row>
    <row r="2235" spans="1:7">
      <c r="A2235" s="238" t="s">
        <v>4334</v>
      </c>
      <c r="B2235" s="239" t="s">
        <v>4335</v>
      </c>
      <c r="C2235" s="240" t="s">
        <v>162</v>
      </c>
      <c r="D2235" s="241">
        <v>5</v>
      </c>
      <c r="E2235" s="241">
        <v>12.44</v>
      </c>
      <c r="F2235" s="241">
        <v>17.440000000000001</v>
      </c>
      <c r="G2235" s="225">
        <f t="shared" si="34"/>
        <v>9</v>
      </c>
    </row>
    <row r="2236" spans="1:7" ht="25.5">
      <c r="A2236" s="238" t="s">
        <v>4336</v>
      </c>
      <c r="B2236" s="239" t="s">
        <v>4337</v>
      </c>
      <c r="C2236" s="240" t="s">
        <v>162</v>
      </c>
      <c r="D2236" s="241">
        <v>3.58</v>
      </c>
      <c r="E2236" s="241">
        <v>12.44</v>
      </c>
      <c r="F2236" s="241">
        <v>16.02</v>
      </c>
      <c r="G2236" s="225">
        <f t="shared" si="34"/>
        <v>9</v>
      </c>
    </row>
    <row r="2237" spans="1:7" ht="25.5">
      <c r="A2237" s="238" t="s">
        <v>4338</v>
      </c>
      <c r="B2237" s="239" t="s">
        <v>4339</v>
      </c>
      <c r="C2237" s="240" t="s">
        <v>162</v>
      </c>
      <c r="D2237" s="241">
        <v>5.87</v>
      </c>
      <c r="E2237" s="241">
        <v>12.44</v>
      </c>
      <c r="F2237" s="241">
        <v>18.309999999999999</v>
      </c>
      <c r="G2237" s="225">
        <f t="shared" si="34"/>
        <v>9</v>
      </c>
    </row>
    <row r="2238" spans="1:7">
      <c r="A2238" s="238" t="s">
        <v>4340</v>
      </c>
      <c r="B2238" s="239" t="s">
        <v>4341</v>
      </c>
      <c r="C2238" s="240"/>
      <c r="D2238" s="241"/>
      <c r="E2238" s="241"/>
      <c r="F2238" s="241"/>
      <c r="G2238" s="225">
        <f t="shared" si="34"/>
        <v>5</v>
      </c>
    </row>
    <row r="2239" spans="1:7">
      <c r="A2239" s="238" t="s">
        <v>4342</v>
      </c>
      <c r="B2239" s="239" t="s">
        <v>4343</v>
      </c>
      <c r="C2239" s="240" t="s">
        <v>162</v>
      </c>
      <c r="D2239" s="241"/>
      <c r="E2239" s="241">
        <v>10.37</v>
      </c>
      <c r="F2239" s="241">
        <v>10.37</v>
      </c>
      <c r="G2239" s="225">
        <f t="shared" si="34"/>
        <v>9</v>
      </c>
    </row>
    <row r="2240" spans="1:7">
      <c r="A2240" s="238" t="s">
        <v>4344</v>
      </c>
      <c r="B2240" s="239" t="s">
        <v>4345</v>
      </c>
      <c r="C2240" s="240" t="s">
        <v>162</v>
      </c>
      <c r="D2240" s="241"/>
      <c r="E2240" s="241">
        <v>16.59</v>
      </c>
      <c r="F2240" s="241">
        <v>16.59</v>
      </c>
      <c r="G2240" s="225">
        <f t="shared" si="34"/>
        <v>9</v>
      </c>
    </row>
    <row r="2241" spans="1:7">
      <c r="A2241" s="238" t="s">
        <v>4346</v>
      </c>
      <c r="B2241" s="239" t="s">
        <v>4347</v>
      </c>
      <c r="C2241" s="240" t="s">
        <v>56</v>
      </c>
      <c r="D2241" s="241"/>
      <c r="E2241" s="241">
        <v>12.44</v>
      </c>
      <c r="F2241" s="241">
        <v>12.44</v>
      </c>
      <c r="G2241" s="225">
        <f t="shared" si="34"/>
        <v>9</v>
      </c>
    </row>
    <row r="2242" spans="1:7">
      <c r="A2242" s="238" t="s">
        <v>4348</v>
      </c>
      <c r="B2242" s="239" t="s">
        <v>4349</v>
      </c>
      <c r="C2242" s="240" t="s">
        <v>162</v>
      </c>
      <c r="D2242" s="241"/>
      <c r="E2242" s="241">
        <v>41.47</v>
      </c>
      <c r="F2242" s="241">
        <v>41.47</v>
      </c>
      <c r="G2242" s="225">
        <f t="shared" si="34"/>
        <v>9</v>
      </c>
    </row>
    <row r="2243" spans="1:7">
      <c r="A2243" s="238" t="s">
        <v>4350</v>
      </c>
      <c r="B2243" s="239" t="s">
        <v>4351</v>
      </c>
      <c r="C2243" s="240"/>
      <c r="D2243" s="241"/>
      <c r="E2243" s="241"/>
      <c r="F2243" s="241"/>
      <c r="G2243" s="225">
        <f t="shared" si="34"/>
        <v>5</v>
      </c>
    </row>
    <row r="2244" spans="1:7">
      <c r="A2244" s="238" t="s">
        <v>4352</v>
      </c>
      <c r="B2244" s="239" t="s">
        <v>4353</v>
      </c>
      <c r="C2244" s="240" t="s">
        <v>162</v>
      </c>
      <c r="D2244" s="241">
        <v>60.16</v>
      </c>
      <c r="E2244" s="241">
        <v>20.74</v>
      </c>
      <c r="F2244" s="241">
        <v>80.900000000000006</v>
      </c>
      <c r="G2244" s="225">
        <f t="shared" si="34"/>
        <v>9</v>
      </c>
    </row>
    <row r="2245" spans="1:7">
      <c r="A2245" s="238" t="s">
        <v>4354</v>
      </c>
      <c r="B2245" s="239" t="s">
        <v>4355</v>
      </c>
      <c r="C2245" s="240" t="s">
        <v>162</v>
      </c>
      <c r="D2245" s="241">
        <v>81.77</v>
      </c>
      <c r="E2245" s="241">
        <v>20.74</v>
      </c>
      <c r="F2245" s="241">
        <v>102.51</v>
      </c>
      <c r="G2245" s="225">
        <f t="shared" si="34"/>
        <v>9</v>
      </c>
    </row>
    <row r="2246" spans="1:7">
      <c r="A2246" s="238" t="s">
        <v>4356</v>
      </c>
      <c r="B2246" s="239" t="s">
        <v>4357</v>
      </c>
      <c r="C2246" s="240" t="s">
        <v>162</v>
      </c>
      <c r="D2246" s="241">
        <v>98.77</v>
      </c>
      <c r="E2246" s="241">
        <v>20.74</v>
      </c>
      <c r="F2246" s="241">
        <v>119.51</v>
      </c>
      <c r="G2246" s="225">
        <f t="shared" si="34"/>
        <v>9</v>
      </c>
    </row>
    <row r="2247" spans="1:7">
      <c r="A2247" s="238" t="s">
        <v>4358</v>
      </c>
      <c r="B2247" s="239" t="s">
        <v>4359</v>
      </c>
      <c r="C2247" s="240" t="s">
        <v>162</v>
      </c>
      <c r="D2247" s="241">
        <v>119.38</v>
      </c>
      <c r="E2247" s="241">
        <v>20.74</v>
      </c>
      <c r="F2247" s="241">
        <v>140.12</v>
      </c>
      <c r="G2247" s="225">
        <f t="shared" si="34"/>
        <v>9</v>
      </c>
    </row>
    <row r="2248" spans="1:7">
      <c r="A2248" s="238" t="s">
        <v>4360</v>
      </c>
      <c r="B2248" s="239" t="s">
        <v>4361</v>
      </c>
      <c r="C2248" s="240" t="s">
        <v>162</v>
      </c>
      <c r="D2248" s="241">
        <v>139.16999999999999</v>
      </c>
      <c r="E2248" s="241">
        <v>20.74</v>
      </c>
      <c r="F2248" s="241">
        <v>159.91</v>
      </c>
      <c r="G2248" s="225">
        <f t="shared" si="34"/>
        <v>9</v>
      </c>
    </row>
    <row r="2249" spans="1:7">
      <c r="A2249" s="238" t="s">
        <v>4362</v>
      </c>
      <c r="B2249" s="239" t="s">
        <v>4363</v>
      </c>
      <c r="C2249" s="240" t="s">
        <v>162</v>
      </c>
      <c r="D2249" s="241">
        <v>119.17</v>
      </c>
      <c r="E2249" s="241">
        <v>31.1</v>
      </c>
      <c r="F2249" s="241">
        <v>150.27000000000001</v>
      </c>
      <c r="G2249" s="225">
        <f t="shared" si="34"/>
        <v>9</v>
      </c>
    </row>
    <row r="2250" spans="1:7">
      <c r="A2250" s="238" t="s">
        <v>4364</v>
      </c>
      <c r="B2250" s="239" t="s">
        <v>4365</v>
      </c>
      <c r="C2250" s="240" t="s">
        <v>162</v>
      </c>
      <c r="D2250" s="241">
        <v>141.83000000000001</v>
      </c>
      <c r="E2250" s="241">
        <v>31.1</v>
      </c>
      <c r="F2250" s="241">
        <v>172.93</v>
      </c>
      <c r="G2250" s="225">
        <f t="shared" ref="G2250:G2313" si="35">LEN(A2250)</f>
        <v>9</v>
      </c>
    </row>
    <row r="2251" spans="1:7">
      <c r="A2251" s="238" t="s">
        <v>4366</v>
      </c>
      <c r="B2251" s="239" t="s">
        <v>4367</v>
      </c>
      <c r="C2251" s="240" t="s">
        <v>162</v>
      </c>
      <c r="D2251" s="241">
        <v>160.11000000000001</v>
      </c>
      <c r="E2251" s="241">
        <v>31.1</v>
      </c>
      <c r="F2251" s="241">
        <v>191.21</v>
      </c>
      <c r="G2251" s="225">
        <f t="shared" si="35"/>
        <v>9</v>
      </c>
    </row>
    <row r="2252" spans="1:7">
      <c r="A2252" s="238" t="s">
        <v>4368</v>
      </c>
      <c r="B2252" s="239" t="s">
        <v>4369</v>
      </c>
      <c r="C2252" s="240" t="s">
        <v>162</v>
      </c>
      <c r="D2252" s="241">
        <v>179.05</v>
      </c>
      <c r="E2252" s="241">
        <v>31.1</v>
      </c>
      <c r="F2252" s="241">
        <v>210.15</v>
      </c>
      <c r="G2252" s="225">
        <f t="shared" si="35"/>
        <v>9</v>
      </c>
    </row>
    <row r="2253" spans="1:7">
      <c r="A2253" s="238" t="s">
        <v>4370</v>
      </c>
      <c r="B2253" s="239" t="s">
        <v>4371</v>
      </c>
      <c r="C2253" s="240" t="s">
        <v>162</v>
      </c>
      <c r="D2253" s="241">
        <v>202.32</v>
      </c>
      <c r="E2253" s="241">
        <v>41.47</v>
      </c>
      <c r="F2253" s="241">
        <v>243.79</v>
      </c>
      <c r="G2253" s="225">
        <f t="shared" si="35"/>
        <v>9</v>
      </c>
    </row>
    <row r="2254" spans="1:7">
      <c r="A2254" s="238" t="s">
        <v>4372</v>
      </c>
      <c r="B2254" s="239" t="s">
        <v>4373</v>
      </c>
      <c r="C2254" s="240" t="s">
        <v>162</v>
      </c>
      <c r="D2254" s="241">
        <v>305.83999999999997</v>
      </c>
      <c r="E2254" s="241">
        <v>41.47</v>
      </c>
      <c r="F2254" s="241">
        <v>347.31</v>
      </c>
      <c r="G2254" s="225">
        <f t="shared" si="35"/>
        <v>9</v>
      </c>
    </row>
    <row r="2255" spans="1:7">
      <c r="A2255" s="238" t="s">
        <v>4374</v>
      </c>
      <c r="B2255" s="239" t="s">
        <v>4375</v>
      </c>
      <c r="C2255" s="240" t="s">
        <v>162</v>
      </c>
      <c r="D2255" s="241">
        <v>77.819999999999993</v>
      </c>
      <c r="E2255" s="241">
        <v>20.74</v>
      </c>
      <c r="F2255" s="241">
        <v>98.56</v>
      </c>
      <c r="G2255" s="225">
        <f t="shared" si="35"/>
        <v>9</v>
      </c>
    </row>
    <row r="2256" spans="1:7">
      <c r="A2256" s="238" t="s">
        <v>4376</v>
      </c>
      <c r="B2256" s="239" t="s">
        <v>4377</v>
      </c>
      <c r="C2256" s="240" t="s">
        <v>162</v>
      </c>
      <c r="D2256" s="241">
        <v>92.9</v>
      </c>
      <c r="E2256" s="241">
        <v>20.74</v>
      </c>
      <c r="F2256" s="241">
        <v>113.64</v>
      </c>
      <c r="G2256" s="225">
        <f t="shared" si="35"/>
        <v>9</v>
      </c>
    </row>
    <row r="2257" spans="1:7">
      <c r="A2257" s="238" t="s">
        <v>4378</v>
      </c>
      <c r="B2257" s="239" t="s">
        <v>4379</v>
      </c>
      <c r="C2257" s="240" t="s">
        <v>162</v>
      </c>
      <c r="D2257" s="241">
        <v>114.5</v>
      </c>
      <c r="E2257" s="241">
        <v>20.74</v>
      </c>
      <c r="F2257" s="241">
        <v>135.24</v>
      </c>
      <c r="G2257" s="225">
        <f t="shared" si="35"/>
        <v>9</v>
      </c>
    </row>
    <row r="2258" spans="1:7">
      <c r="A2258" s="238" t="s">
        <v>4380</v>
      </c>
      <c r="B2258" s="239" t="s">
        <v>4381</v>
      </c>
      <c r="C2258" s="240" t="s">
        <v>162</v>
      </c>
      <c r="D2258" s="241">
        <v>139.24</v>
      </c>
      <c r="E2258" s="241">
        <v>20.74</v>
      </c>
      <c r="F2258" s="241">
        <v>159.97999999999999</v>
      </c>
      <c r="G2258" s="225">
        <f t="shared" si="35"/>
        <v>9</v>
      </c>
    </row>
    <row r="2259" spans="1:7">
      <c r="A2259" s="238" t="s">
        <v>4382</v>
      </c>
      <c r="B2259" s="239" t="s">
        <v>4383</v>
      </c>
      <c r="C2259" s="240"/>
      <c r="D2259" s="241"/>
      <c r="E2259" s="241"/>
      <c r="F2259" s="241"/>
      <c r="G2259" s="225">
        <f t="shared" si="35"/>
        <v>5</v>
      </c>
    </row>
    <row r="2260" spans="1:7">
      <c r="A2260" s="238" t="s">
        <v>4384</v>
      </c>
      <c r="B2260" s="239" t="s">
        <v>8410</v>
      </c>
      <c r="C2260" s="240" t="s">
        <v>162</v>
      </c>
      <c r="D2260" s="241">
        <v>131.86000000000001</v>
      </c>
      <c r="E2260" s="241">
        <v>31.1</v>
      </c>
      <c r="F2260" s="241">
        <v>162.96</v>
      </c>
      <c r="G2260" s="225">
        <f t="shared" si="35"/>
        <v>9</v>
      </c>
    </row>
    <row r="2261" spans="1:7">
      <c r="A2261" s="238" t="s">
        <v>4385</v>
      </c>
      <c r="B2261" s="239" t="s">
        <v>8411</v>
      </c>
      <c r="C2261" s="240" t="s">
        <v>162</v>
      </c>
      <c r="D2261" s="241">
        <v>145.37</v>
      </c>
      <c r="E2261" s="241">
        <v>31.1</v>
      </c>
      <c r="F2261" s="241">
        <v>176.47</v>
      </c>
      <c r="G2261" s="225">
        <f t="shared" si="35"/>
        <v>9</v>
      </c>
    </row>
    <row r="2262" spans="1:7">
      <c r="A2262" s="238" t="s">
        <v>4386</v>
      </c>
      <c r="B2262" s="239" t="s">
        <v>8412</v>
      </c>
      <c r="C2262" s="240" t="s">
        <v>162</v>
      </c>
      <c r="D2262" s="241">
        <v>172.71</v>
      </c>
      <c r="E2262" s="241">
        <v>31.1</v>
      </c>
      <c r="F2262" s="241">
        <v>203.81</v>
      </c>
      <c r="G2262" s="225">
        <f t="shared" si="35"/>
        <v>9</v>
      </c>
    </row>
    <row r="2263" spans="1:7">
      <c r="A2263" s="238" t="s">
        <v>4387</v>
      </c>
      <c r="B2263" s="239" t="s">
        <v>8413</v>
      </c>
      <c r="C2263" s="240" t="s">
        <v>162</v>
      </c>
      <c r="D2263" s="241">
        <v>189.49</v>
      </c>
      <c r="E2263" s="241">
        <v>41.47</v>
      </c>
      <c r="F2263" s="241">
        <v>230.96</v>
      </c>
      <c r="G2263" s="225">
        <f t="shared" si="35"/>
        <v>9</v>
      </c>
    </row>
    <row r="2264" spans="1:7">
      <c r="A2264" s="238" t="s">
        <v>4388</v>
      </c>
      <c r="B2264" s="239" t="s">
        <v>8414</v>
      </c>
      <c r="C2264" s="240" t="s">
        <v>162</v>
      </c>
      <c r="D2264" s="241">
        <v>258.60000000000002</v>
      </c>
      <c r="E2264" s="241">
        <v>41.47</v>
      </c>
      <c r="F2264" s="241">
        <v>300.07</v>
      </c>
      <c r="G2264" s="225">
        <f t="shared" si="35"/>
        <v>9</v>
      </c>
    </row>
    <row r="2265" spans="1:7">
      <c r="A2265" s="238" t="s">
        <v>4389</v>
      </c>
      <c r="B2265" s="239" t="s">
        <v>8415</v>
      </c>
      <c r="C2265" s="240" t="s">
        <v>162</v>
      </c>
      <c r="D2265" s="241">
        <v>33.9</v>
      </c>
      <c r="E2265" s="241">
        <v>2.0699999999999998</v>
      </c>
      <c r="F2265" s="241">
        <v>35.97</v>
      </c>
      <c r="G2265" s="225">
        <f t="shared" si="35"/>
        <v>9</v>
      </c>
    </row>
    <row r="2266" spans="1:7">
      <c r="A2266" s="238" t="s">
        <v>4390</v>
      </c>
      <c r="B2266" s="239" t="s">
        <v>8416</v>
      </c>
      <c r="C2266" s="240" t="s">
        <v>162</v>
      </c>
      <c r="D2266" s="241">
        <v>54.28</v>
      </c>
      <c r="E2266" s="241">
        <v>2.0699999999999998</v>
      </c>
      <c r="F2266" s="241">
        <v>56.35</v>
      </c>
      <c r="G2266" s="225">
        <f t="shared" si="35"/>
        <v>9</v>
      </c>
    </row>
    <row r="2267" spans="1:7">
      <c r="A2267" s="238" t="s">
        <v>4391</v>
      </c>
      <c r="B2267" s="239" t="s">
        <v>8417</v>
      </c>
      <c r="C2267" s="240" t="s">
        <v>162</v>
      </c>
      <c r="D2267" s="241">
        <v>74.37</v>
      </c>
      <c r="E2267" s="241">
        <v>2.0699999999999998</v>
      </c>
      <c r="F2267" s="241">
        <v>76.44</v>
      </c>
      <c r="G2267" s="225">
        <f t="shared" si="35"/>
        <v>9</v>
      </c>
    </row>
    <row r="2268" spans="1:7">
      <c r="A2268" s="238" t="s">
        <v>4392</v>
      </c>
      <c r="B2268" s="239" t="s">
        <v>8418</v>
      </c>
      <c r="C2268" s="240" t="s">
        <v>162</v>
      </c>
      <c r="D2268" s="241">
        <v>99.4</v>
      </c>
      <c r="E2268" s="241">
        <v>2.0699999999999998</v>
      </c>
      <c r="F2268" s="241">
        <v>101.47</v>
      </c>
      <c r="G2268" s="225">
        <f t="shared" si="35"/>
        <v>9</v>
      </c>
    </row>
    <row r="2269" spans="1:7">
      <c r="A2269" s="238" t="s">
        <v>4393</v>
      </c>
      <c r="B2269" s="239" t="s">
        <v>8419</v>
      </c>
      <c r="C2269" s="240" t="s">
        <v>162</v>
      </c>
      <c r="D2269" s="241">
        <v>119.28</v>
      </c>
      <c r="E2269" s="241">
        <v>2.0699999999999998</v>
      </c>
      <c r="F2269" s="241">
        <v>121.35</v>
      </c>
      <c r="G2269" s="225">
        <f t="shared" si="35"/>
        <v>9</v>
      </c>
    </row>
    <row r="2270" spans="1:7">
      <c r="A2270" s="238" t="s">
        <v>4394</v>
      </c>
      <c r="B2270" s="239" t="s">
        <v>8420</v>
      </c>
      <c r="C2270" s="240" t="s">
        <v>162</v>
      </c>
      <c r="D2270" s="241">
        <v>154.16999999999999</v>
      </c>
      <c r="E2270" s="241">
        <v>2.0699999999999998</v>
      </c>
      <c r="F2270" s="241">
        <v>156.24</v>
      </c>
      <c r="G2270" s="225">
        <f t="shared" si="35"/>
        <v>9</v>
      </c>
    </row>
    <row r="2271" spans="1:7">
      <c r="A2271" s="238" t="s">
        <v>4395</v>
      </c>
      <c r="B2271" s="239" t="s">
        <v>8421</v>
      </c>
      <c r="C2271" s="240" t="s">
        <v>162</v>
      </c>
      <c r="D2271" s="241">
        <v>218.7</v>
      </c>
      <c r="E2271" s="241">
        <v>2.0699999999999998</v>
      </c>
      <c r="F2271" s="241">
        <v>220.77</v>
      </c>
      <c r="G2271" s="225">
        <f t="shared" si="35"/>
        <v>9</v>
      </c>
    </row>
    <row r="2272" spans="1:7">
      <c r="A2272" s="238" t="s">
        <v>4396</v>
      </c>
      <c r="B2272" s="239" t="s">
        <v>4397</v>
      </c>
      <c r="C2272" s="240"/>
      <c r="D2272" s="241"/>
      <c r="E2272" s="241"/>
      <c r="F2272" s="241"/>
      <c r="G2272" s="225">
        <f t="shared" si="35"/>
        <v>5</v>
      </c>
    </row>
    <row r="2273" spans="1:7">
      <c r="A2273" s="238" t="s">
        <v>4398</v>
      </c>
      <c r="B2273" s="239" t="s">
        <v>8422</v>
      </c>
      <c r="C2273" s="240" t="s">
        <v>56</v>
      </c>
      <c r="D2273" s="241">
        <v>8.49</v>
      </c>
      <c r="E2273" s="241">
        <v>10.37</v>
      </c>
      <c r="F2273" s="241">
        <v>18.86</v>
      </c>
      <c r="G2273" s="225">
        <f t="shared" si="35"/>
        <v>9</v>
      </c>
    </row>
    <row r="2274" spans="1:7">
      <c r="A2274" s="238" t="s">
        <v>4399</v>
      </c>
      <c r="B2274" s="239" t="s">
        <v>8423</v>
      </c>
      <c r="C2274" s="240" t="s">
        <v>56</v>
      </c>
      <c r="D2274" s="241">
        <v>10.88</v>
      </c>
      <c r="E2274" s="241">
        <v>10.37</v>
      </c>
      <c r="F2274" s="241">
        <v>21.25</v>
      </c>
      <c r="G2274" s="225">
        <f t="shared" si="35"/>
        <v>9</v>
      </c>
    </row>
    <row r="2275" spans="1:7">
      <c r="A2275" s="238" t="s">
        <v>4400</v>
      </c>
      <c r="B2275" s="239" t="s">
        <v>8424</v>
      </c>
      <c r="C2275" s="240" t="s">
        <v>56</v>
      </c>
      <c r="D2275" s="241">
        <v>13.8</v>
      </c>
      <c r="E2275" s="241">
        <v>10.37</v>
      </c>
      <c r="F2275" s="241">
        <v>24.17</v>
      </c>
      <c r="G2275" s="225">
        <f t="shared" si="35"/>
        <v>9</v>
      </c>
    </row>
    <row r="2276" spans="1:7">
      <c r="A2276" s="238" t="s">
        <v>4401</v>
      </c>
      <c r="B2276" s="239" t="s">
        <v>8425</v>
      </c>
      <c r="C2276" s="240" t="s">
        <v>56</v>
      </c>
      <c r="D2276" s="241">
        <v>16.93</v>
      </c>
      <c r="E2276" s="241">
        <v>10.37</v>
      </c>
      <c r="F2276" s="241">
        <v>27.3</v>
      </c>
      <c r="G2276" s="225">
        <f t="shared" si="35"/>
        <v>9</v>
      </c>
    </row>
    <row r="2277" spans="1:7">
      <c r="A2277" s="238" t="s">
        <v>4402</v>
      </c>
      <c r="B2277" s="239" t="s">
        <v>8426</v>
      </c>
      <c r="C2277" s="240" t="s">
        <v>56</v>
      </c>
      <c r="D2277" s="241">
        <v>18.809999999999999</v>
      </c>
      <c r="E2277" s="241">
        <v>10.37</v>
      </c>
      <c r="F2277" s="241">
        <v>29.18</v>
      </c>
      <c r="G2277" s="225">
        <f t="shared" si="35"/>
        <v>9</v>
      </c>
    </row>
    <row r="2278" spans="1:7">
      <c r="A2278" s="238" t="s">
        <v>4403</v>
      </c>
      <c r="B2278" s="239" t="s">
        <v>8427</v>
      </c>
      <c r="C2278" s="240" t="s">
        <v>56</v>
      </c>
      <c r="D2278" s="241">
        <v>21.78</v>
      </c>
      <c r="E2278" s="241">
        <v>10.37</v>
      </c>
      <c r="F2278" s="241">
        <v>32.15</v>
      </c>
      <c r="G2278" s="225">
        <f t="shared" si="35"/>
        <v>9</v>
      </c>
    </row>
    <row r="2279" spans="1:7">
      <c r="A2279" s="238" t="s">
        <v>4404</v>
      </c>
      <c r="B2279" s="239" t="s">
        <v>8428</v>
      </c>
      <c r="C2279" s="240" t="s">
        <v>56</v>
      </c>
      <c r="D2279" s="241">
        <v>14.04</v>
      </c>
      <c r="E2279" s="241">
        <v>10.37</v>
      </c>
      <c r="F2279" s="241">
        <v>24.41</v>
      </c>
      <c r="G2279" s="225">
        <f t="shared" si="35"/>
        <v>9</v>
      </c>
    </row>
    <row r="2280" spans="1:7">
      <c r="A2280" s="238" t="s">
        <v>4405</v>
      </c>
      <c r="B2280" s="239" t="s">
        <v>8429</v>
      </c>
      <c r="C2280" s="240" t="s">
        <v>56</v>
      </c>
      <c r="D2280" s="241">
        <v>18.47</v>
      </c>
      <c r="E2280" s="241">
        <v>10.37</v>
      </c>
      <c r="F2280" s="241">
        <v>28.84</v>
      </c>
      <c r="G2280" s="225">
        <f t="shared" si="35"/>
        <v>9</v>
      </c>
    </row>
    <row r="2281" spans="1:7">
      <c r="A2281" s="238" t="s">
        <v>4406</v>
      </c>
      <c r="B2281" s="239" t="s">
        <v>8430</v>
      </c>
      <c r="C2281" s="240" t="s">
        <v>56</v>
      </c>
      <c r="D2281" s="241">
        <v>21.4</v>
      </c>
      <c r="E2281" s="241">
        <v>10.37</v>
      </c>
      <c r="F2281" s="241">
        <v>31.77</v>
      </c>
      <c r="G2281" s="225">
        <f t="shared" si="35"/>
        <v>9</v>
      </c>
    </row>
    <row r="2282" spans="1:7">
      <c r="A2282" s="238" t="s">
        <v>4407</v>
      </c>
      <c r="B2282" s="239" t="s">
        <v>8431</v>
      </c>
      <c r="C2282" s="240" t="s">
        <v>56</v>
      </c>
      <c r="D2282" s="241">
        <v>23.96</v>
      </c>
      <c r="E2282" s="241">
        <v>10.37</v>
      </c>
      <c r="F2282" s="241">
        <v>34.33</v>
      </c>
      <c r="G2282" s="225">
        <f t="shared" si="35"/>
        <v>9</v>
      </c>
    </row>
    <row r="2283" spans="1:7">
      <c r="A2283" s="238" t="s">
        <v>4408</v>
      </c>
      <c r="B2283" s="239" t="s">
        <v>8432</v>
      </c>
      <c r="C2283" s="240" t="s">
        <v>56</v>
      </c>
      <c r="D2283" s="241">
        <v>27.55</v>
      </c>
      <c r="E2283" s="241">
        <v>10.37</v>
      </c>
      <c r="F2283" s="241">
        <v>37.92</v>
      </c>
      <c r="G2283" s="225">
        <f t="shared" si="35"/>
        <v>9</v>
      </c>
    </row>
    <row r="2284" spans="1:7">
      <c r="A2284" s="238" t="s">
        <v>4409</v>
      </c>
      <c r="B2284" s="239" t="s">
        <v>8433</v>
      </c>
      <c r="C2284" s="240" t="s">
        <v>56</v>
      </c>
      <c r="D2284" s="241">
        <v>36.28</v>
      </c>
      <c r="E2284" s="241">
        <v>10.37</v>
      </c>
      <c r="F2284" s="241">
        <v>46.65</v>
      </c>
      <c r="G2284" s="225">
        <f t="shared" si="35"/>
        <v>9</v>
      </c>
    </row>
    <row r="2285" spans="1:7">
      <c r="A2285" s="238" t="s">
        <v>4410</v>
      </c>
      <c r="B2285" s="239" t="s">
        <v>8434</v>
      </c>
      <c r="C2285" s="240" t="s">
        <v>56</v>
      </c>
      <c r="D2285" s="241">
        <v>16.75</v>
      </c>
      <c r="E2285" s="241">
        <v>10.37</v>
      </c>
      <c r="F2285" s="241">
        <v>27.12</v>
      </c>
      <c r="G2285" s="225">
        <f t="shared" si="35"/>
        <v>9</v>
      </c>
    </row>
    <row r="2286" spans="1:7">
      <c r="A2286" s="238" t="s">
        <v>4411</v>
      </c>
      <c r="B2286" s="239" t="s">
        <v>8435</v>
      </c>
      <c r="C2286" s="240" t="s">
        <v>56</v>
      </c>
      <c r="D2286" s="241">
        <v>19.59</v>
      </c>
      <c r="E2286" s="241">
        <v>10.37</v>
      </c>
      <c r="F2286" s="241">
        <v>29.96</v>
      </c>
      <c r="G2286" s="225">
        <f t="shared" si="35"/>
        <v>9</v>
      </c>
    </row>
    <row r="2287" spans="1:7">
      <c r="A2287" s="238" t="s">
        <v>4412</v>
      </c>
      <c r="B2287" s="239" t="s">
        <v>8436</v>
      </c>
      <c r="C2287" s="240" t="s">
        <v>56</v>
      </c>
      <c r="D2287" s="241">
        <v>25.73</v>
      </c>
      <c r="E2287" s="241">
        <v>10.37</v>
      </c>
      <c r="F2287" s="241">
        <v>36.1</v>
      </c>
      <c r="G2287" s="225">
        <f t="shared" si="35"/>
        <v>9</v>
      </c>
    </row>
    <row r="2288" spans="1:7">
      <c r="A2288" s="238" t="s">
        <v>4413</v>
      </c>
      <c r="B2288" s="239" t="s">
        <v>8437</v>
      </c>
      <c r="C2288" s="240" t="s">
        <v>56</v>
      </c>
      <c r="D2288" s="241">
        <v>30.28</v>
      </c>
      <c r="E2288" s="241">
        <v>10.37</v>
      </c>
      <c r="F2288" s="241">
        <v>40.65</v>
      </c>
      <c r="G2288" s="225">
        <f t="shared" si="35"/>
        <v>9</v>
      </c>
    </row>
    <row r="2289" spans="1:7">
      <c r="A2289" s="238" t="s">
        <v>4414</v>
      </c>
      <c r="B2289" s="239" t="s">
        <v>8438</v>
      </c>
      <c r="C2289" s="240" t="s">
        <v>56</v>
      </c>
      <c r="D2289" s="241">
        <v>36.97</v>
      </c>
      <c r="E2289" s="241">
        <v>14.51</v>
      </c>
      <c r="F2289" s="241">
        <v>51.48</v>
      </c>
      <c r="G2289" s="225">
        <f t="shared" si="35"/>
        <v>9</v>
      </c>
    </row>
    <row r="2290" spans="1:7">
      <c r="A2290" s="238" t="s">
        <v>4415</v>
      </c>
      <c r="B2290" s="239" t="s">
        <v>8439</v>
      </c>
      <c r="C2290" s="240" t="s">
        <v>56</v>
      </c>
      <c r="D2290" s="241">
        <v>48.09</v>
      </c>
      <c r="E2290" s="241">
        <v>14.51</v>
      </c>
      <c r="F2290" s="241">
        <v>62.6</v>
      </c>
      <c r="G2290" s="225">
        <f t="shared" si="35"/>
        <v>9</v>
      </c>
    </row>
    <row r="2291" spans="1:7">
      <c r="A2291" s="238" t="s">
        <v>4416</v>
      </c>
      <c r="B2291" s="239" t="s">
        <v>8440</v>
      </c>
      <c r="C2291" s="240" t="s">
        <v>56</v>
      </c>
      <c r="D2291" s="241">
        <v>57.45</v>
      </c>
      <c r="E2291" s="241">
        <v>14.51</v>
      </c>
      <c r="F2291" s="241">
        <v>71.959999999999994</v>
      </c>
      <c r="G2291" s="225">
        <f t="shared" si="35"/>
        <v>9</v>
      </c>
    </row>
    <row r="2292" spans="1:7">
      <c r="A2292" s="238" t="s">
        <v>4417</v>
      </c>
      <c r="B2292" s="239" t="s">
        <v>4418</v>
      </c>
      <c r="C2292" s="240"/>
      <c r="D2292" s="241"/>
      <c r="E2292" s="241"/>
      <c r="F2292" s="241"/>
      <c r="G2292" s="225">
        <f t="shared" si="35"/>
        <v>2</v>
      </c>
    </row>
    <row r="2293" spans="1:7">
      <c r="A2293" s="238" t="s">
        <v>4419</v>
      </c>
      <c r="B2293" s="239" t="s">
        <v>4420</v>
      </c>
      <c r="C2293" s="240"/>
      <c r="D2293" s="241"/>
      <c r="E2293" s="241"/>
      <c r="F2293" s="241"/>
      <c r="G2293" s="225">
        <f t="shared" si="35"/>
        <v>5</v>
      </c>
    </row>
    <row r="2294" spans="1:7">
      <c r="A2294" s="238" t="s">
        <v>4421</v>
      </c>
      <c r="B2294" s="239" t="s">
        <v>4422</v>
      </c>
      <c r="C2294" s="240" t="s">
        <v>162</v>
      </c>
      <c r="D2294" s="241">
        <v>1.63</v>
      </c>
      <c r="E2294" s="241">
        <v>1.65</v>
      </c>
      <c r="F2294" s="241">
        <v>3.28</v>
      </c>
      <c r="G2294" s="225">
        <f t="shared" si="35"/>
        <v>9</v>
      </c>
    </row>
    <row r="2295" spans="1:7">
      <c r="A2295" s="238" t="s">
        <v>4423</v>
      </c>
      <c r="B2295" s="239" t="s">
        <v>4424</v>
      </c>
      <c r="C2295" s="240" t="s">
        <v>162</v>
      </c>
      <c r="D2295" s="241">
        <v>2.58</v>
      </c>
      <c r="E2295" s="241">
        <v>1.65</v>
      </c>
      <c r="F2295" s="241">
        <v>4.2300000000000004</v>
      </c>
      <c r="G2295" s="225">
        <f t="shared" si="35"/>
        <v>9</v>
      </c>
    </row>
    <row r="2296" spans="1:7">
      <c r="A2296" s="238" t="s">
        <v>4425</v>
      </c>
      <c r="B2296" s="239" t="s">
        <v>4426</v>
      </c>
      <c r="C2296" s="240" t="s">
        <v>162</v>
      </c>
      <c r="D2296" s="241">
        <v>4.03</v>
      </c>
      <c r="E2296" s="241">
        <v>2.4900000000000002</v>
      </c>
      <c r="F2296" s="241">
        <v>6.52</v>
      </c>
      <c r="G2296" s="225">
        <f t="shared" si="35"/>
        <v>9</v>
      </c>
    </row>
    <row r="2297" spans="1:7">
      <c r="A2297" s="238" t="s">
        <v>4427</v>
      </c>
      <c r="B2297" s="239" t="s">
        <v>4428</v>
      </c>
      <c r="C2297" s="240" t="s">
        <v>162</v>
      </c>
      <c r="D2297" s="241">
        <v>6.54</v>
      </c>
      <c r="E2297" s="241">
        <v>2.9</v>
      </c>
      <c r="F2297" s="241">
        <v>9.44</v>
      </c>
      <c r="G2297" s="225">
        <f t="shared" si="35"/>
        <v>9</v>
      </c>
    </row>
    <row r="2298" spans="1:7">
      <c r="A2298" s="238" t="s">
        <v>4429</v>
      </c>
      <c r="B2298" s="239" t="s">
        <v>4430</v>
      </c>
      <c r="C2298" s="240" t="s">
        <v>162</v>
      </c>
      <c r="D2298" s="241">
        <v>10.97</v>
      </c>
      <c r="E2298" s="241">
        <v>3.32</v>
      </c>
      <c r="F2298" s="241">
        <v>14.29</v>
      </c>
      <c r="G2298" s="225">
        <f t="shared" si="35"/>
        <v>9</v>
      </c>
    </row>
    <row r="2299" spans="1:7">
      <c r="A2299" s="238" t="s">
        <v>4431</v>
      </c>
      <c r="B2299" s="239" t="s">
        <v>4432</v>
      </c>
      <c r="C2299" s="240"/>
      <c r="D2299" s="241"/>
      <c r="E2299" s="241"/>
      <c r="F2299" s="241"/>
      <c r="G2299" s="225">
        <f t="shared" si="35"/>
        <v>5</v>
      </c>
    </row>
    <row r="2300" spans="1:7" ht="25.5">
      <c r="A2300" s="238" t="s">
        <v>4433</v>
      </c>
      <c r="B2300" s="239" t="s">
        <v>4434</v>
      </c>
      <c r="C2300" s="240" t="s">
        <v>162</v>
      </c>
      <c r="D2300" s="241">
        <v>1.44</v>
      </c>
      <c r="E2300" s="241">
        <v>1.65</v>
      </c>
      <c r="F2300" s="241">
        <v>3.09</v>
      </c>
      <c r="G2300" s="225">
        <f t="shared" si="35"/>
        <v>9</v>
      </c>
    </row>
    <row r="2301" spans="1:7" ht="25.5">
      <c r="A2301" s="238" t="s">
        <v>4435</v>
      </c>
      <c r="B2301" s="239" t="s">
        <v>0</v>
      </c>
      <c r="C2301" s="240" t="s">
        <v>162</v>
      </c>
      <c r="D2301" s="241">
        <v>2.68</v>
      </c>
      <c r="E2301" s="241">
        <v>2.0699999999999998</v>
      </c>
      <c r="F2301" s="241">
        <v>4.75</v>
      </c>
      <c r="G2301" s="225">
        <f t="shared" si="35"/>
        <v>9</v>
      </c>
    </row>
    <row r="2302" spans="1:7" ht="25.5">
      <c r="A2302" s="238" t="s">
        <v>4436</v>
      </c>
      <c r="B2302" s="239" t="s">
        <v>8441</v>
      </c>
      <c r="C2302" s="240" t="s">
        <v>162</v>
      </c>
      <c r="D2302" s="241">
        <v>4.29</v>
      </c>
      <c r="E2302" s="241">
        <v>2.4900000000000002</v>
      </c>
      <c r="F2302" s="241">
        <v>6.78</v>
      </c>
      <c r="G2302" s="225">
        <f t="shared" si="35"/>
        <v>9</v>
      </c>
    </row>
    <row r="2303" spans="1:7">
      <c r="A2303" s="238" t="s">
        <v>4437</v>
      </c>
      <c r="B2303" s="239" t="s">
        <v>4438</v>
      </c>
      <c r="C2303" s="240" t="s">
        <v>162</v>
      </c>
      <c r="D2303" s="241">
        <v>6.22</v>
      </c>
      <c r="E2303" s="241">
        <v>2.9</v>
      </c>
      <c r="F2303" s="241">
        <v>9.1199999999999992</v>
      </c>
      <c r="G2303" s="225">
        <f t="shared" si="35"/>
        <v>9</v>
      </c>
    </row>
    <row r="2304" spans="1:7">
      <c r="A2304" s="238" t="s">
        <v>4439</v>
      </c>
      <c r="B2304" s="239" t="s">
        <v>4440</v>
      </c>
      <c r="C2304" s="240" t="s">
        <v>162</v>
      </c>
      <c r="D2304" s="241">
        <v>9.89</v>
      </c>
      <c r="E2304" s="241">
        <v>3.32</v>
      </c>
      <c r="F2304" s="241">
        <v>13.21</v>
      </c>
      <c r="G2304" s="225">
        <f t="shared" si="35"/>
        <v>9</v>
      </c>
    </row>
    <row r="2305" spans="1:7">
      <c r="A2305" s="238" t="s">
        <v>4441</v>
      </c>
      <c r="B2305" s="239" t="s">
        <v>4442</v>
      </c>
      <c r="C2305" s="240"/>
      <c r="D2305" s="241"/>
      <c r="E2305" s="241"/>
      <c r="F2305" s="241"/>
      <c r="G2305" s="225">
        <f t="shared" si="35"/>
        <v>5</v>
      </c>
    </row>
    <row r="2306" spans="1:7">
      <c r="A2306" s="238" t="s">
        <v>4443</v>
      </c>
      <c r="B2306" s="239" t="s">
        <v>4444</v>
      </c>
      <c r="C2306" s="240" t="s">
        <v>162</v>
      </c>
      <c r="D2306" s="241">
        <v>9.1300000000000008</v>
      </c>
      <c r="E2306" s="241">
        <v>2.0699999999999998</v>
      </c>
      <c r="F2306" s="241">
        <v>11.2</v>
      </c>
      <c r="G2306" s="225">
        <f t="shared" si="35"/>
        <v>9</v>
      </c>
    </row>
    <row r="2307" spans="1:7">
      <c r="A2307" s="238" t="s">
        <v>4445</v>
      </c>
      <c r="B2307" s="239" t="s">
        <v>4446</v>
      </c>
      <c r="C2307" s="240" t="s">
        <v>162</v>
      </c>
      <c r="D2307" s="241">
        <v>14.84</v>
      </c>
      <c r="E2307" s="241">
        <v>2.0699999999999998</v>
      </c>
      <c r="F2307" s="241">
        <v>16.91</v>
      </c>
      <c r="G2307" s="225">
        <f t="shared" si="35"/>
        <v>9</v>
      </c>
    </row>
    <row r="2308" spans="1:7">
      <c r="A2308" s="238" t="s">
        <v>4447</v>
      </c>
      <c r="B2308" s="239" t="s">
        <v>4448</v>
      </c>
      <c r="C2308" s="240" t="s">
        <v>162</v>
      </c>
      <c r="D2308" s="241">
        <v>20.86</v>
      </c>
      <c r="E2308" s="241">
        <v>4.1500000000000004</v>
      </c>
      <c r="F2308" s="241">
        <v>25.01</v>
      </c>
      <c r="G2308" s="225">
        <f t="shared" si="35"/>
        <v>9</v>
      </c>
    </row>
    <row r="2309" spans="1:7">
      <c r="A2309" s="238" t="s">
        <v>4449</v>
      </c>
      <c r="B2309" s="239" t="s">
        <v>4450</v>
      </c>
      <c r="C2309" s="240" t="s">
        <v>162</v>
      </c>
      <c r="D2309" s="241">
        <v>29.68</v>
      </c>
      <c r="E2309" s="241">
        <v>6.22</v>
      </c>
      <c r="F2309" s="241">
        <v>35.9</v>
      </c>
      <c r="G2309" s="225">
        <f t="shared" si="35"/>
        <v>9</v>
      </c>
    </row>
    <row r="2310" spans="1:7">
      <c r="A2310" s="238" t="s">
        <v>4451</v>
      </c>
      <c r="B2310" s="239" t="s">
        <v>4452</v>
      </c>
      <c r="C2310" s="240" t="s">
        <v>162</v>
      </c>
      <c r="D2310" s="241">
        <v>45.91</v>
      </c>
      <c r="E2310" s="241">
        <v>8.2899999999999991</v>
      </c>
      <c r="F2310" s="241">
        <v>54.2</v>
      </c>
      <c r="G2310" s="225">
        <f t="shared" si="35"/>
        <v>9</v>
      </c>
    </row>
    <row r="2311" spans="1:7">
      <c r="A2311" s="238" t="s">
        <v>4453</v>
      </c>
      <c r="B2311" s="239" t="s">
        <v>4454</v>
      </c>
      <c r="C2311" s="240" t="s">
        <v>162</v>
      </c>
      <c r="D2311" s="241">
        <v>59.26</v>
      </c>
      <c r="E2311" s="241">
        <v>10.37</v>
      </c>
      <c r="F2311" s="241">
        <v>69.63</v>
      </c>
      <c r="G2311" s="225">
        <f t="shared" si="35"/>
        <v>9</v>
      </c>
    </row>
    <row r="2312" spans="1:7">
      <c r="A2312" s="238" t="s">
        <v>4455</v>
      </c>
      <c r="B2312" s="239" t="s">
        <v>4456</v>
      </c>
      <c r="C2312" s="240" t="s">
        <v>162</v>
      </c>
      <c r="D2312" s="241">
        <v>91.45</v>
      </c>
      <c r="E2312" s="241">
        <v>12.44</v>
      </c>
      <c r="F2312" s="241">
        <v>103.89</v>
      </c>
      <c r="G2312" s="225">
        <f t="shared" si="35"/>
        <v>9</v>
      </c>
    </row>
    <row r="2313" spans="1:7">
      <c r="A2313" s="238" t="s">
        <v>4457</v>
      </c>
      <c r="B2313" s="239" t="s">
        <v>4458</v>
      </c>
      <c r="C2313" s="240" t="s">
        <v>162</v>
      </c>
      <c r="D2313" s="241">
        <v>185.07</v>
      </c>
      <c r="E2313" s="241">
        <v>18.66</v>
      </c>
      <c r="F2313" s="241">
        <v>203.73</v>
      </c>
      <c r="G2313" s="225">
        <f t="shared" si="35"/>
        <v>9</v>
      </c>
    </row>
    <row r="2314" spans="1:7">
      <c r="A2314" s="238" t="s">
        <v>4459</v>
      </c>
      <c r="B2314" s="239" t="s">
        <v>4460</v>
      </c>
      <c r="C2314" s="240"/>
      <c r="D2314" s="241"/>
      <c r="E2314" s="241"/>
      <c r="F2314" s="241"/>
      <c r="G2314" s="225">
        <f t="shared" ref="G2314:G2377" si="36">LEN(A2314)</f>
        <v>5</v>
      </c>
    </row>
    <row r="2315" spans="1:7">
      <c r="A2315" s="238" t="s">
        <v>4461</v>
      </c>
      <c r="B2315" s="239" t="s">
        <v>4462</v>
      </c>
      <c r="C2315" s="240" t="s">
        <v>162</v>
      </c>
      <c r="D2315" s="241">
        <v>211.25</v>
      </c>
      <c r="E2315" s="241">
        <v>37.61</v>
      </c>
      <c r="F2315" s="241">
        <v>248.86</v>
      </c>
      <c r="G2315" s="225">
        <f t="shared" si="36"/>
        <v>9</v>
      </c>
    </row>
    <row r="2316" spans="1:7">
      <c r="A2316" s="238" t="s">
        <v>4463</v>
      </c>
      <c r="B2316" s="239" t="s">
        <v>4464</v>
      </c>
      <c r="C2316" s="240"/>
      <c r="D2316" s="241"/>
      <c r="E2316" s="241"/>
      <c r="F2316" s="241"/>
      <c r="G2316" s="225">
        <f t="shared" si="36"/>
        <v>5</v>
      </c>
    </row>
    <row r="2317" spans="1:7">
      <c r="A2317" s="238" t="s">
        <v>4465</v>
      </c>
      <c r="B2317" s="239" t="s">
        <v>4466</v>
      </c>
      <c r="C2317" s="240" t="s">
        <v>162</v>
      </c>
      <c r="D2317" s="241">
        <v>57.2</v>
      </c>
      <c r="E2317" s="241">
        <v>22.56</v>
      </c>
      <c r="F2317" s="241">
        <v>79.760000000000005</v>
      </c>
      <c r="G2317" s="225">
        <f t="shared" si="36"/>
        <v>9</v>
      </c>
    </row>
    <row r="2318" spans="1:7">
      <c r="A2318" s="238" t="s">
        <v>4467</v>
      </c>
      <c r="B2318" s="239" t="s">
        <v>4468</v>
      </c>
      <c r="C2318" s="240" t="s">
        <v>162</v>
      </c>
      <c r="D2318" s="241">
        <v>70.75</v>
      </c>
      <c r="E2318" s="241">
        <v>27.17</v>
      </c>
      <c r="F2318" s="241">
        <v>97.92</v>
      </c>
      <c r="G2318" s="225">
        <f t="shared" si="36"/>
        <v>9</v>
      </c>
    </row>
    <row r="2319" spans="1:7">
      <c r="A2319" s="238" t="s">
        <v>4469</v>
      </c>
      <c r="B2319" s="239" t="s">
        <v>4470</v>
      </c>
      <c r="C2319" s="240" t="s">
        <v>162</v>
      </c>
      <c r="D2319" s="241">
        <v>91.94</v>
      </c>
      <c r="E2319" s="241">
        <v>37.61</v>
      </c>
      <c r="F2319" s="241">
        <v>129.55000000000001</v>
      </c>
      <c r="G2319" s="225">
        <f t="shared" si="36"/>
        <v>9</v>
      </c>
    </row>
    <row r="2320" spans="1:7">
      <c r="A2320" s="238" t="s">
        <v>4471</v>
      </c>
      <c r="B2320" s="239" t="s">
        <v>4472</v>
      </c>
      <c r="C2320" s="240" t="s">
        <v>162</v>
      </c>
      <c r="D2320" s="241">
        <v>193.72</v>
      </c>
      <c r="E2320" s="241">
        <v>45.13</v>
      </c>
      <c r="F2320" s="241">
        <v>238.85</v>
      </c>
      <c r="G2320" s="225">
        <f t="shared" si="36"/>
        <v>9</v>
      </c>
    </row>
    <row r="2321" spans="1:7">
      <c r="A2321" s="238" t="s">
        <v>4473</v>
      </c>
      <c r="B2321" s="239" t="s">
        <v>4474</v>
      </c>
      <c r="C2321" s="240"/>
      <c r="D2321" s="241"/>
      <c r="E2321" s="241"/>
      <c r="F2321" s="241"/>
      <c r="G2321" s="225">
        <f t="shared" si="36"/>
        <v>5</v>
      </c>
    </row>
    <row r="2322" spans="1:7">
      <c r="A2322" s="238" t="s">
        <v>4475</v>
      </c>
      <c r="B2322" s="239" t="s">
        <v>4476</v>
      </c>
      <c r="C2322" s="240" t="s">
        <v>56</v>
      </c>
      <c r="D2322" s="241">
        <v>8.56</v>
      </c>
      <c r="E2322" s="241">
        <v>4.1500000000000004</v>
      </c>
      <c r="F2322" s="241">
        <v>12.71</v>
      </c>
      <c r="G2322" s="225">
        <f t="shared" si="36"/>
        <v>9</v>
      </c>
    </row>
    <row r="2323" spans="1:7">
      <c r="A2323" s="238" t="s">
        <v>4477</v>
      </c>
      <c r="B2323" s="239" t="s">
        <v>4478</v>
      </c>
      <c r="C2323" s="240" t="s">
        <v>56</v>
      </c>
      <c r="D2323" s="241">
        <v>5.22</v>
      </c>
      <c r="E2323" s="241">
        <v>4.1500000000000004</v>
      </c>
      <c r="F2323" s="241">
        <v>9.3699999999999992</v>
      </c>
      <c r="G2323" s="225">
        <f t="shared" si="36"/>
        <v>9</v>
      </c>
    </row>
    <row r="2324" spans="1:7">
      <c r="A2324" s="238" t="s">
        <v>4479</v>
      </c>
      <c r="B2324" s="239" t="s">
        <v>4480</v>
      </c>
      <c r="C2324" s="240" t="s">
        <v>56</v>
      </c>
      <c r="D2324" s="241">
        <v>10.61</v>
      </c>
      <c r="E2324" s="241">
        <v>4.1500000000000004</v>
      </c>
      <c r="F2324" s="241">
        <v>14.76</v>
      </c>
      <c r="G2324" s="225">
        <f t="shared" si="36"/>
        <v>9</v>
      </c>
    </row>
    <row r="2325" spans="1:7">
      <c r="A2325" s="238" t="s">
        <v>4481</v>
      </c>
      <c r="B2325" s="239" t="s">
        <v>4482</v>
      </c>
      <c r="C2325" s="240" t="s">
        <v>56</v>
      </c>
      <c r="D2325" s="241">
        <v>10.87</v>
      </c>
      <c r="E2325" s="241">
        <v>4.1500000000000004</v>
      </c>
      <c r="F2325" s="241">
        <v>15.02</v>
      </c>
      <c r="G2325" s="225">
        <f t="shared" si="36"/>
        <v>9</v>
      </c>
    </row>
    <row r="2326" spans="1:7">
      <c r="A2326" s="238" t="s">
        <v>4483</v>
      </c>
      <c r="B2326" s="239" t="s">
        <v>4484</v>
      </c>
      <c r="C2326" s="240" t="s">
        <v>56</v>
      </c>
      <c r="D2326" s="241">
        <v>15.76</v>
      </c>
      <c r="E2326" s="241">
        <v>4.1500000000000004</v>
      </c>
      <c r="F2326" s="241">
        <v>19.91</v>
      </c>
      <c r="G2326" s="225">
        <f t="shared" si="36"/>
        <v>9</v>
      </c>
    </row>
    <row r="2327" spans="1:7">
      <c r="A2327" s="238" t="s">
        <v>4485</v>
      </c>
      <c r="B2327" s="239" t="s">
        <v>4486</v>
      </c>
      <c r="C2327" s="240" t="s">
        <v>56</v>
      </c>
      <c r="D2327" s="241">
        <v>17.46</v>
      </c>
      <c r="E2327" s="241">
        <v>4.1500000000000004</v>
      </c>
      <c r="F2327" s="241">
        <v>21.61</v>
      </c>
      <c r="G2327" s="225">
        <f t="shared" si="36"/>
        <v>9</v>
      </c>
    </row>
    <row r="2328" spans="1:7">
      <c r="A2328" s="238" t="s">
        <v>4487</v>
      </c>
      <c r="B2328" s="239" t="s">
        <v>4488</v>
      </c>
      <c r="C2328" s="240" t="s">
        <v>56</v>
      </c>
      <c r="D2328" s="241">
        <v>22.69</v>
      </c>
      <c r="E2328" s="241">
        <v>4.1500000000000004</v>
      </c>
      <c r="F2328" s="241">
        <v>26.84</v>
      </c>
      <c r="G2328" s="225">
        <f t="shared" si="36"/>
        <v>9</v>
      </c>
    </row>
    <row r="2329" spans="1:7">
      <c r="A2329" s="238" t="s">
        <v>4489</v>
      </c>
      <c r="B2329" s="239" t="s">
        <v>4490</v>
      </c>
      <c r="C2329" s="240" t="s">
        <v>56</v>
      </c>
      <c r="D2329" s="241">
        <v>26.84</v>
      </c>
      <c r="E2329" s="241">
        <v>4.1500000000000004</v>
      </c>
      <c r="F2329" s="241">
        <v>30.99</v>
      </c>
      <c r="G2329" s="225">
        <f t="shared" si="36"/>
        <v>9</v>
      </c>
    </row>
    <row r="2330" spans="1:7">
      <c r="A2330" s="238" t="s">
        <v>4491</v>
      </c>
      <c r="B2330" s="239" t="s">
        <v>4492</v>
      </c>
      <c r="C2330" s="240"/>
      <c r="D2330" s="241"/>
      <c r="E2330" s="241"/>
      <c r="F2330" s="241"/>
      <c r="G2330" s="225">
        <f t="shared" si="36"/>
        <v>5</v>
      </c>
    </row>
    <row r="2331" spans="1:7">
      <c r="A2331" s="238" t="s">
        <v>4493</v>
      </c>
      <c r="B2331" s="239" t="s">
        <v>4494</v>
      </c>
      <c r="C2331" s="240" t="s">
        <v>56</v>
      </c>
      <c r="D2331" s="241">
        <v>0.91</v>
      </c>
      <c r="E2331" s="241">
        <v>3.32</v>
      </c>
      <c r="F2331" s="241">
        <v>4.2300000000000004</v>
      </c>
      <c r="G2331" s="225">
        <f t="shared" si="36"/>
        <v>9</v>
      </c>
    </row>
    <row r="2332" spans="1:7">
      <c r="A2332" s="238" t="s">
        <v>4495</v>
      </c>
      <c r="B2332" s="239" t="s">
        <v>4496</v>
      </c>
      <c r="C2332" s="240" t="s">
        <v>56</v>
      </c>
      <c r="D2332" s="241">
        <v>5.71</v>
      </c>
      <c r="E2332" s="241">
        <v>6.22</v>
      </c>
      <c r="F2332" s="241">
        <v>11.93</v>
      </c>
      <c r="G2332" s="225">
        <f t="shared" si="36"/>
        <v>9</v>
      </c>
    </row>
    <row r="2333" spans="1:7">
      <c r="A2333" s="238" t="s">
        <v>4497</v>
      </c>
      <c r="B2333" s="239" t="s">
        <v>4498</v>
      </c>
      <c r="C2333" s="240" t="s">
        <v>56</v>
      </c>
      <c r="D2333" s="241">
        <v>8.5</v>
      </c>
      <c r="E2333" s="241">
        <v>6.22</v>
      </c>
      <c r="F2333" s="241">
        <v>14.72</v>
      </c>
      <c r="G2333" s="225">
        <f t="shared" si="36"/>
        <v>9</v>
      </c>
    </row>
    <row r="2334" spans="1:7">
      <c r="A2334" s="238" t="s">
        <v>4499</v>
      </c>
      <c r="B2334" s="239" t="s">
        <v>4500</v>
      </c>
      <c r="C2334" s="240" t="s">
        <v>56</v>
      </c>
      <c r="D2334" s="241">
        <v>8.34</v>
      </c>
      <c r="E2334" s="241">
        <v>6.22</v>
      </c>
      <c r="F2334" s="241">
        <v>14.56</v>
      </c>
      <c r="G2334" s="225">
        <f t="shared" si="36"/>
        <v>9</v>
      </c>
    </row>
    <row r="2335" spans="1:7">
      <c r="A2335" s="238" t="s">
        <v>4501</v>
      </c>
      <c r="B2335" s="239" t="s">
        <v>4502</v>
      </c>
      <c r="C2335" s="240" t="s">
        <v>56</v>
      </c>
      <c r="D2335" s="241">
        <v>9.19</v>
      </c>
      <c r="E2335" s="241">
        <v>6.22</v>
      </c>
      <c r="F2335" s="241">
        <v>15.41</v>
      </c>
      <c r="G2335" s="225">
        <f t="shared" si="36"/>
        <v>9</v>
      </c>
    </row>
    <row r="2336" spans="1:7">
      <c r="A2336" s="238" t="s">
        <v>4503</v>
      </c>
      <c r="B2336" s="239" t="s">
        <v>4504</v>
      </c>
      <c r="C2336" s="240" t="s">
        <v>56</v>
      </c>
      <c r="D2336" s="241">
        <v>13.55</v>
      </c>
      <c r="E2336" s="241">
        <v>6.22</v>
      </c>
      <c r="F2336" s="241">
        <v>19.77</v>
      </c>
      <c r="G2336" s="225">
        <f t="shared" si="36"/>
        <v>9</v>
      </c>
    </row>
    <row r="2337" spans="1:7">
      <c r="A2337" s="238" t="s">
        <v>4505</v>
      </c>
      <c r="B2337" s="239" t="s">
        <v>4506</v>
      </c>
      <c r="C2337" s="240" t="s">
        <v>56</v>
      </c>
      <c r="D2337" s="241">
        <v>13.32</v>
      </c>
      <c r="E2337" s="241">
        <v>6.22</v>
      </c>
      <c r="F2337" s="241">
        <v>19.54</v>
      </c>
      <c r="G2337" s="225">
        <f t="shared" si="36"/>
        <v>9</v>
      </c>
    </row>
    <row r="2338" spans="1:7">
      <c r="A2338" s="238" t="s">
        <v>4507</v>
      </c>
      <c r="B2338" s="239" t="s">
        <v>4508</v>
      </c>
      <c r="C2338" s="240" t="s">
        <v>56</v>
      </c>
      <c r="D2338" s="241">
        <v>21.35</v>
      </c>
      <c r="E2338" s="241">
        <v>6.22</v>
      </c>
      <c r="F2338" s="241">
        <v>27.57</v>
      </c>
      <c r="G2338" s="225">
        <f t="shared" si="36"/>
        <v>9</v>
      </c>
    </row>
    <row r="2339" spans="1:7">
      <c r="A2339" s="238" t="s">
        <v>4509</v>
      </c>
      <c r="B2339" s="239" t="s">
        <v>4510</v>
      </c>
      <c r="C2339" s="240" t="s">
        <v>56</v>
      </c>
      <c r="D2339" s="241">
        <v>28.9</v>
      </c>
      <c r="E2339" s="241">
        <v>8.2899999999999991</v>
      </c>
      <c r="F2339" s="241">
        <v>37.19</v>
      </c>
      <c r="G2339" s="225">
        <f t="shared" si="36"/>
        <v>9</v>
      </c>
    </row>
    <row r="2340" spans="1:7">
      <c r="A2340" s="238" t="s">
        <v>4511</v>
      </c>
      <c r="B2340" s="239" t="s">
        <v>4512</v>
      </c>
      <c r="C2340" s="240" t="s">
        <v>56</v>
      </c>
      <c r="D2340" s="241">
        <v>30.14</v>
      </c>
      <c r="E2340" s="241">
        <v>8.2899999999999991</v>
      </c>
      <c r="F2340" s="241">
        <v>38.43</v>
      </c>
      <c r="G2340" s="225">
        <f t="shared" si="36"/>
        <v>9</v>
      </c>
    </row>
    <row r="2341" spans="1:7">
      <c r="A2341" s="238" t="s">
        <v>4513</v>
      </c>
      <c r="B2341" s="239" t="s">
        <v>4514</v>
      </c>
      <c r="C2341" s="240" t="s">
        <v>56</v>
      </c>
      <c r="D2341" s="241">
        <v>41.7</v>
      </c>
      <c r="E2341" s="241">
        <v>8.2899999999999991</v>
      </c>
      <c r="F2341" s="241">
        <v>49.99</v>
      </c>
      <c r="G2341" s="225">
        <f t="shared" si="36"/>
        <v>9</v>
      </c>
    </row>
    <row r="2342" spans="1:7">
      <c r="A2342" s="238" t="s">
        <v>4515</v>
      </c>
      <c r="B2342" s="239" t="s">
        <v>4516</v>
      </c>
      <c r="C2342" s="240" t="s">
        <v>56</v>
      </c>
      <c r="D2342" s="241">
        <v>43.58</v>
      </c>
      <c r="E2342" s="241">
        <v>8.2899999999999991</v>
      </c>
      <c r="F2342" s="241">
        <v>51.87</v>
      </c>
      <c r="G2342" s="225">
        <f t="shared" si="36"/>
        <v>9</v>
      </c>
    </row>
    <row r="2343" spans="1:7">
      <c r="A2343" s="238" t="s">
        <v>4517</v>
      </c>
      <c r="B2343" s="239" t="s">
        <v>4518</v>
      </c>
      <c r="C2343" s="240"/>
      <c r="D2343" s="241"/>
      <c r="E2343" s="241"/>
      <c r="F2343" s="241"/>
      <c r="G2343" s="225">
        <f t="shared" si="36"/>
        <v>5</v>
      </c>
    </row>
    <row r="2344" spans="1:7" ht="25.5">
      <c r="A2344" s="238" t="s">
        <v>4519</v>
      </c>
      <c r="B2344" s="239" t="s">
        <v>4520</v>
      </c>
      <c r="C2344" s="240" t="s">
        <v>162</v>
      </c>
      <c r="D2344" s="241">
        <v>6.27</v>
      </c>
      <c r="E2344" s="241">
        <v>6.22</v>
      </c>
      <c r="F2344" s="241">
        <v>12.49</v>
      </c>
      <c r="G2344" s="225">
        <f t="shared" si="36"/>
        <v>9</v>
      </c>
    </row>
    <row r="2345" spans="1:7" ht="25.5">
      <c r="A2345" s="238" t="s">
        <v>4521</v>
      </c>
      <c r="B2345" s="239" t="s">
        <v>4522</v>
      </c>
      <c r="C2345" s="240" t="s">
        <v>162</v>
      </c>
      <c r="D2345" s="241">
        <v>11.89</v>
      </c>
      <c r="E2345" s="241">
        <v>6.22</v>
      </c>
      <c r="F2345" s="241">
        <v>18.11</v>
      </c>
      <c r="G2345" s="225">
        <f t="shared" si="36"/>
        <v>9</v>
      </c>
    </row>
    <row r="2346" spans="1:7" ht="25.5">
      <c r="A2346" s="238" t="s">
        <v>4523</v>
      </c>
      <c r="B2346" s="239" t="s">
        <v>4524</v>
      </c>
      <c r="C2346" s="240" t="s">
        <v>162</v>
      </c>
      <c r="D2346" s="241">
        <v>27.74</v>
      </c>
      <c r="E2346" s="241">
        <v>6.22</v>
      </c>
      <c r="F2346" s="241">
        <v>33.96</v>
      </c>
      <c r="G2346" s="225">
        <f t="shared" si="36"/>
        <v>9</v>
      </c>
    </row>
    <row r="2347" spans="1:7">
      <c r="A2347" s="238" t="s">
        <v>4525</v>
      </c>
      <c r="B2347" s="239" t="s">
        <v>4526</v>
      </c>
      <c r="C2347" s="240" t="s">
        <v>162</v>
      </c>
      <c r="D2347" s="241">
        <v>0.68</v>
      </c>
      <c r="E2347" s="241">
        <v>3.32</v>
      </c>
      <c r="F2347" s="241">
        <v>4</v>
      </c>
      <c r="G2347" s="225">
        <f t="shared" si="36"/>
        <v>9</v>
      </c>
    </row>
    <row r="2348" spans="1:7" ht="25.5">
      <c r="A2348" s="238" t="s">
        <v>8291</v>
      </c>
      <c r="B2348" s="239" t="s">
        <v>8292</v>
      </c>
      <c r="C2348" s="240" t="s">
        <v>162</v>
      </c>
      <c r="D2348" s="241">
        <v>1.66</v>
      </c>
      <c r="E2348" s="241">
        <v>3.32</v>
      </c>
      <c r="F2348" s="241">
        <v>4.9800000000000004</v>
      </c>
      <c r="G2348" s="225">
        <f t="shared" si="36"/>
        <v>9</v>
      </c>
    </row>
    <row r="2349" spans="1:7">
      <c r="A2349" s="238" t="s">
        <v>4527</v>
      </c>
      <c r="B2349" s="239" t="s">
        <v>4528</v>
      </c>
      <c r="C2349" s="240" t="s">
        <v>162</v>
      </c>
      <c r="D2349" s="241">
        <v>2.62</v>
      </c>
      <c r="E2349" s="241">
        <v>12.44</v>
      </c>
      <c r="F2349" s="241">
        <v>15.06</v>
      </c>
      <c r="G2349" s="225">
        <f t="shared" si="36"/>
        <v>9</v>
      </c>
    </row>
    <row r="2350" spans="1:7" ht="25.5">
      <c r="A2350" s="238" t="s">
        <v>4529</v>
      </c>
      <c r="B2350" s="239" t="s">
        <v>4530</v>
      </c>
      <c r="C2350" s="240" t="s">
        <v>162</v>
      </c>
      <c r="D2350" s="241">
        <v>6.22</v>
      </c>
      <c r="E2350" s="241">
        <v>4.97</v>
      </c>
      <c r="F2350" s="241">
        <v>11.19</v>
      </c>
      <c r="G2350" s="225">
        <f t="shared" si="36"/>
        <v>9</v>
      </c>
    </row>
    <row r="2351" spans="1:7" ht="25.5">
      <c r="A2351" s="238" t="s">
        <v>4531</v>
      </c>
      <c r="B2351" s="239" t="s">
        <v>4532</v>
      </c>
      <c r="C2351" s="240" t="s">
        <v>162</v>
      </c>
      <c r="D2351" s="241">
        <v>3.76</v>
      </c>
      <c r="E2351" s="241">
        <v>4.1500000000000004</v>
      </c>
      <c r="F2351" s="241">
        <v>7.91</v>
      </c>
      <c r="G2351" s="225">
        <f t="shared" si="36"/>
        <v>9</v>
      </c>
    </row>
    <row r="2352" spans="1:7" ht="25.5">
      <c r="A2352" s="238" t="s">
        <v>4533</v>
      </c>
      <c r="B2352" s="239" t="s">
        <v>4534</v>
      </c>
      <c r="C2352" s="240" t="s">
        <v>162</v>
      </c>
      <c r="D2352" s="241">
        <v>14.07</v>
      </c>
      <c r="E2352" s="241">
        <v>5.39</v>
      </c>
      <c r="F2352" s="241">
        <v>19.46</v>
      </c>
      <c r="G2352" s="225">
        <f t="shared" si="36"/>
        <v>9</v>
      </c>
    </row>
    <row r="2353" spans="1:7" ht="25.5">
      <c r="A2353" s="238" t="s">
        <v>4535</v>
      </c>
      <c r="B2353" s="239" t="s">
        <v>4536</v>
      </c>
      <c r="C2353" s="240" t="s">
        <v>162</v>
      </c>
      <c r="D2353" s="241">
        <v>29.33</v>
      </c>
      <c r="E2353" s="241">
        <v>6.64</v>
      </c>
      <c r="F2353" s="241">
        <v>35.97</v>
      </c>
      <c r="G2353" s="225">
        <f t="shared" si="36"/>
        <v>9</v>
      </c>
    </row>
    <row r="2354" spans="1:7" ht="25.5">
      <c r="A2354" s="238" t="s">
        <v>4537</v>
      </c>
      <c r="B2354" s="239" t="s">
        <v>4538</v>
      </c>
      <c r="C2354" s="240" t="s">
        <v>162</v>
      </c>
      <c r="D2354" s="241">
        <v>57.6</v>
      </c>
      <c r="E2354" s="241">
        <v>8.7100000000000009</v>
      </c>
      <c r="F2354" s="241">
        <v>66.31</v>
      </c>
      <c r="G2354" s="225">
        <f t="shared" si="36"/>
        <v>9</v>
      </c>
    </row>
    <row r="2355" spans="1:7" ht="25.5">
      <c r="A2355" s="238" t="s">
        <v>4539</v>
      </c>
      <c r="B2355" s="239" t="s">
        <v>4540</v>
      </c>
      <c r="C2355" s="240" t="s">
        <v>162</v>
      </c>
      <c r="D2355" s="241">
        <v>11.26</v>
      </c>
      <c r="E2355" s="241">
        <v>4.97</v>
      </c>
      <c r="F2355" s="241">
        <v>16.23</v>
      </c>
      <c r="G2355" s="225">
        <f t="shared" si="36"/>
        <v>9</v>
      </c>
    </row>
    <row r="2356" spans="1:7" ht="25.5">
      <c r="A2356" s="238" t="s">
        <v>4541</v>
      </c>
      <c r="B2356" s="239" t="s">
        <v>4542</v>
      </c>
      <c r="C2356" s="240" t="s">
        <v>162</v>
      </c>
      <c r="D2356" s="241">
        <v>17.55</v>
      </c>
      <c r="E2356" s="241">
        <v>5.39</v>
      </c>
      <c r="F2356" s="241">
        <v>22.94</v>
      </c>
      <c r="G2356" s="225">
        <f t="shared" si="36"/>
        <v>9</v>
      </c>
    </row>
    <row r="2357" spans="1:7" ht="25.5">
      <c r="A2357" s="238" t="s">
        <v>4543</v>
      </c>
      <c r="B2357" s="239" t="s">
        <v>4544</v>
      </c>
      <c r="C2357" s="240" t="s">
        <v>162</v>
      </c>
      <c r="D2357" s="241">
        <v>34.409999999999997</v>
      </c>
      <c r="E2357" s="241">
        <v>6.64</v>
      </c>
      <c r="F2357" s="241">
        <v>41.05</v>
      </c>
      <c r="G2357" s="225">
        <f t="shared" si="36"/>
        <v>9</v>
      </c>
    </row>
    <row r="2358" spans="1:7" ht="25.5">
      <c r="A2358" s="238" t="s">
        <v>4545</v>
      </c>
      <c r="B2358" s="239" t="s">
        <v>4546</v>
      </c>
      <c r="C2358" s="240" t="s">
        <v>162</v>
      </c>
      <c r="D2358" s="241">
        <v>11.56</v>
      </c>
      <c r="E2358" s="241">
        <v>4.97</v>
      </c>
      <c r="F2358" s="241">
        <v>16.53</v>
      </c>
      <c r="G2358" s="225">
        <f t="shared" si="36"/>
        <v>9</v>
      </c>
    </row>
    <row r="2359" spans="1:7" ht="25.5">
      <c r="A2359" s="238" t="s">
        <v>4547</v>
      </c>
      <c r="B2359" s="239" t="s">
        <v>4548</v>
      </c>
      <c r="C2359" s="240" t="s">
        <v>162</v>
      </c>
      <c r="D2359" s="241">
        <v>19.649999999999999</v>
      </c>
      <c r="E2359" s="241">
        <v>5.39</v>
      </c>
      <c r="F2359" s="241">
        <v>25.04</v>
      </c>
      <c r="G2359" s="225">
        <f t="shared" si="36"/>
        <v>9</v>
      </c>
    </row>
    <row r="2360" spans="1:7" ht="25.5">
      <c r="A2360" s="238" t="s">
        <v>4549</v>
      </c>
      <c r="B2360" s="239" t="s">
        <v>4550</v>
      </c>
      <c r="C2360" s="240" t="s">
        <v>162</v>
      </c>
      <c r="D2360" s="241">
        <v>44.61</v>
      </c>
      <c r="E2360" s="241">
        <v>6.64</v>
      </c>
      <c r="F2360" s="241">
        <v>51.25</v>
      </c>
      <c r="G2360" s="225">
        <f t="shared" si="36"/>
        <v>9</v>
      </c>
    </row>
    <row r="2361" spans="1:7">
      <c r="A2361" s="238" t="s">
        <v>4551</v>
      </c>
      <c r="B2361" s="239" t="s">
        <v>4552</v>
      </c>
      <c r="C2361" s="240"/>
      <c r="D2361" s="241"/>
      <c r="E2361" s="241"/>
      <c r="F2361" s="241"/>
      <c r="G2361" s="225">
        <f t="shared" si="36"/>
        <v>5</v>
      </c>
    </row>
    <row r="2362" spans="1:7" ht="25.5">
      <c r="A2362" s="238" t="s">
        <v>4553</v>
      </c>
      <c r="B2362" s="239" t="s">
        <v>4554</v>
      </c>
      <c r="C2362" s="240" t="s">
        <v>162</v>
      </c>
      <c r="D2362" s="241">
        <v>5.64</v>
      </c>
      <c r="E2362" s="241">
        <v>4.1500000000000004</v>
      </c>
      <c r="F2362" s="241">
        <v>9.7899999999999991</v>
      </c>
      <c r="G2362" s="225">
        <f t="shared" si="36"/>
        <v>9</v>
      </c>
    </row>
    <row r="2363" spans="1:7" ht="25.5">
      <c r="A2363" s="238" t="s">
        <v>4555</v>
      </c>
      <c r="B2363" s="239" t="s">
        <v>4556</v>
      </c>
      <c r="C2363" s="240" t="s">
        <v>162</v>
      </c>
      <c r="D2363" s="241">
        <v>7.32</v>
      </c>
      <c r="E2363" s="241">
        <v>4.1500000000000004</v>
      </c>
      <c r="F2363" s="241">
        <v>11.47</v>
      </c>
      <c r="G2363" s="225">
        <f t="shared" si="36"/>
        <v>9</v>
      </c>
    </row>
    <row r="2364" spans="1:7" ht="25.5">
      <c r="A2364" s="238" t="s">
        <v>4557</v>
      </c>
      <c r="B2364" s="239" t="s">
        <v>4558</v>
      </c>
      <c r="C2364" s="240" t="s">
        <v>162</v>
      </c>
      <c r="D2364" s="241">
        <v>7.5</v>
      </c>
      <c r="E2364" s="241">
        <v>4.1500000000000004</v>
      </c>
      <c r="F2364" s="241">
        <v>11.65</v>
      </c>
      <c r="G2364" s="225">
        <f t="shared" si="36"/>
        <v>9</v>
      </c>
    </row>
    <row r="2365" spans="1:7">
      <c r="A2365" s="238" t="s">
        <v>4559</v>
      </c>
      <c r="B2365" s="239" t="s">
        <v>4560</v>
      </c>
      <c r="C2365" s="240"/>
      <c r="D2365" s="241"/>
      <c r="E2365" s="241"/>
      <c r="F2365" s="241"/>
      <c r="G2365" s="225">
        <f t="shared" si="36"/>
        <v>5</v>
      </c>
    </row>
    <row r="2366" spans="1:7">
      <c r="A2366" s="238" t="s">
        <v>4561</v>
      </c>
      <c r="B2366" s="239" t="s">
        <v>4562</v>
      </c>
      <c r="C2366" s="240" t="s">
        <v>162</v>
      </c>
      <c r="D2366" s="241">
        <v>11.37</v>
      </c>
      <c r="E2366" s="241">
        <v>5.95</v>
      </c>
      <c r="F2366" s="241">
        <v>17.32</v>
      </c>
      <c r="G2366" s="225">
        <f t="shared" si="36"/>
        <v>9</v>
      </c>
    </row>
    <row r="2367" spans="1:7">
      <c r="A2367" s="238" t="s">
        <v>4563</v>
      </c>
      <c r="B2367" s="239" t="s">
        <v>4564</v>
      </c>
      <c r="C2367" s="240" t="s">
        <v>162</v>
      </c>
      <c r="D2367" s="241">
        <v>4.4800000000000004</v>
      </c>
      <c r="E2367" s="241">
        <v>5.95</v>
      </c>
      <c r="F2367" s="241">
        <v>10.43</v>
      </c>
      <c r="G2367" s="225">
        <f t="shared" si="36"/>
        <v>9</v>
      </c>
    </row>
    <row r="2368" spans="1:7">
      <c r="A2368" s="238" t="s">
        <v>4565</v>
      </c>
      <c r="B2368" s="239" t="s">
        <v>4566</v>
      </c>
      <c r="C2368" s="240"/>
      <c r="D2368" s="241"/>
      <c r="E2368" s="241"/>
      <c r="F2368" s="241"/>
      <c r="G2368" s="225">
        <f t="shared" si="36"/>
        <v>5</v>
      </c>
    </row>
    <row r="2369" spans="1:7">
      <c r="A2369" s="238" t="s">
        <v>4567</v>
      </c>
      <c r="B2369" s="239" t="s">
        <v>4568</v>
      </c>
      <c r="C2369" s="240" t="s">
        <v>162</v>
      </c>
      <c r="D2369" s="241">
        <v>5.26</v>
      </c>
      <c r="E2369" s="241">
        <v>5.95</v>
      </c>
      <c r="F2369" s="241">
        <v>11.21</v>
      </c>
      <c r="G2369" s="225">
        <f t="shared" si="36"/>
        <v>9</v>
      </c>
    </row>
    <row r="2370" spans="1:7">
      <c r="A2370" s="238" t="s">
        <v>4569</v>
      </c>
      <c r="B2370" s="239" t="s">
        <v>4570</v>
      </c>
      <c r="C2370" s="240" t="s">
        <v>162</v>
      </c>
      <c r="D2370" s="241">
        <v>10.55</v>
      </c>
      <c r="E2370" s="241">
        <v>5.95</v>
      </c>
      <c r="F2370" s="241">
        <v>16.5</v>
      </c>
      <c r="G2370" s="225">
        <f t="shared" si="36"/>
        <v>9</v>
      </c>
    </row>
    <row r="2371" spans="1:7">
      <c r="A2371" s="238" t="s">
        <v>4571</v>
      </c>
      <c r="B2371" s="239" t="s">
        <v>4572</v>
      </c>
      <c r="C2371" s="240"/>
      <c r="D2371" s="241"/>
      <c r="E2371" s="241"/>
      <c r="F2371" s="241"/>
      <c r="G2371" s="225">
        <f t="shared" si="36"/>
        <v>5</v>
      </c>
    </row>
    <row r="2372" spans="1:7">
      <c r="A2372" s="238" t="s">
        <v>4573</v>
      </c>
      <c r="B2372" s="239" t="s">
        <v>4574</v>
      </c>
      <c r="C2372" s="240" t="s">
        <v>162</v>
      </c>
      <c r="D2372" s="241">
        <v>2.71</v>
      </c>
      <c r="E2372" s="241">
        <v>4.57</v>
      </c>
      <c r="F2372" s="241">
        <v>7.28</v>
      </c>
      <c r="G2372" s="225">
        <f t="shared" si="36"/>
        <v>9</v>
      </c>
    </row>
    <row r="2373" spans="1:7">
      <c r="A2373" s="238" t="s">
        <v>4575</v>
      </c>
      <c r="B2373" s="239" t="s">
        <v>4576</v>
      </c>
      <c r="C2373" s="240" t="s">
        <v>162</v>
      </c>
      <c r="D2373" s="241">
        <v>12.8</v>
      </c>
      <c r="E2373" s="241">
        <v>4.57</v>
      </c>
      <c r="F2373" s="241">
        <v>17.37</v>
      </c>
      <c r="G2373" s="225">
        <f t="shared" si="36"/>
        <v>9</v>
      </c>
    </row>
    <row r="2374" spans="1:7">
      <c r="A2374" s="238" t="s">
        <v>4577</v>
      </c>
      <c r="B2374" s="239" t="s">
        <v>4578</v>
      </c>
      <c r="C2374" s="240" t="s">
        <v>162</v>
      </c>
      <c r="D2374" s="241">
        <v>5.53</v>
      </c>
      <c r="E2374" s="241">
        <v>3.52</v>
      </c>
      <c r="F2374" s="241">
        <v>9.0500000000000007</v>
      </c>
      <c r="G2374" s="225">
        <f t="shared" si="36"/>
        <v>9</v>
      </c>
    </row>
    <row r="2375" spans="1:7">
      <c r="A2375" s="238" t="s">
        <v>4579</v>
      </c>
      <c r="B2375" s="239" t="s">
        <v>8442</v>
      </c>
      <c r="C2375" s="240" t="s">
        <v>162</v>
      </c>
      <c r="D2375" s="241">
        <v>3.16</v>
      </c>
      <c r="E2375" s="241">
        <v>4.57</v>
      </c>
      <c r="F2375" s="241">
        <v>7.73</v>
      </c>
      <c r="G2375" s="225">
        <f t="shared" si="36"/>
        <v>9</v>
      </c>
    </row>
    <row r="2376" spans="1:7">
      <c r="A2376" s="238" t="s">
        <v>4580</v>
      </c>
      <c r="B2376" s="239" t="s">
        <v>4581</v>
      </c>
      <c r="C2376" s="240" t="s">
        <v>162</v>
      </c>
      <c r="D2376" s="241">
        <v>2.89</v>
      </c>
      <c r="E2376" s="241">
        <v>3.52</v>
      </c>
      <c r="F2376" s="241">
        <v>6.41</v>
      </c>
      <c r="G2376" s="225">
        <f t="shared" si="36"/>
        <v>9</v>
      </c>
    </row>
    <row r="2377" spans="1:7">
      <c r="A2377" s="238" t="s">
        <v>4582</v>
      </c>
      <c r="B2377" s="239" t="s">
        <v>4583</v>
      </c>
      <c r="C2377" s="240" t="s">
        <v>162</v>
      </c>
      <c r="D2377" s="241">
        <v>17.920000000000002</v>
      </c>
      <c r="E2377" s="241">
        <v>4.57</v>
      </c>
      <c r="F2377" s="241">
        <v>22.49</v>
      </c>
      <c r="G2377" s="225">
        <f t="shared" si="36"/>
        <v>9</v>
      </c>
    </row>
    <row r="2378" spans="1:7">
      <c r="A2378" s="238" t="s">
        <v>4584</v>
      </c>
      <c r="B2378" s="239" t="s">
        <v>4585</v>
      </c>
      <c r="C2378" s="240" t="s">
        <v>162</v>
      </c>
      <c r="D2378" s="241">
        <v>3.93</v>
      </c>
      <c r="E2378" s="241">
        <v>4.57</v>
      </c>
      <c r="F2378" s="241">
        <v>8.5</v>
      </c>
      <c r="G2378" s="225">
        <f t="shared" ref="G2378:G2441" si="37">LEN(A2378)</f>
        <v>9</v>
      </c>
    </row>
    <row r="2379" spans="1:7">
      <c r="A2379" s="238" t="s">
        <v>4586</v>
      </c>
      <c r="B2379" s="239" t="s">
        <v>4587</v>
      </c>
      <c r="C2379" s="240"/>
      <c r="D2379" s="241"/>
      <c r="E2379" s="241"/>
      <c r="F2379" s="241"/>
      <c r="G2379" s="225">
        <f t="shared" si="37"/>
        <v>5</v>
      </c>
    </row>
    <row r="2380" spans="1:7">
      <c r="A2380" s="238" t="s">
        <v>4588</v>
      </c>
      <c r="B2380" s="239" t="s">
        <v>4589</v>
      </c>
      <c r="C2380" s="240" t="s">
        <v>56</v>
      </c>
      <c r="D2380" s="241">
        <v>8.99</v>
      </c>
      <c r="E2380" s="241">
        <v>6.91</v>
      </c>
      <c r="F2380" s="241">
        <v>15.9</v>
      </c>
      <c r="G2380" s="225">
        <f t="shared" si="37"/>
        <v>9</v>
      </c>
    </row>
    <row r="2381" spans="1:7">
      <c r="A2381" s="238" t="s">
        <v>4590</v>
      </c>
      <c r="B2381" s="239" t="s">
        <v>4591</v>
      </c>
      <c r="C2381" s="240" t="s">
        <v>162</v>
      </c>
      <c r="D2381" s="241"/>
      <c r="E2381" s="241">
        <v>5.95</v>
      </c>
      <c r="F2381" s="241">
        <v>5.95</v>
      </c>
      <c r="G2381" s="225">
        <f t="shared" si="37"/>
        <v>9</v>
      </c>
    </row>
    <row r="2382" spans="1:7" ht="25.5">
      <c r="A2382" s="238" t="s">
        <v>4592</v>
      </c>
      <c r="B2382" s="239" t="s">
        <v>4593</v>
      </c>
      <c r="C2382" s="240" t="s">
        <v>162</v>
      </c>
      <c r="D2382" s="241"/>
      <c r="E2382" s="241">
        <v>11.88</v>
      </c>
      <c r="F2382" s="241">
        <v>11.88</v>
      </c>
      <c r="G2382" s="225">
        <f t="shared" si="37"/>
        <v>9</v>
      </c>
    </row>
    <row r="2383" spans="1:7">
      <c r="A2383" s="238" t="s">
        <v>4594</v>
      </c>
      <c r="B2383" s="239" t="s">
        <v>4595</v>
      </c>
      <c r="C2383" s="240"/>
      <c r="D2383" s="241"/>
      <c r="E2383" s="241"/>
      <c r="F2383" s="241"/>
      <c r="G2383" s="225">
        <f t="shared" si="37"/>
        <v>5</v>
      </c>
    </row>
    <row r="2384" spans="1:7" ht="25.5">
      <c r="A2384" s="238" t="s">
        <v>4596</v>
      </c>
      <c r="B2384" s="239" t="s">
        <v>4597</v>
      </c>
      <c r="C2384" s="240" t="s">
        <v>162</v>
      </c>
      <c r="D2384" s="241">
        <v>1.7</v>
      </c>
      <c r="E2384" s="241">
        <v>0.83</v>
      </c>
      <c r="F2384" s="241">
        <v>2.5299999999999998</v>
      </c>
      <c r="G2384" s="225">
        <f t="shared" si="37"/>
        <v>9</v>
      </c>
    </row>
    <row r="2385" spans="1:7" ht="25.5">
      <c r="A2385" s="238" t="s">
        <v>15</v>
      </c>
      <c r="B2385" s="239" t="s">
        <v>4598</v>
      </c>
      <c r="C2385" s="240" t="s">
        <v>162</v>
      </c>
      <c r="D2385" s="241">
        <v>2.5499999999999998</v>
      </c>
      <c r="E2385" s="241">
        <v>0.83</v>
      </c>
      <c r="F2385" s="241">
        <v>3.38</v>
      </c>
      <c r="G2385" s="225">
        <f t="shared" si="37"/>
        <v>9</v>
      </c>
    </row>
    <row r="2386" spans="1:7" ht="25.5">
      <c r="A2386" s="238" t="s">
        <v>16</v>
      </c>
      <c r="B2386" s="239" t="s">
        <v>4599</v>
      </c>
      <c r="C2386" s="240" t="s">
        <v>162</v>
      </c>
      <c r="D2386" s="241">
        <v>4.03</v>
      </c>
      <c r="E2386" s="241">
        <v>0.83</v>
      </c>
      <c r="F2386" s="241">
        <v>4.8600000000000003</v>
      </c>
      <c r="G2386" s="225">
        <f t="shared" si="37"/>
        <v>9</v>
      </c>
    </row>
    <row r="2387" spans="1:7" ht="25.5">
      <c r="A2387" s="238" t="s">
        <v>4600</v>
      </c>
      <c r="B2387" s="239" t="s">
        <v>4601</v>
      </c>
      <c r="C2387" s="240" t="s">
        <v>162</v>
      </c>
      <c r="D2387" s="241">
        <v>5.62</v>
      </c>
      <c r="E2387" s="241">
        <v>0.83</v>
      </c>
      <c r="F2387" s="241">
        <v>6.45</v>
      </c>
      <c r="G2387" s="225">
        <f t="shared" si="37"/>
        <v>9</v>
      </c>
    </row>
    <row r="2388" spans="1:7" ht="25.5">
      <c r="A2388" s="238" t="s">
        <v>17</v>
      </c>
      <c r="B2388" s="239" t="s">
        <v>4602</v>
      </c>
      <c r="C2388" s="240" t="s">
        <v>162</v>
      </c>
      <c r="D2388" s="241">
        <v>9.3800000000000008</v>
      </c>
      <c r="E2388" s="241">
        <v>3.32</v>
      </c>
      <c r="F2388" s="241">
        <v>12.7</v>
      </c>
      <c r="G2388" s="225">
        <f t="shared" si="37"/>
        <v>9</v>
      </c>
    </row>
    <row r="2389" spans="1:7" ht="25.5">
      <c r="A2389" s="238" t="s">
        <v>4603</v>
      </c>
      <c r="B2389" s="239" t="s">
        <v>4604</v>
      </c>
      <c r="C2389" s="240" t="s">
        <v>162</v>
      </c>
      <c r="D2389" s="241">
        <v>14.4</v>
      </c>
      <c r="E2389" s="241">
        <v>3.73</v>
      </c>
      <c r="F2389" s="241">
        <v>18.13</v>
      </c>
      <c r="G2389" s="225">
        <f t="shared" si="37"/>
        <v>9</v>
      </c>
    </row>
    <row r="2390" spans="1:7" ht="25.5">
      <c r="A2390" s="238" t="s">
        <v>4605</v>
      </c>
      <c r="B2390" s="239" t="s">
        <v>4606</v>
      </c>
      <c r="C2390" s="240" t="s">
        <v>162</v>
      </c>
      <c r="D2390" s="241">
        <v>22.16</v>
      </c>
      <c r="E2390" s="241">
        <v>4.1500000000000004</v>
      </c>
      <c r="F2390" s="241">
        <v>26.31</v>
      </c>
      <c r="G2390" s="225">
        <f t="shared" si="37"/>
        <v>9</v>
      </c>
    </row>
    <row r="2391" spans="1:7" ht="25.5">
      <c r="A2391" s="238" t="s">
        <v>19</v>
      </c>
      <c r="B2391" s="239" t="s">
        <v>4607</v>
      </c>
      <c r="C2391" s="240" t="s">
        <v>162</v>
      </c>
      <c r="D2391" s="241">
        <v>32.4</v>
      </c>
      <c r="E2391" s="241">
        <v>6.22</v>
      </c>
      <c r="F2391" s="241">
        <v>38.619999999999997</v>
      </c>
      <c r="G2391" s="225">
        <f t="shared" si="37"/>
        <v>9</v>
      </c>
    </row>
    <row r="2392" spans="1:7" ht="25.5">
      <c r="A2392" s="238" t="s">
        <v>4608</v>
      </c>
      <c r="B2392" s="239" t="s">
        <v>4609</v>
      </c>
      <c r="C2392" s="240" t="s">
        <v>162</v>
      </c>
      <c r="D2392" s="241">
        <v>44.04</v>
      </c>
      <c r="E2392" s="241">
        <v>8.2899999999999991</v>
      </c>
      <c r="F2392" s="241">
        <v>52.33</v>
      </c>
      <c r="G2392" s="225">
        <f t="shared" si="37"/>
        <v>9</v>
      </c>
    </row>
    <row r="2393" spans="1:7" ht="25.5">
      <c r="A2393" s="238" t="s">
        <v>4610</v>
      </c>
      <c r="B2393" s="239" t="s">
        <v>4611</v>
      </c>
      <c r="C2393" s="240" t="s">
        <v>162</v>
      </c>
      <c r="D2393" s="241">
        <v>56.55</v>
      </c>
      <c r="E2393" s="241">
        <v>10.37</v>
      </c>
      <c r="F2393" s="241">
        <v>66.92</v>
      </c>
      <c r="G2393" s="225">
        <f t="shared" si="37"/>
        <v>9</v>
      </c>
    </row>
    <row r="2394" spans="1:7" ht="25.5">
      <c r="A2394" s="238" t="s">
        <v>4612</v>
      </c>
      <c r="B2394" s="239" t="s">
        <v>4613</v>
      </c>
      <c r="C2394" s="240" t="s">
        <v>162</v>
      </c>
      <c r="D2394" s="241">
        <v>74.760000000000005</v>
      </c>
      <c r="E2394" s="241">
        <v>12.44</v>
      </c>
      <c r="F2394" s="241">
        <v>87.2</v>
      </c>
      <c r="G2394" s="225">
        <f t="shared" si="37"/>
        <v>9</v>
      </c>
    </row>
    <row r="2395" spans="1:7" ht="25.5">
      <c r="A2395" s="238" t="s">
        <v>4614</v>
      </c>
      <c r="B2395" s="239" t="s">
        <v>4615</v>
      </c>
      <c r="C2395" s="240" t="s">
        <v>162</v>
      </c>
      <c r="D2395" s="241">
        <v>102.54</v>
      </c>
      <c r="E2395" s="241">
        <v>14.51</v>
      </c>
      <c r="F2395" s="241">
        <v>117.05</v>
      </c>
      <c r="G2395" s="225">
        <f t="shared" si="37"/>
        <v>9</v>
      </c>
    </row>
    <row r="2396" spans="1:7" ht="25.5">
      <c r="A2396" s="238" t="s">
        <v>4616</v>
      </c>
      <c r="B2396" s="239" t="s">
        <v>4617</v>
      </c>
      <c r="C2396" s="240" t="s">
        <v>162</v>
      </c>
      <c r="D2396" s="241">
        <v>129.22999999999999</v>
      </c>
      <c r="E2396" s="241">
        <v>14.51</v>
      </c>
      <c r="F2396" s="241">
        <v>143.74</v>
      </c>
      <c r="G2396" s="225">
        <f t="shared" si="37"/>
        <v>9</v>
      </c>
    </row>
    <row r="2397" spans="1:7" ht="25.5">
      <c r="A2397" s="238" t="s">
        <v>4618</v>
      </c>
      <c r="B2397" s="239" t="s">
        <v>4619</v>
      </c>
      <c r="C2397" s="240" t="s">
        <v>162</v>
      </c>
      <c r="D2397" s="241">
        <v>158.24</v>
      </c>
      <c r="E2397" s="241">
        <v>16.59</v>
      </c>
      <c r="F2397" s="241">
        <v>174.83</v>
      </c>
      <c r="G2397" s="225">
        <f t="shared" si="37"/>
        <v>9</v>
      </c>
    </row>
    <row r="2398" spans="1:7" ht="25.5">
      <c r="A2398" s="238" t="s">
        <v>4620</v>
      </c>
      <c r="B2398" s="239" t="s">
        <v>4621</v>
      </c>
      <c r="C2398" s="240" t="s">
        <v>162</v>
      </c>
      <c r="D2398" s="241">
        <v>206.21</v>
      </c>
      <c r="E2398" s="241">
        <v>18.66</v>
      </c>
      <c r="F2398" s="241">
        <v>224.87</v>
      </c>
      <c r="G2398" s="225">
        <f t="shared" si="37"/>
        <v>9</v>
      </c>
    </row>
    <row r="2399" spans="1:7" ht="25.5">
      <c r="A2399" s="238" t="s">
        <v>4622</v>
      </c>
      <c r="B2399" s="239" t="s">
        <v>4623</v>
      </c>
      <c r="C2399" s="240" t="s">
        <v>162</v>
      </c>
      <c r="D2399" s="241">
        <v>6.08</v>
      </c>
      <c r="E2399" s="241">
        <v>1.65</v>
      </c>
      <c r="F2399" s="241">
        <v>7.73</v>
      </c>
      <c r="G2399" s="225">
        <f t="shared" si="37"/>
        <v>9</v>
      </c>
    </row>
    <row r="2400" spans="1:7" ht="25.5">
      <c r="A2400" s="238" t="s">
        <v>4624</v>
      </c>
      <c r="B2400" s="239" t="s">
        <v>4625</v>
      </c>
      <c r="C2400" s="240" t="s">
        <v>162</v>
      </c>
      <c r="D2400" s="241">
        <v>5.57</v>
      </c>
      <c r="E2400" s="241">
        <v>0.83</v>
      </c>
      <c r="F2400" s="241">
        <v>6.4</v>
      </c>
      <c r="G2400" s="225">
        <f t="shared" si="37"/>
        <v>9</v>
      </c>
    </row>
    <row r="2401" spans="1:7" ht="25.5">
      <c r="A2401" s="238" t="s">
        <v>4626</v>
      </c>
      <c r="B2401" s="239" t="s">
        <v>4627</v>
      </c>
      <c r="C2401" s="240" t="s">
        <v>162</v>
      </c>
      <c r="D2401" s="241">
        <v>8.33</v>
      </c>
      <c r="E2401" s="241">
        <v>2.0699999999999998</v>
      </c>
      <c r="F2401" s="241">
        <v>10.4</v>
      </c>
      <c r="G2401" s="225">
        <f t="shared" si="37"/>
        <v>9</v>
      </c>
    </row>
    <row r="2402" spans="1:7" ht="25.5">
      <c r="A2402" s="238" t="s">
        <v>4628</v>
      </c>
      <c r="B2402" s="239" t="s">
        <v>4629</v>
      </c>
      <c r="C2402" s="240" t="s">
        <v>162</v>
      </c>
      <c r="D2402" s="241">
        <v>31.95</v>
      </c>
      <c r="E2402" s="241">
        <v>4.1500000000000004</v>
      </c>
      <c r="F2402" s="241">
        <v>36.1</v>
      </c>
      <c r="G2402" s="225">
        <f t="shared" si="37"/>
        <v>9</v>
      </c>
    </row>
    <row r="2403" spans="1:7" ht="25.5">
      <c r="A2403" s="238" t="s">
        <v>4630</v>
      </c>
      <c r="B2403" s="239" t="s">
        <v>4631</v>
      </c>
      <c r="C2403" s="240" t="s">
        <v>162</v>
      </c>
      <c r="D2403" s="241">
        <v>74.47</v>
      </c>
      <c r="E2403" s="241">
        <v>12.44</v>
      </c>
      <c r="F2403" s="241">
        <v>86.91</v>
      </c>
      <c r="G2403" s="225">
        <f t="shared" si="37"/>
        <v>9</v>
      </c>
    </row>
    <row r="2404" spans="1:7" ht="25.5">
      <c r="A2404" s="238" t="s">
        <v>4632</v>
      </c>
      <c r="B2404" s="239" t="s">
        <v>4633</v>
      </c>
      <c r="C2404" s="240" t="s">
        <v>162</v>
      </c>
      <c r="D2404" s="241">
        <v>111.15</v>
      </c>
      <c r="E2404" s="241">
        <v>16.59</v>
      </c>
      <c r="F2404" s="241">
        <v>127.74</v>
      </c>
      <c r="G2404" s="225">
        <f t="shared" si="37"/>
        <v>9</v>
      </c>
    </row>
    <row r="2405" spans="1:7" ht="25.5">
      <c r="A2405" s="238" t="s">
        <v>4634</v>
      </c>
      <c r="B2405" s="239" t="s">
        <v>4635</v>
      </c>
      <c r="C2405" s="240" t="s">
        <v>162</v>
      </c>
      <c r="D2405" s="241">
        <v>41.78</v>
      </c>
      <c r="E2405" s="241">
        <v>5.39</v>
      </c>
      <c r="F2405" s="241">
        <v>47.17</v>
      </c>
      <c r="G2405" s="225">
        <f t="shared" si="37"/>
        <v>9</v>
      </c>
    </row>
    <row r="2406" spans="1:7">
      <c r="A2406" s="238" t="s">
        <v>4636</v>
      </c>
      <c r="B2406" s="239" t="s">
        <v>4637</v>
      </c>
      <c r="C2406" s="240"/>
      <c r="D2406" s="241"/>
      <c r="E2406" s="241"/>
      <c r="F2406" s="241"/>
      <c r="G2406" s="225">
        <f t="shared" si="37"/>
        <v>5</v>
      </c>
    </row>
    <row r="2407" spans="1:7" ht="25.5">
      <c r="A2407" s="238" t="s">
        <v>4638</v>
      </c>
      <c r="B2407" s="239" t="s">
        <v>4639</v>
      </c>
      <c r="C2407" s="240" t="s">
        <v>162</v>
      </c>
      <c r="D2407" s="241">
        <v>5.79</v>
      </c>
      <c r="E2407" s="241">
        <v>4.97</v>
      </c>
      <c r="F2407" s="241">
        <v>10.76</v>
      </c>
      <c r="G2407" s="225">
        <f t="shared" si="37"/>
        <v>9</v>
      </c>
    </row>
    <row r="2408" spans="1:7" ht="25.5">
      <c r="A2408" s="238" t="s">
        <v>4640</v>
      </c>
      <c r="B2408" s="239" t="s">
        <v>4641</v>
      </c>
      <c r="C2408" s="240" t="s">
        <v>162</v>
      </c>
      <c r="D2408" s="241">
        <v>9.25</v>
      </c>
      <c r="E2408" s="241">
        <v>6.22</v>
      </c>
      <c r="F2408" s="241">
        <v>15.47</v>
      </c>
      <c r="G2408" s="225">
        <f t="shared" si="37"/>
        <v>9</v>
      </c>
    </row>
    <row r="2409" spans="1:7" ht="25.5">
      <c r="A2409" s="238" t="s">
        <v>4642</v>
      </c>
      <c r="B2409" s="239" t="s">
        <v>4643</v>
      </c>
      <c r="C2409" s="240" t="s">
        <v>162</v>
      </c>
      <c r="D2409" s="241">
        <v>14.61</v>
      </c>
      <c r="E2409" s="241">
        <v>7.47</v>
      </c>
      <c r="F2409" s="241">
        <v>22.08</v>
      </c>
      <c r="G2409" s="225">
        <f t="shared" si="37"/>
        <v>9</v>
      </c>
    </row>
    <row r="2410" spans="1:7" ht="25.5">
      <c r="A2410" s="238" t="s">
        <v>4644</v>
      </c>
      <c r="B2410" s="239" t="s">
        <v>4645</v>
      </c>
      <c r="C2410" s="240" t="s">
        <v>162</v>
      </c>
      <c r="D2410" s="241">
        <v>21.28</v>
      </c>
      <c r="E2410" s="241">
        <v>8.7100000000000009</v>
      </c>
      <c r="F2410" s="241">
        <v>29.99</v>
      </c>
      <c r="G2410" s="225">
        <f t="shared" si="37"/>
        <v>9</v>
      </c>
    </row>
    <row r="2411" spans="1:7" ht="25.5">
      <c r="A2411" s="238" t="s">
        <v>4646</v>
      </c>
      <c r="B2411" s="239" t="s">
        <v>4647</v>
      </c>
      <c r="C2411" s="240" t="s">
        <v>162</v>
      </c>
      <c r="D2411" s="241">
        <v>18.2</v>
      </c>
      <c r="E2411" s="241">
        <v>4.97</v>
      </c>
      <c r="F2411" s="241">
        <v>23.17</v>
      </c>
      <c r="G2411" s="225">
        <f t="shared" si="37"/>
        <v>9</v>
      </c>
    </row>
    <row r="2412" spans="1:7" ht="25.5">
      <c r="A2412" s="238" t="s">
        <v>4648</v>
      </c>
      <c r="B2412" s="239" t="s">
        <v>4649</v>
      </c>
      <c r="C2412" s="240" t="s">
        <v>162</v>
      </c>
      <c r="D2412" s="241">
        <v>27.71</v>
      </c>
      <c r="E2412" s="241">
        <v>11.61</v>
      </c>
      <c r="F2412" s="241">
        <v>39.32</v>
      </c>
      <c r="G2412" s="225">
        <f t="shared" si="37"/>
        <v>9</v>
      </c>
    </row>
    <row r="2413" spans="1:7" ht="25.5">
      <c r="A2413" s="238" t="s">
        <v>4650</v>
      </c>
      <c r="B2413" s="239" t="s">
        <v>4651</v>
      </c>
      <c r="C2413" s="240"/>
      <c r="D2413" s="241"/>
      <c r="E2413" s="241"/>
      <c r="F2413" s="241"/>
      <c r="G2413" s="225">
        <f t="shared" si="37"/>
        <v>5</v>
      </c>
    </row>
    <row r="2414" spans="1:7">
      <c r="A2414" s="238" t="s">
        <v>4652</v>
      </c>
      <c r="B2414" s="239" t="s">
        <v>4653</v>
      </c>
      <c r="C2414" s="240" t="s">
        <v>162</v>
      </c>
      <c r="D2414" s="241">
        <v>61.42</v>
      </c>
      <c r="E2414" s="241">
        <v>1.25</v>
      </c>
      <c r="F2414" s="241">
        <v>62.67</v>
      </c>
      <c r="G2414" s="225">
        <f t="shared" si="37"/>
        <v>9</v>
      </c>
    </row>
    <row r="2415" spans="1:7">
      <c r="A2415" s="238" t="s">
        <v>4654</v>
      </c>
      <c r="B2415" s="239" t="s">
        <v>4655</v>
      </c>
      <c r="C2415" s="240" t="s">
        <v>162</v>
      </c>
      <c r="D2415" s="241">
        <v>110.1</v>
      </c>
      <c r="E2415" s="241">
        <v>1.25</v>
      </c>
      <c r="F2415" s="241">
        <v>111.35</v>
      </c>
      <c r="G2415" s="225">
        <f t="shared" si="37"/>
        <v>9</v>
      </c>
    </row>
    <row r="2416" spans="1:7" ht="25.5">
      <c r="A2416" s="238" t="s">
        <v>4656</v>
      </c>
      <c r="B2416" s="239" t="s">
        <v>4657</v>
      </c>
      <c r="C2416" s="240"/>
      <c r="D2416" s="241"/>
      <c r="E2416" s="241"/>
      <c r="F2416" s="241"/>
      <c r="G2416" s="225">
        <f t="shared" si="37"/>
        <v>5</v>
      </c>
    </row>
    <row r="2417" spans="1:7" ht="25.5">
      <c r="A2417" s="238" t="s">
        <v>4658</v>
      </c>
      <c r="B2417" s="239" t="s">
        <v>4659</v>
      </c>
      <c r="C2417" s="240" t="s">
        <v>162</v>
      </c>
      <c r="D2417" s="241">
        <v>2.5099999999999998</v>
      </c>
      <c r="E2417" s="241">
        <v>1.65</v>
      </c>
      <c r="F2417" s="241">
        <v>4.16</v>
      </c>
      <c r="G2417" s="225">
        <f t="shared" si="37"/>
        <v>9</v>
      </c>
    </row>
    <row r="2418" spans="1:7" ht="25.5">
      <c r="A2418" s="238" t="s">
        <v>4660</v>
      </c>
      <c r="B2418" s="239" t="s">
        <v>4661</v>
      </c>
      <c r="C2418" s="240" t="s">
        <v>162</v>
      </c>
      <c r="D2418" s="241">
        <v>3.55</v>
      </c>
      <c r="E2418" s="241">
        <v>2.0699999999999998</v>
      </c>
      <c r="F2418" s="241">
        <v>5.62</v>
      </c>
      <c r="G2418" s="225">
        <f t="shared" si="37"/>
        <v>9</v>
      </c>
    </row>
    <row r="2419" spans="1:7" ht="25.5">
      <c r="A2419" s="238" t="s">
        <v>4662</v>
      </c>
      <c r="B2419" s="239" t="s">
        <v>4663</v>
      </c>
      <c r="C2419" s="240" t="s">
        <v>162</v>
      </c>
      <c r="D2419" s="241">
        <v>5.09</v>
      </c>
      <c r="E2419" s="241">
        <v>2.4900000000000002</v>
      </c>
      <c r="F2419" s="241">
        <v>7.58</v>
      </c>
      <c r="G2419" s="225">
        <f t="shared" si="37"/>
        <v>9</v>
      </c>
    </row>
    <row r="2420" spans="1:7" ht="25.5">
      <c r="A2420" s="238" t="s">
        <v>4664</v>
      </c>
      <c r="B2420" s="239" t="s">
        <v>4665</v>
      </c>
      <c r="C2420" s="240" t="s">
        <v>162</v>
      </c>
      <c r="D2420" s="241">
        <v>6.95</v>
      </c>
      <c r="E2420" s="241">
        <v>2.9</v>
      </c>
      <c r="F2420" s="241">
        <v>9.85</v>
      </c>
      <c r="G2420" s="225">
        <f t="shared" si="37"/>
        <v>9</v>
      </c>
    </row>
    <row r="2421" spans="1:7" ht="25.5">
      <c r="A2421" s="238" t="s">
        <v>4666</v>
      </c>
      <c r="B2421" s="239" t="s">
        <v>4667</v>
      </c>
      <c r="C2421" s="240" t="s">
        <v>162</v>
      </c>
      <c r="D2421" s="241">
        <v>11.15</v>
      </c>
      <c r="E2421" s="241">
        <v>3.32</v>
      </c>
      <c r="F2421" s="241">
        <v>14.47</v>
      </c>
      <c r="G2421" s="225">
        <f t="shared" si="37"/>
        <v>9</v>
      </c>
    </row>
    <row r="2422" spans="1:7" ht="25.5">
      <c r="A2422" s="238" t="s">
        <v>4668</v>
      </c>
      <c r="B2422" s="239" t="s">
        <v>4669</v>
      </c>
      <c r="C2422" s="240" t="s">
        <v>162</v>
      </c>
      <c r="D2422" s="241">
        <v>16.8</v>
      </c>
      <c r="E2422" s="241">
        <v>3.73</v>
      </c>
      <c r="F2422" s="241">
        <v>20.53</v>
      </c>
      <c r="G2422" s="225">
        <f t="shared" si="37"/>
        <v>9</v>
      </c>
    </row>
    <row r="2423" spans="1:7" ht="25.5">
      <c r="A2423" s="238" t="s">
        <v>4670</v>
      </c>
      <c r="B2423" s="239" t="s">
        <v>4671</v>
      </c>
      <c r="C2423" s="240" t="s">
        <v>162</v>
      </c>
      <c r="D2423" s="241">
        <v>27.01</v>
      </c>
      <c r="E2423" s="241">
        <v>4.1500000000000004</v>
      </c>
      <c r="F2423" s="241">
        <v>31.16</v>
      </c>
      <c r="G2423" s="225">
        <f t="shared" si="37"/>
        <v>9</v>
      </c>
    </row>
    <row r="2424" spans="1:7" ht="25.5">
      <c r="A2424" s="238" t="s">
        <v>4672</v>
      </c>
      <c r="B2424" s="239" t="s">
        <v>4673</v>
      </c>
      <c r="C2424" s="240" t="s">
        <v>162</v>
      </c>
      <c r="D2424" s="241">
        <v>35.53</v>
      </c>
      <c r="E2424" s="241">
        <v>6.22</v>
      </c>
      <c r="F2424" s="241">
        <v>41.75</v>
      </c>
      <c r="G2424" s="225">
        <f t="shared" si="37"/>
        <v>9</v>
      </c>
    </row>
    <row r="2425" spans="1:7" ht="25.5">
      <c r="A2425" s="238" t="s">
        <v>4674</v>
      </c>
      <c r="B2425" s="239" t="s">
        <v>4675</v>
      </c>
      <c r="C2425" s="240" t="s">
        <v>162</v>
      </c>
      <c r="D2425" s="241">
        <v>54.54</v>
      </c>
      <c r="E2425" s="241">
        <v>8.2899999999999991</v>
      </c>
      <c r="F2425" s="241">
        <v>62.83</v>
      </c>
      <c r="G2425" s="225">
        <f t="shared" si="37"/>
        <v>9</v>
      </c>
    </row>
    <row r="2426" spans="1:7" ht="25.5">
      <c r="A2426" s="238" t="s">
        <v>4676</v>
      </c>
      <c r="B2426" s="239" t="s">
        <v>4677</v>
      </c>
      <c r="C2426" s="240" t="s">
        <v>162</v>
      </c>
      <c r="D2426" s="241">
        <v>71.37</v>
      </c>
      <c r="E2426" s="241">
        <v>10.37</v>
      </c>
      <c r="F2426" s="241">
        <v>81.739999999999995</v>
      </c>
      <c r="G2426" s="225">
        <f t="shared" si="37"/>
        <v>9</v>
      </c>
    </row>
    <row r="2427" spans="1:7" ht="25.5">
      <c r="A2427" s="238" t="s">
        <v>4678</v>
      </c>
      <c r="B2427" s="239" t="s">
        <v>4679</v>
      </c>
      <c r="C2427" s="240" t="s">
        <v>162</v>
      </c>
      <c r="D2427" s="241">
        <v>94.05</v>
      </c>
      <c r="E2427" s="241">
        <v>12.44</v>
      </c>
      <c r="F2427" s="241">
        <v>106.49</v>
      </c>
      <c r="G2427" s="225">
        <f t="shared" si="37"/>
        <v>9</v>
      </c>
    </row>
    <row r="2428" spans="1:7" ht="25.5">
      <c r="A2428" s="238" t="s">
        <v>4680</v>
      </c>
      <c r="B2428" s="239" t="s">
        <v>4681</v>
      </c>
      <c r="C2428" s="240" t="s">
        <v>162</v>
      </c>
      <c r="D2428" s="241">
        <v>123.4</v>
      </c>
      <c r="E2428" s="241">
        <v>14.51</v>
      </c>
      <c r="F2428" s="241">
        <v>137.91</v>
      </c>
      <c r="G2428" s="225">
        <f t="shared" si="37"/>
        <v>9</v>
      </c>
    </row>
    <row r="2429" spans="1:7" ht="25.5">
      <c r="A2429" s="238" t="s">
        <v>4682</v>
      </c>
      <c r="B2429" s="239" t="s">
        <v>4683</v>
      </c>
      <c r="C2429" s="240" t="s">
        <v>162</v>
      </c>
      <c r="D2429" s="241">
        <v>149.59</v>
      </c>
      <c r="E2429" s="241">
        <v>16.59</v>
      </c>
      <c r="F2429" s="241">
        <v>166.18</v>
      </c>
      <c r="G2429" s="225">
        <f t="shared" si="37"/>
        <v>9</v>
      </c>
    </row>
    <row r="2430" spans="1:7" ht="25.5">
      <c r="A2430" s="238" t="s">
        <v>4684</v>
      </c>
      <c r="B2430" s="239" t="s">
        <v>4685</v>
      </c>
      <c r="C2430" s="240" t="s">
        <v>162</v>
      </c>
      <c r="D2430" s="241">
        <v>178.92</v>
      </c>
      <c r="E2430" s="241">
        <v>18.66</v>
      </c>
      <c r="F2430" s="241">
        <v>197.58</v>
      </c>
      <c r="G2430" s="225">
        <f t="shared" si="37"/>
        <v>9</v>
      </c>
    </row>
    <row r="2431" spans="1:7" ht="25.5">
      <c r="A2431" s="238" t="s">
        <v>4686</v>
      </c>
      <c r="B2431" s="239" t="s">
        <v>4687</v>
      </c>
      <c r="C2431" s="240" t="s">
        <v>162</v>
      </c>
      <c r="D2431" s="241">
        <v>244.21</v>
      </c>
      <c r="E2431" s="241">
        <v>20.74</v>
      </c>
      <c r="F2431" s="241">
        <v>264.95</v>
      </c>
      <c r="G2431" s="225">
        <f t="shared" si="37"/>
        <v>9</v>
      </c>
    </row>
    <row r="2432" spans="1:7">
      <c r="A2432" s="238" t="s">
        <v>4688</v>
      </c>
      <c r="B2432" s="239" t="s">
        <v>4689</v>
      </c>
      <c r="C2432" s="240"/>
      <c r="D2432" s="241"/>
      <c r="E2432" s="241"/>
      <c r="F2432" s="241"/>
      <c r="G2432" s="225">
        <f t="shared" si="37"/>
        <v>5</v>
      </c>
    </row>
    <row r="2433" spans="1:7">
      <c r="A2433" s="238" t="s">
        <v>4690</v>
      </c>
      <c r="B2433" s="239" t="s">
        <v>4691</v>
      </c>
      <c r="C2433" s="240" t="s">
        <v>162</v>
      </c>
      <c r="D2433" s="241">
        <v>5.01</v>
      </c>
      <c r="E2433" s="241">
        <v>2.0699999999999998</v>
      </c>
      <c r="F2433" s="241">
        <v>7.08</v>
      </c>
      <c r="G2433" s="225">
        <f t="shared" si="37"/>
        <v>9</v>
      </c>
    </row>
    <row r="2434" spans="1:7">
      <c r="A2434" s="238" t="s">
        <v>4692</v>
      </c>
      <c r="B2434" s="239" t="s">
        <v>4693</v>
      </c>
      <c r="C2434" s="240" t="s">
        <v>162</v>
      </c>
      <c r="D2434" s="241">
        <v>8.18</v>
      </c>
      <c r="E2434" s="241">
        <v>4.1500000000000004</v>
      </c>
      <c r="F2434" s="241">
        <v>12.33</v>
      </c>
      <c r="G2434" s="225">
        <f t="shared" si="37"/>
        <v>9</v>
      </c>
    </row>
    <row r="2435" spans="1:7">
      <c r="A2435" s="238" t="s">
        <v>4694</v>
      </c>
      <c r="B2435" s="239" t="s">
        <v>4695</v>
      </c>
      <c r="C2435" s="240" t="s">
        <v>162</v>
      </c>
      <c r="D2435" s="241">
        <v>10.84</v>
      </c>
      <c r="E2435" s="241">
        <v>4.1500000000000004</v>
      </c>
      <c r="F2435" s="241">
        <v>14.99</v>
      </c>
      <c r="G2435" s="225">
        <f t="shared" si="37"/>
        <v>9</v>
      </c>
    </row>
    <row r="2436" spans="1:7" ht="25.5">
      <c r="A2436" s="238" t="s">
        <v>4696</v>
      </c>
      <c r="B2436" s="239" t="s">
        <v>4697</v>
      </c>
      <c r="C2436" s="240" t="s">
        <v>162</v>
      </c>
      <c r="D2436" s="241">
        <v>14.49</v>
      </c>
      <c r="E2436" s="241">
        <v>4.1500000000000004</v>
      </c>
      <c r="F2436" s="241">
        <v>18.64</v>
      </c>
      <c r="G2436" s="225">
        <f t="shared" si="37"/>
        <v>9</v>
      </c>
    </row>
    <row r="2437" spans="1:7" ht="25.5">
      <c r="A2437" s="238" t="s">
        <v>4698</v>
      </c>
      <c r="B2437" s="239" t="s">
        <v>4699</v>
      </c>
      <c r="C2437" s="240" t="s">
        <v>162</v>
      </c>
      <c r="D2437" s="241">
        <v>22.84</v>
      </c>
      <c r="E2437" s="241">
        <v>4.1500000000000004</v>
      </c>
      <c r="F2437" s="241">
        <v>26.99</v>
      </c>
      <c r="G2437" s="225">
        <f t="shared" si="37"/>
        <v>9</v>
      </c>
    </row>
    <row r="2438" spans="1:7" ht="25.5">
      <c r="A2438" s="238" t="s">
        <v>4700</v>
      </c>
      <c r="B2438" s="239" t="s">
        <v>4701</v>
      </c>
      <c r="C2438" s="240"/>
      <c r="D2438" s="241"/>
      <c r="E2438" s="241"/>
      <c r="F2438" s="241"/>
      <c r="G2438" s="225">
        <f t="shared" si="37"/>
        <v>5</v>
      </c>
    </row>
    <row r="2439" spans="1:7" ht="25.5">
      <c r="A2439" s="238" t="s">
        <v>4702</v>
      </c>
      <c r="B2439" s="239" t="s">
        <v>32</v>
      </c>
      <c r="C2439" s="240" t="s">
        <v>162</v>
      </c>
      <c r="D2439" s="241">
        <v>1.55</v>
      </c>
      <c r="E2439" s="241">
        <v>1.65</v>
      </c>
      <c r="F2439" s="241">
        <v>3.2</v>
      </c>
      <c r="G2439" s="225">
        <f t="shared" si="37"/>
        <v>9</v>
      </c>
    </row>
    <row r="2440" spans="1:7" ht="25.5">
      <c r="A2440" s="238" t="s">
        <v>4703</v>
      </c>
      <c r="B2440" s="239" t="s">
        <v>4704</v>
      </c>
      <c r="C2440" s="240" t="s">
        <v>162</v>
      </c>
      <c r="D2440" s="241">
        <v>2.35</v>
      </c>
      <c r="E2440" s="241">
        <v>2.0699999999999998</v>
      </c>
      <c r="F2440" s="241">
        <v>4.42</v>
      </c>
      <c r="G2440" s="225">
        <f t="shared" si="37"/>
        <v>9</v>
      </c>
    </row>
    <row r="2441" spans="1:7" ht="25.5">
      <c r="A2441" s="238" t="s">
        <v>4705</v>
      </c>
      <c r="B2441" s="239" t="s">
        <v>33</v>
      </c>
      <c r="C2441" s="240" t="s">
        <v>162</v>
      </c>
      <c r="D2441" s="241">
        <v>3.92</v>
      </c>
      <c r="E2441" s="241">
        <v>2.4900000000000002</v>
      </c>
      <c r="F2441" s="241">
        <v>6.41</v>
      </c>
      <c r="G2441" s="225">
        <f t="shared" si="37"/>
        <v>9</v>
      </c>
    </row>
    <row r="2442" spans="1:7" ht="25.5">
      <c r="A2442" s="238" t="s">
        <v>4706</v>
      </c>
      <c r="B2442" s="239" t="s">
        <v>34</v>
      </c>
      <c r="C2442" s="240" t="s">
        <v>162</v>
      </c>
      <c r="D2442" s="241">
        <v>5.64</v>
      </c>
      <c r="E2442" s="241">
        <v>2.9</v>
      </c>
      <c r="F2442" s="241">
        <v>8.5399999999999991</v>
      </c>
      <c r="G2442" s="225">
        <f t="shared" ref="G2442:G2505" si="38">LEN(A2442)</f>
        <v>9</v>
      </c>
    </row>
    <row r="2443" spans="1:7" ht="25.5">
      <c r="A2443" s="238" t="s">
        <v>4707</v>
      </c>
      <c r="B2443" s="239" t="s">
        <v>4708</v>
      </c>
      <c r="C2443" s="240" t="s">
        <v>162</v>
      </c>
      <c r="D2443" s="241">
        <v>10.119999999999999</v>
      </c>
      <c r="E2443" s="241">
        <v>3.32</v>
      </c>
      <c r="F2443" s="241">
        <v>13.44</v>
      </c>
      <c r="G2443" s="225">
        <f t="shared" si="38"/>
        <v>9</v>
      </c>
    </row>
    <row r="2444" spans="1:7">
      <c r="A2444" s="238" t="s">
        <v>4709</v>
      </c>
      <c r="B2444" s="239" t="s">
        <v>4710</v>
      </c>
      <c r="C2444" s="240"/>
      <c r="D2444" s="241"/>
      <c r="E2444" s="241"/>
      <c r="F2444" s="241"/>
      <c r="G2444" s="225">
        <f t="shared" si="38"/>
        <v>5</v>
      </c>
    </row>
    <row r="2445" spans="1:7">
      <c r="A2445" s="238" t="s">
        <v>4711</v>
      </c>
      <c r="B2445" s="239" t="s">
        <v>4712</v>
      </c>
      <c r="C2445" s="240" t="s">
        <v>162</v>
      </c>
      <c r="D2445" s="241">
        <v>5.01</v>
      </c>
      <c r="E2445" s="241">
        <v>10.37</v>
      </c>
      <c r="F2445" s="241">
        <v>15.38</v>
      </c>
      <c r="G2445" s="225">
        <f t="shared" si="38"/>
        <v>9</v>
      </c>
    </row>
    <row r="2446" spans="1:7" ht="25.5">
      <c r="A2446" s="238" t="s">
        <v>4713</v>
      </c>
      <c r="B2446" s="239" t="s">
        <v>4714</v>
      </c>
      <c r="C2446" s="240"/>
      <c r="D2446" s="241"/>
      <c r="E2446" s="241"/>
      <c r="F2446" s="241"/>
      <c r="G2446" s="225">
        <f t="shared" si="38"/>
        <v>2</v>
      </c>
    </row>
    <row r="2447" spans="1:7">
      <c r="A2447" s="238" t="s">
        <v>4715</v>
      </c>
      <c r="B2447" s="239" t="s">
        <v>4716</v>
      </c>
      <c r="C2447" s="240"/>
      <c r="D2447" s="241"/>
      <c r="E2447" s="241"/>
      <c r="F2447" s="241"/>
      <c r="G2447" s="225">
        <f t="shared" si="38"/>
        <v>5</v>
      </c>
    </row>
    <row r="2448" spans="1:7">
      <c r="A2448" s="238" t="s">
        <v>4717</v>
      </c>
      <c r="B2448" s="239" t="s">
        <v>4718</v>
      </c>
      <c r="C2448" s="240" t="s">
        <v>56</v>
      </c>
      <c r="D2448" s="241">
        <v>4.8</v>
      </c>
      <c r="E2448" s="241">
        <v>10.37</v>
      </c>
      <c r="F2448" s="241">
        <v>15.17</v>
      </c>
      <c r="G2448" s="225">
        <f t="shared" si="38"/>
        <v>9</v>
      </c>
    </row>
    <row r="2449" spans="1:7">
      <c r="A2449" s="238" t="s">
        <v>4719</v>
      </c>
      <c r="B2449" s="239" t="s">
        <v>4720</v>
      </c>
      <c r="C2449" s="240" t="s">
        <v>56</v>
      </c>
      <c r="D2449" s="241">
        <v>5.58</v>
      </c>
      <c r="E2449" s="241">
        <v>10.37</v>
      </c>
      <c r="F2449" s="241">
        <v>15.95</v>
      </c>
      <c r="G2449" s="225">
        <f t="shared" si="38"/>
        <v>9</v>
      </c>
    </row>
    <row r="2450" spans="1:7">
      <c r="A2450" s="238" t="s">
        <v>4721</v>
      </c>
      <c r="B2450" s="239" t="s">
        <v>4722</v>
      </c>
      <c r="C2450" s="240" t="s">
        <v>56</v>
      </c>
      <c r="D2450" s="241">
        <v>8</v>
      </c>
      <c r="E2450" s="241">
        <v>12.44</v>
      </c>
      <c r="F2450" s="241">
        <v>20.440000000000001</v>
      </c>
      <c r="G2450" s="225">
        <f t="shared" si="38"/>
        <v>9</v>
      </c>
    </row>
    <row r="2451" spans="1:7">
      <c r="A2451" s="238" t="s">
        <v>4723</v>
      </c>
      <c r="B2451" s="239" t="s">
        <v>4724</v>
      </c>
      <c r="C2451" s="240" t="s">
        <v>56</v>
      </c>
      <c r="D2451" s="241">
        <v>3.12</v>
      </c>
      <c r="E2451" s="241">
        <v>10.37</v>
      </c>
      <c r="F2451" s="241">
        <v>13.49</v>
      </c>
      <c r="G2451" s="225">
        <f t="shared" si="38"/>
        <v>9</v>
      </c>
    </row>
    <row r="2452" spans="1:7">
      <c r="A2452" s="238" t="s">
        <v>4725</v>
      </c>
      <c r="B2452" s="239" t="s">
        <v>4726</v>
      </c>
      <c r="C2452" s="240"/>
      <c r="D2452" s="241"/>
      <c r="E2452" s="241"/>
      <c r="F2452" s="241"/>
      <c r="G2452" s="225">
        <f t="shared" si="38"/>
        <v>5</v>
      </c>
    </row>
    <row r="2453" spans="1:7">
      <c r="A2453" s="238" t="s">
        <v>4727</v>
      </c>
      <c r="B2453" s="239" t="s">
        <v>4728</v>
      </c>
      <c r="C2453" s="240" t="s">
        <v>56</v>
      </c>
      <c r="D2453" s="241">
        <v>36.89</v>
      </c>
      <c r="E2453" s="241">
        <v>33.18</v>
      </c>
      <c r="F2453" s="241">
        <v>70.069999999999993</v>
      </c>
      <c r="G2453" s="225">
        <f t="shared" si="38"/>
        <v>9</v>
      </c>
    </row>
    <row r="2454" spans="1:7" ht="25.5">
      <c r="A2454" s="238" t="s">
        <v>4729</v>
      </c>
      <c r="B2454" s="239" t="s">
        <v>4730</v>
      </c>
      <c r="C2454" s="240" t="s">
        <v>56</v>
      </c>
      <c r="D2454" s="241">
        <v>13.01</v>
      </c>
      <c r="E2454" s="241">
        <v>12.44</v>
      </c>
      <c r="F2454" s="241">
        <v>25.45</v>
      </c>
      <c r="G2454" s="225">
        <f t="shared" si="38"/>
        <v>9</v>
      </c>
    </row>
    <row r="2455" spans="1:7" ht="25.5">
      <c r="A2455" s="238" t="s">
        <v>4731</v>
      </c>
      <c r="B2455" s="239" t="s">
        <v>4732</v>
      </c>
      <c r="C2455" s="240" t="s">
        <v>56</v>
      </c>
      <c r="D2455" s="241">
        <v>19.73</v>
      </c>
      <c r="E2455" s="241">
        <v>12.44</v>
      </c>
      <c r="F2455" s="241">
        <v>32.17</v>
      </c>
      <c r="G2455" s="225">
        <f t="shared" si="38"/>
        <v>9</v>
      </c>
    </row>
    <row r="2456" spans="1:7" ht="25.5">
      <c r="A2456" s="238" t="s">
        <v>4733</v>
      </c>
      <c r="B2456" s="239" t="s">
        <v>4734</v>
      </c>
      <c r="C2456" s="240" t="s">
        <v>56</v>
      </c>
      <c r="D2456" s="241">
        <v>25.4</v>
      </c>
      <c r="E2456" s="241">
        <v>12.44</v>
      </c>
      <c r="F2456" s="241">
        <v>37.840000000000003</v>
      </c>
      <c r="G2456" s="225">
        <f t="shared" si="38"/>
        <v>9</v>
      </c>
    </row>
    <row r="2457" spans="1:7" ht="25.5">
      <c r="A2457" s="238" t="s">
        <v>4735</v>
      </c>
      <c r="B2457" s="239" t="s">
        <v>4736</v>
      </c>
      <c r="C2457" s="240" t="s">
        <v>56</v>
      </c>
      <c r="D2457" s="241">
        <v>60.62</v>
      </c>
      <c r="E2457" s="241">
        <v>16.59</v>
      </c>
      <c r="F2457" s="241">
        <v>77.209999999999994</v>
      </c>
      <c r="G2457" s="225">
        <f t="shared" si="38"/>
        <v>9</v>
      </c>
    </row>
    <row r="2458" spans="1:7" ht="25.5">
      <c r="A2458" s="238" t="s">
        <v>4737</v>
      </c>
      <c r="B2458" s="239" t="s">
        <v>4738</v>
      </c>
      <c r="C2458" s="240" t="s">
        <v>56</v>
      </c>
      <c r="D2458" s="241">
        <v>154.11000000000001</v>
      </c>
      <c r="E2458" s="241">
        <v>16.59</v>
      </c>
      <c r="F2458" s="241">
        <v>170.7</v>
      </c>
      <c r="G2458" s="225">
        <f t="shared" si="38"/>
        <v>9</v>
      </c>
    </row>
    <row r="2459" spans="1:7" ht="25.5">
      <c r="A2459" s="238" t="s">
        <v>4739</v>
      </c>
      <c r="B2459" s="239" t="s">
        <v>4740</v>
      </c>
      <c r="C2459" s="240" t="s">
        <v>56</v>
      </c>
      <c r="D2459" s="241">
        <v>218.64</v>
      </c>
      <c r="E2459" s="241">
        <v>20.74</v>
      </c>
      <c r="F2459" s="241">
        <v>239.38</v>
      </c>
      <c r="G2459" s="225">
        <f t="shared" si="38"/>
        <v>9</v>
      </c>
    </row>
    <row r="2460" spans="1:7" ht="25.5">
      <c r="A2460" s="238" t="s">
        <v>4741</v>
      </c>
      <c r="B2460" s="239" t="s">
        <v>4742</v>
      </c>
      <c r="C2460" s="240" t="s">
        <v>56</v>
      </c>
      <c r="D2460" s="241">
        <v>220.37</v>
      </c>
      <c r="E2460" s="241">
        <v>12.44</v>
      </c>
      <c r="F2460" s="241">
        <v>232.81</v>
      </c>
      <c r="G2460" s="225">
        <f t="shared" si="38"/>
        <v>9</v>
      </c>
    </row>
    <row r="2461" spans="1:7" ht="25.5">
      <c r="A2461" s="238" t="s">
        <v>4743</v>
      </c>
      <c r="B2461" s="239" t="s">
        <v>4744</v>
      </c>
      <c r="C2461" s="240" t="s">
        <v>56</v>
      </c>
      <c r="D2461" s="241">
        <v>444.14</v>
      </c>
      <c r="E2461" s="241">
        <v>12.44</v>
      </c>
      <c r="F2461" s="241">
        <v>456.58</v>
      </c>
      <c r="G2461" s="225">
        <f t="shared" si="38"/>
        <v>9</v>
      </c>
    </row>
    <row r="2462" spans="1:7" ht="25.5">
      <c r="A2462" s="238" t="s">
        <v>4745</v>
      </c>
      <c r="B2462" s="239" t="s">
        <v>4746</v>
      </c>
      <c r="C2462" s="240" t="s">
        <v>56</v>
      </c>
      <c r="D2462" s="241">
        <v>463.02</v>
      </c>
      <c r="E2462" s="241">
        <v>12.44</v>
      </c>
      <c r="F2462" s="241">
        <v>475.46</v>
      </c>
      <c r="G2462" s="225">
        <f t="shared" si="38"/>
        <v>9</v>
      </c>
    </row>
    <row r="2463" spans="1:7" ht="25.5">
      <c r="A2463" s="238" t="s">
        <v>4747</v>
      </c>
      <c r="B2463" s="239" t="s">
        <v>4748</v>
      </c>
      <c r="C2463" s="240" t="s">
        <v>56</v>
      </c>
      <c r="D2463" s="241">
        <v>1601.07</v>
      </c>
      <c r="E2463" s="241">
        <v>16.59</v>
      </c>
      <c r="F2463" s="241">
        <v>1617.66</v>
      </c>
      <c r="G2463" s="225">
        <f t="shared" si="38"/>
        <v>9</v>
      </c>
    </row>
    <row r="2464" spans="1:7" ht="25.5">
      <c r="A2464" s="238" t="s">
        <v>4749</v>
      </c>
      <c r="B2464" s="239" t="s">
        <v>4750</v>
      </c>
      <c r="C2464" s="240" t="s">
        <v>56</v>
      </c>
      <c r="D2464" s="241">
        <v>24.25</v>
      </c>
      <c r="E2464" s="241">
        <v>12.44</v>
      </c>
      <c r="F2464" s="241">
        <v>36.69</v>
      </c>
      <c r="G2464" s="225">
        <f t="shared" si="38"/>
        <v>9</v>
      </c>
    </row>
    <row r="2465" spans="1:7" ht="25.5">
      <c r="A2465" s="238" t="s">
        <v>4751</v>
      </c>
      <c r="B2465" s="239" t="s">
        <v>4752</v>
      </c>
      <c r="C2465" s="240" t="s">
        <v>56</v>
      </c>
      <c r="D2465" s="241">
        <v>72.349999999999994</v>
      </c>
      <c r="E2465" s="241">
        <v>12.44</v>
      </c>
      <c r="F2465" s="241">
        <v>84.79</v>
      </c>
      <c r="G2465" s="225">
        <f t="shared" si="38"/>
        <v>9</v>
      </c>
    </row>
    <row r="2466" spans="1:7" ht="25.5">
      <c r="A2466" s="238" t="s">
        <v>4753</v>
      </c>
      <c r="B2466" s="239" t="s">
        <v>4754</v>
      </c>
      <c r="C2466" s="240" t="s">
        <v>56</v>
      </c>
      <c r="D2466" s="241">
        <v>184.43</v>
      </c>
      <c r="E2466" s="241">
        <v>16.59</v>
      </c>
      <c r="F2466" s="241">
        <v>201.02</v>
      </c>
      <c r="G2466" s="225">
        <f t="shared" si="38"/>
        <v>9</v>
      </c>
    </row>
    <row r="2467" spans="1:7">
      <c r="A2467" s="238" t="s">
        <v>4755</v>
      </c>
      <c r="B2467" s="239" t="s">
        <v>4756</v>
      </c>
      <c r="C2467" s="240"/>
      <c r="D2467" s="241"/>
      <c r="E2467" s="241"/>
      <c r="F2467" s="241"/>
      <c r="G2467" s="225">
        <f t="shared" si="38"/>
        <v>5</v>
      </c>
    </row>
    <row r="2468" spans="1:7">
      <c r="A2468" s="238" t="s">
        <v>4757</v>
      </c>
      <c r="B2468" s="239" t="s">
        <v>4758</v>
      </c>
      <c r="C2468" s="240" t="s">
        <v>352</v>
      </c>
      <c r="D2468" s="241">
        <v>12.56</v>
      </c>
      <c r="E2468" s="241">
        <v>12.44</v>
      </c>
      <c r="F2468" s="241">
        <v>25</v>
      </c>
      <c r="G2468" s="225">
        <f t="shared" si="38"/>
        <v>9</v>
      </c>
    </row>
    <row r="2469" spans="1:7">
      <c r="A2469" s="238" t="s">
        <v>4759</v>
      </c>
      <c r="B2469" s="239" t="s">
        <v>4760</v>
      </c>
      <c r="C2469" s="240" t="s">
        <v>56</v>
      </c>
      <c r="D2469" s="241">
        <v>22.24</v>
      </c>
      <c r="E2469" s="241">
        <v>12.44</v>
      </c>
      <c r="F2469" s="241">
        <v>34.68</v>
      </c>
      <c r="G2469" s="225">
        <f t="shared" si="38"/>
        <v>9</v>
      </c>
    </row>
    <row r="2470" spans="1:7">
      <c r="A2470" s="238" t="s">
        <v>4761</v>
      </c>
      <c r="B2470" s="239" t="s">
        <v>4762</v>
      </c>
      <c r="C2470" s="240" t="s">
        <v>56</v>
      </c>
      <c r="D2470" s="241">
        <v>57.79</v>
      </c>
      <c r="E2470" s="241">
        <v>12.44</v>
      </c>
      <c r="F2470" s="241">
        <v>70.23</v>
      </c>
      <c r="G2470" s="225">
        <f t="shared" si="38"/>
        <v>9</v>
      </c>
    </row>
    <row r="2471" spans="1:7">
      <c r="A2471" s="238" t="s">
        <v>4763</v>
      </c>
      <c r="B2471" s="239" t="s">
        <v>4764</v>
      </c>
      <c r="C2471" s="240" t="s">
        <v>352</v>
      </c>
      <c r="D2471" s="241">
        <v>258.07</v>
      </c>
      <c r="E2471" s="241">
        <v>12.44</v>
      </c>
      <c r="F2471" s="241">
        <v>270.51</v>
      </c>
      <c r="G2471" s="225">
        <f t="shared" si="38"/>
        <v>9</v>
      </c>
    </row>
    <row r="2472" spans="1:7">
      <c r="A2472" s="238" t="s">
        <v>4765</v>
      </c>
      <c r="B2472" s="239" t="s">
        <v>4766</v>
      </c>
      <c r="C2472" s="240" t="s">
        <v>352</v>
      </c>
      <c r="D2472" s="241">
        <v>228.68</v>
      </c>
      <c r="E2472" s="241">
        <v>12.44</v>
      </c>
      <c r="F2472" s="241">
        <v>241.12</v>
      </c>
      <c r="G2472" s="225">
        <f t="shared" si="38"/>
        <v>9</v>
      </c>
    </row>
    <row r="2473" spans="1:7">
      <c r="A2473" s="238" t="s">
        <v>4767</v>
      </c>
      <c r="B2473" s="239" t="s">
        <v>4768</v>
      </c>
      <c r="C2473" s="240" t="s">
        <v>352</v>
      </c>
      <c r="D2473" s="241">
        <v>16.54</v>
      </c>
      <c r="E2473" s="241">
        <v>12.44</v>
      </c>
      <c r="F2473" s="241">
        <v>28.98</v>
      </c>
      <c r="G2473" s="225">
        <f t="shared" si="38"/>
        <v>9</v>
      </c>
    </row>
    <row r="2474" spans="1:7">
      <c r="A2474" s="238" t="s">
        <v>4769</v>
      </c>
      <c r="B2474" s="239" t="s">
        <v>4770</v>
      </c>
      <c r="C2474" s="240" t="s">
        <v>352</v>
      </c>
      <c r="D2474" s="241">
        <v>347.48</v>
      </c>
      <c r="E2474" s="241">
        <v>12.44</v>
      </c>
      <c r="F2474" s="241">
        <v>359.92</v>
      </c>
      <c r="G2474" s="225">
        <f t="shared" si="38"/>
        <v>9</v>
      </c>
    </row>
    <row r="2475" spans="1:7" ht="25.5">
      <c r="A2475" s="238" t="s">
        <v>4771</v>
      </c>
      <c r="B2475" s="239" t="s">
        <v>4772</v>
      </c>
      <c r="C2475" s="240" t="s">
        <v>56</v>
      </c>
      <c r="D2475" s="241">
        <v>11.07</v>
      </c>
      <c r="E2475" s="241">
        <v>12.44</v>
      </c>
      <c r="F2475" s="241">
        <v>23.51</v>
      </c>
      <c r="G2475" s="225">
        <f t="shared" si="38"/>
        <v>9</v>
      </c>
    </row>
    <row r="2476" spans="1:7">
      <c r="A2476" s="238" t="s">
        <v>4773</v>
      </c>
      <c r="B2476" s="239" t="s">
        <v>4774</v>
      </c>
      <c r="C2476" s="240" t="s">
        <v>352</v>
      </c>
      <c r="D2476" s="241">
        <v>10.95</v>
      </c>
      <c r="E2476" s="241">
        <v>12.44</v>
      </c>
      <c r="F2476" s="241">
        <v>23.39</v>
      </c>
      <c r="G2476" s="225">
        <f t="shared" si="38"/>
        <v>9</v>
      </c>
    </row>
    <row r="2477" spans="1:7">
      <c r="A2477" s="238" t="s">
        <v>4775</v>
      </c>
      <c r="B2477" s="239" t="s">
        <v>4776</v>
      </c>
      <c r="C2477" s="240" t="s">
        <v>352</v>
      </c>
      <c r="D2477" s="241">
        <v>15.61</v>
      </c>
      <c r="E2477" s="241">
        <v>12.44</v>
      </c>
      <c r="F2477" s="241">
        <v>28.05</v>
      </c>
      <c r="G2477" s="225">
        <f t="shared" si="38"/>
        <v>9</v>
      </c>
    </row>
    <row r="2478" spans="1:7">
      <c r="A2478" s="238" t="s">
        <v>4777</v>
      </c>
      <c r="B2478" s="239" t="s">
        <v>4778</v>
      </c>
      <c r="C2478" s="240" t="s">
        <v>352</v>
      </c>
      <c r="D2478" s="241">
        <v>23.18</v>
      </c>
      <c r="E2478" s="241">
        <v>12.44</v>
      </c>
      <c r="F2478" s="241">
        <v>35.619999999999997</v>
      </c>
      <c r="G2478" s="225">
        <f t="shared" si="38"/>
        <v>9</v>
      </c>
    </row>
    <row r="2479" spans="1:7">
      <c r="A2479" s="238" t="s">
        <v>4779</v>
      </c>
      <c r="B2479" s="239" t="s">
        <v>4780</v>
      </c>
      <c r="C2479" s="240" t="s">
        <v>352</v>
      </c>
      <c r="D2479" s="241">
        <v>23.56</v>
      </c>
      <c r="E2479" s="241">
        <v>12.44</v>
      </c>
      <c r="F2479" s="241">
        <v>36</v>
      </c>
      <c r="G2479" s="225">
        <f t="shared" si="38"/>
        <v>9</v>
      </c>
    </row>
    <row r="2480" spans="1:7">
      <c r="A2480" s="238" t="s">
        <v>4781</v>
      </c>
      <c r="B2480" s="239" t="s">
        <v>4782</v>
      </c>
      <c r="C2480" s="240" t="s">
        <v>352</v>
      </c>
      <c r="D2480" s="241">
        <v>31.39</v>
      </c>
      <c r="E2480" s="241">
        <v>12.44</v>
      </c>
      <c r="F2480" s="241">
        <v>43.83</v>
      </c>
      <c r="G2480" s="225">
        <f t="shared" si="38"/>
        <v>9</v>
      </c>
    </row>
    <row r="2481" spans="1:7" ht="25.5">
      <c r="A2481" s="238" t="s">
        <v>8443</v>
      </c>
      <c r="B2481" s="239" t="s">
        <v>8444</v>
      </c>
      <c r="C2481" s="240" t="s">
        <v>352</v>
      </c>
      <c r="D2481" s="241">
        <v>34.44</v>
      </c>
      <c r="E2481" s="241">
        <v>15.34</v>
      </c>
      <c r="F2481" s="241">
        <v>49.78</v>
      </c>
      <c r="G2481" s="225">
        <f t="shared" si="38"/>
        <v>9</v>
      </c>
    </row>
    <row r="2482" spans="1:7">
      <c r="A2482" s="238" t="s">
        <v>4783</v>
      </c>
      <c r="B2482" s="239" t="s">
        <v>4784</v>
      </c>
      <c r="C2482" s="240"/>
      <c r="D2482" s="241"/>
      <c r="E2482" s="241"/>
      <c r="F2482" s="241"/>
      <c r="G2482" s="225">
        <f t="shared" si="38"/>
        <v>5</v>
      </c>
    </row>
    <row r="2483" spans="1:7">
      <c r="A2483" s="238" t="s">
        <v>4785</v>
      </c>
      <c r="B2483" s="239" t="s">
        <v>4786</v>
      </c>
      <c r="C2483" s="240" t="s">
        <v>352</v>
      </c>
      <c r="D2483" s="241">
        <v>9.51</v>
      </c>
      <c r="E2483" s="241">
        <v>14.1</v>
      </c>
      <c r="F2483" s="241">
        <v>23.61</v>
      </c>
      <c r="G2483" s="225">
        <f t="shared" si="38"/>
        <v>9</v>
      </c>
    </row>
    <row r="2484" spans="1:7">
      <c r="A2484" s="238" t="s">
        <v>4787</v>
      </c>
      <c r="B2484" s="239" t="s">
        <v>4788</v>
      </c>
      <c r="C2484" s="240" t="s">
        <v>352</v>
      </c>
      <c r="D2484" s="241">
        <v>19.28</v>
      </c>
      <c r="E2484" s="241">
        <v>14.51</v>
      </c>
      <c r="F2484" s="241">
        <v>33.79</v>
      </c>
      <c r="G2484" s="225">
        <f t="shared" si="38"/>
        <v>9</v>
      </c>
    </row>
    <row r="2485" spans="1:7">
      <c r="A2485" s="238" t="s">
        <v>4789</v>
      </c>
      <c r="B2485" s="239" t="s">
        <v>4790</v>
      </c>
      <c r="C2485" s="240" t="s">
        <v>352</v>
      </c>
      <c r="D2485" s="241">
        <v>28.4</v>
      </c>
      <c r="E2485" s="241">
        <v>20.74</v>
      </c>
      <c r="F2485" s="241">
        <v>49.14</v>
      </c>
      <c r="G2485" s="225">
        <f t="shared" si="38"/>
        <v>9</v>
      </c>
    </row>
    <row r="2486" spans="1:7">
      <c r="A2486" s="238" t="s">
        <v>4791</v>
      </c>
      <c r="B2486" s="239" t="s">
        <v>4792</v>
      </c>
      <c r="C2486" s="240" t="s">
        <v>352</v>
      </c>
      <c r="D2486" s="241">
        <v>13.4</v>
      </c>
      <c r="E2486" s="241">
        <v>11.19</v>
      </c>
      <c r="F2486" s="241">
        <v>24.59</v>
      </c>
      <c r="G2486" s="225">
        <f t="shared" si="38"/>
        <v>9</v>
      </c>
    </row>
    <row r="2487" spans="1:7">
      <c r="A2487" s="238" t="s">
        <v>4793</v>
      </c>
      <c r="B2487" s="239" t="s">
        <v>4794</v>
      </c>
      <c r="C2487" s="240" t="s">
        <v>352</v>
      </c>
      <c r="D2487" s="241">
        <v>13.49</v>
      </c>
      <c r="E2487" s="241">
        <v>18.66</v>
      </c>
      <c r="F2487" s="241">
        <v>32.15</v>
      </c>
      <c r="G2487" s="225">
        <f t="shared" si="38"/>
        <v>9</v>
      </c>
    </row>
    <row r="2488" spans="1:7">
      <c r="A2488" s="238" t="s">
        <v>4795</v>
      </c>
      <c r="B2488" s="239" t="s">
        <v>4796</v>
      </c>
      <c r="C2488" s="240" t="s">
        <v>352</v>
      </c>
      <c r="D2488" s="241">
        <v>12.4</v>
      </c>
      <c r="E2488" s="241">
        <v>15.76</v>
      </c>
      <c r="F2488" s="241">
        <v>28.16</v>
      </c>
      <c r="G2488" s="225">
        <f t="shared" si="38"/>
        <v>9</v>
      </c>
    </row>
    <row r="2489" spans="1:7">
      <c r="A2489" s="238" t="s">
        <v>4797</v>
      </c>
      <c r="B2489" s="239" t="s">
        <v>4798</v>
      </c>
      <c r="C2489" s="240" t="s">
        <v>352</v>
      </c>
      <c r="D2489" s="241">
        <v>15.34</v>
      </c>
      <c r="E2489" s="241">
        <v>18.66</v>
      </c>
      <c r="F2489" s="241">
        <v>34</v>
      </c>
      <c r="G2489" s="225">
        <f t="shared" si="38"/>
        <v>9</v>
      </c>
    </row>
    <row r="2490" spans="1:7">
      <c r="A2490" s="238" t="s">
        <v>4799</v>
      </c>
      <c r="B2490" s="239" t="s">
        <v>4800</v>
      </c>
      <c r="C2490" s="240" t="s">
        <v>352</v>
      </c>
      <c r="D2490" s="241">
        <v>23.13</v>
      </c>
      <c r="E2490" s="241">
        <v>20.74</v>
      </c>
      <c r="F2490" s="241">
        <v>43.87</v>
      </c>
      <c r="G2490" s="225">
        <f t="shared" si="38"/>
        <v>9</v>
      </c>
    </row>
    <row r="2491" spans="1:7">
      <c r="A2491" s="238" t="s">
        <v>4801</v>
      </c>
      <c r="B2491" s="239" t="s">
        <v>4802</v>
      </c>
      <c r="C2491" s="240" t="s">
        <v>352</v>
      </c>
      <c r="D2491" s="241">
        <v>44.08</v>
      </c>
      <c r="E2491" s="241">
        <v>14.51</v>
      </c>
      <c r="F2491" s="241">
        <v>58.59</v>
      </c>
      <c r="G2491" s="225">
        <f t="shared" si="38"/>
        <v>9</v>
      </c>
    </row>
    <row r="2492" spans="1:7">
      <c r="A2492" s="238" t="s">
        <v>4803</v>
      </c>
      <c r="B2492" s="239" t="s">
        <v>4804</v>
      </c>
      <c r="C2492" s="240" t="s">
        <v>352</v>
      </c>
      <c r="D2492" s="241">
        <v>32.5</v>
      </c>
      <c r="E2492" s="241">
        <v>14.51</v>
      </c>
      <c r="F2492" s="241">
        <v>47.01</v>
      </c>
      <c r="G2492" s="225">
        <f t="shared" si="38"/>
        <v>9</v>
      </c>
    </row>
    <row r="2493" spans="1:7">
      <c r="A2493" s="238" t="s">
        <v>4805</v>
      </c>
      <c r="B2493" s="239" t="s">
        <v>4806</v>
      </c>
      <c r="C2493" s="240" t="s">
        <v>352</v>
      </c>
      <c r="D2493" s="241">
        <v>13.22</v>
      </c>
      <c r="E2493" s="241">
        <v>10.37</v>
      </c>
      <c r="F2493" s="241">
        <v>23.59</v>
      </c>
      <c r="G2493" s="225">
        <f t="shared" si="38"/>
        <v>9</v>
      </c>
    </row>
    <row r="2494" spans="1:7">
      <c r="A2494" s="238" t="s">
        <v>4807</v>
      </c>
      <c r="B2494" s="239" t="s">
        <v>4808</v>
      </c>
      <c r="C2494" s="240" t="s">
        <v>352</v>
      </c>
      <c r="D2494" s="241">
        <v>78.099999999999994</v>
      </c>
      <c r="E2494" s="241">
        <v>15.76</v>
      </c>
      <c r="F2494" s="241">
        <v>93.86</v>
      </c>
      <c r="G2494" s="225">
        <f t="shared" si="38"/>
        <v>9</v>
      </c>
    </row>
    <row r="2495" spans="1:7">
      <c r="A2495" s="238" t="s">
        <v>4809</v>
      </c>
      <c r="B2495" s="239" t="s">
        <v>4810</v>
      </c>
      <c r="C2495" s="240" t="s">
        <v>56</v>
      </c>
      <c r="D2495" s="241">
        <v>37.04</v>
      </c>
      <c r="E2495" s="241">
        <v>12.44</v>
      </c>
      <c r="F2495" s="241">
        <v>49.48</v>
      </c>
      <c r="G2495" s="225">
        <f t="shared" si="38"/>
        <v>9</v>
      </c>
    </row>
    <row r="2496" spans="1:7" ht="25.5">
      <c r="A2496" s="238" t="s">
        <v>4811</v>
      </c>
      <c r="B2496" s="239" t="s">
        <v>4812</v>
      </c>
      <c r="C2496" s="240" t="s">
        <v>56</v>
      </c>
      <c r="D2496" s="241">
        <v>91.99</v>
      </c>
      <c r="E2496" s="241">
        <v>20.74</v>
      </c>
      <c r="F2496" s="241">
        <v>112.73</v>
      </c>
      <c r="G2496" s="225">
        <f t="shared" si="38"/>
        <v>9</v>
      </c>
    </row>
    <row r="2497" spans="1:7">
      <c r="A2497" s="238" t="s">
        <v>4813</v>
      </c>
      <c r="B2497" s="239" t="s">
        <v>4814</v>
      </c>
      <c r="C2497" s="240"/>
      <c r="D2497" s="241"/>
      <c r="E2497" s="241"/>
      <c r="F2497" s="241"/>
      <c r="G2497" s="225">
        <f t="shared" si="38"/>
        <v>5</v>
      </c>
    </row>
    <row r="2498" spans="1:7">
      <c r="A2498" s="238" t="s">
        <v>4815</v>
      </c>
      <c r="B2498" s="239" t="s">
        <v>4816</v>
      </c>
      <c r="C2498" s="240" t="s">
        <v>352</v>
      </c>
      <c r="D2498" s="241">
        <v>13.32</v>
      </c>
      <c r="E2498" s="241">
        <v>20.74</v>
      </c>
      <c r="F2498" s="241">
        <v>34.06</v>
      </c>
      <c r="G2498" s="225">
        <f t="shared" si="38"/>
        <v>9</v>
      </c>
    </row>
    <row r="2499" spans="1:7">
      <c r="A2499" s="238" t="s">
        <v>4817</v>
      </c>
      <c r="B2499" s="239" t="s">
        <v>4818</v>
      </c>
      <c r="C2499" s="240" t="s">
        <v>352</v>
      </c>
      <c r="D2499" s="241">
        <v>19.260000000000002</v>
      </c>
      <c r="E2499" s="241">
        <v>20.74</v>
      </c>
      <c r="F2499" s="241">
        <v>40</v>
      </c>
      <c r="G2499" s="225">
        <f t="shared" si="38"/>
        <v>9</v>
      </c>
    </row>
    <row r="2500" spans="1:7">
      <c r="A2500" s="238" t="s">
        <v>4819</v>
      </c>
      <c r="B2500" s="239" t="s">
        <v>4820</v>
      </c>
      <c r="C2500" s="240" t="s">
        <v>352</v>
      </c>
      <c r="D2500" s="241">
        <v>33.86</v>
      </c>
      <c r="E2500" s="241">
        <v>20.74</v>
      </c>
      <c r="F2500" s="241">
        <v>54.6</v>
      </c>
      <c r="G2500" s="225">
        <f t="shared" si="38"/>
        <v>9</v>
      </c>
    </row>
    <row r="2501" spans="1:7">
      <c r="A2501" s="238" t="s">
        <v>4821</v>
      </c>
      <c r="B2501" s="239" t="s">
        <v>4822</v>
      </c>
      <c r="C2501" s="240" t="s">
        <v>352</v>
      </c>
      <c r="D2501" s="241">
        <v>33.380000000000003</v>
      </c>
      <c r="E2501" s="241">
        <v>20.74</v>
      </c>
      <c r="F2501" s="241">
        <v>54.12</v>
      </c>
      <c r="G2501" s="225">
        <f t="shared" si="38"/>
        <v>9</v>
      </c>
    </row>
    <row r="2502" spans="1:7">
      <c r="A2502" s="238" t="s">
        <v>4823</v>
      </c>
      <c r="B2502" s="239" t="s">
        <v>4824</v>
      </c>
      <c r="C2502" s="240" t="s">
        <v>352</v>
      </c>
      <c r="D2502" s="241">
        <v>81.22</v>
      </c>
      <c r="E2502" s="241">
        <v>20.74</v>
      </c>
      <c r="F2502" s="241">
        <v>101.96</v>
      </c>
      <c r="G2502" s="225">
        <f t="shared" si="38"/>
        <v>9</v>
      </c>
    </row>
    <row r="2503" spans="1:7">
      <c r="A2503" s="238" t="s">
        <v>4825</v>
      </c>
      <c r="B2503" s="239" t="s">
        <v>4826</v>
      </c>
      <c r="C2503" s="240" t="s">
        <v>352</v>
      </c>
      <c r="D2503" s="241">
        <v>175.76</v>
      </c>
      <c r="E2503" s="241">
        <v>20.74</v>
      </c>
      <c r="F2503" s="241">
        <v>196.5</v>
      </c>
      <c r="G2503" s="225">
        <f t="shared" si="38"/>
        <v>9</v>
      </c>
    </row>
    <row r="2504" spans="1:7">
      <c r="A2504" s="238" t="s">
        <v>4827</v>
      </c>
      <c r="B2504" s="239" t="s">
        <v>4828</v>
      </c>
      <c r="C2504" s="240" t="s">
        <v>352</v>
      </c>
      <c r="D2504" s="241">
        <v>165.18</v>
      </c>
      <c r="E2504" s="241">
        <v>20.74</v>
      </c>
      <c r="F2504" s="241">
        <v>185.92</v>
      </c>
      <c r="G2504" s="225">
        <f t="shared" si="38"/>
        <v>9</v>
      </c>
    </row>
    <row r="2505" spans="1:7">
      <c r="A2505" s="238" t="s">
        <v>4829</v>
      </c>
      <c r="B2505" s="239" t="s">
        <v>4830</v>
      </c>
      <c r="C2505" s="240" t="s">
        <v>352</v>
      </c>
      <c r="D2505" s="241">
        <v>303.06</v>
      </c>
      <c r="E2505" s="241">
        <v>20.74</v>
      </c>
      <c r="F2505" s="241">
        <v>323.8</v>
      </c>
      <c r="G2505" s="225">
        <f t="shared" si="38"/>
        <v>9</v>
      </c>
    </row>
    <row r="2506" spans="1:7">
      <c r="A2506" s="238" t="s">
        <v>4831</v>
      </c>
      <c r="B2506" s="239" t="s">
        <v>4832</v>
      </c>
      <c r="C2506" s="240" t="s">
        <v>352</v>
      </c>
      <c r="D2506" s="241">
        <v>19.47</v>
      </c>
      <c r="E2506" s="241">
        <v>20.74</v>
      </c>
      <c r="F2506" s="241">
        <v>40.21</v>
      </c>
      <c r="G2506" s="225">
        <f t="shared" ref="G2506:G2569" si="39">LEN(A2506)</f>
        <v>9</v>
      </c>
    </row>
    <row r="2507" spans="1:7">
      <c r="A2507" s="238" t="s">
        <v>4833</v>
      </c>
      <c r="B2507" s="239" t="s">
        <v>4834</v>
      </c>
      <c r="C2507" s="240"/>
      <c r="D2507" s="241"/>
      <c r="E2507" s="241"/>
      <c r="F2507" s="241"/>
      <c r="G2507" s="225">
        <f t="shared" si="39"/>
        <v>5</v>
      </c>
    </row>
    <row r="2508" spans="1:7">
      <c r="A2508" s="238" t="s">
        <v>4835</v>
      </c>
      <c r="B2508" s="239" t="s">
        <v>4836</v>
      </c>
      <c r="C2508" s="240" t="s">
        <v>56</v>
      </c>
      <c r="D2508" s="241">
        <v>3.57</v>
      </c>
      <c r="E2508" s="241">
        <v>10.37</v>
      </c>
      <c r="F2508" s="241">
        <v>13.94</v>
      </c>
      <c r="G2508" s="225">
        <f t="shared" si="39"/>
        <v>9</v>
      </c>
    </row>
    <row r="2509" spans="1:7">
      <c r="A2509" s="238" t="s">
        <v>4837</v>
      </c>
      <c r="B2509" s="239" t="s">
        <v>4838</v>
      </c>
      <c r="C2509" s="240" t="s">
        <v>56</v>
      </c>
      <c r="D2509" s="241">
        <v>7.79</v>
      </c>
      <c r="E2509" s="241">
        <v>10.37</v>
      </c>
      <c r="F2509" s="241">
        <v>18.16</v>
      </c>
      <c r="G2509" s="225">
        <f t="shared" si="39"/>
        <v>9</v>
      </c>
    </row>
    <row r="2510" spans="1:7">
      <c r="A2510" s="238" t="s">
        <v>4839</v>
      </c>
      <c r="B2510" s="239" t="s">
        <v>4840</v>
      </c>
      <c r="C2510" s="240" t="s">
        <v>56</v>
      </c>
      <c r="D2510" s="241">
        <v>8.4</v>
      </c>
      <c r="E2510" s="241">
        <v>10.37</v>
      </c>
      <c r="F2510" s="241">
        <v>18.77</v>
      </c>
      <c r="G2510" s="225">
        <f t="shared" si="39"/>
        <v>9</v>
      </c>
    </row>
    <row r="2511" spans="1:7">
      <c r="A2511" s="238" t="s">
        <v>4841</v>
      </c>
      <c r="B2511" s="239" t="s">
        <v>4842</v>
      </c>
      <c r="C2511" s="240"/>
      <c r="D2511" s="241"/>
      <c r="E2511" s="241"/>
      <c r="F2511" s="241"/>
      <c r="G2511" s="225">
        <f t="shared" si="39"/>
        <v>5</v>
      </c>
    </row>
    <row r="2512" spans="1:7">
      <c r="A2512" s="238" t="s">
        <v>4843</v>
      </c>
      <c r="B2512" s="239" t="s">
        <v>4844</v>
      </c>
      <c r="C2512" s="240" t="s">
        <v>56</v>
      </c>
      <c r="D2512" s="241">
        <v>236.69</v>
      </c>
      <c r="E2512" s="241">
        <v>20.74</v>
      </c>
      <c r="F2512" s="241">
        <v>257.43</v>
      </c>
      <c r="G2512" s="225">
        <f t="shared" si="39"/>
        <v>9</v>
      </c>
    </row>
    <row r="2513" spans="1:7">
      <c r="A2513" s="238" t="s">
        <v>4845</v>
      </c>
      <c r="B2513" s="239" t="s">
        <v>4846</v>
      </c>
      <c r="C2513" s="240" t="s">
        <v>56</v>
      </c>
      <c r="D2513" s="241">
        <v>265.85000000000002</v>
      </c>
      <c r="E2513" s="241">
        <v>20.74</v>
      </c>
      <c r="F2513" s="241">
        <v>286.58999999999997</v>
      </c>
      <c r="G2513" s="225">
        <f t="shared" si="39"/>
        <v>9</v>
      </c>
    </row>
    <row r="2514" spans="1:7">
      <c r="A2514" s="238" t="s">
        <v>4847</v>
      </c>
      <c r="B2514" s="239" t="s">
        <v>4848</v>
      </c>
      <c r="C2514" s="240" t="s">
        <v>56</v>
      </c>
      <c r="D2514" s="241">
        <v>306.44</v>
      </c>
      <c r="E2514" s="241">
        <v>20.74</v>
      </c>
      <c r="F2514" s="241">
        <v>327.18</v>
      </c>
      <c r="G2514" s="225">
        <f t="shared" si="39"/>
        <v>9</v>
      </c>
    </row>
    <row r="2515" spans="1:7">
      <c r="A2515" s="238" t="s">
        <v>4849</v>
      </c>
      <c r="B2515" s="239" t="s">
        <v>4850</v>
      </c>
      <c r="C2515" s="240" t="s">
        <v>56</v>
      </c>
      <c r="D2515" s="241">
        <v>299.64999999999998</v>
      </c>
      <c r="E2515" s="241">
        <v>20.74</v>
      </c>
      <c r="F2515" s="241">
        <v>320.39</v>
      </c>
      <c r="G2515" s="225">
        <f t="shared" si="39"/>
        <v>9</v>
      </c>
    </row>
    <row r="2516" spans="1:7">
      <c r="A2516" s="238" t="s">
        <v>4851</v>
      </c>
      <c r="B2516" s="239" t="s">
        <v>4852</v>
      </c>
      <c r="C2516" s="240" t="s">
        <v>56</v>
      </c>
      <c r="D2516" s="241">
        <v>349.21</v>
      </c>
      <c r="E2516" s="241">
        <v>20.74</v>
      </c>
      <c r="F2516" s="241">
        <v>369.95</v>
      </c>
      <c r="G2516" s="225">
        <f t="shared" si="39"/>
        <v>9</v>
      </c>
    </row>
    <row r="2517" spans="1:7">
      <c r="A2517" s="238" t="s">
        <v>4853</v>
      </c>
      <c r="B2517" s="239" t="s">
        <v>4854</v>
      </c>
      <c r="C2517" s="240" t="s">
        <v>56</v>
      </c>
      <c r="D2517" s="241">
        <v>494.6</v>
      </c>
      <c r="E2517" s="241">
        <v>20.74</v>
      </c>
      <c r="F2517" s="241">
        <v>515.34</v>
      </c>
      <c r="G2517" s="225">
        <f t="shared" si="39"/>
        <v>9</v>
      </c>
    </row>
    <row r="2518" spans="1:7">
      <c r="A2518" s="238" t="s">
        <v>4855</v>
      </c>
      <c r="B2518" s="239" t="s">
        <v>4856</v>
      </c>
      <c r="C2518" s="240" t="s">
        <v>56</v>
      </c>
      <c r="D2518" s="241">
        <v>794.98</v>
      </c>
      <c r="E2518" s="241">
        <v>20.74</v>
      </c>
      <c r="F2518" s="241">
        <v>815.72</v>
      </c>
      <c r="G2518" s="225">
        <f t="shared" si="39"/>
        <v>9</v>
      </c>
    </row>
    <row r="2519" spans="1:7">
      <c r="A2519" s="238" t="s">
        <v>4857</v>
      </c>
      <c r="B2519" s="239" t="s">
        <v>4858</v>
      </c>
      <c r="C2519" s="240" t="s">
        <v>56</v>
      </c>
      <c r="D2519" s="241">
        <v>947.54</v>
      </c>
      <c r="E2519" s="241">
        <v>20.74</v>
      </c>
      <c r="F2519" s="241">
        <v>968.28</v>
      </c>
      <c r="G2519" s="225">
        <f t="shared" si="39"/>
        <v>9</v>
      </c>
    </row>
    <row r="2520" spans="1:7">
      <c r="A2520" s="238" t="s">
        <v>4859</v>
      </c>
      <c r="B2520" s="239" t="s">
        <v>4860</v>
      </c>
      <c r="C2520" s="240" t="s">
        <v>56</v>
      </c>
      <c r="D2520" s="241">
        <v>1221.98</v>
      </c>
      <c r="E2520" s="241">
        <v>20.74</v>
      </c>
      <c r="F2520" s="241">
        <v>1242.72</v>
      </c>
      <c r="G2520" s="225">
        <f t="shared" si="39"/>
        <v>9</v>
      </c>
    </row>
    <row r="2521" spans="1:7">
      <c r="A2521" s="238" t="s">
        <v>4861</v>
      </c>
      <c r="B2521" s="239" t="s">
        <v>4862</v>
      </c>
      <c r="C2521" s="240" t="s">
        <v>56</v>
      </c>
      <c r="D2521" s="241">
        <v>2690.65</v>
      </c>
      <c r="E2521" s="241">
        <v>20.74</v>
      </c>
      <c r="F2521" s="241">
        <v>2711.39</v>
      </c>
      <c r="G2521" s="225">
        <f t="shared" si="39"/>
        <v>9</v>
      </c>
    </row>
    <row r="2522" spans="1:7">
      <c r="A2522" s="238" t="s">
        <v>4863</v>
      </c>
      <c r="B2522" s="239" t="s">
        <v>4864</v>
      </c>
      <c r="C2522" s="240" t="s">
        <v>56</v>
      </c>
      <c r="D2522" s="241">
        <v>3149.76</v>
      </c>
      <c r="E2522" s="241">
        <v>20.74</v>
      </c>
      <c r="F2522" s="241">
        <v>3170.5</v>
      </c>
      <c r="G2522" s="225">
        <f t="shared" si="39"/>
        <v>9</v>
      </c>
    </row>
    <row r="2523" spans="1:7">
      <c r="A2523" s="238" t="s">
        <v>4865</v>
      </c>
      <c r="B2523" s="239" t="s">
        <v>4866</v>
      </c>
      <c r="C2523" s="240" t="s">
        <v>56</v>
      </c>
      <c r="D2523" s="241">
        <v>6580.16</v>
      </c>
      <c r="E2523" s="241">
        <v>20.74</v>
      </c>
      <c r="F2523" s="241">
        <v>6600.9</v>
      </c>
      <c r="G2523" s="225">
        <f t="shared" si="39"/>
        <v>9</v>
      </c>
    </row>
    <row r="2524" spans="1:7">
      <c r="A2524" s="238" t="s">
        <v>4867</v>
      </c>
      <c r="B2524" s="239" t="s">
        <v>4868</v>
      </c>
      <c r="C2524" s="240" t="s">
        <v>56</v>
      </c>
      <c r="D2524" s="241">
        <v>102.42</v>
      </c>
      <c r="E2524" s="241">
        <v>20.74</v>
      </c>
      <c r="F2524" s="241">
        <v>123.16</v>
      </c>
      <c r="G2524" s="225">
        <f t="shared" si="39"/>
        <v>9</v>
      </c>
    </row>
    <row r="2525" spans="1:7">
      <c r="A2525" s="238" t="s">
        <v>4869</v>
      </c>
      <c r="B2525" s="239" t="s">
        <v>4870</v>
      </c>
      <c r="C2525" s="240" t="s">
        <v>56</v>
      </c>
      <c r="D2525" s="241">
        <v>125.49</v>
      </c>
      <c r="E2525" s="241">
        <v>20.74</v>
      </c>
      <c r="F2525" s="241">
        <v>146.22999999999999</v>
      </c>
      <c r="G2525" s="225">
        <f t="shared" si="39"/>
        <v>9</v>
      </c>
    </row>
    <row r="2526" spans="1:7">
      <c r="A2526" s="238" t="s">
        <v>4871</v>
      </c>
      <c r="B2526" s="239" t="s">
        <v>4872</v>
      </c>
      <c r="C2526" s="240" t="s">
        <v>56</v>
      </c>
      <c r="D2526" s="241">
        <v>155.63999999999999</v>
      </c>
      <c r="E2526" s="241">
        <v>20.74</v>
      </c>
      <c r="F2526" s="241">
        <v>176.38</v>
      </c>
      <c r="G2526" s="225">
        <f t="shared" si="39"/>
        <v>9</v>
      </c>
    </row>
    <row r="2527" spans="1:7">
      <c r="A2527" s="238" t="s">
        <v>4873</v>
      </c>
      <c r="B2527" s="239" t="s">
        <v>4874</v>
      </c>
      <c r="C2527" s="240"/>
      <c r="D2527" s="241"/>
      <c r="E2527" s="241"/>
      <c r="F2527" s="241"/>
      <c r="G2527" s="225">
        <f t="shared" si="39"/>
        <v>5</v>
      </c>
    </row>
    <row r="2528" spans="1:7">
      <c r="A2528" s="238" t="s">
        <v>4875</v>
      </c>
      <c r="B2528" s="239" t="s">
        <v>4876</v>
      </c>
      <c r="C2528" s="240" t="s">
        <v>56</v>
      </c>
      <c r="D2528" s="241">
        <v>72.260000000000005</v>
      </c>
      <c r="E2528" s="241">
        <v>18.66</v>
      </c>
      <c r="F2528" s="241">
        <v>90.92</v>
      </c>
      <c r="G2528" s="225">
        <f t="shared" si="39"/>
        <v>9</v>
      </c>
    </row>
    <row r="2529" spans="1:7" ht="25.5">
      <c r="A2529" s="238" t="s">
        <v>4877</v>
      </c>
      <c r="B2529" s="239" t="s">
        <v>4878</v>
      </c>
      <c r="C2529" s="240" t="s">
        <v>56</v>
      </c>
      <c r="D2529" s="241">
        <v>233.72</v>
      </c>
      <c r="E2529" s="241">
        <v>20.74</v>
      </c>
      <c r="F2529" s="241">
        <v>254.46</v>
      </c>
      <c r="G2529" s="225">
        <f t="shared" si="39"/>
        <v>9</v>
      </c>
    </row>
    <row r="2530" spans="1:7" ht="25.5">
      <c r="A2530" s="238" t="s">
        <v>4879</v>
      </c>
      <c r="B2530" s="239" t="s">
        <v>4880</v>
      </c>
      <c r="C2530" s="240" t="s">
        <v>56</v>
      </c>
      <c r="D2530" s="241">
        <v>425.15</v>
      </c>
      <c r="E2530" s="241">
        <v>20.74</v>
      </c>
      <c r="F2530" s="241">
        <v>445.89</v>
      </c>
      <c r="G2530" s="225">
        <f t="shared" si="39"/>
        <v>9</v>
      </c>
    </row>
    <row r="2531" spans="1:7" ht="25.5">
      <c r="A2531" s="238" t="s">
        <v>4881</v>
      </c>
      <c r="B2531" s="239" t="s">
        <v>4882</v>
      </c>
      <c r="C2531" s="240" t="s">
        <v>56</v>
      </c>
      <c r="D2531" s="241">
        <v>313.95999999999998</v>
      </c>
      <c r="E2531" s="241">
        <v>20.74</v>
      </c>
      <c r="F2531" s="241">
        <v>334.7</v>
      </c>
      <c r="G2531" s="225">
        <f t="shared" si="39"/>
        <v>9</v>
      </c>
    </row>
    <row r="2532" spans="1:7">
      <c r="A2532" s="238" t="s">
        <v>4883</v>
      </c>
      <c r="B2532" s="239" t="s">
        <v>4884</v>
      </c>
      <c r="C2532" s="240" t="s">
        <v>56</v>
      </c>
      <c r="D2532" s="241">
        <v>87.32</v>
      </c>
      <c r="E2532" s="241">
        <v>41.47</v>
      </c>
      <c r="F2532" s="241">
        <v>128.79</v>
      </c>
      <c r="G2532" s="225">
        <f t="shared" si="39"/>
        <v>9</v>
      </c>
    </row>
    <row r="2533" spans="1:7" ht="25.5">
      <c r="A2533" s="238" t="s">
        <v>4885</v>
      </c>
      <c r="B2533" s="239" t="s">
        <v>4886</v>
      </c>
      <c r="C2533" s="240" t="s">
        <v>56</v>
      </c>
      <c r="D2533" s="241">
        <v>2339.94</v>
      </c>
      <c r="E2533" s="241">
        <v>41.47</v>
      </c>
      <c r="F2533" s="241">
        <v>2381.41</v>
      </c>
      <c r="G2533" s="225">
        <f t="shared" si="39"/>
        <v>9</v>
      </c>
    </row>
    <row r="2534" spans="1:7">
      <c r="A2534" s="238" t="s">
        <v>4887</v>
      </c>
      <c r="B2534" s="239" t="s">
        <v>8445</v>
      </c>
      <c r="C2534" s="240" t="s">
        <v>56</v>
      </c>
      <c r="D2534" s="241">
        <v>78.72</v>
      </c>
      <c r="E2534" s="241">
        <v>41.47</v>
      </c>
      <c r="F2534" s="241">
        <v>120.19</v>
      </c>
      <c r="G2534" s="225">
        <f t="shared" si="39"/>
        <v>9</v>
      </c>
    </row>
    <row r="2535" spans="1:7" ht="25.5">
      <c r="A2535" s="238" t="s">
        <v>4888</v>
      </c>
      <c r="B2535" s="239" t="s">
        <v>4889</v>
      </c>
      <c r="C2535" s="240" t="s">
        <v>56</v>
      </c>
      <c r="D2535" s="241">
        <v>3203.57</v>
      </c>
      <c r="E2535" s="241">
        <v>20.74</v>
      </c>
      <c r="F2535" s="241">
        <v>3224.31</v>
      </c>
      <c r="G2535" s="225">
        <f t="shared" si="39"/>
        <v>9</v>
      </c>
    </row>
    <row r="2536" spans="1:7">
      <c r="A2536" s="238" t="s">
        <v>4890</v>
      </c>
      <c r="B2536" s="239" t="s">
        <v>4891</v>
      </c>
      <c r="C2536" s="240" t="s">
        <v>56</v>
      </c>
      <c r="D2536" s="241">
        <v>88.66</v>
      </c>
      <c r="E2536" s="241">
        <v>41.47</v>
      </c>
      <c r="F2536" s="241">
        <v>130.13</v>
      </c>
      <c r="G2536" s="225">
        <f t="shared" si="39"/>
        <v>9</v>
      </c>
    </row>
    <row r="2537" spans="1:7">
      <c r="A2537" s="238" t="s">
        <v>4892</v>
      </c>
      <c r="B2537" s="239" t="s">
        <v>4893</v>
      </c>
      <c r="C2537" s="240" t="s">
        <v>56</v>
      </c>
      <c r="D2537" s="241">
        <v>249.34</v>
      </c>
      <c r="E2537" s="241">
        <v>24.88</v>
      </c>
      <c r="F2537" s="241">
        <v>274.22000000000003</v>
      </c>
      <c r="G2537" s="225">
        <f t="shared" si="39"/>
        <v>9</v>
      </c>
    </row>
    <row r="2538" spans="1:7">
      <c r="A2538" s="238" t="s">
        <v>4894</v>
      </c>
      <c r="B2538" s="239" t="s">
        <v>4895</v>
      </c>
      <c r="C2538" s="240"/>
      <c r="D2538" s="241"/>
      <c r="E2538" s="241"/>
      <c r="F2538" s="241"/>
      <c r="G2538" s="225">
        <f t="shared" si="39"/>
        <v>5</v>
      </c>
    </row>
    <row r="2539" spans="1:7">
      <c r="A2539" s="238" t="s">
        <v>4896</v>
      </c>
      <c r="B2539" s="239" t="s">
        <v>4897</v>
      </c>
      <c r="C2539" s="240" t="s">
        <v>56</v>
      </c>
      <c r="D2539" s="241">
        <v>571.44000000000005</v>
      </c>
      <c r="E2539" s="241">
        <v>16.59</v>
      </c>
      <c r="F2539" s="241">
        <v>588.03</v>
      </c>
      <c r="G2539" s="225">
        <f t="shared" si="39"/>
        <v>9</v>
      </c>
    </row>
    <row r="2540" spans="1:7">
      <c r="A2540" s="238" t="s">
        <v>4898</v>
      </c>
      <c r="B2540" s="239" t="s">
        <v>4899</v>
      </c>
      <c r="C2540" s="240" t="s">
        <v>56</v>
      </c>
      <c r="D2540" s="241">
        <v>275.24</v>
      </c>
      <c r="E2540" s="241">
        <v>16.59</v>
      </c>
      <c r="F2540" s="241">
        <v>291.83</v>
      </c>
      <c r="G2540" s="225">
        <f t="shared" si="39"/>
        <v>9</v>
      </c>
    </row>
    <row r="2541" spans="1:7">
      <c r="A2541" s="238" t="s">
        <v>4900</v>
      </c>
      <c r="B2541" s="239" t="s">
        <v>4901</v>
      </c>
      <c r="C2541" s="240" t="s">
        <v>56</v>
      </c>
      <c r="D2541" s="241">
        <v>152.82</v>
      </c>
      <c r="E2541" s="241">
        <v>16.59</v>
      </c>
      <c r="F2541" s="241">
        <v>169.41</v>
      </c>
      <c r="G2541" s="225">
        <f t="shared" si="39"/>
        <v>9</v>
      </c>
    </row>
    <row r="2542" spans="1:7">
      <c r="A2542" s="238" t="s">
        <v>4902</v>
      </c>
      <c r="B2542" s="239" t="s">
        <v>4903</v>
      </c>
      <c r="C2542" s="240" t="s">
        <v>56</v>
      </c>
      <c r="D2542" s="241">
        <v>406.31</v>
      </c>
      <c r="E2542" s="241">
        <v>16.59</v>
      </c>
      <c r="F2542" s="241">
        <v>422.9</v>
      </c>
      <c r="G2542" s="225">
        <f t="shared" si="39"/>
        <v>9</v>
      </c>
    </row>
    <row r="2543" spans="1:7">
      <c r="A2543" s="238" t="s">
        <v>4904</v>
      </c>
      <c r="B2543" s="239" t="s">
        <v>4905</v>
      </c>
      <c r="C2543" s="240"/>
      <c r="D2543" s="241"/>
      <c r="E2543" s="241"/>
      <c r="F2543" s="241"/>
      <c r="G2543" s="225">
        <f t="shared" si="39"/>
        <v>5</v>
      </c>
    </row>
    <row r="2544" spans="1:7">
      <c r="A2544" s="238" t="s">
        <v>4906</v>
      </c>
      <c r="B2544" s="239" t="s">
        <v>4907</v>
      </c>
      <c r="C2544" s="240" t="s">
        <v>56</v>
      </c>
      <c r="D2544" s="241">
        <v>146.69999999999999</v>
      </c>
      <c r="E2544" s="241">
        <v>16.59</v>
      </c>
      <c r="F2544" s="241">
        <v>163.29</v>
      </c>
      <c r="G2544" s="225">
        <f t="shared" si="39"/>
        <v>9</v>
      </c>
    </row>
    <row r="2545" spans="1:7" ht="25.5">
      <c r="A2545" s="238" t="s">
        <v>4908</v>
      </c>
      <c r="B2545" s="239" t="s">
        <v>4909</v>
      </c>
      <c r="C2545" s="240" t="s">
        <v>56</v>
      </c>
      <c r="D2545" s="241">
        <v>407.48</v>
      </c>
      <c r="E2545" s="241">
        <v>10.37</v>
      </c>
      <c r="F2545" s="241">
        <v>417.85</v>
      </c>
      <c r="G2545" s="225">
        <f t="shared" si="39"/>
        <v>9</v>
      </c>
    </row>
    <row r="2546" spans="1:7">
      <c r="A2546" s="238" t="s">
        <v>4910</v>
      </c>
      <c r="B2546" s="239" t="s">
        <v>4911</v>
      </c>
      <c r="C2546" s="240"/>
      <c r="D2546" s="241"/>
      <c r="E2546" s="241"/>
      <c r="F2546" s="241"/>
      <c r="G2546" s="225">
        <f t="shared" si="39"/>
        <v>5</v>
      </c>
    </row>
    <row r="2547" spans="1:7">
      <c r="A2547" s="238" t="s">
        <v>4912</v>
      </c>
      <c r="B2547" s="239" t="s">
        <v>4913</v>
      </c>
      <c r="C2547" s="240" t="s">
        <v>56</v>
      </c>
      <c r="D2547" s="241">
        <v>113.36</v>
      </c>
      <c r="E2547" s="241">
        <v>16.59</v>
      </c>
      <c r="F2547" s="241">
        <v>129.94999999999999</v>
      </c>
      <c r="G2547" s="225">
        <f t="shared" si="39"/>
        <v>9</v>
      </c>
    </row>
    <row r="2548" spans="1:7" ht="25.5">
      <c r="A2548" s="238" t="s">
        <v>4914</v>
      </c>
      <c r="B2548" s="239" t="s">
        <v>4915</v>
      </c>
      <c r="C2548" s="240" t="s">
        <v>56</v>
      </c>
      <c r="D2548" s="241">
        <v>125.13</v>
      </c>
      <c r="E2548" s="241">
        <v>20.74</v>
      </c>
      <c r="F2548" s="241">
        <v>145.87</v>
      </c>
      <c r="G2548" s="225">
        <f t="shared" si="39"/>
        <v>9</v>
      </c>
    </row>
    <row r="2549" spans="1:7">
      <c r="A2549" s="238" t="s">
        <v>4916</v>
      </c>
      <c r="B2549" s="239" t="s">
        <v>4917</v>
      </c>
      <c r="C2549" s="240"/>
      <c r="D2549" s="241"/>
      <c r="E2549" s="241"/>
      <c r="F2549" s="241"/>
      <c r="G2549" s="225">
        <f t="shared" si="39"/>
        <v>5</v>
      </c>
    </row>
    <row r="2550" spans="1:7">
      <c r="A2550" s="238" t="s">
        <v>4918</v>
      </c>
      <c r="B2550" s="239" t="s">
        <v>4919</v>
      </c>
      <c r="C2550" s="240" t="s">
        <v>56</v>
      </c>
      <c r="D2550" s="241">
        <v>101.34</v>
      </c>
      <c r="E2550" s="241">
        <v>33.18</v>
      </c>
      <c r="F2550" s="241">
        <v>134.52000000000001</v>
      </c>
      <c r="G2550" s="225">
        <f t="shared" si="39"/>
        <v>9</v>
      </c>
    </row>
    <row r="2551" spans="1:7">
      <c r="A2551" s="238" t="s">
        <v>4920</v>
      </c>
      <c r="B2551" s="239" t="s">
        <v>4921</v>
      </c>
      <c r="C2551" s="240" t="s">
        <v>56</v>
      </c>
      <c r="D2551" s="241">
        <v>62.81</v>
      </c>
      <c r="E2551" s="241">
        <v>33.18</v>
      </c>
      <c r="F2551" s="241">
        <v>95.99</v>
      </c>
      <c r="G2551" s="225">
        <f t="shared" si="39"/>
        <v>9</v>
      </c>
    </row>
    <row r="2552" spans="1:7">
      <c r="A2552" s="238" t="s">
        <v>4922</v>
      </c>
      <c r="B2552" s="239" t="s">
        <v>4923</v>
      </c>
      <c r="C2552" s="240" t="s">
        <v>56</v>
      </c>
      <c r="D2552" s="241">
        <v>33.200000000000003</v>
      </c>
      <c r="E2552" s="241">
        <v>12.44</v>
      </c>
      <c r="F2552" s="241">
        <v>45.64</v>
      </c>
      <c r="G2552" s="225">
        <f t="shared" si="39"/>
        <v>9</v>
      </c>
    </row>
    <row r="2553" spans="1:7">
      <c r="A2553" s="238" t="s">
        <v>4924</v>
      </c>
      <c r="B2553" s="239" t="s">
        <v>4925</v>
      </c>
      <c r="C2553" s="240" t="s">
        <v>56</v>
      </c>
      <c r="D2553" s="241">
        <v>180.57</v>
      </c>
      <c r="E2553" s="241">
        <v>12.44</v>
      </c>
      <c r="F2553" s="241">
        <v>193.01</v>
      </c>
      <c r="G2553" s="225">
        <f t="shared" si="39"/>
        <v>9</v>
      </c>
    </row>
    <row r="2554" spans="1:7">
      <c r="A2554" s="238" t="s">
        <v>4926</v>
      </c>
      <c r="B2554" s="239" t="s">
        <v>4927</v>
      </c>
      <c r="C2554" s="240" t="s">
        <v>56</v>
      </c>
      <c r="D2554" s="241">
        <v>410.94</v>
      </c>
      <c r="E2554" s="241">
        <v>12.44</v>
      </c>
      <c r="F2554" s="241">
        <v>423.38</v>
      </c>
      <c r="G2554" s="225">
        <f t="shared" si="39"/>
        <v>9</v>
      </c>
    </row>
    <row r="2555" spans="1:7">
      <c r="A2555" s="238" t="s">
        <v>4928</v>
      </c>
      <c r="B2555" s="239" t="s">
        <v>4929</v>
      </c>
      <c r="C2555" s="240" t="s">
        <v>56</v>
      </c>
      <c r="D2555" s="241">
        <v>3.04</v>
      </c>
      <c r="E2555" s="241">
        <v>1.35</v>
      </c>
      <c r="F2555" s="241">
        <v>4.3899999999999997</v>
      </c>
      <c r="G2555" s="225">
        <f t="shared" si="39"/>
        <v>9</v>
      </c>
    </row>
    <row r="2556" spans="1:7">
      <c r="A2556" s="238" t="s">
        <v>4930</v>
      </c>
      <c r="B2556" s="239" t="s">
        <v>4931</v>
      </c>
      <c r="C2556" s="240" t="s">
        <v>56</v>
      </c>
      <c r="D2556" s="241">
        <v>8.73</v>
      </c>
      <c r="E2556" s="241">
        <v>1.35</v>
      </c>
      <c r="F2556" s="241">
        <v>10.08</v>
      </c>
      <c r="G2556" s="225">
        <f t="shared" si="39"/>
        <v>9</v>
      </c>
    </row>
    <row r="2557" spans="1:7">
      <c r="A2557" s="238" t="s">
        <v>4932</v>
      </c>
      <c r="B2557" s="239" t="s">
        <v>4933</v>
      </c>
      <c r="C2557" s="240" t="s">
        <v>56</v>
      </c>
      <c r="D2557" s="241">
        <v>48.6</v>
      </c>
      <c r="E2557" s="241">
        <v>16.59</v>
      </c>
      <c r="F2557" s="241">
        <v>65.19</v>
      </c>
      <c r="G2557" s="225">
        <f t="shared" si="39"/>
        <v>9</v>
      </c>
    </row>
    <row r="2558" spans="1:7">
      <c r="A2558" s="238" t="s">
        <v>4934</v>
      </c>
      <c r="B2558" s="239" t="s">
        <v>4935</v>
      </c>
      <c r="C2558" s="240" t="s">
        <v>56</v>
      </c>
      <c r="D2558" s="241">
        <v>6.77</v>
      </c>
      <c r="E2558" s="241">
        <v>8.2899999999999991</v>
      </c>
      <c r="F2558" s="241">
        <v>15.06</v>
      </c>
      <c r="G2558" s="225">
        <f t="shared" si="39"/>
        <v>9</v>
      </c>
    </row>
    <row r="2559" spans="1:7">
      <c r="A2559" s="238" t="s">
        <v>4936</v>
      </c>
      <c r="B2559" s="239" t="s">
        <v>4937</v>
      </c>
      <c r="C2559" s="240" t="s">
        <v>56</v>
      </c>
      <c r="D2559" s="241">
        <v>8.31</v>
      </c>
      <c r="E2559" s="241">
        <v>8.2899999999999991</v>
      </c>
      <c r="F2559" s="241">
        <v>16.600000000000001</v>
      </c>
      <c r="G2559" s="225">
        <f t="shared" si="39"/>
        <v>9</v>
      </c>
    </row>
    <row r="2560" spans="1:7">
      <c r="A2560" s="238" t="s">
        <v>4938</v>
      </c>
      <c r="B2560" s="239" t="s">
        <v>4939</v>
      </c>
      <c r="C2560" s="240" t="s">
        <v>56</v>
      </c>
      <c r="D2560" s="241">
        <v>380.43</v>
      </c>
      <c r="E2560" s="241">
        <v>41.47</v>
      </c>
      <c r="F2560" s="241">
        <v>421.9</v>
      </c>
      <c r="G2560" s="225">
        <f t="shared" si="39"/>
        <v>9</v>
      </c>
    </row>
    <row r="2561" spans="1:7">
      <c r="A2561" s="238" t="s">
        <v>8446</v>
      </c>
      <c r="B2561" s="239" t="s">
        <v>8447</v>
      </c>
      <c r="C2561" s="240" t="s">
        <v>56</v>
      </c>
      <c r="D2561" s="241">
        <v>41.41</v>
      </c>
      <c r="E2561" s="241">
        <v>12.44</v>
      </c>
      <c r="F2561" s="241">
        <v>53.85</v>
      </c>
      <c r="G2561" s="225">
        <f t="shared" si="39"/>
        <v>9</v>
      </c>
    </row>
    <row r="2562" spans="1:7">
      <c r="A2562" s="238" t="s">
        <v>4940</v>
      </c>
      <c r="B2562" s="239" t="s">
        <v>4941</v>
      </c>
      <c r="C2562" s="240" t="s">
        <v>56</v>
      </c>
      <c r="D2562" s="241">
        <v>32.78</v>
      </c>
      <c r="E2562" s="241">
        <v>18.84</v>
      </c>
      <c r="F2562" s="241">
        <v>51.62</v>
      </c>
      <c r="G2562" s="225">
        <f t="shared" si="39"/>
        <v>9</v>
      </c>
    </row>
    <row r="2563" spans="1:7">
      <c r="A2563" s="238" t="s">
        <v>4942</v>
      </c>
      <c r="B2563" s="239" t="s">
        <v>4943</v>
      </c>
      <c r="C2563" s="240" t="s">
        <v>56</v>
      </c>
      <c r="D2563" s="241">
        <v>28.62</v>
      </c>
      <c r="E2563" s="241">
        <v>18.84</v>
      </c>
      <c r="F2563" s="241">
        <v>47.46</v>
      </c>
      <c r="G2563" s="225">
        <f t="shared" si="39"/>
        <v>9</v>
      </c>
    </row>
    <row r="2564" spans="1:7">
      <c r="A2564" s="238" t="s">
        <v>4944</v>
      </c>
      <c r="B2564" s="239" t="s">
        <v>4945</v>
      </c>
      <c r="C2564" s="240"/>
      <c r="D2564" s="241"/>
      <c r="E2564" s="241"/>
      <c r="F2564" s="241"/>
      <c r="G2564" s="225">
        <f t="shared" si="39"/>
        <v>2</v>
      </c>
    </row>
    <row r="2565" spans="1:7">
      <c r="A2565" s="238" t="s">
        <v>4946</v>
      </c>
      <c r="B2565" s="239" t="s">
        <v>4947</v>
      </c>
      <c r="C2565" s="240"/>
      <c r="D2565" s="241"/>
      <c r="E2565" s="241"/>
      <c r="F2565" s="241"/>
      <c r="G2565" s="225">
        <f t="shared" si="39"/>
        <v>5</v>
      </c>
    </row>
    <row r="2566" spans="1:7">
      <c r="A2566" s="238" t="s">
        <v>4948</v>
      </c>
      <c r="B2566" s="239" t="s">
        <v>8293</v>
      </c>
      <c r="C2566" s="240" t="s">
        <v>56</v>
      </c>
      <c r="D2566" s="241">
        <v>22.04</v>
      </c>
      <c r="E2566" s="241">
        <v>3.37</v>
      </c>
      <c r="F2566" s="241">
        <v>25.41</v>
      </c>
      <c r="G2566" s="225">
        <f t="shared" si="39"/>
        <v>9</v>
      </c>
    </row>
    <row r="2567" spans="1:7" ht="25.5">
      <c r="A2567" s="238" t="s">
        <v>4949</v>
      </c>
      <c r="B2567" s="239" t="s">
        <v>8294</v>
      </c>
      <c r="C2567" s="240" t="s">
        <v>56</v>
      </c>
      <c r="D2567" s="241">
        <v>36.83</v>
      </c>
      <c r="E2567" s="241">
        <v>3.37</v>
      </c>
      <c r="F2567" s="241">
        <v>40.200000000000003</v>
      </c>
      <c r="G2567" s="225">
        <f t="shared" si="39"/>
        <v>9</v>
      </c>
    </row>
    <row r="2568" spans="1:7" ht="25.5">
      <c r="A2568" s="238" t="s">
        <v>4950</v>
      </c>
      <c r="B2568" s="239" t="s">
        <v>8295</v>
      </c>
      <c r="C2568" s="240" t="s">
        <v>56</v>
      </c>
      <c r="D2568" s="241">
        <v>86.65</v>
      </c>
      <c r="E2568" s="241">
        <v>3.37</v>
      </c>
      <c r="F2568" s="241">
        <v>90.02</v>
      </c>
      <c r="G2568" s="225">
        <f t="shared" si="39"/>
        <v>9</v>
      </c>
    </row>
    <row r="2569" spans="1:7">
      <c r="A2569" s="238" t="s">
        <v>4951</v>
      </c>
      <c r="B2569" s="239" t="s">
        <v>8448</v>
      </c>
      <c r="C2569" s="240" t="s">
        <v>56</v>
      </c>
      <c r="D2569" s="241">
        <v>27.44</v>
      </c>
      <c r="E2569" s="241">
        <v>3.37</v>
      </c>
      <c r="F2569" s="241">
        <v>30.81</v>
      </c>
      <c r="G2569" s="225">
        <f t="shared" si="39"/>
        <v>9</v>
      </c>
    </row>
    <row r="2570" spans="1:7">
      <c r="A2570" s="238" t="s">
        <v>4952</v>
      </c>
      <c r="B2570" s="239" t="s">
        <v>4953</v>
      </c>
      <c r="C2570" s="240"/>
      <c r="D2570" s="241"/>
      <c r="E2570" s="241"/>
      <c r="F2570" s="241"/>
      <c r="G2570" s="225">
        <f t="shared" ref="G2570:G2633" si="40">LEN(A2570)</f>
        <v>5</v>
      </c>
    </row>
    <row r="2571" spans="1:7">
      <c r="A2571" s="238" t="s">
        <v>4954</v>
      </c>
      <c r="B2571" s="239" t="s">
        <v>4955</v>
      </c>
      <c r="C2571" s="240" t="s">
        <v>56</v>
      </c>
      <c r="D2571" s="241">
        <v>5.23</v>
      </c>
      <c r="E2571" s="241">
        <v>3.3</v>
      </c>
      <c r="F2571" s="241">
        <v>8.5299999999999994</v>
      </c>
      <c r="G2571" s="225">
        <f t="shared" si="40"/>
        <v>9</v>
      </c>
    </row>
    <row r="2572" spans="1:7" ht="25.5">
      <c r="A2572" s="238" t="s">
        <v>4956</v>
      </c>
      <c r="B2572" s="239" t="s">
        <v>4957</v>
      </c>
      <c r="C2572" s="240" t="s">
        <v>162</v>
      </c>
      <c r="D2572" s="241">
        <v>120</v>
      </c>
      <c r="E2572" s="241">
        <v>16.59</v>
      </c>
      <c r="F2572" s="241">
        <v>136.59</v>
      </c>
      <c r="G2572" s="225">
        <f t="shared" si="40"/>
        <v>9</v>
      </c>
    </row>
    <row r="2573" spans="1:7">
      <c r="A2573" s="238" t="s">
        <v>4958</v>
      </c>
      <c r="B2573" s="239" t="s">
        <v>4959</v>
      </c>
      <c r="C2573" s="240"/>
      <c r="D2573" s="241"/>
      <c r="E2573" s="241"/>
      <c r="F2573" s="241"/>
      <c r="G2573" s="225">
        <f t="shared" si="40"/>
        <v>5</v>
      </c>
    </row>
    <row r="2574" spans="1:7">
      <c r="A2574" s="238" t="s">
        <v>4960</v>
      </c>
      <c r="B2574" s="239" t="s">
        <v>4961</v>
      </c>
      <c r="C2574" s="240" t="s">
        <v>56</v>
      </c>
      <c r="D2574" s="241">
        <v>133.52000000000001</v>
      </c>
      <c r="E2574" s="241">
        <v>3.37</v>
      </c>
      <c r="F2574" s="241">
        <v>136.88999999999999</v>
      </c>
      <c r="G2574" s="225">
        <f t="shared" si="40"/>
        <v>9</v>
      </c>
    </row>
    <row r="2575" spans="1:7">
      <c r="A2575" s="238" t="s">
        <v>4962</v>
      </c>
      <c r="B2575" s="239" t="s">
        <v>4963</v>
      </c>
      <c r="C2575" s="240" t="s">
        <v>56</v>
      </c>
      <c r="D2575" s="241">
        <v>132.41999999999999</v>
      </c>
      <c r="E2575" s="241">
        <v>3.37</v>
      </c>
      <c r="F2575" s="241">
        <v>135.79</v>
      </c>
      <c r="G2575" s="225">
        <f t="shared" si="40"/>
        <v>9</v>
      </c>
    </row>
    <row r="2576" spans="1:7">
      <c r="A2576" s="238" t="s">
        <v>4964</v>
      </c>
      <c r="B2576" s="239" t="s">
        <v>4965</v>
      </c>
      <c r="C2576" s="240" t="s">
        <v>56</v>
      </c>
      <c r="D2576" s="241">
        <v>97.94</v>
      </c>
      <c r="E2576" s="241">
        <v>3.37</v>
      </c>
      <c r="F2576" s="241">
        <v>101.31</v>
      </c>
      <c r="G2576" s="225">
        <f t="shared" si="40"/>
        <v>9</v>
      </c>
    </row>
    <row r="2577" spans="1:7">
      <c r="A2577" s="238" t="s">
        <v>4966</v>
      </c>
      <c r="B2577" s="239" t="s">
        <v>4967</v>
      </c>
      <c r="C2577" s="240"/>
      <c r="D2577" s="241"/>
      <c r="E2577" s="241"/>
      <c r="F2577" s="241"/>
      <c r="G2577" s="225">
        <f t="shared" si="40"/>
        <v>5</v>
      </c>
    </row>
    <row r="2578" spans="1:7">
      <c r="A2578" s="238" t="s">
        <v>4968</v>
      </c>
      <c r="B2578" s="239" t="s">
        <v>4969</v>
      </c>
      <c r="C2578" s="240" t="s">
        <v>56</v>
      </c>
      <c r="D2578" s="241">
        <v>33.18</v>
      </c>
      <c r="E2578" s="241">
        <v>3.37</v>
      </c>
      <c r="F2578" s="241">
        <v>36.549999999999997</v>
      </c>
      <c r="G2578" s="225">
        <f t="shared" si="40"/>
        <v>9</v>
      </c>
    </row>
    <row r="2579" spans="1:7">
      <c r="A2579" s="238" t="s">
        <v>4970</v>
      </c>
      <c r="B2579" s="239" t="s">
        <v>4971</v>
      </c>
      <c r="C2579" s="240" t="s">
        <v>56</v>
      </c>
      <c r="D2579" s="241">
        <v>22.26</v>
      </c>
      <c r="E2579" s="241">
        <v>3.37</v>
      </c>
      <c r="F2579" s="241">
        <v>25.63</v>
      </c>
      <c r="G2579" s="225">
        <f t="shared" si="40"/>
        <v>9</v>
      </c>
    </row>
    <row r="2580" spans="1:7">
      <c r="A2580" s="238" t="s">
        <v>4972</v>
      </c>
      <c r="B2580" s="239" t="s">
        <v>4973</v>
      </c>
      <c r="C2580" s="240" t="s">
        <v>56</v>
      </c>
      <c r="D2580" s="241">
        <v>14.02</v>
      </c>
      <c r="E2580" s="241">
        <v>3.37</v>
      </c>
      <c r="F2580" s="241">
        <v>17.39</v>
      </c>
      <c r="G2580" s="225">
        <f t="shared" si="40"/>
        <v>9</v>
      </c>
    </row>
    <row r="2581" spans="1:7">
      <c r="A2581" s="238" t="s">
        <v>4974</v>
      </c>
      <c r="B2581" s="239" t="s">
        <v>4975</v>
      </c>
      <c r="C2581" s="240"/>
      <c r="D2581" s="241"/>
      <c r="E2581" s="241"/>
      <c r="F2581" s="241"/>
      <c r="G2581" s="225">
        <f t="shared" si="40"/>
        <v>5</v>
      </c>
    </row>
    <row r="2582" spans="1:7">
      <c r="A2582" s="238" t="s">
        <v>4976</v>
      </c>
      <c r="B2582" s="239" t="s">
        <v>4977</v>
      </c>
      <c r="C2582" s="240" t="s">
        <v>56</v>
      </c>
      <c r="D2582" s="241">
        <v>24.24</v>
      </c>
      <c r="E2582" s="241">
        <v>3.37</v>
      </c>
      <c r="F2582" s="241">
        <v>27.61</v>
      </c>
      <c r="G2582" s="225">
        <f t="shared" si="40"/>
        <v>9</v>
      </c>
    </row>
    <row r="2583" spans="1:7">
      <c r="A2583" s="238" t="s">
        <v>4978</v>
      </c>
      <c r="B2583" s="239" t="s">
        <v>4979</v>
      </c>
      <c r="C2583" s="240" t="s">
        <v>56</v>
      </c>
      <c r="D2583" s="241">
        <v>10.39</v>
      </c>
      <c r="E2583" s="241">
        <v>3.37</v>
      </c>
      <c r="F2583" s="241">
        <v>13.76</v>
      </c>
      <c r="G2583" s="225">
        <f t="shared" si="40"/>
        <v>9</v>
      </c>
    </row>
    <row r="2584" spans="1:7">
      <c r="A2584" s="238" t="s">
        <v>4980</v>
      </c>
      <c r="B2584" s="239" t="s">
        <v>4981</v>
      </c>
      <c r="C2584" s="240" t="s">
        <v>56</v>
      </c>
      <c r="D2584" s="241">
        <v>11.43</v>
      </c>
      <c r="E2584" s="241">
        <v>3.37</v>
      </c>
      <c r="F2584" s="241">
        <v>14.8</v>
      </c>
      <c r="G2584" s="225">
        <f t="shared" si="40"/>
        <v>9</v>
      </c>
    </row>
    <row r="2585" spans="1:7">
      <c r="A2585" s="238" t="s">
        <v>4982</v>
      </c>
      <c r="B2585" s="239" t="s">
        <v>4983</v>
      </c>
      <c r="C2585" s="240" t="s">
        <v>56</v>
      </c>
      <c r="D2585" s="241">
        <v>13.72</v>
      </c>
      <c r="E2585" s="241">
        <v>3.37</v>
      </c>
      <c r="F2585" s="241">
        <v>17.09</v>
      </c>
      <c r="G2585" s="225">
        <f t="shared" si="40"/>
        <v>9</v>
      </c>
    </row>
    <row r="2586" spans="1:7">
      <c r="A2586" s="238" t="s">
        <v>4984</v>
      </c>
      <c r="B2586" s="239" t="s">
        <v>4985</v>
      </c>
      <c r="C2586" s="240" t="s">
        <v>56</v>
      </c>
      <c r="D2586" s="241">
        <v>10.93</v>
      </c>
      <c r="E2586" s="241">
        <v>3.37</v>
      </c>
      <c r="F2586" s="241">
        <v>14.3</v>
      </c>
      <c r="G2586" s="225">
        <f t="shared" si="40"/>
        <v>9</v>
      </c>
    </row>
    <row r="2587" spans="1:7" ht="25.5">
      <c r="A2587" s="238" t="s">
        <v>4986</v>
      </c>
      <c r="B2587" s="239" t="s">
        <v>4987</v>
      </c>
      <c r="C2587" s="240" t="s">
        <v>56</v>
      </c>
      <c r="D2587" s="241">
        <v>13.56</v>
      </c>
      <c r="E2587" s="241">
        <v>3.37</v>
      </c>
      <c r="F2587" s="241">
        <v>16.93</v>
      </c>
      <c r="G2587" s="225">
        <f t="shared" si="40"/>
        <v>9</v>
      </c>
    </row>
    <row r="2588" spans="1:7" ht="25.5">
      <c r="A2588" s="238" t="s">
        <v>4988</v>
      </c>
      <c r="B2588" s="239" t="s">
        <v>4989</v>
      </c>
      <c r="C2588" s="240" t="s">
        <v>56</v>
      </c>
      <c r="D2588" s="241">
        <v>14.43</v>
      </c>
      <c r="E2588" s="241">
        <v>3.37</v>
      </c>
      <c r="F2588" s="241">
        <v>17.8</v>
      </c>
      <c r="G2588" s="225">
        <f t="shared" si="40"/>
        <v>9</v>
      </c>
    </row>
    <row r="2589" spans="1:7" ht="25.5">
      <c r="A2589" s="238" t="s">
        <v>4990</v>
      </c>
      <c r="B2589" s="239" t="s">
        <v>4991</v>
      </c>
      <c r="C2589" s="240" t="s">
        <v>56</v>
      </c>
      <c r="D2589" s="241">
        <v>13.01</v>
      </c>
      <c r="E2589" s="241">
        <v>3.37</v>
      </c>
      <c r="F2589" s="241">
        <v>16.38</v>
      </c>
      <c r="G2589" s="225">
        <f t="shared" si="40"/>
        <v>9</v>
      </c>
    </row>
    <row r="2590" spans="1:7" ht="25.5">
      <c r="A2590" s="238" t="s">
        <v>4992</v>
      </c>
      <c r="B2590" s="239" t="s">
        <v>4993</v>
      </c>
      <c r="C2590" s="240" t="s">
        <v>56</v>
      </c>
      <c r="D2590" s="241">
        <v>19.11</v>
      </c>
      <c r="E2590" s="241">
        <v>3.37</v>
      </c>
      <c r="F2590" s="241">
        <v>22.48</v>
      </c>
      <c r="G2590" s="225">
        <f t="shared" si="40"/>
        <v>9</v>
      </c>
    </row>
    <row r="2591" spans="1:7" ht="25.5">
      <c r="A2591" s="238" t="s">
        <v>4994</v>
      </c>
      <c r="B2591" s="239" t="s">
        <v>4995</v>
      </c>
      <c r="C2591" s="240" t="s">
        <v>56</v>
      </c>
      <c r="D2591" s="241">
        <v>14.87</v>
      </c>
      <c r="E2591" s="241">
        <v>3.37</v>
      </c>
      <c r="F2591" s="241">
        <v>18.239999999999998</v>
      </c>
      <c r="G2591" s="225">
        <f t="shared" si="40"/>
        <v>9</v>
      </c>
    </row>
    <row r="2592" spans="1:7">
      <c r="A2592" s="238" t="s">
        <v>4996</v>
      </c>
      <c r="B2592" s="239" t="s">
        <v>4997</v>
      </c>
      <c r="C2592" s="240" t="s">
        <v>56</v>
      </c>
      <c r="D2592" s="241">
        <v>12.17</v>
      </c>
      <c r="E2592" s="241">
        <v>3.37</v>
      </c>
      <c r="F2592" s="241">
        <v>15.54</v>
      </c>
      <c r="G2592" s="225">
        <f t="shared" si="40"/>
        <v>9</v>
      </c>
    </row>
    <row r="2593" spans="1:7">
      <c r="A2593" s="238" t="s">
        <v>4998</v>
      </c>
      <c r="B2593" s="239" t="s">
        <v>4999</v>
      </c>
      <c r="C2593" s="240" t="s">
        <v>56</v>
      </c>
      <c r="D2593" s="241">
        <v>16.28</v>
      </c>
      <c r="E2593" s="241">
        <v>3.37</v>
      </c>
      <c r="F2593" s="241">
        <v>19.649999999999999</v>
      </c>
      <c r="G2593" s="225">
        <f t="shared" si="40"/>
        <v>9</v>
      </c>
    </row>
    <row r="2594" spans="1:7">
      <c r="A2594" s="238" t="s">
        <v>5000</v>
      </c>
      <c r="B2594" s="239" t="s">
        <v>5001</v>
      </c>
      <c r="C2594" s="240" t="s">
        <v>56</v>
      </c>
      <c r="D2594" s="241">
        <v>18.39</v>
      </c>
      <c r="E2594" s="241">
        <v>3.37</v>
      </c>
      <c r="F2594" s="241">
        <v>21.76</v>
      </c>
      <c r="G2594" s="225">
        <f t="shared" si="40"/>
        <v>9</v>
      </c>
    </row>
    <row r="2595" spans="1:7">
      <c r="A2595" s="238" t="s">
        <v>5002</v>
      </c>
      <c r="B2595" s="239" t="s">
        <v>5003</v>
      </c>
      <c r="C2595" s="240" t="s">
        <v>56</v>
      </c>
      <c r="D2595" s="241">
        <v>43.74</v>
      </c>
      <c r="E2595" s="241">
        <v>3.37</v>
      </c>
      <c r="F2595" s="241">
        <v>47.11</v>
      </c>
      <c r="G2595" s="225">
        <f t="shared" si="40"/>
        <v>9</v>
      </c>
    </row>
    <row r="2596" spans="1:7">
      <c r="A2596" s="238" t="s">
        <v>5004</v>
      </c>
      <c r="B2596" s="239" t="s">
        <v>5005</v>
      </c>
      <c r="C2596" s="240" t="s">
        <v>56</v>
      </c>
      <c r="D2596" s="241">
        <v>20.29</v>
      </c>
      <c r="E2596" s="241">
        <v>3.37</v>
      </c>
      <c r="F2596" s="241">
        <v>23.66</v>
      </c>
      <c r="G2596" s="225">
        <f t="shared" si="40"/>
        <v>9</v>
      </c>
    </row>
    <row r="2597" spans="1:7">
      <c r="A2597" s="238" t="s">
        <v>5006</v>
      </c>
      <c r="B2597" s="239" t="s">
        <v>5007</v>
      </c>
      <c r="C2597" s="240"/>
      <c r="D2597" s="241"/>
      <c r="E2597" s="241"/>
      <c r="F2597" s="241"/>
      <c r="G2597" s="225">
        <f t="shared" si="40"/>
        <v>5</v>
      </c>
    </row>
    <row r="2598" spans="1:7" ht="25.5">
      <c r="A2598" s="238" t="s">
        <v>5008</v>
      </c>
      <c r="B2598" s="239" t="s">
        <v>5009</v>
      </c>
      <c r="C2598" s="240" t="s">
        <v>56</v>
      </c>
      <c r="D2598" s="241">
        <v>25.98</v>
      </c>
      <c r="E2598" s="241">
        <v>8.2899999999999991</v>
      </c>
      <c r="F2598" s="241">
        <v>34.270000000000003</v>
      </c>
      <c r="G2598" s="225">
        <f t="shared" si="40"/>
        <v>9</v>
      </c>
    </row>
    <row r="2599" spans="1:7" ht="25.5">
      <c r="A2599" s="238" t="s">
        <v>5010</v>
      </c>
      <c r="B2599" s="239" t="s">
        <v>5011</v>
      </c>
      <c r="C2599" s="240" t="s">
        <v>56</v>
      </c>
      <c r="D2599" s="241">
        <v>98.67</v>
      </c>
      <c r="E2599" s="241">
        <v>8.2899999999999991</v>
      </c>
      <c r="F2599" s="241">
        <v>106.96</v>
      </c>
      <c r="G2599" s="225">
        <f t="shared" si="40"/>
        <v>9</v>
      </c>
    </row>
    <row r="2600" spans="1:7" ht="25.5">
      <c r="A2600" s="238" t="s">
        <v>5012</v>
      </c>
      <c r="B2600" s="239" t="s">
        <v>5013</v>
      </c>
      <c r="C2600" s="240" t="s">
        <v>56</v>
      </c>
      <c r="D2600" s="241">
        <v>139.85</v>
      </c>
      <c r="E2600" s="241">
        <v>8.2899999999999991</v>
      </c>
      <c r="F2600" s="241">
        <v>148.13999999999999</v>
      </c>
      <c r="G2600" s="225">
        <f t="shared" si="40"/>
        <v>9</v>
      </c>
    </row>
    <row r="2601" spans="1:7" ht="25.5">
      <c r="A2601" s="238" t="s">
        <v>5014</v>
      </c>
      <c r="B2601" s="239" t="s">
        <v>5015</v>
      </c>
      <c r="C2601" s="240" t="s">
        <v>56</v>
      </c>
      <c r="D2601" s="241">
        <v>156.51</v>
      </c>
      <c r="E2601" s="241">
        <v>8.2899999999999991</v>
      </c>
      <c r="F2601" s="241">
        <v>164.8</v>
      </c>
      <c r="G2601" s="225">
        <f t="shared" si="40"/>
        <v>9</v>
      </c>
    </row>
    <row r="2602" spans="1:7" ht="25.5">
      <c r="A2602" s="238" t="s">
        <v>5016</v>
      </c>
      <c r="B2602" s="239" t="s">
        <v>5017</v>
      </c>
      <c r="C2602" s="240" t="s">
        <v>56</v>
      </c>
      <c r="D2602" s="241">
        <v>457.95</v>
      </c>
      <c r="E2602" s="241">
        <v>8.2899999999999991</v>
      </c>
      <c r="F2602" s="241">
        <v>466.24</v>
      </c>
      <c r="G2602" s="225">
        <f t="shared" si="40"/>
        <v>9</v>
      </c>
    </row>
    <row r="2603" spans="1:7" ht="25.5">
      <c r="A2603" s="238" t="s">
        <v>5018</v>
      </c>
      <c r="B2603" s="239" t="s">
        <v>5019</v>
      </c>
      <c r="C2603" s="240" t="s">
        <v>56</v>
      </c>
      <c r="D2603" s="241">
        <v>76.489999999999995</v>
      </c>
      <c r="E2603" s="241">
        <v>8.2899999999999991</v>
      </c>
      <c r="F2603" s="241">
        <v>84.78</v>
      </c>
      <c r="G2603" s="225">
        <f t="shared" si="40"/>
        <v>9</v>
      </c>
    </row>
    <row r="2604" spans="1:7" ht="25.5">
      <c r="A2604" s="238" t="s">
        <v>5020</v>
      </c>
      <c r="B2604" s="239" t="s">
        <v>5021</v>
      </c>
      <c r="C2604" s="240" t="s">
        <v>56</v>
      </c>
      <c r="D2604" s="241">
        <v>86.06</v>
      </c>
      <c r="E2604" s="241">
        <v>8.2899999999999991</v>
      </c>
      <c r="F2604" s="241">
        <v>94.35</v>
      </c>
      <c r="G2604" s="225">
        <f t="shared" si="40"/>
        <v>9</v>
      </c>
    </row>
    <row r="2605" spans="1:7" ht="25.5">
      <c r="A2605" s="238" t="s">
        <v>5022</v>
      </c>
      <c r="B2605" s="239" t="s">
        <v>5023</v>
      </c>
      <c r="C2605" s="240" t="s">
        <v>56</v>
      </c>
      <c r="D2605" s="241">
        <v>114.55</v>
      </c>
      <c r="E2605" s="241">
        <v>8.2899999999999991</v>
      </c>
      <c r="F2605" s="241">
        <v>122.84</v>
      </c>
      <c r="G2605" s="225">
        <f t="shared" si="40"/>
        <v>9</v>
      </c>
    </row>
    <row r="2606" spans="1:7" ht="25.5">
      <c r="A2606" s="238" t="s">
        <v>5024</v>
      </c>
      <c r="B2606" s="239" t="s">
        <v>5025</v>
      </c>
      <c r="C2606" s="240" t="s">
        <v>56</v>
      </c>
      <c r="D2606" s="241">
        <v>130.41999999999999</v>
      </c>
      <c r="E2606" s="241">
        <v>8.2899999999999991</v>
      </c>
      <c r="F2606" s="241">
        <v>138.71</v>
      </c>
      <c r="G2606" s="225">
        <f t="shared" si="40"/>
        <v>9</v>
      </c>
    </row>
    <row r="2607" spans="1:7">
      <c r="A2607" s="238" t="s">
        <v>5026</v>
      </c>
      <c r="B2607" s="239" t="s">
        <v>5027</v>
      </c>
      <c r="C2607" s="240"/>
      <c r="D2607" s="241"/>
      <c r="E2607" s="241"/>
      <c r="F2607" s="241"/>
      <c r="G2607" s="225">
        <f t="shared" si="40"/>
        <v>5</v>
      </c>
    </row>
    <row r="2608" spans="1:7" ht="38.25">
      <c r="A2608" s="238" t="s">
        <v>5028</v>
      </c>
      <c r="B2608" s="239" t="s">
        <v>8449</v>
      </c>
      <c r="C2608" s="240" t="s">
        <v>56</v>
      </c>
      <c r="D2608" s="241">
        <v>37.5</v>
      </c>
      <c r="E2608" s="241">
        <v>16.59</v>
      </c>
      <c r="F2608" s="241">
        <v>54.09</v>
      </c>
      <c r="G2608" s="225">
        <f t="shared" si="40"/>
        <v>9</v>
      </c>
    </row>
    <row r="2609" spans="1:7" ht="38.25">
      <c r="A2609" s="238" t="s">
        <v>5029</v>
      </c>
      <c r="B2609" s="239" t="s">
        <v>8450</v>
      </c>
      <c r="C2609" s="240" t="s">
        <v>56</v>
      </c>
      <c r="D2609" s="241">
        <v>75.510000000000005</v>
      </c>
      <c r="E2609" s="241">
        <v>8.2899999999999991</v>
      </c>
      <c r="F2609" s="241">
        <v>83.8</v>
      </c>
      <c r="G2609" s="225">
        <f t="shared" si="40"/>
        <v>9</v>
      </c>
    </row>
    <row r="2610" spans="1:7" ht="38.25">
      <c r="A2610" s="238" t="s">
        <v>5030</v>
      </c>
      <c r="B2610" s="239" t="s">
        <v>8451</v>
      </c>
      <c r="C2610" s="240" t="s">
        <v>56</v>
      </c>
      <c r="D2610" s="241">
        <v>50.2</v>
      </c>
      <c r="E2610" s="241">
        <v>16.59</v>
      </c>
      <c r="F2610" s="241">
        <v>66.790000000000006</v>
      </c>
      <c r="G2610" s="225">
        <f t="shared" si="40"/>
        <v>9</v>
      </c>
    </row>
    <row r="2611" spans="1:7" ht="38.25">
      <c r="A2611" s="238" t="s">
        <v>5031</v>
      </c>
      <c r="B2611" s="239" t="s">
        <v>8452</v>
      </c>
      <c r="C2611" s="240" t="s">
        <v>56</v>
      </c>
      <c r="D2611" s="241">
        <v>106.99</v>
      </c>
      <c r="E2611" s="241">
        <v>16.59</v>
      </c>
      <c r="F2611" s="241">
        <v>123.58</v>
      </c>
      <c r="G2611" s="225">
        <f t="shared" si="40"/>
        <v>9</v>
      </c>
    </row>
    <row r="2612" spans="1:7" ht="25.5">
      <c r="A2612" s="238" t="s">
        <v>5032</v>
      </c>
      <c r="B2612" s="239" t="s">
        <v>5033</v>
      </c>
      <c r="C2612" s="240" t="s">
        <v>56</v>
      </c>
      <c r="D2612" s="241">
        <v>32.130000000000003</v>
      </c>
      <c r="E2612" s="241">
        <v>8.2899999999999991</v>
      </c>
      <c r="F2612" s="241">
        <v>40.42</v>
      </c>
      <c r="G2612" s="225">
        <f t="shared" si="40"/>
        <v>9</v>
      </c>
    </row>
    <row r="2613" spans="1:7" ht="25.5">
      <c r="A2613" s="238" t="s">
        <v>5034</v>
      </c>
      <c r="B2613" s="239" t="s">
        <v>8453</v>
      </c>
      <c r="C2613" s="240" t="s">
        <v>56</v>
      </c>
      <c r="D2613" s="241">
        <v>46.79</v>
      </c>
      <c r="E2613" s="241">
        <v>16.59</v>
      </c>
      <c r="F2613" s="241">
        <v>63.38</v>
      </c>
      <c r="G2613" s="225">
        <f t="shared" si="40"/>
        <v>9</v>
      </c>
    </row>
    <row r="2614" spans="1:7">
      <c r="A2614" s="238" t="s">
        <v>5035</v>
      </c>
      <c r="B2614" s="239" t="s">
        <v>5036</v>
      </c>
      <c r="C2614" s="240"/>
      <c r="D2614" s="241"/>
      <c r="E2614" s="241"/>
      <c r="F2614" s="241"/>
      <c r="G2614" s="225">
        <f t="shared" si="40"/>
        <v>5</v>
      </c>
    </row>
    <row r="2615" spans="1:7" ht="25.5">
      <c r="A2615" s="238" t="s">
        <v>5037</v>
      </c>
      <c r="B2615" s="239" t="s">
        <v>8296</v>
      </c>
      <c r="C2615" s="240" t="s">
        <v>56</v>
      </c>
      <c r="D2615" s="241">
        <v>67.09</v>
      </c>
      <c r="E2615" s="241">
        <v>58.34</v>
      </c>
      <c r="F2615" s="241">
        <v>125.43</v>
      </c>
      <c r="G2615" s="225">
        <f t="shared" si="40"/>
        <v>9</v>
      </c>
    </row>
    <row r="2616" spans="1:7">
      <c r="A2616" s="238" t="s">
        <v>5038</v>
      </c>
      <c r="B2616" s="239" t="s">
        <v>5039</v>
      </c>
      <c r="C2616" s="240" t="s">
        <v>56</v>
      </c>
      <c r="D2616" s="241">
        <v>747.69</v>
      </c>
      <c r="E2616" s="241">
        <v>58.34</v>
      </c>
      <c r="F2616" s="241">
        <v>806.03</v>
      </c>
      <c r="G2616" s="225">
        <f t="shared" si="40"/>
        <v>9</v>
      </c>
    </row>
    <row r="2617" spans="1:7">
      <c r="A2617" s="238" t="s">
        <v>5040</v>
      </c>
      <c r="B2617" s="239" t="s">
        <v>5041</v>
      </c>
      <c r="C2617" s="240" t="s">
        <v>56</v>
      </c>
      <c r="D2617" s="241">
        <v>453.76</v>
      </c>
      <c r="E2617" s="241">
        <v>58.34</v>
      </c>
      <c r="F2617" s="241">
        <v>512.1</v>
      </c>
      <c r="G2617" s="225">
        <f t="shared" si="40"/>
        <v>9</v>
      </c>
    </row>
    <row r="2618" spans="1:7" ht="25.5">
      <c r="A2618" s="238" t="s">
        <v>5042</v>
      </c>
      <c r="B2618" s="239" t="s">
        <v>5043</v>
      </c>
      <c r="C2618" s="240" t="s">
        <v>56</v>
      </c>
      <c r="D2618" s="241">
        <v>2125.4499999999998</v>
      </c>
      <c r="E2618" s="241">
        <v>253.28</v>
      </c>
      <c r="F2618" s="241">
        <v>2378.73</v>
      </c>
      <c r="G2618" s="225">
        <f t="shared" si="40"/>
        <v>9</v>
      </c>
    </row>
    <row r="2619" spans="1:7" ht="25.5">
      <c r="A2619" s="238" t="s">
        <v>5044</v>
      </c>
      <c r="B2619" s="239" t="s">
        <v>5045</v>
      </c>
      <c r="C2619" s="240" t="s">
        <v>56</v>
      </c>
      <c r="D2619" s="241">
        <v>2667.5</v>
      </c>
      <c r="E2619" s="241">
        <v>93.71</v>
      </c>
      <c r="F2619" s="241">
        <v>2761.21</v>
      </c>
      <c r="G2619" s="225">
        <f t="shared" si="40"/>
        <v>9</v>
      </c>
    </row>
    <row r="2620" spans="1:7" ht="25.5">
      <c r="A2620" s="238" t="s">
        <v>5046</v>
      </c>
      <c r="B2620" s="239" t="s">
        <v>5047</v>
      </c>
      <c r="C2620" s="240" t="s">
        <v>56</v>
      </c>
      <c r="D2620" s="241">
        <v>2116.69</v>
      </c>
      <c r="E2620" s="241">
        <v>93.71</v>
      </c>
      <c r="F2620" s="241">
        <v>2210.4</v>
      </c>
      <c r="G2620" s="225">
        <f t="shared" si="40"/>
        <v>9</v>
      </c>
    </row>
    <row r="2621" spans="1:7" ht="25.5">
      <c r="A2621" s="238" t="s">
        <v>5048</v>
      </c>
      <c r="B2621" s="239" t="s">
        <v>5049</v>
      </c>
      <c r="C2621" s="240" t="s">
        <v>56</v>
      </c>
      <c r="D2621" s="241">
        <v>700.19</v>
      </c>
      <c r="E2621" s="241">
        <v>60.42</v>
      </c>
      <c r="F2621" s="241">
        <v>760.61</v>
      </c>
      <c r="G2621" s="225">
        <f t="shared" si="40"/>
        <v>9</v>
      </c>
    </row>
    <row r="2622" spans="1:7" ht="25.5">
      <c r="A2622" s="238" t="s">
        <v>5050</v>
      </c>
      <c r="B2622" s="239" t="s">
        <v>5051</v>
      </c>
      <c r="C2622" s="240" t="s">
        <v>56</v>
      </c>
      <c r="D2622" s="241">
        <v>797.47</v>
      </c>
      <c r="E2622" s="241">
        <v>60.42</v>
      </c>
      <c r="F2622" s="241">
        <v>857.89</v>
      </c>
      <c r="G2622" s="225">
        <f t="shared" si="40"/>
        <v>9</v>
      </c>
    </row>
    <row r="2623" spans="1:7" ht="25.5">
      <c r="A2623" s="238" t="s">
        <v>5052</v>
      </c>
      <c r="B2623" s="239" t="s">
        <v>5053</v>
      </c>
      <c r="C2623" s="240" t="s">
        <v>56</v>
      </c>
      <c r="D2623" s="241">
        <v>1528.94</v>
      </c>
      <c r="E2623" s="241">
        <v>93.71</v>
      </c>
      <c r="F2623" s="241">
        <v>1622.65</v>
      </c>
      <c r="G2623" s="225">
        <f t="shared" si="40"/>
        <v>9</v>
      </c>
    </row>
    <row r="2624" spans="1:7" ht="25.5">
      <c r="A2624" s="238" t="s">
        <v>5054</v>
      </c>
      <c r="B2624" s="239" t="s">
        <v>5055</v>
      </c>
      <c r="C2624" s="240" t="s">
        <v>56</v>
      </c>
      <c r="D2624" s="241">
        <v>1605.46</v>
      </c>
      <c r="E2624" s="241">
        <v>420.08</v>
      </c>
      <c r="F2624" s="241">
        <v>2025.54</v>
      </c>
      <c r="G2624" s="225">
        <f t="shared" si="40"/>
        <v>9</v>
      </c>
    </row>
    <row r="2625" spans="1:7" ht="25.5">
      <c r="A2625" s="238" t="s">
        <v>5056</v>
      </c>
      <c r="B2625" s="239" t="s">
        <v>5057</v>
      </c>
      <c r="C2625" s="240" t="s">
        <v>56</v>
      </c>
      <c r="D2625" s="241">
        <v>1088.54</v>
      </c>
      <c r="E2625" s="241">
        <v>93.71</v>
      </c>
      <c r="F2625" s="241">
        <v>1182.25</v>
      </c>
      <c r="G2625" s="225">
        <f t="shared" si="40"/>
        <v>9</v>
      </c>
    </row>
    <row r="2626" spans="1:7">
      <c r="A2626" s="238" t="s">
        <v>5058</v>
      </c>
      <c r="B2626" s="239" t="s">
        <v>5059</v>
      </c>
      <c r="C2626" s="240"/>
      <c r="D2626" s="241"/>
      <c r="E2626" s="241"/>
      <c r="F2626" s="241"/>
      <c r="G2626" s="225">
        <f t="shared" si="40"/>
        <v>5</v>
      </c>
    </row>
    <row r="2627" spans="1:7">
      <c r="A2627" s="238" t="s">
        <v>5060</v>
      </c>
      <c r="B2627" s="239" t="s">
        <v>5061</v>
      </c>
      <c r="C2627" s="240" t="s">
        <v>56</v>
      </c>
      <c r="D2627" s="241">
        <v>675.82</v>
      </c>
      <c r="E2627" s="241">
        <v>29.17</v>
      </c>
      <c r="F2627" s="241">
        <v>704.99</v>
      </c>
      <c r="G2627" s="225">
        <f t="shared" si="40"/>
        <v>9</v>
      </c>
    </row>
    <row r="2628" spans="1:7" ht="25.5">
      <c r="A2628" s="238" t="s">
        <v>5062</v>
      </c>
      <c r="B2628" s="239" t="s">
        <v>5063</v>
      </c>
      <c r="C2628" s="240" t="s">
        <v>56</v>
      </c>
      <c r="D2628" s="241">
        <v>85.19</v>
      </c>
      <c r="E2628" s="241">
        <v>12.44</v>
      </c>
      <c r="F2628" s="241">
        <v>97.63</v>
      </c>
      <c r="G2628" s="225">
        <f t="shared" si="40"/>
        <v>9</v>
      </c>
    </row>
    <row r="2629" spans="1:7" ht="25.5">
      <c r="A2629" s="238" t="s">
        <v>8297</v>
      </c>
      <c r="B2629" s="239" t="s">
        <v>8298</v>
      </c>
      <c r="C2629" s="240" t="s">
        <v>56</v>
      </c>
      <c r="D2629" s="241">
        <v>40.659999999999997</v>
      </c>
      <c r="E2629" s="241">
        <v>12.44</v>
      </c>
      <c r="F2629" s="241">
        <v>53.1</v>
      </c>
      <c r="G2629" s="225">
        <f t="shared" si="40"/>
        <v>9</v>
      </c>
    </row>
    <row r="2630" spans="1:7" ht="25.5">
      <c r="A2630" s="238" t="s">
        <v>5064</v>
      </c>
      <c r="B2630" s="239" t="s">
        <v>5065</v>
      </c>
      <c r="C2630" s="240" t="s">
        <v>56</v>
      </c>
      <c r="D2630" s="241">
        <v>516.32000000000005</v>
      </c>
      <c r="E2630" s="241">
        <v>29.17</v>
      </c>
      <c r="F2630" s="241">
        <v>545.49</v>
      </c>
      <c r="G2630" s="225">
        <f t="shared" si="40"/>
        <v>9</v>
      </c>
    </row>
    <row r="2631" spans="1:7" ht="25.5">
      <c r="A2631" s="238" t="s">
        <v>5066</v>
      </c>
      <c r="B2631" s="239" t="s">
        <v>5067</v>
      </c>
      <c r="C2631" s="240" t="s">
        <v>56</v>
      </c>
      <c r="D2631" s="241">
        <v>469.66</v>
      </c>
      <c r="E2631" s="241">
        <v>29.17</v>
      </c>
      <c r="F2631" s="241">
        <v>498.83</v>
      </c>
      <c r="G2631" s="225">
        <f t="shared" si="40"/>
        <v>9</v>
      </c>
    </row>
    <row r="2632" spans="1:7" ht="25.5">
      <c r="A2632" s="238" t="s">
        <v>8299</v>
      </c>
      <c r="B2632" s="239" t="s">
        <v>8300</v>
      </c>
      <c r="C2632" s="240" t="s">
        <v>56</v>
      </c>
      <c r="D2632" s="241">
        <v>110.72</v>
      </c>
      <c r="E2632" s="241">
        <v>20.74</v>
      </c>
      <c r="F2632" s="241">
        <v>131.46</v>
      </c>
      <c r="G2632" s="225">
        <f t="shared" si="40"/>
        <v>9</v>
      </c>
    </row>
    <row r="2633" spans="1:7">
      <c r="A2633" s="238" t="s">
        <v>5068</v>
      </c>
      <c r="B2633" s="239" t="s">
        <v>5069</v>
      </c>
      <c r="C2633" s="240" t="s">
        <v>56</v>
      </c>
      <c r="D2633" s="241">
        <v>90.78</v>
      </c>
      <c r="E2633" s="241">
        <v>12.44</v>
      </c>
      <c r="F2633" s="241">
        <v>103.22</v>
      </c>
      <c r="G2633" s="225">
        <f t="shared" si="40"/>
        <v>9</v>
      </c>
    </row>
    <row r="2634" spans="1:7">
      <c r="A2634" s="238" t="s">
        <v>5070</v>
      </c>
      <c r="B2634" s="239" t="s">
        <v>5071</v>
      </c>
      <c r="C2634" s="240" t="s">
        <v>56</v>
      </c>
      <c r="D2634" s="241">
        <v>116.48</v>
      </c>
      <c r="E2634" s="241">
        <v>12.44</v>
      </c>
      <c r="F2634" s="241">
        <v>128.91999999999999</v>
      </c>
      <c r="G2634" s="225">
        <f t="shared" ref="G2634:G2697" si="41">LEN(A2634)</f>
        <v>9</v>
      </c>
    </row>
    <row r="2635" spans="1:7" ht="25.5">
      <c r="A2635" s="238" t="s">
        <v>5072</v>
      </c>
      <c r="B2635" s="239" t="s">
        <v>8301</v>
      </c>
      <c r="C2635" s="240" t="s">
        <v>56</v>
      </c>
      <c r="D2635" s="241">
        <v>7142.69</v>
      </c>
      <c r="E2635" s="241">
        <v>29.17</v>
      </c>
      <c r="F2635" s="241">
        <v>7171.86</v>
      </c>
      <c r="G2635" s="225">
        <f t="shared" si="41"/>
        <v>9</v>
      </c>
    </row>
    <row r="2636" spans="1:7" ht="25.5">
      <c r="A2636" s="238" t="s">
        <v>5073</v>
      </c>
      <c r="B2636" s="239" t="s">
        <v>8302</v>
      </c>
      <c r="C2636" s="240" t="s">
        <v>56</v>
      </c>
      <c r="D2636" s="241">
        <v>1329.93</v>
      </c>
      <c r="E2636" s="241">
        <v>29.17</v>
      </c>
      <c r="F2636" s="241">
        <v>1359.1</v>
      </c>
      <c r="G2636" s="225">
        <f t="shared" si="41"/>
        <v>9</v>
      </c>
    </row>
    <row r="2637" spans="1:7" ht="25.5">
      <c r="A2637" s="238" t="s">
        <v>8303</v>
      </c>
      <c r="B2637" s="239" t="s">
        <v>8304</v>
      </c>
      <c r="C2637" s="240" t="s">
        <v>56</v>
      </c>
      <c r="D2637" s="241">
        <v>1045.76</v>
      </c>
      <c r="E2637" s="241">
        <v>29.17</v>
      </c>
      <c r="F2637" s="241">
        <v>1074.93</v>
      </c>
      <c r="G2637" s="225">
        <f t="shared" si="41"/>
        <v>9</v>
      </c>
    </row>
    <row r="2638" spans="1:7" ht="25.5">
      <c r="A2638" s="238" t="s">
        <v>8305</v>
      </c>
      <c r="B2638" s="239" t="s">
        <v>8306</v>
      </c>
      <c r="C2638" s="240" t="s">
        <v>56</v>
      </c>
      <c r="D2638" s="241">
        <v>1347.79</v>
      </c>
      <c r="E2638" s="241">
        <v>29.17</v>
      </c>
      <c r="F2638" s="241">
        <v>1376.96</v>
      </c>
      <c r="G2638" s="225">
        <f t="shared" si="41"/>
        <v>9</v>
      </c>
    </row>
    <row r="2639" spans="1:7" ht="25.5">
      <c r="A2639" s="238" t="s">
        <v>5074</v>
      </c>
      <c r="B2639" s="239" t="s">
        <v>8307</v>
      </c>
      <c r="C2639" s="240" t="s">
        <v>56</v>
      </c>
      <c r="D2639" s="241">
        <v>817.22</v>
      </c>
      <c r="E2639" s="241">
        <v>29.17</v>
      </c>
      <c r="F2639" s="241">
        <v>846.39</v>
      </c>
      <c r="G2639" s="225">
        <f t="shared" si="41"/>
        <v>9</v>
      </c>
    </row>
    <row r="2640" spans="1:7" ht="25.5">
      <c r="A2640" s="238" t="s">
        <v>8233</v>
      </c>
      <c r="B2640" s="239" t="s">
        <v>8454</v>
      </c>
      <c r="C2640" s="240" t="s">
        <v>56</v>
      </c>
      <c r="D2640" s="241">
        <v>133.38999999999999</v>
      </c>
      <c r="E2640" s="241">
        <v>29.17</v>
      </c>
      <c r="F2640" s="241">
        <v>162.56</v>
      </c>
      <c r="G2640" s="225">
        <f t="shared" si="41"/>
        <v>9</v>
      </c>
    </row>
    <row r="2641" spans="1:7" ht="25.5">
      <c r="A2641" s="238" t="s">
        <v>5075</v>
      </c>
      <c r="B2641" s="239" t="s">
        <v>8308</v>
      </c>
      <c r="C2641" s="240" t="s">
        <v>56</v>
      </c>
      <c r="D2641" s="241">
        <v>993.34</v>
      </c>
      <c r="E2641" s="241">
        <v>29.17</v>
      </c>
      <c r="F2641" s="241">
        <v>1022.51</v>
      </c>
      <c r="G2641" s="225">
        <f t="shared" si="41"/>
        <v>9</v>
      </c>
    </row>
    <row r="2642" spans="1:7">
      <c r="A2642" s="238" t="s">
        <v>5076</v>
      </c>
      <c r="B2642" s="239" t="s">
        <v>5077</v>
      </c>
      <c r="C2642" s="240"/>
      <c r="D2642" s="241"/>
      <c r="E2642" s="241"/>
      <c r="F2642" s="241"/>
      <c r="G2642" s="225">
        <f t="shared" si="41"/>
        <v>5</v>
      </c>
    </row>
    <row r="2643" spans="1:7" ht="25.5">
      <c r="A2643" s="238" t="s">
        <v>5078</v>
      </c>
      <c r="B2643" s="239" t="s">
        <v>5079</v>
      </c>
      <c r="C2643" s="240" t="s">
        <v>56</v>
      </c>
      <c r="D2643" s="241">
        <v>1209.51</v>
      </c>
      <c r="E2643" s="241">
        <v>20.74</v>
      </c>
      <c r="F2643" s="241">
        <v>1230.25</v>
      </c>
      <c r="G2643" s="225">
        <f t="shared" si="41"/>
        <v>9</v>
      </c>
    </row>
    <row r="2644" spans="1:7" ht="25.5">
      <c r="A2644" s="238" t="s">
        <v>5080</v>
      </c>
      <c r="B2644" s="239" t="s">
        <v>5081</v>
      </c>
      <c r="C2644" s="240" t="s">
        <v>56</v>
      </c>
      <c r="D2644" s="241">
        <v>559.52</v>
      </c>
      <c r="E2644" s="241">
        <v>20.74</v>
      </c>
      <c r="F2644" s="241">
        <v>580.26</v>
      </c>
      <c r="G2644" s="225">
        <f t="shared" si="41"/>
        <v>9</v>
      </c>
    </row>
    <row r="2645" spans="1:7" ht="25.5">
      <c r="A2645" s="238" t="s">
        <v>5082</v>
      </c>
      <c r="B2645" s="239" t="s">
        <v>5083</v>
      </c>
      <c r="C2645" s="240" t="s">
        <v>56</v>
      </c>
      <c r="D2645" s="241">
        <v>710.5</v>
      </c>
      <c r="E2645" s="241">
        <v>20.74</v>
      </c>
      <c r="F2645" s="241">
        <v>731.24</v>
      </c>
      <c r="G2645" s="225">
        <f t="shared" si="41"/>
        <v>9</v>
      </c>
    </row>
    <row r="2646" spans="1:7" ht="25.5">
      <c r="A2646" s="238" t="s">
        <v>5084</v>
      </c>
      <c r="B2646" s="239" t="s">
        <v>5085</v>
      </c>
      <c r="C2646" s="240" t="s">
        <v>56</v>
      </c>
      <c r="D2646" s="241">
        <v>428.9</v>
      </c>
      <c r="E2646" s="241">
        <v>20.74</v>
      </c>
      <c r="F2646" s="241">
        <v>449.64</v>
      </c>
      <c r="G2646" s="225">
        <f t="shared" si="41"/>
        <v>9</v>
      </c>
    </row>
    <row r="2647" spans="1:7" ht="25.5">
      <c r="A2647" s="238" t="s">
        <v>5086</v>
      </c>
      <c r="B2647" s="239" t="s">
        <v>5087</v>
      </c>
      <c r="C2647" s="240" t="s">
        <v>56</v>
      </c>
      <c r="D2647" s="241">
        <v>808.68</v>
      </c>
      <c r="E2647" s="241">
        <v>20.74</v>
      </c>
      <c r="F2647" s="241">
        <v>829.42</v>
      </c>
      <c r="G2647" s="225">
        <f t="shared" si="41"/>
        <v>9</v>
      </c>
    </row>
    <row r="2648" spans="1:7" ht="25.5">
      <c r="A2648" s="238" t="s">
        <v>5088</v>
      </c>
      <c r="B2648" s="239" t="s">
        <v>8309</v>
      </c>
      <c r="C2648" s="240" t="s">
        <v>56</v>
      </c>
      <c r="D2648" s="241">
        <v>985.09</v>
      </c>
      <c r="E2648" s="241">
        <v>20.74</v>
      </c>
      <c r="F2648" s="241">
        <v>1005.83</v>
      </c>
      <c r="G2648" s="225">
        <f t="shared" si="41"/>
        <v>9</v>
      </c>
    </row>
    <row r="2649" spans="1:7">
      <c r="A2649" s="238" t="s">
        <v>5089</v>
      </c>
      <c r="B2649" s="239" t="s">
        <v>5090</v>
      </c>
      <c r="C2649" s="240"/>
      <c r="D2649" s="241"/>
      <c r="E2649" s="241"/>
      <c r="F2649" s="241"/>
      <c r="G2649" s="225">
        <f t="shared" si="41"/>
        <v>5</v>
      </c>
    </row>
    <row r="2650" spans="1:7">
      <c r="A2650" s="238" t="s">
        <v>5091</v>
      </c>
      <c r="B2650" s="239" t="s">
        <v>5092</v>
      </c>
      <c r="C2650" s="240" t="s">
        <v>56</v>
      </c>
      <c r="D2650" s="241">
        <v>299.81</v>
      </c>
      <c r="E2650" s="241">
        <v>16.59</v>
      </c>
      <c r="F2650" s="241">
        <v>316.39999999999998</v>
      </c>
      <c r="G2650" s="225">
        <f t="shared" si="41"/>
        <v>9</v>
      </c>
    </row>
    <row r="2651" spans="1:7" ht="25.5">
      <c r="A2651" s="238" t="s">
        <v>5093</v>
      </c>
      <c r="B2651" s="239" t="s">
        <v>5094</v>
      </c>
      <c r="C2651" s="240" t="s">
        <v>56</v>
      </c>
      <c r="D2651" s="241">
        <v>292.49</v>
      </c>
      <c r="E2651" s="241">
        <v>16.59</v>
      </c>
      <c r="F2651" s="241">
        <v>309.08</v>
      </c>
      <c r="G2651" s="225">
        <f t="shared" si="41"/>
        <v>9</v>
      </c>
    </row>
    <row r="2652" spans="1:7" ht="25.5">
      <c r="A2652" s="238" t="s">
        <v>5095</v>
      </c>
      <c r="B2652" s="239" t="s">
        <v>5096</v>
      </c>
      <c r="C2652" s="240" t="s">
        <v>56</v>
      </c>
      <c r="D2652" s="241">
        <v>239.89</v>
      </c>
      <c r="E2652" s="241">
        <v>16.59</v>
      </c>
      <c r="F2652" s="241">
        <v>256.48</v>
      </c>
      <c r="G2652" s="225">
        <f t="shared" si="41"/>
        <v>9</v>
      </c>
    </row>
    <row r="2653" spans="1:7">
      <c r="A2653" s="238" t="s">
        <v>5097</v>
      </c>
      <c r="B2653" s="239" t="s">
        <v>5098</v>
      </c>
      <c r="C2653" s="240" t="s">
        <v>56</v>
      </c>
      <c r="D2653" s="241">
        <v>162.16999999999999</v>
      </c>
      <c r="E2653" s="241">
        <v>16.59</v>
      </c>
      <c r="F2653" s="241">
        <v>178.76</v>
      </c>
      <c r="G2653" s="225">
        <f t="shared" si="41"/>
        <v>9</v>
      </c>
    </row>
    <row r="2654" spans="1:7" ht="25.5">
      <c r="A2654" s="238" t="s">
        <v>5099</v>
      </c>
      <c r="B2654" s="239" t="s">
        <v>5100</v>
      </c>
      <c r="C2654" s="240" t="s">
        <v>56</v>
      </c>
      <c r="D2654" s="241">
        <v>102.27</v>
      </c>
      <c r="E2654" s="241">
        <v>16.59</v>
      </c>
      <c r="F2654" s="241">
        <v>118.86</v>
      </c>
      <c r="G2654" s="225">
        <f t="shared" si="41"/>
        <v>9</v>
      </c>
    </row>
    <row r="2655" spans="1:7">
      <c r="A2655" s="238" t="s">
        <v>5101</v>
      </c>
      <c r="B2655" s="239" t="s">
        <v>5102</v>
      </c>
      <c r="C2655" s="240"/>
      <c r="D2655" s="241"/>
      <c r="E2655" s="241"/>
      <c r="F2655" s="241"/>
      <c r="G2655" s="225">
        <f t="shared" si="41"/>
        <v>5</v>
      </c>
    </row>
    <row r="2656" spans="1:7" ht="25.5">
      <c r="A2656" s="238" t="s">
        <v>5103</v>
      </c>
      <c r="B2656" s="239" t="s">
        <v>5104</v>
      </c>
      <c r="C2656" s="240" t="s">
        <v>56</v>
      </c>
      <c r="D2656" s="241">
        <v>172.97</v>
      </c>
      <c r="E2656" s="241">
        <v>16.59</v>
      </c>
      <c r="F2656" s="241">
        <v>189.56</v>
      </c>
      <c r="G2656" s="225">
        <f t="shared" si="41"/>
        <v>9</v>
      </c>
    </row>
    <row r="2657" spans="1:7" ht="25.5">
      <c r="A2657" s="238" t="s">
        <v>5105</v>
      </c>
      <c r="B2657" s="239" t="s">
        <v>5106</v>
      </c>
      <c r="C2657" s="240" t="s">
        <v>56</v>
      </c>
      <c r="D2657" s="241">
        <v>53.64</v>
      </c>
      <c r="E2657" s="241">
        <v>16.59</v>
      </c>
      <c r="F2657" s="241">
        <v>70.23</v>
      </c>
      <c r="G2657" s="225">
        <f t="shared" si="41"/>
        <v>9</v>
      </c>
    </row>
    <row r="2658" spans="1:7" ht="25.5">
      <c r="A2658" s="238" t="s">
        <v>5107</v>
      </c>
      <c r="B2658" s="239" t="s">
        <v>5108</v>
      </c>
      <c r="C2658" s="240" t="s">
        <v>56</v>
      </c>
      <c r="D2658" s="241">
        <v>160.44999999999999</v>
      </c>
      <c r="E2658" s="241">
        <v>16.59</v>
      </c>
      <c r="F2658" s="241">
        <v>177.04</v>
      </c>
      <c r="G2658" s="225">
        <f t="shared" si="41"/>
        <v>9</v>
      </c>
    </row>
    <row r="2659" spans="1:7" ht="25.5">
      <c r="A2659" s="238" t="s">
        <v>5109</v>
      </c>
      <c r="B2659" s="239" t="s">
        <v>5110</v>
      </c>
      <c r="C2659" s="240" t="s">
        <v>56</v>
      </c>
      <c r="D2659" s="241">
        <v>60.59</v>
      </c>
      <c r="E2659" s="241">
        <v>20.74</v>
      </c>
      <c r="F2659" s="241">
        <v>81.33</v>
      </c>
      <c r="G2659" s="225">
        <f t="shared" si="41"/>
        <v>9</v>
      </c>
    </row>
    <row r="2660" spans="1:7" ht="25.5">
      <c r="A2660" s="238" t="s">
        <v>5111</v>
      </c>
      <c r="B2660" s="239" t="s">
        <v>5112</v>
      </c>
      <c r="C2660" s="240" t="s">
        <v>56</v>
      </c>
      <c r="D2660" s="241">
        <v>93.46</v>
      </c>
      <c r="E2660" s="241">
        <v>16.59</v>
      </c>
      <c r="F2660" s="241">
        <v>110.05</v>
      </c>
      <c r="G2660" s="225">
        <f t="shared" si="41"/>
        <v>9</v>
      </c>
    </row>
    <row r="2661" spans="1:7" ht="38.25">
      <c r="A2661" s="238" t="s">
        <v>5113</v>
      </c>
      <c r="B2661" s="239" t="s">
        <v>5114</v>
      </c>
      <c r="C2661" s="240" t="s">
        <v>56</v>
      </c>
      <c r="D2661" s="241">
        <v>118.19</v>
      </c>
      <c r="E2661" s="241">
        <v>16.59</v>
      </c>
      <c r="F2661" s="241">
        <v>134.78</v>
      </c>
      <c r="G2661" s="225">
        <f t="shared" si="41"/>
        <v>9</v>
      </c>
    </row>
    <row r="2662" spans="1:7" ht="38.25">
      <c r="A2662" s="238" t="s">
        <v>5115</v>
      </c>
      <c r="B2662" s="239" t="s">
        <v>5116</v>
      </c>
      <c r="C2662" s="240" t="s">
        <v>56</v>
      </c>
      <c r="D2662" s="241">
        <v>201.91</v>
      </c>
      <c r="E2662" s="241">
        <v>16.59</v>
      </c>
      <c r="F2662" s="241">
        <v>218.5</v>
      </c>
      <c r="G2662" s="225">
        <f t="shared" si="41"/>
        <v>9</v>
      </c>
    </row>
    <row r="2663" spans="1:7" ht="38.25">
      <c r="A2663" s="238" t="s">
        <v>5117</v>
      </c>
      <c r="B2663" s="239" t="s">
        <v>8310</v>
      </c>
      <c r="C2663" s="240" t="s">
        <v>56</v>
      </c>
      <c r="D2663" s="241">
        <v>156.5</v>
      </c>
      <c r="E2663" s="241">
        <v>12.44</v>
      </c>
      <c r="F2663" s="241">
        <v>168.94</v>
      </c>
      <c r="G2663" s="225">
        <f t="shared" si="41"/>
        <v>9</v>
      </c>
    </row>
    <row r="2664" spans="1:7" ht="25.5">
      <c r="A2664" s="238" t="s">
        <v>5118</v>
      </c>
      <c r="B2664" s="239" t="s">
        <v>8311</v>
      </c>
      <c r="C2664" s="240" t="s">
        <v>56</v>
      </c>
      <c r="D2664" s="241">
        <v>66.36</v>
      </c>
      <c r="E2664" s="241">
        <v>12.44</v>
      </c>
      <c r="F2664" s="241">
        <v>78.8</v>
      </c>
      <c r="G2664" s="225">
        <f t="shared" si="41"/>
        <v>9</v>
      </c>
    </row>
    <row r="2665" spans="1:7" ht="25.5">
      <c r="A2665" s="238" t="s">
        <v>5119</v>
      </c>
      <c r="B2665" s="239" t="s">
        <v>8312</v>
      </c>
      <c r="C2665" s="240" t="s">
        <v>56</v>
      </c>
      <c r="D2665" s="241">
        <v>128.66999999999999</v>
      </c>
      <c r="E2665" s="241">
        <v>16.59</v>
      </c>
      <c r="F2665" s="241">
        <v>145.26</v>
      </c>
      <c r="G2665" s="225">
        <f t="shared" si="41"/>
        <v>9</v>
      </c>
    </row>
    <row r="2666" spans="1:7" ht="25.5">
      <c r="A2666" s="238" t="s">
        <v>5120</v>
      </c>
      <c r="B2666" s="239" t="s">
        <v>8313</v>
      </c>
      <c r="C2666" s="240" t="s">
        <v>56</v>
      </c>
      <c r="D2666" s="241">
        <v>74.260000000000005</v>
      </c>
      <c r="E2666" s="241">
        <v>20.74</v>
      </c>
      <c r="F2666" s="241">
        <v>95</v>
      </c>
      <c r="G2666" s="225">
        <f t="shared" si="41"/>
        <v>9</v>
      </c>
    </row>
    <row r="2667" spans="1:7" ht="25.5">
      <c r="A2667" s="238" t="s">
        <v>5121</v>
      </c>
      <c r="B2667" s="239" t="s">
        <v>8314</v>
      </c>
      <c r="C2667" s="240" t="s">
        <v>56</v>
      </c>
      <c r="D2667" s="241">
        <v>97.94</v>
      </c>
      <c r="E2667" s="241">
        <v>20.74</v>
      </c>
      <c r="F2667" s="241">
        <v>118.68</v>
      </c>
      <c r="G2667" s="225">
        <f t="shared" si="41"/>
        <v>9</v>
      </c>
    </row>
    <row r="2668" spans="1:7" ht="25.5">
      <c r="A2668" s="238" t="s">
        <v>5122</v>
      </c>
      <c r="B2668" s="239" t="s">
        <v>8315</v>
      </c>
      <c r="C2668" s="240" t="s">
        <v>56</v>
      </c>
      <c r="D2668" s="241">
        <v>159.57</v>
      </c>
      <c r="E2668" s="241">
        <v>20.74</v>
      </c>
      <c r="F2668" s="241">
        <v>180.31</v>
      </c>
      <c r="G2668" s="225">
        <f t="shared" si="41"/>
        <v>9</v>
      </c>
    </row>
    <row r="2669" spans="1:7" ht="38.25">
      <c r="A2669" s="238" t="s">
        <v>5123</v>
      </c>
      <c r="B2669" s="239" t="s">
        <v>8316</v>
      </c>
      <c r="C2669" s="240" t="s">
        <v>56</v>
      </c>
      <c r="D2669" s="241">
        <v>93.95</v>
      </c>
      <c r="E2669" s="241">
        <v>20.74</v>
      </c>
      <c r="F2669" s="241">
        <v>114.69</v>
      </c>
      <c r="G2669" s="225">
        <f t="shared" si="41"/>
        <v>9</v>
      </c>
    </row>
    <row r="2670" spans="1:7" ht="25.5">
      <c r="A2670" s="238" t="s">
        <v>5124</v>
      </c>
      <c r="B2670" s="239" t="s">
        <v>8317</v>
      </c>
      <c r="C2670" s="240" t="s">
        <v>56</v>
      </c>
      <c r="D2670" s="241">
        <v>74.260000000000005</v>
      </c>
      <c r="E2670" s="241">
        <v>20.74</v>
      </c>
      <c r="F2670" s="241">
        <v>95</v>
      </c>
      <c r="G2670" s="225">
        <f t="shared" si="41"/>
        <v>9</v>
      </c>
    </row>
    <row r="2671" spans="1:7" ht="38.25">
      <c r="A2671" s="238" t="s">
        <v>5125</v>
      </c>
      <c r="B2671" s="239" t="s">
        <v>8318</v>
      </c>
      <c r="C2671" s="240" t="s">
        <v>56</v>
      </c>
      <c r="D2671" s="241">
        <v>63.07</v>
      </c>
      <c r="E2671" s="241">
        <v>16.59</v>
      </c>
      <c r="F2671" s="241">
        <v>79.66</v>
      </c>
      <c r="G2671" s="225">
        <f t="shared" si="41"/>
        <v>9</v>
      </c>
    </row>
    <row r="2672" spans="1:7" ht="25.5">
      <c r="A2672" s="238" t="s">
        <v>5126</v>
      </c>
      <c r="B2672" s="239" t="s">
        <v>8319</v>
      </c>
      <c r="C2672" s="240" t="s">
        <v>56</v>
      </c>
      <c r="D2672" s="241">
        <v>117.3</v>
      </c>
      <c r="E2672" s="241">
        <v>16.59</v>
      </c>
      <c r="F2672" s="241">
        <v>133.88999999999999</v>
      </c>
      <c r="G2672" s="225">
        <f t="shared" si="41"/>
        <v>9</v>
      </c>
    </row>
    <row r="2673" spans="1:7" ht="38.25">
      <c r="A2673" s="238" t="s">
        <v>5127</v>
      </c>
      <c r="B2673" s="239" t="s">
        <v>8320</v>
      </c>
      <c r="C2673" s="240" t="s">
        <v>56</v>
      </c>
      <c r="D2673" s="241">
        <v>370.22</v>
      </c>
      <c r="E2673" s="241">
        <v>16.59</v>
      </c>
      <c r="F2673" s="241">
        <v>386.81</v>
      </c>
      <c r="G2673" s="225">
        <f t="shared" si="41"/>
        <v>9</v>
      </c>
    </row>
    <row r="2674" spans="1:7" ht="25.5">
      <c r="A2674" s="238" t="s">
        <v>5128</v>
      </c>
      <c r="B2674" s="239" t="s">
        <v>8321</v>
      </c>
      <c r="C2674" s="240" t="s">
        <v>56</v>
      </c>
      <c r="D2674" s="241">
        <v>202.41</v>
      </c>
      <c r="E2674" s="241">
        <v>16.59</v>
      </c>
      <c r="F2674" s="241">
        <v>219</v>
      </c>
      <c r="G2674" s="225">
        <f t="shared" si="41"/>
        <v>9</v>
      </c>
    </row>
    <row r="2675" spans="1:7" ht="38.25">
      <c r="A2675" s="238" t="s">
        <v>5129</v>
      </c>
      <c r="B2675" s="239" t="s">
        <v>8322</v>
      </c>
      <c r="C2675" s="240" t="s">
        <v>56</v>
      </c>
      <c r="D2675" s="241">
        <v>172.36</v>
      </c>
      <c r="E2675" s="241">
        <v>16.59</v>
      </c>
      <c r="F2675" s="241">
        <v>188.95</v>
      </c>
      <c r="G2675" s="225">
        <f t="shared" si="41"/>
        <v>9</v>
      </c>
    </row>
    <row r="2676" spans="1:7" ht="25.5">
      <c r="A2676" s="238" t="s">
        <v>8455</v>
      </c>
      <c r="B2676" s="239" t="s">
        <v>8456</v>
      </c>
      <c r="C2676" s="240" t="s">
        <v>56</v>
      </c>
      <c r="D2676" s="241">
        <v>102.4</v>
      </c>
      <c r="E2676" s="241">
        <v>16.59</v>
      </c>
      <c r="F2676" s="241">
        <v>118.99</v>
      </c>
      <c r="G2676" s="225">
        <f t="shared" si="41"/>
        <v>9</v>
      </c>
    </row>
    <row r="2677" spans="1:7">
      <c r="A2677" s="238" t="s">
        <v>5130</v>
      </c>
      <c r="B2677" s="239" t="s">
        <v>5131</v>
      </c>
      <c r="C2677" s="240"/>
      <c r="D2677" s="241"/>
      <c r="E2677" s="241"/>
      <c r="F2677" s="241"/>
      <c r="G2677" s="225">
        <f t="shared" si="41"/>
        <v>5</v>
      </c>
    </row>
    <row r="2678" spans="1:7" ht="25.5">
      <c r="A2678" s="238" t="s">
        <v>5132</v>
      </c>
      <c r="B2678" s="239" t="s">
        <v>5133</v>
      </c>
      <c r="C2678" s="240" t="s">
        <v>56</v>
      </c>
      <c r="D2678" s="241">
        <v>37.520000000000003</v>
      </c>
      <c r="E2678" s="241">
        <v>12.44</v>
      </c>
      <c r="F2678" s="241">
        <v>49.96</v>
      </c>
      <c r="G2678" s="225">
        <f t="shared" si="41"/>
        <v>9</v>
      </c>
    </row>
    <row r="2679" spans="1:7">
      <c r="A2679" s="238" t="s">
        <v>5134</v>
      </c>
      <c r="B2679" s="239" t="s">
        <v>5135</v>
      </c>
      <c r="C2679" s="240"/>
      <c r="D2679" s="241"/>
      <c r="E2679" s="241"/>
      <c r="F2679" s="241"/>
      <c r="G2679" s="225">
        <f t="shared" si="41"/>
        <v>5</v>
      </c>
    </row>
    <row r="2680" spans="1:7" ht="25.5">
      <c r="A2680" s="238" t="s">
        <v>5136</v>
      </c>
      <c r="B2680" s="239" t="s">
        <v>5137</v>
      </c>
      <c r="C2680" s="240" t="s">
        <v>56</v>
      </c>
      <c r="D2680" s="241">
        <v>0.38</v>
      </c>
      <c r="E2680" s="241">
        <v>16.59</v>
      </c>
      <c r="F2680" s="241">
        <v>16.97</v>
      </c>
      <c r="G2680" s="225">
        <f t="shared" si="41"/>
        <v>9</v>
      </c>
    </row>
    <row r="2681" spans="1:7" ht="25.5">
      <c r="A2681" s="238" t="s">
        <v>5138</v>
      </c>
      <c r="B2681" s="239" t="s">
        <v>5139</v>
      </c>
      <c r="C2681" s="240" t="s">
        <v>56</v>
      </c>
      <c r="D2681" s="241">
        <v>6.72</v>
      </c>
      <c r="E2681" s="241">
        <v>3.37</v>
      </c>
      <c r="F2681" s="241">
        <v>10.09</v>
      </c>
      <c r="G2681" s="225">
        <f t="shared" si="41"/>
        <v>9</v>
      </c>
    </row>
    <row r="2682" spans="1:7">
      <c r="A2682" s="238" t="s">
        <v>5140</v>
      </c>
      <c r="B2682" s="239" t="s">
        <v>5141</v>
      </c>
      <c r="C2682" s="240" t="s">
        <v>56</v>
      </c>
      <c r="D2682" s="241"/>
      <c r="E2682" s="241">
        <v>16.59</v>
      </c>
      <c r="F2682" s="241">
        <v>16.59</v>
      </c>
      <c r="G2682" s="225">
        <f t="shared" si="41"/>
        <v>9</v>
      </c>
    </row>
    <row r="2683" spans="1:7">
      <c r="A2683" s="238" t="s">
        <v>5142</v>
      </c>
      <c r="B2683" s="239" t="s">
        <v>5143</v>
      </c>
      <c r="C2683" s="240" t="s">
        <v>56</v>
      </c>
      <c r="D2683" s="241"/>
      <c r="E2683" s="241">
        <v>3.37</v>
      </c>
      <c r="F2683" s="241">
        <v>3.37</v>
      </c>
      <c r="G2683" s="225">
        <f t="shared" si="41"/>
        <v>9</v>
      </c>
    </row>
    <row r="2684" spans="1:7">
      <c r="A2684" s="238" t="s">
        <v>5144</v>
      </c>
      <c r="B2684" s="239" t="s">
        <v>8323</v>
      </c>
      <c r="C2684" s="240"/>
      <c r="D2684" s="241"/>
      <c r="E2684" s="241"/>
      <c r="F2684" s="241"/>
      <c r="G2684" s="225">
        <f t="shared" si="41"/>
        <v>5</v>
      </c>
    </row>
    <row r="2685" spans="1:7" ht="25.5">
      <c r="A2685" s="238" t="s">
        <v>5145</v>
      </c>
      <c r="B2685" s="239" t="s">
        <v>8324</v>
      </c>
      <c r="C2685" s="240" t="s">
        <v>56</v>
      </c>
      <c r="D2685" s="241">
        <v>361.24</v>
      </c>
      <c r="E2685" s="241">
        <v>16.59</v>
      </c>
      <c r="F2685" s="241">
        <v>377.83</v>
      </c>
      <c r="G2685" s="225">
        <f t="shared" si="41"/>
        <v>9</v>
      </c>
    </row>
    <row r="2686" spans="1:7" ht="25.5">
      <c r="A2686" s="238" t="s">
        <v>5146</v>
      </c>
      <c r="B2686" s="239" t="s">
        <v>8325</v>
      </c>
      <c r="C2686" s="240" t="s">
        <v>56</v>
      </c>
      <c r="D2686" s="241">
        <v>256.67</v>
      </c>
      <c r="E2686" s="241">
        <v>12.44</v>
      </c>
      <c r="F2686" s="241">
        <v>269.11</v>
      </c>
      <c r="G2686" s="225">
        <f t="shared" si="41"/>
        <v>9</v>
      </c>
    </row>
    <row r="2687" spans="1:7" ht="25.5">
      <c r="A2687" s="238" t="s">
        <v>5147</v>
      </c>
      <c r="B2687" s="239" t="s">
        <v>8326</v>
      </c>
      <c r="C2687" s="240" t="s">
        <v>56</v>
      </c>
      <c r="D2687" s="241">
        <v>147.9</v>
      </c>
      <c r="E2687" s="241">
        <v>16.59</v>
      </c>
      <c r="F2687" s="241">
        <v>164.49</v>
      </c>
      <c r="G2687" s="225">
        <f t="shared" si="41"/>
        <v>9</v>
      </c>
    </row>
    <row r="2688" spans="1:7" ht="25.5">
      <c r="A2688" s="238" t="s">
        <v>5148</v>
      </c>
      <c r="B2688" s="239" t="s">
        <v>8327</v>
      </c>
      <c r="C2688" s="240" t="s">
        <v>56</v>
      </c>
      <c r="D2688" s="241">
        <v>255.59</v>
      </c>
      <c r="E2688" s="241">
        <v>12.44</v>
      </c>
      <c r="F2688" s="241">
        <v>268.02999999999997</v>
      </c>
      <c r="G2688" s="225">
        <f t="shared" si="41"/>
        <v>9</v>
      </c>
    </row>
    <row r="2689" spans="1:7" ht="25.5">
      <c r="A2689" s="238" t="s">
        <v>8234</v>
      </c>
      <c r="B2689" s="239" t="s">
        <v>8328</v>
      </c>
      <c r="C2689" s="240" t="s">
        <v>56</v>
      </c>
      <c r="D2689" s="241">
        <v>27.9</v>
      </c>
      <c r="E2689" s="241">
        <v>12.44</v>
      </c>
      <c r="F2689" s="241">
        <v>40.340000000000003</v>
      </c>
      <c r="G2689" s="225">
        <f t="shared" si="41"/>
        <v>9</v>
      </c>
    </row>
    <row r="2690" spans="1:7" ht="25.5">
      <c r="A2690" s="238" t="s">
        <v>8329</v>
      </c>
      <c r="B2690" s="239" t="s">
        <v>8330</v>
      </c>
      <c r="C2690" s="240" t="s">
        <v>56</v>
      </c>
      <c r="D2690" s="241">
        <v>71.3</v>
      </c>
      <c r="E2690" s="241">
        <v>20.74</v>
      </c>
      <c r="F2690" s="241">
        <v>92.04</v>
      </c>
      <c r="G2690" s="225">
        <f t="shared" si="41"/>
        <v>9</v>
      </c>
    </row>
    <row r="2691" spans="1:7">
      <c r="A2691" s="238" t="s">
        <v>5149</v>
      </c>
      <c r="B2691" s="239" t="s">
        <v>5150</v>
      </c>
      <c r="C2691" s="240"/>
      <c r="D2691" s="241"/>
      <c r="E2691" s="241"/>
      <c r="F2691" s="241"/>
      <c r="G2691" s="225">
        <f t="shared" si="41"/>
        <v>2</v>
      </c>
    </row>
    <row r="2692" spans="1:7">
      <c r="A2692" s="238" t="s">
        <v>5151</v>
      </c>
      <c r="B2692" s="239" t="s">
        <v>5152</v>
      </c>
      <c r="C2692" s="240"/>
      <c r="D2692" s="241"/>
      <c r="E2692" s="241"/>
      <c r="F2692" s="241"/>
      <c r="G2692" s="225">
        <f t="shared" si="41"/>
        <v>5</v>
      </c>
    </row>
    <row r="2693" spans="1:7" ht="25.5">
      <c r="A2693" s="238" t="s">
        <v>5153</v>
      </c>
      <c r="B2693" s="239" t="s">
        <v>5154</v>
      </c>
      <c r="C2693" s="240" t="s">
        <v>56</v>
      </c>
      <c r="D2693" s="241">
        <v>83.91</v>
      </c>
      <c r="E2693" s="241">
        <v>10.37</v>
      </c>
      <c r="F2693" s="241">
        <v>94.28</v>
      </c>
      <c r="G2693" s="225">
        <f t="shared" si="41"/>
        <v>9</v>
      </c>
    </row>
    <row r="2694" spans="1:7" ht="25.5">
      <c r="A2694" s="238" t="s">
        <v>5155</v>
      </c>
      <c r="B2694" s="239" t="s">
        <v>5156</v>
      </c>
      <c r="C2694" s="240" t="s">
        <v>56</v>
      </c>
      <c r="D2694" s="241">
        <v>135.08000000000001</v>
      </c>
      <c r="E2694" s="241">
        <v>10.37</v>
      </c>
      <c r="F2694" s="241">
        <v>145.44999999999999</v>
      </c>
      <c r="G2694" s="225">
        <f t="shared" si="41"/>
        <v>9</v>
      </c>
    </row>
    <row r="2695" spans="1:7">
      <c r="A2695" s="238" t="s">
        <v>5157</v>
      </c>
      <c r="B2695" s="239" t="s">
        <v>5158</v>
      </c>
      <c r="C2695" s="240" t="s">
        <v>56</v>
      </c>
      <c r="D2695" s="241">
        <v>73.97</v>
      </c>
      <c r="E2695" s="241">
        <v>10.37</v>
      </c>
      <c r="F2695" s="241">
        <v>84.34</v>
      </c>
      <c r="G2695" s="225">
        <f t="shared" si="41"/>
        <v>9</v>
      </c>
    </row>
    <row r="2696" spans="1:7">
      <c r="A2696" s="238" t="s">
        <v>5159</v>
      </c>
      <c r="B2696" s="239" t="s">
        <v>5160</v>
      </c>
      <c r="C2696" s="240" t="s">
        <v>56</v>
      </c>
      <c r="D2696" s="241">
        <v>48.87</v>
      </c>
      <c r="E2696" s="241">
        <v>10.37</v>
      </c>
      <c r="F2696" s="241">
        <v>59.24</v>
      </c>
      <c r="G2696" s="225">
        <f t="shared" si="41"/>
        <v>9</v>
      </c>
    </row>
    <row r="2697" spans="1:7">
      <c r="A2697" s="238" t="s">
        <v>5161</v>
      </c>
      <c r="B2697" s="239" t="s">
        <v>5162</v>
      </c>
      <c r="C2697" s="240" t="s">
        <v>56</v>
      </c>
      <c r="D2697" s="241">
        <v>4.91</v>
      </c>
      <c r="E2697" s="241">
        <v>10.37</v>
      </c>
      <c r="F2697" s="241">
        <v>15.28</v>
      </c>
      <c r="G2697" s="225">
        <f t="shared" si="41"/>
        <v>9</v>
      </c>
    </row>
    <row r="2698" spans="1:7">
      <c r="A2698" s="238" t="s">
        <v>5163</v>
      </c>
      <c r="B2698" s="239" t="s">
        <v>5164</v>
      </c>
      <c r="C2698" s="240" t="s">
        <v>56</v>
      </c>
      <c r="D2698" s="241">
        <v>11.72</v>
      </c>
      <c r="E2698" s="241">
        <v>10.37</v>
      </c>
      <c r="F2698" s="241">
        <v>22.09</v>
      </c>
      <c r="G2698" s="225">
        <f t="shared" ref="G2698:G2761" si="42">LEN(A2698)</f>
        <v>9</v>
      </c>
    </row>
    <row r="2699" spans="1:7" ht="25.5">
      <c r="A2699" s="238" t="s">
        <v>5165</v>
      </c>
      <c r="B2699" s="239" t="s">
        <v>5166</v>
      </c>
      <c r="C2699" s="240" t="s">
        <v>56</v>
      </c>
      <c r="D2699" s="241">
        <v>12.5</v>
      </c>
      <c r="E2699" s="241">
        <v>10.37</v>
      </c>
      <c r="F2699" s="241">
        <v>22.87</v>
      </c>
      <c r="G2699" s="225">
        <f t="shared" si="42"/>
        <v>9</v>
      </c>
    </row>
    <row r="2700" spans="1:7" ht="25.5">
      <c r="A2700" s="238" t="s">
        <v>5167</v>
      </c>
      <c r="B2700" s="239" t="s">
        <v>5168</v>
      </c>
      <c r="C2700" s="240" t="s">
        <v>56</v>
      </c>
      <c r="D2700" s="241">
        <v>14.92</v>
      </c>
      <c r="E2700" s="241">
        <v>10.37</v>
      </c>
      <c r="F2700" s="241">
        <v>25.29</v>
      </c>
      <c r="G2700" s="225">
        <f t="shared" si="42"/>
        <v>9</v>
      </c>
    </row>
    <row r="2701" spans="1:7">
      <c r="A2701" s="238" t="s">
        <v>5169</v>
      </c>
      <c r="B2701" s="239" t="s">
        <v>5170</v>
      </c>
      <c r="C2701" s="240"/>
      <c r="D2701" s="241"/>
      <c r="E2701" s="241"/>
      <c r="F2701" s="241"/>
      <c r="G2701" s="225">
        <f t="shared" si="42"/>
        <v>5</v>
      </c>
    </row>
    <row r="2702" spans="1:7">
      <c r="A2702" s="238" t="s">
        <v>5171</v>
      </c>
      <c r="B2702" s="239" t="s">
        <v>5172</v>
      </c>
      <c r="C2702" s="240" t="s">
        <v>56</v>
      </c>
      <c r="D2702" s="241">
        <v>5.69</v>
      </c>
      <c r="E2702" s="241">
        <v>10.37</v>
      </c>
      <c r="F2702" s="241">
        <v>16.059999999999999</v>
      </c>
      <c r="G2702" s="225">
        <f t="shared" si="42"/>
        <v>9</v>
      </c>
    </row>
    <row r="2703" spans="1:7">
      <c r="A2703" s="238" t="s">
        <v>5173</v>
      </c>
      <c r="B2703" s="239" t="s">
        <v>5174</v>
      </c>
      <c r="C2703" s="240" t="s">
        <v>56</v>
      </c>
      <c r="D2703" s="241">
        <v>15.31</v>
      </c>
      <c r="E2703" s="241">
        <v>10.37</v>
      </c>
      <c r="F2703" s="241">
        <v>25.68</v>
      </c>
      <c r="G2703" s="225">
        <f t="shared" si="42"/>
        <v>9</v>
      </c>
    </row>
    <row r="2704" spans="1:7">
      <c r="A2704" s="238" t="s">
        <v>5175</v>
      </c>
      <c r="B2704" s="239" t="s">
        <v>5176</v>
      </c>
      <c r="C2704" s="240" t="s">
        <v>56</v>
      </c>
      <c r="D2704" s="241">
        <v>5.33</v>
      </c>
      <c r="E2704" s="241">
        <v>10.37</v>
      </c>
      <c r="F2704" s="241">
        <v>15.7</v>
      </c>
      <c r="G2704" s="225">
        <f t="shared" si="42"/>
        <v>9</v>
      </c>
    </row>
    <row r="2705" spans="1:7">
      <c r="A2705" s="238" t="s">
        <v>5177</v>
      </c>
      <c r="B2705" s="239" t="s">
        <v>5178</v>
      </c>
      <c r="C2705" s="240" t="s">
        <v>56</v>
      </c>
      <c r="D2705" s="241">
        <v>7.87</v>
      </c>
      <c r="E2705" s="241">
        <v>10.37</v>
      </c>
      <c r="F2705" s="241">
        <v>18.239999999999998</v>
      </c>
      <c r="G2705" s="225">
        <f t="shared" si="42"/>
        <v>9</v>
      </c>
    </row>
    <row r="2706" spans="1:7">
      <c r="A2706" s="238" t="s">
        <v>5179</v>
      </c>
      <c r="B2706" s="239" t="s">
        <v>5180</v>
      </c>
      <c r="C2706" s="240" t="s">
        <v>56</v>
      </c>
      <c r="D2706" s="241">
        <v>13.56</v>
      </c>
      <c r="E2706" s="241">
        <v>10.37</v>
      </c>
      <c r="F2706" s="241">
        <v>23.93</v>
      </c>
      <c r="G2706" s="225">
        <f t="shared" si="42"/>
        <v>9</v>
      </c>
    </row>
    <row r="2707" spans="1:7">
      <c r="A2707" s="238" t="s">
        <v>5181</v>
      </c>
      <c r="B2707" s="239" t="s">
        <v>5182</v>
      </c>
      <c r="C2707" s="240" t="s">
        <v>56</v>
      </c>
      <c r="D2707" s="241">
        <v>16.399999999999999</v>
      </c>
      <c r="E2707" s="241">
        <v>10.37</v>
      </c>
      <c r="F2707" s="241">
        <v>26.77</v>
      </c>
      <c r="G2707" s="225">
        <f t="shared" si="42"/>
        <v>9</v>
      </c>
    </row>
    <row r="2708" spans="1:7">
      <c r="A2708" s="238" t="s">
        <v>5183</v>
      </c>
      <c r="B2708" s="239" t="s">
        <v>5184</v>
      </c>
      <c r="C2708" s="240"/>
      <c r="D2708" s="241"/>
      <c r="E2708" s="241"/>
      <c r="F2708" s="241"/>
      <c r="G2708" s="225">
        <f t="shared" si="42"/>
        <v>5</v>
      </c>
    </row>
    <row r="2709" spans="1:7">
      <c r="A2709" s="238" t="s">
        <v>5185</v>
      </c>
      <c r="B2709" s="239" t="s">
        <v>5186</v>
      </c>
      <c r="C2709" s="240" t="s">
        <v>56</v>
      </c>
      <c r="D2709" s="241">
        <v>14.1</v>
      </c>
      <c r="E2709" s="241">
        <v>10.37</v>
      </c>
      <c r="F2709" s="241">
        <v>24.47</v>
      </c>
      <c r="G2709" s="225">
        <f t="shared" si="42"/>
        <v>9</v>
      </c>
    </row>
    <row r="2710" spans="1:7" ht="25.5">
      <c r="A2710" s="238" t="s">
        <v>5187</v>
      </c>
      <c r="B2710" s="239" t="s">
        <v>5188</v>
      </c>
      <c r="C2710" s="240" t="s">
        <v>56</v>
      </c>
      <c r="D2710" s="241">
        <v>14.52</v>
      </c>
      <c r="E2710" s="241">
        <v>10.37</v>
      </c>
      <c r="F2710" s="241">
        <v>24.89</v>
      </c>
      <c r="G2710" s="225">
        <f t="shared" si="42"/>
        <v>9</v>
      </c>
    </row>
    <row r="2711" spans="1:7" ht="25.5">
      <c r="A2711" s="238" t="s">
        <v>5189</v>
      </c>
      <c r="B2711" s="239" t="s">
        <v>5190</v>
      </c>
      <c r="C2711" s="240" t="s">
        <v>56</v>
      </c>
      <c r="D2711" s="241">
        <v>12.98</v>
      </c>
      <c r="E2711" s="241">
        <v>10.37</v>
      </c>
      <c r="F2711" s="241">
        <v>23.35</v>
      </c>
      <c r="G2711" s="225">
        <f t="shared" si="42"/>
        <v>9</v>
      </c>
    </row>
    <row r="2712" spans="1:7" ht="25.5">
      <c r="A2712" s="238" t="s">
        <v>5191</v>
      </c>
      <c r="B2712" s="239" t="s">
        <v>5192</v>
      </c>
      <c r="C2712" s="240" t="s">
        <v>56</v>
      </c>
      <c r="D2712" s="241">
        <v>20.59</v>
      </c>
      <c r="E2712" s="241">
        <v>10.37</v>
      </c>
      <c r="F2712" s="241">
        <v>30.96</v>
      </c>
      <c r="G2712" s="225">
        <f t="shared" si="42"/>
        <v>9</v>
      </c>
    </row>
    <row r="2713" spans="1:7">
      <c r="A2713" s="238" t="s">
        <v>5193</v>
      </c>
      <c r="B2713" s="239" t="s">
        <v>5194</v>
      </c>
      <c r="C2713" s="240"/>
      <c r="D2713" s="241"/>
      <c r="E2713" s="241"/>
      <c r="F2713" s="241"/>
      <c r="G2713" s="225">
        <f t="shared" si="42"/>
        <v>5</v>
      </c>
    </row>
    <row r="2714" spans="1:7">
      <c r="A2714" s="238" t="s">
        <v>5195</v>
      </c>
      <c r="B2714" s="239" t="s">
        <v>5196</v>
      </c>
      <c r="C2714" s="240" t="s">
        <v>56</v>
      </c>
      <c r="D2714" s="241">
        <v>13.8</v>
      </c>
      <c r="E2714" s="241">
        <v>10.37</v>
      </c>
      <c r="F2714" s="241">
        <v>24.17</v>
      </c>
      <c r="G2714" s="225">
        <f t="shared" si="42"/>
        <v>9</v>
      </c>
    </row>
    <row r="2715" spans="1:7">
      <c r="A2715" s="238" t="s">
        <v>5197</v>
      </c>
      <c r="B2715" s="239" t="s">
        <v>5198</v>
      </c>
      <c r="C2715" s="240" t="s">
        <v>56</v>
      </c>
      <c r="D2715" s="241">
        <v>12.58</v>
      </c>
      <c r="E2715" s="241">
        <v>10.37</v>
      </c>
      <c r="F2715" s="241">
        <v>22.95</v>
      </c>
      <c r="G2715" s="225">
        <f t="shared" si="42"/>
        <v>9</v>
      </c>
    </row>
    <row r="2716" spans="1:7">
      <c r="A2716" s="238" t="s">
        <v>5199</v>
      </c>
      <c r="B2716" s="239" t="s">
        <v>5200</v>
      </c>
      <c r="C2716" s="240" t="s">
        <v>56</v>
      </c>
      <c r="D2716" s="241">
        <v>80.790000000000006</v>
      </c>
      <c r="E2716" s="241">
        <v>10.37</v>
      </c>
      <c r="F2716" s="241">
        <v>91.16</v>
      </c>
      <c r="G2716" s="225">
        <f t="shared" si="42"/>
        <v>9</v>
      </c>
    </row>
    <row r="2717" spans="1:7">
      <c r="A2717" s="238" t="s">
        <v>5201</v>
      </c>
      <c r="B2717" s="239" t="s">
        <v>5202</v>
      </c>
      <c r="C2717" s="240" t="s">
        <v>56</v>
      </c>
      <c r="D2717" s="241">
        <v>190.56</v>
      </c>
      <c r="E2717" s="241">
        <v>12.44</v>
      </c>
      <c r="F2717" s="241">
        <v>203</v>
      </c>
      <c r="G2717" s="225">
        <f t="shared" si="42"/>
        <v>9</v>
      </c>
    </row>
    <row r="2718" spans="1:7">
      <c r="A2718" s="238" t="s">
        <v>5203</v>
      </c>
      <c r="B2718" s="239" t="s">
        <v>5204</v>
      </c>
      <c r="C2718" s="240" t="s">
        <v>162</v>
      </c>
      <c r="D2718" s="241">
        <v>86.47</v>
      </c>
      <c r="E2718" s="241">
        <v>12.44</v>
      </c>
      <c r="F2718" s="241">
        <v>98.91</v>
      </c>
      <c r="G2718" s="225">
        <f t="shared" si="42"/>
        <v>9</v>
      </c>
    </row>
    <row r="2719" spans="1:7">
      <c r="A2719" s="238" t="s">
        <v>5205</v>
      </c>
      <c r="B2719" s="239" t="s">
        <v>5206</v>
      </c>
      <c r="C2719" s="240" t="s">
        <v>56</v>
      </c>
      <c r="D2719" s="241">
        <v>18.149999999999999</v>
      </c>
      <c r="E2719" s="241">
        <v>10.37</v>
      </c>
      <c r="F2719" s="241">
        <v>28.52</v>
      </c>
      <c r="G2719" s="225">
        <f t="shared" si="42"/>
        <v>9</v>
      </c>
    </row>
    <row r="2720" spans="1:7">
      <c r="A2720" s="238" t="s">
        <v>5207</v>
      </c>
      <c r="B2720" s="239" t="s">
        <v>5208</v>
      </c>
      <c r="C2720" s="240" t="s">
        <v>56</v>
      </c>
      <c r="D2720" s="241">
        <v>39.47</v>
      </c>
      <c r="E2720" s="241">
        <v>10.37</v>
      </c>
      <c r="F2720" s="241">
        <v>49.84</v>
      </c>
      <c r="G2720" s="225">
        <f t="shared" si="42"/>
        <v>9</v>
      </c>
    </row>
    <row r="2721" spans="1:7">
      <c r="A2721" s="238" t="s">
        <v>5209</v>
      </c>
      <c r="B2721" s="239" t="s">
        <v>5210</v>
      </c>
      <c r="C2721" s="240"/>
      <c r="D2721" s="241"/>
      <c r="E2721" s="241"/>
      <c r="F2721" s="241"/>
      <c r="G2721" s="225">
        <f t="shared" si="42"/>
        <v>5</v>
      </c>
    </row>
    <row r="2722" spans="1:7">
      <c r="A2722" s="238" t="s">
        <v>5211</v>
      </c>
      <c r="B2722" s="239" t="s">
        <v>5212</v>
      </c>
      <c r="C2722" s="240" t="s">
        <v>56</v>
      </c>
      <c r="D2722" s="241">
        <v>42.23</v>
      </c>
      <c r="E2722" s="241">
        <v>10.37</v>
      </c>
      <c r="F2722" s="241">
        <v>52.6</v>
      </c>
      <c r="G2722" s="225">
        <f t="shared" si="42"/>
        <v>9</v>
      </c>
    </row>
    <row r="2723" spans="1:7" ht="25.5">
      <c r="A2723" s="238" t="s">
        <v>5213</v>
      </c>
      <c r="B2723" s="239" t="s">
        <v>5214</v>
      </c>
      <c r="C2723" s="240" t="s">
        <v>56</v>
      </c>
      <c r="D2723" s="241">
        <v>17.88</v>
      </c>
      <c r="E2723" s="241">
        <v>10.37</v>
      </c>
      <c r="F2723" s="241">
        <v>28.25</v>
      </c>
      <c r="G2723" s="225">
        <f t="shared" si="42"/>
        <v>9</v>
      </c>
    </row>
    <row r="2724" spans="1:7">
      <c r="A2724" s="238" t="s">
        <v>5215</v>
      </c>
      <c r="B2724" s="239" t="s">
        <v>5216</v>
      </c>
      <c r="C2724" s="240" t="s">
        <v>56</v>
      </c>
      <c r="D2724" s="241">
        <v>81.64</v>
      </c>
      <c r="E2724" s="241">
        <v>10.37</v>
      </c>
      <c r="F2724" s="241">
        <v>92.01</v>
      </c>
      <c r="G2724" s="225">
        <f t="shared" si="42"/>
        <v>9</v>
      </c>
    </row>
    <row r="2725" spans="1:7">
      <c r="A2725" s="238" t="s">
        <v>5217</v>
      </c>
      <c r="B2725" s="239" t="s">
        <v>5218</v>
      </c>
      <c r="C2725" s="240" t="s">
        <v>56</v>
      </c>
      <c r="D2725" s="241">
        <v>63.18</v>
      </c>
      <c r="E2725" s="241">
        <v>10.37</v>
      </c>
      <c r="F2725" s="241">
        <v>73.55</v>
      </c>
      <c r="G2725" s="225">
        <f t="shared" si="42"/>
        <v>9</v>
      </c>
    </row>
    <row r="2726" spans="1:7">
      <c r="A2726" s="238" t="s">
        <v>5219</v>
      </c>
      <c r="B2726" s="239" t="s">
        <v>5220</v>
      </c>
      <c r="C2726" s="240" t="s">
        <v>56</v>
      </c>
      <c r="D2726" s="241">
        <v>131.97</v>
      </c>
      <c r="E2726" s="241">
        <v>10.37</v>
      </c>
      <c r="F2726" s="241">
        <v>142.34</v>
      </c>
      <c r="G2726" s="225">
        <f t="shared" si="42"/>
        <v>9</v>
      </c>
    </row>
    <row r="2727" spans="1:7">
      <c r="A2727" s="238" t="s">
        <v>5221</v>
      </c>
      <c r="B2727" s="239" t="s">
        <v>5222</v>
      </c>
      <c r="C2727" s="240" t="s">
        <v>56</v>
      </c>
      <c r="D2727" s="241">
        <v>19.32</v>
      </c>
      <c r="E2727" s="241">
        <v>41.47</v>
      </c>
      <c r="F2727" s="241">
        <v>60.79</v>
      </c>
      <c r="G2727" s="225">
        <f t="shared" si="42"/>
        <v>9</v>
      </c>
    </row>
    <row r="2728" spans="1:7">
      <c r="A2728" s="238" t="s">
        <v>5223</v>
      </c>
      <c r="B2728" s="239" t="s">
        <v>5224</v>
      </c>
      <c r="C2728" s="240" t="s">
        <v>56</v>
      </c>
      <c r="D2728" s="241">
        <v>22</v>
      </c>
      <c r="E2728" s="241">
        <v>4.1500000000000004</v>
      </c>
      <c r="F2728" s="241">
        <v>26.15</v>
      </c>
      <c r="G2728" s="225">
        <f t="shared" si="42"/>
        <v>9</v>
      </c>
    </row>
    <row r="2729" spans="1:7" ht="25.5">
      <c r="A2729" s="238" t="s">
        <v>5225</v>
      </c>
      <c r="B2729" s="239" t="s">
        <v>5226</v>
      </c>
      <c r="C2729" s="240" t="s">
        <v>56</v>
      </c>
      <c r="D2729" s="241">
        <v>28.62</v>
      </c>
      <c r="E2729" s="241">
        <v>4.1500000000000004</v>
      </c>
      <c r="F2729" s="241">
        <v>32.770000000000003</v>
      </c>
      <c r="G2729" s="225">
        <f t="shared" si="42"/>
        <v>9</v>
      </c>
    </row>
    <row r="2730" spans="1:7">
      <c r="A2730" s="238" t="s">
        <v>5227</v>
      </c>
      <c r="B2730" s="239" t="s">
        <v>5228</v>
      </c>
      <c r="C2730" s="240" t="s">
        <v>56</v>
      </c>
      <c r="D2730" s="241">
        <v>17.82</v>
      </c>
      <c r="E2730" s="241">
        <v>4.1500000000000004</v>
      </c>
      <c r="F2730" s="241">
        <v>21.97</v>
      </c>
      <c r="G2730" s="225">
        <f t="shared" si="42"/>
        <v>9</v>
      </c>
    </row>
    <row r="2731" spans="1:7">
      <c r="A2731" s="238" t="s">
        <v>5229</v>
      </c>
      <c r="B2731" s="239" t="s">
        <v>5230</v>
      </c>
      <c r="C2731" s="240" t="s">
        <v>56</v>
      </c>
      <c r="D2731" s="241">
        <v>5.87</v>
      </c>
      <c r="E2731" s="241">
        <v>4.1500000000000004</v>
      </c>
      <c r="F2731" s="241">
        <v>10.02</v>
      </c>
      <c r="G2731" s="225">
        <f t="shared" si="42"/>
        <v>9</v>
      </c>
    </row>
    <row r="2732" spans="1:7">
      <c r="A2732" s="238" t="s">
        <v>5231</v>
      </c>
      <c r="B2732" s="239" t="s">
        <v>5232</v>
      </c>
      <c r="C2732" s="240" t="s">
        <v>162</v>
      </c>
      <c r="D2732" s="241">
        <v>16.649999999999999</v>
      </c>
      <c r="E2732" s="241">
        <v>16.59</v>
      </c>
      <c r="F2732" s="241">
        <v>33.24</v>
      </c>
      <c r="G2732" s="225">
        <f t="shared" si="42"/>
        <v>9</v>
      </c>
    </row>
    <row r="2733" spans="1:7">
      <c r="A2733" s="238" t="s">
        <v>5233</v>
      </c>
      <c r="B2733" s="239" t="s">
        <v>5234</v>
      </c>
      <c r="C2733" s="240" t="s">
        <v>56</v>
      </c>
      <c r="D2733" s="241">
        <v>20.29</v>
      </c>
      <c r="E2733" s="241">
        <v>10.37</v>
      </c>
      <c r="F2733" s="241">
        <v>30.66</v>
      </c>
      <c r="G2733" s="225">
        <f t="shared" si="42"/>
        <v>9</v>
      </c>
    </row>
    <row r="2734" spans="1:7">
      <c r="A2734" s="238" t="s">
        <v>5235</v>
      </c>
      <c r="B2734" s="239" t="s">
        <v>8457</v>
      </c>
      <c r="C2734" s="240" t="s">
        <v>56</v>
      </c>
      <c r="D2734" s="241">
        <v>240.52</v>
      </c>
      <c r="E2734" s="241">
        <v>20.74</v>
      </c>
      <c r="F2734" s="241">
        <v>261.26</v>
      </c>
      <c r="G2734" s="225">
        <f t="shared" si="42"/>
        <v>9</v>
      </c>
    </row>
    <row r="2735" spans="1:7">
      <c r="A2735" s="238" t="s">
        <v>5236</v>
      </c>
      <c r="B2735" s="239" t="s">
        <v>8458</v>
      </c>
      <c r="C2735" s="240" t="s">
        <v>56</v>
      </c>
      <c r="D2735" s="241">
        <v>135.01</v>
      </c>
      <c r="E2735" s="241">
        <v>20.74</v>
      </c>
      <c r="F2735" s="241">
        <v>155.75</v>
      </c>
      <c r="G2735" s="225">
        <f t="shared" si="42"/>
        <v>9</v>
      </c>
    </row>
    <row r="2736" spans="1:7">
      <c r="A2736" s="238" t="s">
        <v>5237</v>
      </c>
      <c r="B2736" s="239" t="s">
        <v>8459</v>
      </c>
      <c r="C2736" s="240" t="s">
        <v>56</v>
      </c>
      <c r="D2736" s="241">
        <v>162.61000000000001</v>
      </c>
      <c r="E2736" s="241">
        <v>20.74</v>
      </c>
      <c r="F2736" s="241">
        <v>183.35</v>
      </c>
      <c r="G2736" s="225">
        <f t="shared" si="42"/>
        <v>9</v>
      </c>
    </row>
    <row r="2737" spans="1:7">
      <c r="A2737" s="238" t="s">
        <v>5238</v>
      </c>
      <c r="B2737" s="239" t="s">
        <v>8460</v>
      </c>
      <c r="C2737" s="240" t="s">
        <v>56</v>
      </c>
      <c r="D2737" s="241">
        <v>54.19</v>
      </c>
      <c r="E2737" s="241">
        <v>10.37</v>
      </c>
      <c r="F2737" s="241">
        <v>64.56</v>
      </c>
      <c r="G2737" s="225">
        <f t="shared" si="42"/>
        <v>9</v>
      </c>
    </row>
    <row r="2738" spans="1:7">
      <c r="A2738" s="238" t="s">
        <v>5239</v>
      </c>
      <c r="B2738" s="239" t="s">
        <v>5240</v>
      </c>
      <c r="C2738" s="240" t="s">
        <v>56</v>
      </c>
      <c r="D2738" s="241">
        <v>3.5</v>
      </c>
      <c r="E2738" s="241">
        <v>8.2899999999999991</v>
      </c>
      <c r="F2738" s="241">
        <v>11.79</v>
      </c>
      <c r="G2738" s="225">
        <f t="shared" si="42"/>
        <v>9</v>
      </c>
    </row>
    <row r="2739" spans="1:7">
      <c r="A2739" s="238" t="s">
        <v>5241</v>
      </c>
      <c r="B2739" s="239" t="s">
        <v>5242</v>
      </c>
      <c r="C2739" s="240" t="s">
        <v>56</v>
      </c>
      <c r="D2739" s="241">
        <v>11.21</v>
      </c>
      <c r="E2739" s="241">
        <v>10.37</v>
      </c>
      <c r="F2739" s="241">
        <v>21.58</v>
      </c>
      <c r="G2739" s="225">
        <f t="shared" si="42"/>
        <v>9</v>
      </c>
    </row>
    <row r="2740" spans="1:7" ht="25.5">
      <c r="A2740" s="238" t="s">
        <v>5243</v>
      </c>
      <c r="B2740" s="239" t="s">
        <v>5244</v>
      </c>
      <c r="C2740" s="240" t="s">
        <v>162</v>
      </c>
      <c r="D2740" s="241">
        <v>17.89</v>
      </c>
      <c r="E2740" s="241">
        <v>20.74</v>
      </c>
      <c r="F2740" s="241">
        <v>38.630000000000003</v>
      </c>
      <c r="G2740" s="225">
        <f t="shared" si="42"/>
        <v>9</v>
      </c>
    </row>
    <row r="2741" spans="1:7">
      <c r="A2741" s="238" t="s">
        <v>5245</v>
      </c>
      <c r="B2741" s="239" t="s">
        <v>5246</v>
      </c>
      <c r="C2741" s="240" t="s">
        <v>56</v>
      </c>
      <c r="D2741" s="241">
        <v>11.69</v>
      </c>
      <c r="E2741" s="241">
        <v>10.37</v>
      </c>
      <c r="F2741" s="241">
        <v>22.06</v>
      </c>
      <c r="G2741" s="225">
        <f t="shared" si="42"/>
        <v>9</v>
      </c>
    </row>
    <row r="2742" spans="1:7" ht="25.5">
      <c r="A2742" s="238" t="s">
        <v>5247</v>
      </c>
      <c r="B2742" s="239" t="s">
        <v>8461</v>
      </c>
      <c r="C2742" s="240" t="s">
        <v>56</v>
      </c>
      <c r="D2742" s="241">
        <v>40.270000000000003</v>
      </c>
      <c r="E2742" s="241">
        <v>8.2899999999999991</v>
      </c>
      <c r="F2742" s="241">
        <v>48.56</v>
      </c>
      <c r="G2742" s="225">
        <f t="shared" si="42"/>
        <v>9</v>
      </c>
    </row>
    <row r="2743" spans="1:7" ht="25.5">
      <c r="A2743" s="238" t="s">
        <v>5248</v>
      </c>
      <c r="B2743" s="239" t="s">
        <v>5249</v>
      </c>
      <c r="C2743" s="240" t="s">
        <v>56</v>
      </c>
      <c r="D2743" s="241">
        <v>4.91</v>
      </c>
      <c r="E2743" s="241">
        <v>10.37</v>
      </c>
      <c r="F2743" s="241">
        <v>15.28</v>
      </c>
      <c r="G2743" s="225">
        <f t="shared" si="42"/>
        <v>9</v>
      </c>
    </row>
    <row r="2744" spans="1:7">
      <c r="A2744" s="238" t="s">
        <v>5250</v>
      </c>
      <c r="B2744" s="239" t="s">
        <v>5251</v>
      </c>
      <c r="C2744" s="240" t="s">
        <v>56</v>
      </c>
      <c r="D2744" s="241">
        <v>50.72</v>
      </c>
      <c r="E2744" s="241">
        <v>2.0699999999999998</v>
      </c>
      <c r="F2744" s="241">
        <v>52.79</v>
      </c>
      <c r="G2744" s="225">
        <f t="shared" si="42"/>
        <v>9</v>
      </c>
    </row>
    <row r="2745" spans="1:7" ht="25.5">
      <c r="A2745" s="238" t="s">
        <v>5252</v>
      </c>
      <c r="B2745" s="239" t="s">
        <v>5253</v>
      </c>
      <c r="C2745" s="240" t="s">
        <v>56</v>
      </c>
      <c r="D2745" s="241">
        <v>21.12</v>
      </c>
      <c r="E2745" s="241">
        <v>10.37</v>
      </c>
      <c r="F2745" s="241">
        <v>31.49</v>
      </c>
      <c r="G2745" s="225">
        <f t="shared" si="42"/>
        <v>9</v>
      </c>
    </row>
    <row r="2746" spans="1:7" ht="25.5">
      <c r="A2746" s="238" t="s">
        <v>5254</v>
      </c>
      <c r="B2746" s="239" t="s">
        <v>5255</v>
      </c>
      <c r="C2746" s="240" t="s">
        <v>56</v>
      </c>
      <c r="D2746" s="241">
        <v>39.700000000000003</v>
      </c>
      <c r="E2746" s="241">
        <v>10.37</v>
      </c>
      <c r="F2746" s="241">
        <v>50.07</v>
      </c>
      <c r="G2746" s="225">
        <f t="shared" si="42"/>
        <v>9</v>
      </c>
    </row>
    <row r="2747" spans="1:7" ht="25.5">
      <c r="A2747" s="238" t="s">
        <v>5256</v>
      </c>
      <c r="B2747" s="239" t="s">
        <v>5257</v>
      </c>
      <c r="C2747" s="240" t="s">
        <v>56</v>
      </c>
      <c r="D2747" s="241">
        <v>53.78</v>
      </c>
      <c r="E2747" s="241">
        <v>10.37</v>
      </c>
      <c r="F2747" s="241">
        <v>64.150000000000006</v>
      </c>
      <c r="G2747" s="225">
        <f t="shared" si="42"/>
        <v>9</v>
      </c>
    </row>
    <row r="2748" spans="1:7" ht="25.5">
      <c r="A2748" s="238" t="s">
        <v>5258</v>
      </c>
      <c r="B2748" s="239" t="s">
        <v>5259</v>
      </c>
      <c r="C2748" s="240" t="s">
        <v>162</v>
      </c>
      <c r="D2748" s="241">
        <v>188.12</v>
      </c>
      <c r="E2748" s="241">
        <v>20.74</v>
      </c>
      <c r="F2748" s="241">
        <v>208.86</v>
      </c>
      <c r="G2748" s="225">
        <f t="shared" si="42"/>
        <v>9</v>
      </c>
    </row>
    <row r="2749" spans="1:7" ht="25.5">
      <c r="A2749" s="238" t="s">
        <v>5260</v>
      </c>
      <c r="B2749" s="239" t="s">
        <v>5261</v>
      </c>
      <c r="C2749" s="240" t="s">
        <v>56</v>
      </c>
      <c r="D2749" s="241">
        <v>607.54999999999995</v>
      </c>
      <c r="E2749" s="241">
        <v>41.47</v>
      </c>
      <c r="F2749" s="241">
        <v>649.02</v>
      </c>
      <c r="G2749" s="225">
        <f t="shared" si="42"/>
        <v>9</v>
      </c>
    </row>
    <row r="2750" spans="1:7" ht="25.5">
      <c r="A2750" s="238" t="s">
        <v>5262</v>
      </c>
      <c r="B2750" s="239" t="s">
        <v>5263</v>
      </c>
      <c r="C2750" s="240" t="s">
        <v>56</v>
      </c>
      <c r="D2750" s="241">
        <v>409.45</v>
      </c>
      <c r="E2750" s="241">
        <v>41.47</v>
      </c>
      <c r="F2750" s="241">
        <v>450.92</v>
      </c>
      <c r="G2750" s="225">
        <f t="shared" si="42"/>
        <v>9</v>
      </c>
    </row>
    <row r="2751" spans="1:7">
      <c r="A2751" s="238" t="s">
        <v>5264</v>
      </c>
      <c r="B2751" s="239" t="s">
        <v>5265</v>
      </c>
      <c r="C2751" s="240" t="s">
        <v>56</v>
      </c>
      <c r="D2751" s="241">
        <v>1.46</v>
      </c>
      <c r="E2751" s="241">
        <v>1.69</v>
      </c>
      <c r="F2751" s="241">
        <v>3.15</v>
      </c>
      <c r="G2751" s="225">
        <f t="shared" si="42"/>
        <v>9</v>
      </c>
    </row>
    <row r="2752" spans="1:7" ht="25.5">
      <c r="A2752" s="238" t="s">
        <v>5266</v>
      </c>
      <c r="B2752" s="239" t="s">
        <v>5267</v>
      </c>
      <c r="C2752" s="240" t="s">
        <v>56</v>
      </c>
      <c r="D2752" s="241">
        <v>6.75</v>
      </c>
      <c r="E2752" s="241">
        <v>10.37</v>
      </c>
      <c r="F2752" s="241">
        <v>17.12</v>
      </c>
      <c r="G2752" s="225">
        <f t="shared" si="42"/>
        <v>9</v>
      </c>
    </row>
    <row r="2753" spans="1:7" ht="25.5">
      <c r="A2753" s="238" t="s">
        <v>5268</v>
      </c>
      <c r="B2753" s="239" t="s">
        <v>5269</v>
      </c>
      <c r="C2753" s="240" t="s">
        <v>162</v>
      </c>
      <c r="D2753" s="241">
        <v>9.64</v>
      </c>
      <c r="E2753" s="241">
        <v>20.74</v>
      </c>
      <c r="F2753" s="241">
        <v>30.38</v>
      </c>
      <c r="G2753" s="225">
        <f t="shared" si="42"/>
        <v>9</v>
      </c>
    </row>
    <row r="2754" spans="1:7">
      <c r="A2754" s="238" t="s">
        <v>5270</v>
      </c>
      <c r="B2754" s="239" t="s">
        <v>5271</v>
      </c>
      <c r="C2754" s="240" t="s">
        <v>56</v>
      </c>
      <c r="D2754" s="241">
        <v>18.73</v>
      </c>
      <c r="E2754" s="241">
        <v>4.1500000000000004</v>
      </c>
      <c r="F2754" s="241">
        <v>22.88</v>
      </c>
      <c r="G2754" s="225">
        <f t="shared" si="42"/>
        <v>9</v>
      </c>
    </row>
    <row r="2755" spans="1:7" ht="25.5">
      <c r="A2755" s="238" t="s">
        <v>5272</v>
      </c>
      <c r="B2755" s="239" t="s">
        <v>8462</v>
      </c>
      <c r="C2755" s="240" t="s">
        <v>56</v>
      </c>
      <c r="D2755" s="241">
        <v>6.76</v>
      </c>
      <c r="E2755" s="241">
        <v>10.37</v>
      </c>
      <c r="F2755" s="241">
        <v>17.13</v>
      </c>
      <c r="G2755" s="225">
        <f t="shared" si="42"/>
        <v>9</v>
      </c>
    </row>
    <row r="2756" spans="1:7">
      <c r="A2756" s="238" t="s">
        <v>5273</v>
      </c>
      <c r="B2756" s="239" t="s">
        <v>8463</v>
      </c>
      <c r="C2756" s="240" t="s">
        <v>56</v>
      </c>
      <c r="D2756" s="241">
        <v>5.43</v>
      </c>
      <c r="E2756" s="241">
        <v>10.37</v>
      </c>
      <c r="F2756" s="241">
        <v>15.8</v>
      </c>
      <c r="G2756" s="225">
        <f t="shared" si="42"/>
        <v>9</v>
      </c>
    </row>
    <row r="2757" spans="1:7" ht="25.5">
      <c r="A2757" s="238" t="s">
        <v>5274</v>
      </c>
      <c r="B2757" s="239" t="s">
        <v>5275</v>
      </c>
      <c r="C2757" s="240" t="s">
        <v>162</v>
      </c>
      <c r="D2757" s="241">
        <v>65.459999999999994</v>
      </c>
      <c r="E2757" s="241">
        <v>10.37</v>
      </c>
      <c r="F2757" s="241">
        <v>75.83</v>
      </c>
      <c r="G2757" s="225">
        <f t="shared" si="42"/>
        <v>9</v>
      </c>
    </row>
    <row r="2758" spans="1:7">
      <c r="A2758" s="238" t="s">
        <v>5276</v>
      </c>
      <c r="B2758" s="239" t="s">
        <v>5277</v>
      </c>
      <c r="C2758" s="240" t="s">
        <v>56</v>
      </c>
      <c r="D2758" s="241">
        <v>57.25</v>
      </c>
      <c r="E2758" s="241">
        <v>10.37</v>
      </c>
      <c r="F2758" s="241">
        <v>67.62</v>
      </c>
      <c r="G2758" s="225">
        <f t="shared" si="42"/>
        <v>9</v>
      </c>
    </row>
    <row r="2759" spans="1:7">
      <c r="A2759" s="238" t="s">
        <v>5278</v>
      </c>
      <c r="B2759" s="239" t="s">
        <v>5279</v>
      </c>
      <c r="C2759" s="240" t="s">
        <v>56</v>
      </c>
      <c r="D2759" s="241">
        <v>64.599999999999994</v>
      </c>
      <c r="E2759" s="241">
        <v>10.37</v>
      </c>
      <c r="F2759" s="241">
        <v>74.97</v>
      </c>
      <c r="G2759" s="225">
        <f t="shared" si="42"/>
        <v>9</v>
      </c>
    </row>
    <row r="2760" spans="1:7">
      <c r="A2760" s="238" t="s">
        <v>5280</v>
      </c>
      <c r="B2760" s="239" t="s">
        <v>5281</v>
      </c>
      <c r="C2760" s="240" t="s">
        <v>56</v>
      </c>
      <c r="D2760" s="241">
        <v>6.13</v>
      </c>
      <c r="E2760" s="241">
        <v>10.37</v>
      </c>
      <c r="F2760" s="241">
        <v>16.5</v>
      </c>
      <c r="G2760" s="225">
        <f t="shared" si="42"/>
        <v>9</v>
      </c>
    </row>
    <row r="2761" spans="1:7">
      <c r="A2761" s="238" t="s">
        <v>5282</v>
      </c>
      <c r="B2761" s="239" t="s">
        <v>5283</v>
      </c>
      <c r="C2761" s="240" t="s">
        <v>56</v>
      </c>
      <c r="D2761" s="241">
        <v>8.48</v>
      </c>
      <c r="E2761" s="241">
        <v>10.37</v>
      </c>
      <c r="F2761" s="241">
        <v>18.850000000000001</v>
      </c>
      <c r="G2761" s="225">
        <f t="shared" si="42"/>
        <v>9</v>
      </c>
    </row>
    <row r="2762" spans="1:7">
      <c r="A2762" s="238" t="s">
        <v>5284</v>
      </c>
      <c r="B2762" s="239" t="s">
        <v>5285</v>
      </c>
      <c r="C2762" s="240" t="s">
        <v>56</v>
      </c>
      <c r="D2762" s="241">
        <v>12.83</v>
      </c>
      <c r="E2762" s="241">
        <v>10.37</v>
      </c>
      <c r="F2762" s="241">
        <v>23.2</v>
      </c>
      <c r="G2762" s="225">
        <f t="shared" ref="G2762:G2825" si="43">LEN(A2762)</f>
        <v>9</v>
      </c>
    </row>
    <row r="2763" spans="1:7">
      <c r="A2763" s="238" t="s">
        <v>5286</v>
      </c>
      <c r="B2763" s="239" t="s">
        <v>5287</v>
      </c>
      <c r="C2763" s="240" t="s">
        <v>56</v>
      </c>
      <c r="D2763" s="241">
        <v>20.43</v>
      </c>
      <c r="E2763" s="241">
        <v>10.37</v>
      </c>
      <c r="F2763" s="241">
        <v>30.8</v>
      </c>
      <c r="G2763" s="225">
        <f t="shared" si="43"/>
        <v>9</v>
      </c>
    </row>
    <row r="2764" spans="1:7" ht="25.5">
      <c r="A2764" s="238" t="s">
        <v>5288</v>
      </c>
      <c r="B2764" s="239" t="s">
        <v>22</v>
      </c>
      <c r="C2764" s="240" t="s">
        <v>56</v>
      </c>
      <c r="D2764" s="241">
        <v>100.26</v>
      </c>
      <c r="E2764" s="241">
        <v>10.37</v>
      </c>
      <c r="F2764" s="241">
        <v>110.63</v>
      </c>
      <c r="G2764" s="225">
        <f t="shared" si="43"/>
        <v>9</v>
      </c>
    </row>
    <row r="2765" spans="1:7" ht="25.5">
      <c r="A2765" s="238" t="s">
        <v>5289</v>
      </c>
      <c r="B2765" s="239" t="s">
        <v>5290</v>
      </c>
      <c r="C2765" s="240" t="s">
        <v>106</v>
      </c>
      <c r="D2765" s="241">
        <v>228.56</v>
      </c>
      <c r="E2765" s="241">
        <v>4.22</v>
      </c>
      <c r="F2765" s="241">
        <v>232.78</v>
      </c>
      <c r="G2765" s="225">
        <f t="shared" si="43"/>
        <v>9</v>
      </c>
    </row>
    <row r="2766" spans="1:7">
      <c r="A2766" s="238" t="s">
        <v>5291</v>
      </c>
      <c r="B2766" s="239" t="s">
        <v>5292</v>
      </c>
      <c r="C2766" s="240"/>
      <c r="D2766" s="241"/>
      <c r="E2766" s="241"/>
      <c r="F2766" s="241"/>
      <c r="G2766" s="225">
        <f t="shared" si="43"/>
        <v>5</v>
      </c>
    </row>
    <row r="2767" spans="1:7" ht="25.5">
      <c r="A2767" s="238" t="s">
        <v>5293</v>
      </c>
      <c r="B2767" s="239" t="s">
        <v>5294</v>
      </c>
      <c r="C2767" s="240" t="s">
        <v>56</v>
      </c>
      <c r="D2767" s="241">
        <v>10.64</v>
      </c>
      <c r="E2767" s="241">
        <v>20.74</v>
      </c>
      <c r="F2767" s="241">
        <v>31.38</v>
      </c>
      <c r="G2767" s="225">
        <f t="shared" si="43"/>
        <v>9</v>
      </c>
    </row>
    <row r="2768" spans="1:7" ht="25.5">
      <c r="A2768" s="238" t="s">
        <v>5295</v>
      </c>
      <c r="B2768" s="239" t="s">
        <v>5296</v>
      </c>
      <c r="C2768" s="240" t="s">
        <v>56</v>
      </c>
      <c r="D2768" s="241">
        <v>21.11</v>
      </c>
      <c r="E2768" s="241">
        <v>20.74</v>
      </c>
      <c r="F2768" s="241">
        <v>41.85</v>
      </c>
      <c r="G2768" s="225">
        <f t="shared" si="43"/>
        <v>9</v>
      </c>
    </row>
    <row r="2769" spans="1:7" ht="25.5">
      <c r="A2769" s="238" t="s">
        <v>5297</v>
      </c>
      <c r="B2769" s="239" t="s">
        <v>5298</v>
      </c>
      <c r="C2769" s="240" t="s">
        <v>56</v>
      </c>
      <c r="D2769" s="241">
        <v>21.11</v>
      </c>
      <c r="E2769" s="241">
        <v>20.74</v>
      </c>
      <c r="F2769" s="241">
        <v>41.85</v>
      </c>
      <c r="G2769" s="225">
        <f t="shared" si="43"/>
        <v>9</v>
      </c>
    </row>
    <row r="2770" spans="1:7" ht="25.5">
      <c r="A2770" s="238" t="s">
        <v>5299</v>
      </c>
      <c r="B2770" s="239" t="s">
        <v>5300</v>
      </c>
      <c r="C2770" s="240" t="s">
        <v>56</v>
      </c>
      <c r="D2770" s="241">
        <v>38.049999999999997</v>
      </c>
      <c r="E2770" s="241">
        <v>20.74</v>
      </c>
      <c r="F2770" s="241">
        <v>58.79</v>
      </c>
      <c r="G2770" s="225">
        <f t="shared" si="43"/>
        <v>9</v>
      </c>
    </row>
    <row r="2771" spans="1:7" ht="25.5">
      <c r="A2771" s="238" t="s">
        <v>5301</v>
      </c>
      <c r="B2771" s="239" t="s">
        <v>5302</v>
      </c>
      <c r="C2771" s="240" t="s">
        <v>56</v>
      </c>
      <c r="D2771" s="241">
        <v>10.94</v>
      </c>
      <c r="E2771" s="241">
        <v>20.74</v>
      </c>
      <c r="F2771" s="241">
        <v>31.68</v>
      </c>
      <c r="G2771" s="225">
        <f t="shared" si="43"/>
        <v>9</v>
      </c>
    </row>
    <row r="2772" spans="1:7" ht="25.5">
      <c r="A2772" s="238" t="s">
        <v>5303</v>
      </c>
      <c r="B2772" s="239" t="s">
        <v>5304</v>
      </c>
      <c r="C2772" s="240" t="s">
        <v>56</v>
      </c>
      <c r="D2772" s="241">
        <v>20.95</v>
      </c>
      <c r="E2772" s="241">
        <v>20.74</v>
      </c>
      <c r="F2772" s="241">
        <v>41.69</v>
      </c>
      <c r="G2772" s="225">
        <f t="shared" si="43"/>
        <v>9</v>
      </c>
    </row>
    <row r="2773" spans="1:7" ht="25.5">
      <c r="A2773" s="238" t="s">
        <v>5305</v>
      </c>
      <c r="B2773" s="239" t="s">
        <v>5306</v>
      </c>
      <c r="C2773" s="240" t="s">
        <v>56</v>
      </c>
      <c r="D2773" s="241">
        <v>10.69</v>
      </c>
      <c r="E2773" s="241">
        <v>20.74</v>
      </c>
      <c r="F2773" s="241">
        <v>31.43</v>
      </c>
      <c r="G2773" s="225">
        <f t="shared" si="43"/>
        <v>9</v>
      </c>
    </row>
    <row r="2774" spans="1:7" ht="25.5">
      <c r="A2774" s="238" t="s">
        <v>5307</v>
      </c>
      <c r="B2774" s="239" t="s">
        <v>5308</v>
      </c>
      <c r="C2774" s="240" t="s">
        <v>56</v>
      </c>
      <c r="D2774" s="241">
        <v>37.99</v>
      </c>
      <c r="E2774" s="241">
        <v>20.74</v>
      </c>
      <c r="F2774" s="241">
        <v>58.73</v>
      </c>
      <c r="G2774" s="225">
        <f t="shared" si="43"/>
        <v>9</v>
      </c>
    </row>
    <row r="2775" spans="1:7" ht="25.5">
      <c r="A2775" s="238" t="s">
        <v>5309</v>
      </c>
      <c r="B2775" s="239" t="s">
        <v>5310</v>
      </c>
      <c r="C2775" s="240" t="s">
        <v>56</v>
      </c>
      <c r="D2775" s="241">
        <v>21.08</v>
      </c>
      <c r="E2775" s="241">
        <v>20.74</v>
      </c>
      <c r="F2775" s="241">
        <v>41.82</v>
      </c>
      <c r="G2775" s="225">
        <f t="shared" si="43"/>
        <v>9</v>
      </c>
    </row>
    <row r="2776" spans="1:7" ht="25.5">
      <c r="A2776" s="238" t="s">
        <v>5311</v>
      </c>
      <c r="B2776" s="239" t="s">
        <v>5312</v>
      </c>
      <c r="C2776" s="240" t="s">
        <v>56</v>
      </c>
      <c r="D2776" s="241">
        <v>37.97</v>
      </c>
      <c r="E2776" s="241">
        <v>20.74</v>
      </c>
      <c r="F2776" s="241">
        <v>58.71</v>
      </c>
      <c r="G2776" s="225">
        <f t="shared" si="43"/>
        <v>9</v>
      </c>
    </row>
    <row r="2777" spans="1:7" ht="25.5">
      <c r="A2777" s="238" t="s">
        <v>5313</v>
      </c>
      <c r="B2777" s="239" t="s">
        <v>5314</v>
      </c>
      <c r="C2777" s="240" t="s">
        <v>56</v>
      </c>
      <c r="D2777" s="241">
        <v>21.71</v>
      </c>
      <c r="E2777" s="241">
        <v>20.74</v>
      </c>
      <c r="F2777" s="241">
        <v>42.45</v>
      </c>
      <c r="G2777" s="225">
        <f t="shared" si="43"/>
        <v>9</v>
      </c>
    </row>
    <row r="2778" spans="1:7" ht="25.5">
      <c r="A2778" s="238" t="s">
        <v>5315</v>
      </c>
      <c r="B2778" s="239" t="s">
        <v>5316</v>
      </c>
      <c r="C2778" s="240" t="s">
        <v>56</v>
      </c>
      <c r="D2778" s="241">
        <v>20.399999999999999</v>
      </c>
      <c r="E2778" s="241">
        <v>20.74</v>
      </c>
      <c r="F2778" s="241">
        <v>41.14</v>
      </c>
      <c r="G2778" s="225">
        <f t="shared" si="43"/>
        <v>9</v>
      </c>
    </row>
    <row r="2779" spans="1:7" ht="25.5">
      <c r="A2779" s="238" t="s">
        <v>5317</v>
      </c>
      <c r="B2779" s="239" t="s">
        <v>5318</v>
      </c>
      <c r="C2779" s="240" t="s">
        <v>56</v>
      </c>
      <c r="D2779" s="241">
        <v>21.01</v>
      </c>
      <c r="E2779" s="241">
        <v>20.74</v>
      </c>
      <c r="F2779" s="241">
        <v>41.75</v>
      </c>
      <c r="G2779" s="225">
        <f t="shared" si="43"/>
        <v>9</v>
      </c>
    </row>
    <row r="2780" spans="1:7" ht="25.5">
      <c r="A2780" s="238" t="s">
        <v>5319</v>
      </c>
      <c r="B2780" s="239" t="s">
        <v>5320</v>
      </c>
      <c r="C2780" s="240" t="s">
        <v>56</v>
      </c>
      <c r="D2780" s="241">
        <v>10.74</v>
      </c>
      <c r="E2780" s="241">
        <v>20.74</v>
      </c>
      <c r="F2780" s="241">
        <v>31.48</v>
      </c>
      <c r="G2780" s="225">
        <f t="shared" si="43"/>
        <v>9</v>
      </c>
    </row>
    <row r="2781" spans="1:7" ht="25.5">
      <c r="A2781" s="238" t="s">
        <v>5321</v>
      </c>
      <c r="B2781" s="239" t="s">
        <v>5322</v>
      </c>
      <c r="C2781" s="240" t="s">
        <v>56</v>
      </c>
      <c r="D2781" s="241">
        <v>22.57</v>
      </c>
      <c r="E2781" s="241">
        <v>20.74</v>
      </c>
      <c r="F2781" s="241">
        <v>43.31</v>
      </c>
      <c r="G2781" s="225">
        <f t="shared" si="43"/>
        <v>9</v>
      </c>
    </row>
    <row r="2782" spans="1:7" ht="25.5">
      <c r="A2782" s="238" t="s">
        <v>5323</v>
      </c>
      <c r="B2782" s="239" t="s">
        <v>5324</v>
      </c>
      <c r="C2782" s="240" t="s">
        <v>56</v>
      </c>
      <c r="D2782" s="241">
        <v>20.87</v>
      </c>
      <c r="E2782" s="241">
        <v>20.74</v>
      </c>
      <c r="F2782" s="241">
        <v>41.61</v>
      </c>
      <c r="G2782" s="225">
        <f t="shared" si="43"/>
        <v>9</v>
      </c>
    </row>
    <row r="2783" spans="1:7" ht="25.5">
      <c r="A2783" s="238" t="s">
        <v>5325</v>
      </c>
      <c r="B2783" s="239" t="s">
        <v>5326</v>
      </c>
      <c r="C2783" s="240" t="s">
        <v>56</v>
      </c>
      <c r="D2783" s="241">
        <v>20.87</v>
      </c>
      <c r="E2783" s="241">
        <v>20.74</v>
      </c>
      <c r="F2783" s="241">
        <v>41.61</v>
      </c>
      <c r="G2783" s="225">
        <f t="shared" si="43"/>
        <v>9</v>
      </c>
    </row>
    <row r="2784" spans="1:7" ht="25.5">
      <c r="A2784" s="238" t="s">
        <v>5327</v>
      </c>
      <c r="B2784" s="239" t="s">
        <v>5328</v>
      </c>
      <c r="C2784" s="240" t="s">
        <v>56</v>
      </c>
      <c r="D2784" s="241">
        <v>10.63</v>
      </c>
      <c r="E2784" s="241">
        <v>20.74</v>
      </c>
      <c r="F2784" s="241">
        <v>31.37</v>
      </c>
      <c r="G2784" s="225">
        <f t="shared" si="43"/>
        <v>9</v>
      </c>
    </row>
    <row r="2785" spans="1:7" ht="25.5">
      <c r="A2785" s="238" t="s">
        <v>5329</v>
      </c>
      <c r="B2785" s="239" t="s">
        <v>5330</v>
      </c>
      <c r="C2785" s="240" t="s">
        <v>56</v>
      </c>
      <c r="D2785" s="241">
        <v>11.04</v>
      </c>
      <c r="E2785" s="241">
        <v>20.74</v>
      </c>
      <c r="F2785" s="241">
        <v>31.78</v>
      </c>
      <c r="G2785" s="225">
        <f t="shared" si="43"/>
        <v>9</v>
      </c>
    </row>
    <row r="2786" spans="1:7" ht="25.5">
      <c r="A2786" s="238" t="s">
        <v>5331</v>
      </c>
      <c r="B2786" s="239" t="s">
        <v>5332</v>
      </c>
      <c r="C2786" s="240" t="s">
        <v>56</v>
      </c>
      <c r="D2786" s="241">
        <v>21.16</v>
      </c>
      <c r="E2786" s="241">
        <v>20.74</v>
      </c>
      <c r="F2786" s="241">
        <v>41.9</v>
      </c>
      <c r="G2786" s="225">
        <f t="shared" si="43"/>
        <v>9</v>
      </c>
    </row>
    <row r="2787" spans="1:7">
      <c r="A2787" s="238" t="s">
        <v>5333</v>
      </c>
      <c r="B2787" s="239" t="s">
        <v>5334</v>
      </c>
      <c r="C2787" s="240"/>
      <c r="D2787" s="241"/>
      <c r="E2787" s="241"/>
      <c r="F2787" s="241"/>
      <c r="G2787" s="225">
        <f t="shared" si="43"/>
        <v>2</v>
      </c>
    </row>
    <row r="2788" spans="1:7">
      <c r="A2788" s="238" t="s">
        <v>5335</v>
      </c>
      <c r="B2788" s="239" t="s">
        <v>5336</v>
      </c>
      <c r="C2788" s="240"/>
      <c r="D2788" s="241"/>
      <c r="E2788" s="241"/>
      <c r="F2788" s="241"/>
      <c r="G2788" s="225">
        <f t="shared" si="43"/>
        <v>5</v>
      </c>
    </row>
    <row r="2789" spans="1:7" ht="38.25">
      <c r="A2789" s="238" t="s">
        <v>5337</v>
      </c>
      <c r="B2789" s="239" t="s">
        <v>5338</v>
      </c>
      <c r="C2789" s="240" t="s">
        <v>56</v>
      </c>
      <c r="D2789" s="241">
        <v>1207.56</v>
      </c>
      <c r="E2789" s="241">
        <v>58.34</v>
      </c>
      <c r="F2789" s="241">
        <v>1265.9000000000001</v>
      </c>
      <c r="G2789" s="225">
        <f t="shared" si="43"/>
        <v>9</v>
      </c>
    </row>
    <row r="2790" spans="1:7" ht="38.25">
      <c r="A2790" s="238" t="s">
        <v>5339</v>
      </c>
      <c r="B2790" s="239" t="s">
        <v>5340</v>
      </c>
      <c r="C2790" s="240" t="s">
        <v>56</v>
      </c>
      <c r="D2790" s="241">
        <v>1508.25</v>
      </c>
      <c r="E2790" s="241">
        <v>58.34</v>
      </c>
      <c r="F2790" s="241">
        <v>1566.59</v>
      </c>
      <c r="G2790" s="225">
        <f t="shared" si="43"/>
        <v>9</v>
      </c>
    </row>
    <row r="2791" spans="1:7">
      <c r="A2791" s="238" t="s">
        <v>5341</v>
      </c>
      <c r="B2791" s="239" t="s">
        <v>5342</v>
      </c>
      <c r="C2791" s="240"/>
      <c r="D2791" s="241"/>
      <c r="E2791" s="241"/>
      <c r="F2791" s="241"/>
      <c r="G2791" s="225">
        <f t="shared" si="43"/>
        <v>5</v>
      </c>
    </row>
    <row r="2792" spans="1:7">
      <c r="A2792" s="238" t="s">
        <v>5343</v>
      </c>
      <c r="B2792" s="239" t="s">
        <v>5344</v>
      </c>
      <c r="C2792" s="240" t="s">
        <v>56</v>
      </c>
      <c r="D2792" s="241">
        <v>9.65</v>
      </c>
      <c r="E2792" s="241">
        <v>20.74</v>
      </c>
      <c r="F2792" s="241">
        <v>30.39</v>
      </c>
      <c r="G2792" s="225">
        <f t="shared" si="43"/>
        <v>9</v>
      </c>
    </row>
    <row r="2793" spans="1:7">
      <c r="A2793" s="238" t="s">
        <v>5345</v>
      </c>
      <c r="B2793" s="239" t="s">
        <v>5346</v>
      </c>
      <c r="C2793" s="240" t="s">
        <v>56</v>
      </c>
      <c r="D2793" s="241">
        <v>673.96</v>
      </c>
      <c r="E2793" s="241">
        <v>39.4</v>
      </c>
      <c r="F2793" s="241">
        <v>713.36</v>
      </c>
      <c r="G2793" s="225">
        <f t="shared" si="43"/>
        <v>9</v>
      </c>
    </row>
    <row r="2794" spans="1:7">
      <c r="A2794" s="238" t="s">
        <v>5347</v>
      </c>
      <c r="B2794" s="239" t="s">
        <v>5348</v>
      </c>
      <c r="C2794" s="240" t="s">
        <v>56</v>
      </c>
      <c r="D2794" s="241">
        <v>433.37</v>
      </c>
      <c r="E2794" s="241">
        <v>33.04</v>
      </c>
      <c r="F2794" s="241">
        <v>466.41</v>
      </c>
      <c r="G2794" s="225">
        <f t="shared" si="43"/>
        <v>9</v>
      </c>
    </row>
    <row r="2795" spans="1:7">
      <c r="A2795" s="238" t="s">
        <v>5349</v>
      </c>
      <c r="B2795" s="239" t="s">
        <v>5350</v>
      </c>
      <c r="C2795" s="240" t="s">
        <v>56</v>
      </c>
      <c r="D2795" s="241">
        <v>165.66</v>
      </c>
      <c r="E2795" s="241">
        <v>20.74</v>
      </c>
      <c r="F2795" s="241">
        <v>186.4</v>
      </c>
      <c r="G2795" s="225">
        <f t="shared" si="43"/>
        <v>9</v>
      </c>
    </row>
    <row r="2796" spans="1:7">
      <c r="A2796" s="238" t="s">
        <v>5351</v>
      </c>
      <c r="B2796" s="239" t="s">
        <v>5352</v>
      </c>
      <c r="C2796" s="240" t="s">
        <v>56</v>
      </c>
      <c r="D2796" s="241">
        <v>13.93</v>
      </c>
      <c r="E2796" s="241">
        <v>24.95</v>
      </c>
      <c r="F2796" s="241">
        <v>38.880000000000003</v>
      </c>
      <c r="G2796" s="225">
        <f t="shared" si="43"/>
        <v>9</v>
      </c>
    </row>
    <row r="2797" spans="1:7">
      <c r="A2797" s="238" t="s">
        <v>5353</v>
      </c>
      <c r="B2797" s="239" t="s">
        <v>5354</v>
      </c>
      <c r="C2797" s="240" t="s">
        <v>56</v>
      </c>
      <c r="D2797" s="241">
        <v>82.22</v>
      </c>
      <c r="E2797" s="241">
        <v>33.04</v>
      </c>
      <c r="F2797" s="241">
        <v>115.26</v>
      </c>
      <c r="G2797" s="225">
        <f t="shared" si="43"/>
        <v>9</v>
      </c>
    </row>
    <row r="2798" spans="1:7" ht="25.5">
      <c r="A2798" s="238" t="s">
        <v>5355</v>
      </c>
      <c r="B2798" s="239" t="s">
        <v>5356</v>
      </c>
      <c r="C2798" s="240" t="s">
        <v>56</v>
      </c>
      <c r="D2798" s="241">
        <v>2156.9899999999998</v>
      </c>
      <c r="E2798" s="241">
        <v>82.94</v>
      </c>
      <c r="F2798" s="241">
        <v>2239.9299999999998</v>
      </c>
      <c r="G2798" s="225">
        <f t="shared" si="43"/>
        <v>9</v>
      </c>
    </row>
    <row r="2799" spans="1:7">
      <c r="A2799" s="238" t="s">
        <v>5357</v>
      </c>
      <c r="B2799" s="239" t="s">
        <v>5358</v>
      </c>
      <c r="C2799" s="240" t="s">
        <v>56</v>
      </c>
      <c r="D2799" s="241">
        <v>457.33</v>
      </c>
      <c r="E2799" s="241">
        <v>33.04</v>
      </c>
      <c r="F2799" s="241">
        <v>490.37</v>
      </c>
      <c r="G2799" s="225">
        <f t="shared" si="43"/>
        <v>9</v>
      </c>
    </row>
    <row r="2800" spans="1:7">
      <c r="A2800" s="238" t="s">
        <v>5359</v>
      </c>
      <c r="B2800" s="239" t="s">
        <v>5360</v>
      </c>
      <c r="C2800" s="240" t="s">
        <v>56</v>
      </c>
      <c r="D2800" s="241">
        <v>142.49</v>
      </c>
      <c r="E2800" s="241">
        <v>33.04</v>
      </c>
      <c r="F2800" s="241">
        <v>175.53</v>
      </c>
      <c r="G2800" s="225">
        <f t="shared" si="43"/>
        <v>9</v>
      </c>
    </row>
    <row r="2801" spans="1:7">
      <c r="A2801" s="238" t="s">
        <v>5361</v>
      </c>
      <c r="B2801" s="239" t="s">
        <v>5362</v>
      </c>
      <c r="C2801" s="240"/>
      <c r="D2801" s="241"/>
      <c r="E2801" s="241"/>
      <c r="F2801" s="241"/>
      <c r="G2801" s="225">
        <f t="shared" si="43"/>
        <v>5</v>
      </c>
    </row>
    <row r="2802" spans="1:7">
      <c r="A2802" s="238" t="s">
        <v>5363</v>
      </c>
      <c r="B2802" s="239" t="s">
        <v>5364</v>
      </c>
      <c r="C2802" s="240" t="s">
        <v>56</v>
      </c>
      <c r="D2802" s="241">
        <v>18752.939999999999</v>
      </c>
      <c r="E2802" s="241">
        <v>165.88</v>
      </c>
      <c r="F2802" s="241">
        <v>18918.82</v>
      </c>
      <c r="G2802" s="225">
        <f t="shared" si="43"/>
        <v>9</v>
      </c>
    </row>
    <row r="2803" spans="1:7">
      <c r="A2803" s="238" t="s">
        <v>5365</v>
      </c>
      <c r="B2803" s="239" t="s">
        <v>5366</v>
      </c>
      <c r="C2803" s="240" t="s">
        <v>56</v>
      </c>
      <c r="D2803" s="241">
        <v>15493.77</v>
      </c>
      <c r="E2803" s="241">
        <v>186.62</v>
      </c>
      <c r="F2803" s="241">
        <v>15680.39</v>
      </c>
      <c r="G2803" s="225">
        <f t="shared" si="43"/>
        <v>9</v>
      </c>
    </row>
    <row r="2804" spans="1:7" ht="25.5">
      <c r="A2804" s="238" t="s">
        <v>5367</v>
      </c>
      <c r="B2804" s="239" t="s">
        <v>5368</v>
      </c>
      <c r="C2804" s="240" t="s">
        <v>56</v>
      </c>
      <c r="D2804" s="241">
        <v>500.94</v>
      </c>
      <c r="E2804" s="241">
        <v>207.35</v>
      </c>
      <c r="F2804" s="241">
        <v>708.29</v>
      </c>
      <c r="G2804" s="225">
        <f t="shared" si="43"/>
        <v>9</v>
      </c>
    </row>
    <row r="2805" spans="1:7" ht="25.5">
      <c r="A2805" s="238" t="s">
        <v>5369</v>
      </c>
      <c r="B2805" s="239" t="s">
        <v>5370</v>
      </c>
      <c r="C2805" s="240" t="s">
        <v>352</v>
      </c>
      <c r="D2805" s="241">
        <v>12532.25</v>
      </c>
      <c r="E2805" s="241">
        <v>4397.28</v>
      </c>
      <c r="F2805" s="241">
        <v>16929.53</v>
      </c>
      <c r="G2805" s="225">
        <f t="shared" si="43"/>
        <v>9</v>
      </c>
    </row>
    <row r="2806" spans="1:7" ht="25.5">
      <c r="A2806" s="238" t="s">
        <v>5371</v>
      </c>
      <c r="B2806" s="239" t="s">
        <v>5372</v>
      </c>
      <c r="C2806" s="240" t="s">
        <v>352</v>
      </c>
      <c r="D2806" s="241">
        <v>25408.49</v>
      </c>
      <c r="E2806" s="241">
        <v>4946.9399999999996</v>
      </c>
      <c r="F2806" s="241">
        <v>30355.43</v>
      </c>
      <c r="G2806" s="225">
        <f t="shared" si="43"/>
        <v>9</v>
      </c>
    </row>
    <row r="2807" spans="1:7" ht="25.5">
      <c r="A2807" s="238" t="s">
        <v>5373</v>
      </c>
      <c r="B2807" s="239" t="s">
        <v>5374</v>
      </c>
      <c r="C2807" s="240" t="s">
        <v>352</v>
      </c>
      <c r="D2807" s="241">
        <v>28311.84</v>
      </c>
      <c r="E2807" s="241">
        <v>5817.13</v>
      </c>
      <c r="F2807" s="241">
        <v>34128.97</v>
      </c>
      <c r="G2807" s="225">
        <f t="shared" si="43"/>
        <v>9</v>
      </c>
    </row>
    <row r="2808" spans="1:7" ht="25.5">
      <c r="A2808" s="238" t="s">
        <v>5375</v>
      </c>
      <c r="B2808" s="239" t="s">
        <v>5376</v>
      </c>
      <c r="C2808" s="240" t="s">
        <v>56</v>
      </c>
      <c r="D2808" s="241">
        <v>1176.1500000000001</v>
      </c>
      <c r="E2808" s="241">
        <v>43.02</v>
      </c>
      <c r="F2808" s="241">
        <v>1219.17</v>
      </c>
      <c r="G2808" s="225">
        <f t="shared" si="43"/>
        <v>9</v>
      </c>
    </row>
    <row r="2809" spans="1:7" ht="25.5">
      <c r="A2809" s="238" t="s">
        <v>5377</v>
      </c>
      <c r="B2809" s="239" t="s">
        <v>5378</v>
      </c>
      <c r="C2809" s="240" t="s">
        <v>56</v>
      </c>
      <c r="D2809" s="241">
        <v>1666.21</v>
      </c>
      <c r="E2809" s="241">
        <v>53.77</v>
      </c>
      <c r="F2809" s="241">
        <v>1719.98</v>
      </c>
      <c r="G2809" s="225">
        <f t="shared" si="43"/>
        <v>9</v>
      </c>
    </row>
    <row r="2810" spans="1:7" ht="25.5">
      <c r="A2810" s="238" t="s">
        <v>5379</v>
      </c>
      <c r="B2810" s="239" t="s">
        <v>5380</v>
      </c>
      <c r="C2810" s="240" t="s">
        <v>56</v>
      </c>
      <c r="D2810" s="241">
        <v>2965.53</v>
      </c>
      <c r="E2810" s="241">
        <v>58.34</v>
      </c>
      <c r="F2810" s="241">
        <v>3023.87</v>
      </c>
      <c r="G2810" s="225">
        <f t="shared" si="43"/>
        <v>9</v>
      </c>
    </row>
    <row r="2811" spans="1:7">
      <c r="A2811" s="238" t="s">
        <v>5381</v>
      </c>
      <c r="B2811" s="239" t="s">
        <v>5382</v>
      </c>
      <c r="C2811" s="240"/>
      <c r="D2811" s="241"/>
      <c r="E2811" s="241"/>
      <c r="F2811" s="241"/>
      <c r="G2811" s="225">
        <f t="shared" si="43"/>
        <v>5</v>
      </c>
    </row>
    <row r="2812" spans="1:7">
      <c r="A2812" s="238" t="s">
        <v>5383</v>
      </c>
      <c r="B2812" s="239" t="s">
        <v>5384</v>
      </c>
      <c r="C2812" s="240" t="s">
        <v>56</v>
      </c>
      <c r="D2812" s="241">
        <v>218.4</v>
      </c>
      <c r="E2812" s="241">
        <v>33.04</v>
      </c>
      <c r="F2812" s="241">
        <v>251.44</v>
      </c>
      <c r="G2812" s="225">
        <f t="shared" si="43"/>
        <v>9</v>
      </c>
    </row>
    <row r="2813" spans="1:7">
      <c r="A2813" s="238" t="s">
        <v>5385</v>
      </c>
      <c r="B2813" s="239" t="s">
        <v>5386</v>
      </c>
      <c r="C2813" s="240"/>
      <c r="D2813" s="241"/>
      <c r="E2813" s="241"/>
      <c r="F2813" s="241"/>
      <c r="G2813" s="225">
        <f t="shared" si="43"/>
        <v>5</v>
      </c>
    </row>
    <row r="2814" spans="1:7">
      <c r="A2814" s="238" t="s">
        <v>5387</v>
      </c>
      <c r="B2814" s="239" t="s">
        <v>5388</v>
      </c>
      <c r="C2814" s="240" t="s">
        <v>56</v>
      </c>
      <c r="D2814" s="241">
        <v>391.72</v>
      </c>
      <c r="E2814" s="241">
        <v>41.47</v>
      </c>
      <c r="F2814" s="241">
        <v>433.19</v>
      </c>
      <c r="G2814" s="225">
        <f t="shared" si="43"/>
        <v>9</v>
      </c>
    </row>
    <row r="2815" spans="1:7" ht="25.5">
      <c r="A2815" s="238" t="s">
        <v>8235</v>
      </c>
      <c r="B2815" s="239" t="s">
        <v>8236</v>
      </c>
      <c r="C2815" s="240" t="s">
        <v>56</v>
      </c>
      <c r="D2815" s="241">
        <v>294.57</v>
      </c>
      <c r="E2815" s="241">
        <v>41.47</v>
      </c>
      <c r="F2815" s="241">
        <v>336.04</v>
      </c>
      <c r="G2815" s="225">
        <f t="shared" si="43"/>
        <v>9</v>
      </c>
    </row>
    <row r="2816" spans="1:7">
      <c r="A2816" s="238" t="s">
        <v>5389</v>
      </c>
      <c r="B2816" s="239" t="s">
        <v>5390</v>
      </c>
      <c r="C2816" s="240"/>
      <c r="D2816" s="241"/>
      <c r="E2816" s="241"/>
      <c r="F2816" s="241"/>
      <c r="G2816" s="225">
        <f t="shared" si="43"/>
        <v>5</v>
      </c>
    </row>
    <row r="2817" spans="1:7">
      <c r="A2817" s="238" t="s">
        <v>5391</v>
      </c>
      <c r="B2817" s="239" t="s">
        <v>5392</v>
      </c>
      <c r="C2817" s="240" t="s">
        <v>56</v>
      </c>
      <c r="D2817" s="241">
        <v>32.68</v>
      </c>
      <c r="E2817" s="241">
        <v>20.74</v>
      </c>
      <c r="F2817" s="241">
        <v>53.42</v>
      </c>
      <c r="G2817" s="225">
        <f t="shared" si="43"/>
        <v>9</v>
      </c>
    </row>
    <row r="2818" spans="1:7">
      <c r="A2818" s="238" t="s">
        <v>5393</v>
      </c>
      <c r="B2818" s="239" t="s">
        <v>5394</v>
      </c>
      <c r="C2818" s="240"/>
      <c r="D2818" s="241"/>
      <c r="E2818" s="241"/>
      <c r="F2818" s="241"/>
      <c r="G2818" s="225">
        <f t="shared" si="43"/>
        <v>5</v>
      </c>
    </row>
    <row r="2819" spans="1:7" ht="25.5">
      <c r="A2819" s="238" t="s">
        <v>5395</v>
      </c>
      <c r="B2819" s="239" t="s">
        <v>8237</v>
      </c>
      <c r="C2819" s="240" t="s">
        <v>352</v>
      </c>
      <c r="D2819" s="241">
        <v>8959.9</v>
      </c>
      <c r="E2819" s="241">
        <v>337.46</v>
      </c>
      <c r="F2819" s="241">
        <v>9297.36</v>
      </c>
      <c r="G2819" s="225">
        <f t="shared" si="43"/>
        <v>9</v>
      </c>
    </row>
    <row r="2820" spans="1:7" ht="25.5">
      <c r="A2820" s="238" t="s">
        <v>5396</v>
      </c>
      <c r="B2820" s="239" t="s">
        <v>5397</v>
      </c>
      <c r="C2820" s="240" t="s">
        <v>352</v>
      </c>
      <c r="D2820" s="241">
        <v>7417.4</v>
      </c>
      <c r="E2820" s="241">
        <v>326.88</v>
      </c>
      <c r="F2820" s="241">
        <v>7744.28</v>
      </c>
      <c r="G2820" s="225">
        <f t="shared" si="43"/>
        <v>9</v>
      </c>
    </row>
    <row r="2821" spans="1:7" ht="25.5">
      <c r="A2821" s="238" t="s">
        <v>5398</v>
      </c>
      <c r="B2821" s="239" t="s">
        <v>5399</v>
      </c>
      <c r="C2821" s="240" t="s">
        <v>352</v>
      </c>
      <c r="D2821" s="241">
        <v>8293.3700000000008</v>
      </c>
      <c r="E2821" s="241">
        <v>337.46</v>
      </c>
      <c r="F2821" s="241">
        <v>8630.83</v>
      </c>
      <c r="G2821" s="225">
        <f t="shared" si="43"/>
        <v>9</v>
      </c>
    </row>
    <row r="2822" spans="1:7" ht="25.5">
      <c r="A2822" s="238" t="s">
        <v>5400</v>
      </c>
      <c r="B2822" s="239" t="s">
        <v>5401</v>
      </c>
      <c r="C2822" s="240" t="s">
        <v>352</v>
      </c>
      <c r="D2822" s="241">
        <v>12699.88</v>
      </c>
      <c r="E2822" s="241">
        <v>337.46</v>
      </c>
      <c r="F2822" s="241">
        <v>13037.34</v>
      </c>
      <c r="G2822" s="225">
        <f t="shared" si="43"/>
        <v>9</v>
      </c>
    </row>
    <row r="2823" spans="1:7" ht="25.5">
      <c r="A2823" s="238" t="s">
        <v>5402</v>
      </c>
      <c r="B2823" s="239" t="s">
        <v>5403</v>
      </c>
      <c r="C2823" s="240" t="s">
        <v>352</v>
      </c>
      <c r="D2823" s="241">
        <v>3086.78</v>
      </c>
      <c r="E2823" s="241">
        <v>326.88</v>
      </c>
      <c r="F2823" s="241">
        <v>3413.66</v>
      </c>
      <c r="G2823" s="225">
        <f t="shared" si="43"/>
        <v>9</v>
      </c>
    </row>
    <row r="2824" spans="1:7" ht="25.5">
      <c r="A2824" s="238" t="s">
        <v>5404</v>
      </c>
      <c r="B2824" s="239" t="s">
        <v>5405</v>
      </c>
      <c r="C2824" s="240" t="s">
        <v>352</v>
      </c>
      <c r="D2824" s="241">
        <v>4356.09</v>
      </c>
      <c r="E2824" s="241">
        <v>326.88</v>
      </c>
      <c r="F2824" s="241">
        <v>4682.97</v>
      </c>
      <c r="G2824" s="225">
        <f t="shared" si="43"/>
        <v>9</v>
      </c>
    </row>
    <row r="2825" spans="1:7" ht="25.5">
      <c r="A2825" s="238" t="s">
        <v>5406</v>
      </c>
      <c r="B2825" s="239" t="s">
        <v>5407</v>
      </c>
      <c r="C2825" s="240" t="s">
        <v>352</v>
      </c>
      <c r="D2825" s="241">
        <v>6139.55</v>
      </c>
      <c r="E2825" s="241">
        <v>337.46</v>
      </c>
      <c r="F2825" s="241">
        <v>6477.01</v>
      </c>
      <c r="G2825" s="225">
        <f t="shared" si="43"/>
        <v>9</v>
      </c>
    </row>
    <row r="2826" spans="1:7" ht="25.5">
      <c r="A2826" s="238" t="s">
        <v>5408</v>
      </c>
      <c r="B2826" s="239" t="s">
        <v>5409</v>
      </c>
      <c r="C2826" s="240" t="s">
        <v>352</v>
      </c>
      <c r="D2826" s="241">
        <v>7171.42</v>
      </c>
      <c r="E2826" s="241">
        <v>337.46</v>
      </c>
      <c r="F2826" s="241">
        <v>7508.88</v>
      </c>
      <c r="G2826" s="225">
        <f t="shared" ref="G2826:G2889" si="44">LEN(A2826)</f>
        <v>9</v>
      </c>
    </row>
    <row r="2827" spans="1:7" ht="25.5">
      <c r="A2827" s="238" t="s">
        <v>5410</v>
      </c>
      <c r="B2827" s="239" t="s">
        <v>5411</v>
      </c>
      <c r="C2827" s="240" t="s">
        <v>352</v>
      </c>
      <c r="D2827" s="241">
        <v>6992.07</v>
      </c>
      <c r="E2827" s="241">
        <v>337.46</v>
      </c>
      <c r="F2827" s="241">
        <v>7329.53</v>
      </c>
      <c r="G2827" s="225">
        <f t="shared" si="44"/>
        <v>9</v>
      </c>
    </row>
    <row r="2828" spans="1:7" ht="25.5">
      <c r="A2828" s="238" t="s">
        <v>5412</v>
      </c>
      <c r="B2828" s="239" t="s">
        <v>5413</v>
      </c>
      <c r="C2828" s="240" t="s">
        <v>352</v>
      </c>
      <c r="D2828" s="241">
        <v>10582.42</v>
      </c>
      <c r="E2828" s="241">
        <v>337.46</v>
      </c>
      <c r="F2828" s="241">
        <v>10919.88</v>
      </c>
      <c r="G2828" s="225">
        <f t="shared" si="44"/>
        <v>9</v>
      </c>
    </row>
    <row r="2829" spans="1:7">
      <c r="A2829" s="238" t="s">
        <v>5414</v>
      </c>
      <c r="B2829" s="239" t="s">
        <v>5415</v>
      </c>
      <c r="C2829" s="240"/>
      <c r="D2829" s="241"/>
      <c r="E2829" s="241"/>
      <c r="F2829" s="241"/>
      <c r="G2829" s="225">
        <f t="shared" si="44"/>
        <v>5</v>
      </c>
    </row>
    <row r="2830" spans="1:7" ht="25.5">
      <c r="A2830" s="238" t="s">
        <v>5416</v>
      </c>
      <c r="B2830" s="239" t="s">
        <v>5417</v>
      </c>
      <c r="C2830" s="240" t="s">
        <v>56</v>
      </c>
      <c r="D2830" s="241">
        <v>37321.75</v>
      </c>
      <c r="E2830" s="241">
        <v>764</v>
      </c>
      <c r="F2830" s="241">
        <v>38085.75</v>
      </c>
      <c r="G2830" s="225">
        <f t="shared" si="44"/>
        <v>9</v>
      </c>
    </row>
    <row r="2831" spans="1:7" ht="25.5">
      <c r="A2831" s="238" t="s">
        <v>5418</v>
      </c>
      <c r="B2831" s="239" t="s">
        <v>5419</v>
      </c>
      <c r="C2831" s="240" t="s">
        <v>56</v>
      </c>
      <c r="D2831" s="241">
        <v>43142.27</v>
      </c>
      <c r="E2831" s="241">
        <v>764</v>
      </c>
      <c r="F2831" s="241">
        <v>43906.27</v>
      </c>
      <c r="G2831" s="225">
        <f t="shared" si="44"/>
        <v>9</v>
      </c>
    </row>
    <row r="2832" spans="1:7" ht="25.5">
      <c r="A2832" s="238" t="s">
        <v>5420</v>
      </c>
      <c r="B2832" s="239" t="s">
        <v>5421</v>
      </c>
      <c r="C2832" s="240" t="s">
        <v>56</v>
      </c>
      <c r="D2832" s="241">
        <v>49847.73</v>
      </c>
      <c r="E2832" s="241">
        <v>764</v>
      </c>
      <c r="F2832" s="241">
        <v>50611.73</v>
      </c>
      <c r="G2832" s="225">
        <f t="shared" si="44"/>
        <v>9</v>
      </c>
    </row>
    <row r="2833" spans="1:7" ht="25.5">
      <c r="A2833" s="238" t="s">
        <v>5422</v>
      </c>
      <c r="B2833" s="239" t="s">
        <v>5423</v>
      </c>
      <c r="C2833" s="240" t="s">
        <v>56</v>
      </c>
      <c r="D2833" s="241">
        <v>55549.65</v>
      </c>
      <c r="E2833" s="241">
        <v>764</v>
      </c>
      <c r="F2833" s="241">
        <v>56313.65</v>
      </c>
      <c r="G2833" s="225">
        <f t="shared" si="44"/>
        <v>9</v>
      </c>
    </row>
    <row r="2834" spans="1:7" ht="25.5">
      <c r="A2834" s="238" t="s">
        <v>5424</v>
      </c>
      <c r="B2834" s="239" t="s">
        <v>5425</v>
      </c>
      <c r="C2834" s="240" t="s">
        <v>56</v>
      </c>
      <c r="D2834" s="241">
        <v>3588.5</v>
      </c>
      <c r="E2834" s="241">
        <v>668.5</v>
      </c>
      <c r="F2834" s="241">
        <v>4257</v>
      </c>
      <c r="G2834" s="225">
        <f t="shared" si="44"/>
        <v>9</v>
      </c>
    </row>
    <row r="2835" spans="1:7" ht="25.5">
      <c r="A2835" s="238" t="s">
        <v>5426</v>
      </c>
      <c r="B2835" s="239" t="s">
        <v>5427</v>
      </c>
      <c r="C2835" s="240" t="s">
        <v>56</v>
      </c>
      <c r="D2835" s="241">
        <v>4639.3</v>
      </c>
      <c r="E2835" s="241">
        <v>668.5</v>
      </c>
      <c r="F2835" s="241">
        <v>5307.8</v>
      </c>
      <c r="G2835" s="225">
        <f t="shared" si="44"/>
        <v>9</v>
      </c>
    </row>
    <row r="2836" spans="1:7" ht="25.5">
      <c r="A2836" s="238" t="s">
        <v>5428</v>
      </c>
      <c r="B2836" s="239" t="s">
        <v>5429</v>
      </c>
      <c r="C2836" s="240" t="s">
        <v>56</v>
      </c>
      <c r="D2836" s="241">
        <v>6238.02</v>
      </c>
      <c r="E2836" s="241">
        <v>668.5</v>
      </c>
      <c r="F2836" s="241">
        <v>6906.52</v>
      </c>
      <c r="G2836" s="225">
        <f t="shared" si="44"/>
        <v>9</v>
      </c>
    </row>
    <row r="2837" spans="1:7" ht="25.5">
      <c r="A2837" s="238" t="s">
        <v>5430</v>
      </c>
      <c r="B2837" s="239" t="s">
        <v>5431</v>
      </c>
      <c r="C2837" s="240" t="s">
        <v>56</v>
      </c>
      <c r="D2837" s="241">
        <v>3994.81</v>
      </c>
      <c r="E2837" s="241">
        <v>668.5</v>
      </c>
      <c r="F2837" s="241">
        <v>4663.3100000000004</v>
      </c>
      <c r="G2837" s="225">
        <f t="shared" si="44"/>
        <v>9</v>
      </c>
    </row>
    <row r="2838" spans="1:7" ht="25.5">
      <c r="A2838" s="238" t="s">
        <v>5432</v>
      </c>
      <c r="B2838" s="239" t="s">
        <v>5433</v>
      </c>
      <c r="C2838" s="240" t="s">
        <v>56</v>
      </c>
      <c r="D2838" s="241">
        <v>4599.8900000000003</v>
      </c>
      <c r="E2838" s="241">
        <v>668.5</v>
      </c>
      <c r="F2838" s="241">
        <v>5268.39</v>
      </c>
      <c r="G2838" s="225">
        <f t="shared" si="44"/>
        <v>9</v>
      </c>
    </row>
    <row r="2839" spans="1:7" ht="25.5">
      <c r="A2839" s="238" t="s">
        <v>5434</v>
      </c>
      <c r="B2839" s="239" t="s">
        <v>5435</v>
      </c>
      <c r="C2839" s="240" t="s">
        <v>56</v>
      </c>
      <c r="D2839" s="241">
        <v>5461.22</v>
      </c>
      <c r="E2839" s="241">
        <v>668.5</v>
      </c>
      <c r="F2839" s="241">
        <v>6129.72</v>
      </c>
      <c r="G2839" s="225">
        <f t="shared" si="44"/>
        <v>9</v>
      </c>
    </row>
    <row r="2840" spans="1:7" ht="25.5">
      <c r="A2840" s="238" t="s">
        <v>5436</v>
      </c>
      <c r="B2840" s="239" t="s">
        <v>5437</v>
      </c>
      <c r="C2840" s="240" t="s">
        <v>56</v>
      </c>
      <c r="D2840" s="241">
        <v>6325.31</v>
      </c>
      <c r="E2840" s="241">
        <v>668.5</v>
      </c>
      <c r="F2840" s="241">
        <v>6993.81</v>
      </c>
      <c r="G2840" s="225">
        <f t="shared" si="44"/>
        <v>9</v>
      </c>
    </row>
    <row r="2841" spans="1:7" ht="25.5">
      <c r="A2841" s="238" t="s">
        <v>5438</v>
      </c>
      <c r="B2841" s="239" t="s">
        <v>5439</v>
      </c>
      <c r="C2841" s="240" t="s">
        <v>56</v>
      </c>
      <c r="D2841" s="241">
        <v>3686.87</v>
      </c>
      <c r="E2841" s="241">
        <v>668.5</v>
      </c>
      <c r="F2841" s="241">
        <v>4355.37</v>
      </c>
      <c r="G2841" s="225">
        <f t="shared" si="44"/>
        <v>9</v>
      </c>
    </row>
    <row r="2842" spans="1:7" ht="25.5">
      <c r="A2842" s="238" t="s">
        <v>5440</v>
      </c>
      <c r="B2842" s="239" t="s">
        <v>5441</v>
      </c>
      <c r="C2842" s="240" t="s">
        <v>56</v>
      </c>
      <c r="D2842" s="241">
        <v>4188.75</v>
      </c>
      <c r="E2842" s="241">
        <v>668.5</v>
      </c>
      <c r="F2842" s="241">
        <v>4857.25</v>
      </c>
      <c r="G2842" s="225">
        <f t="shared" si="44"/>
        <v>9</v>
      </c>
    </row>
    <row r="2843" spans="1:7" ht="25.5">
      <c r="A2843" s="238" t="s">
        <v>5442</v>
      </c>
      <c r="B2843" s="239" t="s">
        <v>5443</v>
      </c>
      <c r="C2843" s="240" t="s">
        <v>56</v>
      </c>
      <c r="D2843" s="241">
        <v>4546.42</v>
      </c>
      <c r="E2843" s="241">
        <v>668.5</v>
      </c>
      <c r="F2843" s="241">
        <v>5214.92</v>
      </c>
      <c r="G2843" s="225">
        <f t="shared" si="44"/>
        <v>9</v>
      </c>
    </row>
    <row r="2844" spans="1:7" ht="25.5">
      <c r="A2844" s="238" t="s">
        <v>5444</v>
      </c>
      <c r="B2844" s="239" t="s">
        <v>5445</v>
      </c>
      <c r="C2844" s="240" t="s">
        <v>56</v>
      </c>
      <c r="D2844" s="241">
        <v>4695.5600000000004</v>
      </c>
      <c r="E2844" s="241">
        <v>668.5</v>
      </c>
      <c r="F2844" s="241">
        <v>5364.06</v>
      </c>
      <c r="G2844" s="225">
        <f t="shared" si="44"/>
        <v>9</v>
      </c>
    </row>
    <row r="2845" spans="1:7">
      <c r="A2845" s="238" t="s">
        <v>5446</v>
      </c>
      <c r="B2845" s="239" t="s">
        <v>5447</v>
      </c>
      <c r="C2845" s="240"/>
      <c r="D2845" s="241"/>
      <c r="E2845" s="241"/>
      <c r="F2845" s="241"/>
      <c r="G2845" s="225">
        <f t="shared" si="44"/>
        <v>5</v>
      </c>
    </row>
    <row r="2846" spans="1:7" ht="25.5">
      <c r="A2846" s="238" t="s">
        <v>5448</v>
      </c>
      <c r="B2846" s="239" t="s">
        <v>5449</v>
      </c>
      <c r="C2846" s="240" t="s">
        <v>56</v>
      </c>
      <c r="D2846" s="241">
        <v>8860.8700000000008</v>
      </c>
      <c r="E2846" s="241">
        <v>233.36</v>
      </c>
      <c r="F2846" s="241">
        <v>9094.23</v>
      </c>
      <c r="G2846" s="225">
        <f t="shared" si="44"/>
        <v>9</v>
      </c>
    </row>
    <row r="2847" spans="1:7" ht="25.5">
      <c r="A2847" s="238" t="s">
        <v>5450</v>
      </c>
      <c r="B2847" s="239" t="s">
        <v>5451</v>
      </c>
      <c r="C2847" s="240" t="s">
        <v>56</v>
      </c>
      <c r="D2847" s="241">
        <v>15152.77</v>
      </c>
      <c r="E2847" s="241">
        <v>233.36</v>
      </c>
      <c r="F2847" s="241">
        <v>15386.13</v>
      </c>
      <c r="G2847" s="225">
        <f t="shared" si="44"/>
        <v>9</v>
      </c>
    </row>
    <row r="2848" spans="1:7" ht="25.5">
      <c r="A2848" s="238" t="s">
        <v>5452</v>
      </c>
      <c r="B2848" s="239" t="s">
        <v>5453</v>
      </c>
      <c r="C2848" s="240" t="s">
        <v>56</v>
      </c>
      <c r="D2848" s="241">
        <v>4301.5600000000004</v>
      </c>
      <c r="E2848" s="241">
        <v>233.36</v>
      </c>
      <c r="F2848" s="241">
        <v>4534.92</v>
      </c>
      <c r="G2848" s="225">
        <f t="shared" si="44"/>
        <v>9</v>
      </c>
    </row>
    <row r="2849" spans="1:7" ht="25.5">
      <c r="A2849" s="238" t="s">
        <v>5454</v>
      </c>
      <c r="B2849" s="239" t="s">
        <v>5455</v>
      </c>
      <c r="C2849" s="240" t="s">
        <v>56</v>
      </c>
      <c r="D2849" s="241">
        <v>2238.09</v>
      </c>
      <c r="E2849" s="241">
        <v>233.36</v>
      </c>
      <c r="F2849" s="241">
        <v>2471.4499999999998</v>
      </c>
      <c r="G2849" s="225">
        <f t="shared" si="44"/>
        <v>9</v>
      </c>
    </row>
    <row r="2850" spans="1:7" ht="25.5">
      <c r="A2850" s="238" t="s">
        <v>5456</v>
      </c>
      <c r="B2850" s="239" t="s">
        <v>5457</v>
      </c>
      <c r="C2850" s="240" t="s">
        <v>56</v>
      </c>
      <c r="D2850" s="241">
        <v>41852.92</v>
      </c>
      <c r="E2850" s="241">
        <v>233.36</v>
      </c>
      <c r="F2850" s="241">
        <v>42086.28</v>
      </c>
      <c r="G2850" s="225">
        <f t="shared" si="44"/>
        <v>9</v>
      </c>
    </row>
    <row r="2851" spans="1:7" ht="25.5">
      <c r="A2851" s="238" t="s">
        <v>5458</v>
      </c>
      <c r="B2851" s="239" t="s">
        <v>5459</v>
      </c>
      <c r="C2851" s="240" t="s">
        <v>56</v>
      </c>
      <c r="D2851" s="241">
        <v>2867.43</v>
      </c>
      <c r="E2851" s="241">
        <v>233.36</v>
      </c>
      <c r="F2851" s="241">
        <v>3100.79</v>
      </c>
      <c r="G2851" s="225">
        <f t="shared" si="44"/>
        <v>9</v>
      </c>
    </row>
    <row r="2852" spans="1:7" ht="25.5">
      <c r="A2852" s="238" t="s">
        <v>5460</v>
      </c>
      <c r="B2852" s="239" t="s">
        <v>5461</v>
      </c>
      <c r="C2852" s="240" t="s">
        <v>56</v>
      </c>
      <c r="D2852" s="241">
        <v>9163.24</v>
      </c>
      <c r="E2852" s="241">
        <v>233.36</v>
      </c>
      <c r="F2852" s="241">
        <v>9396.6</v>
      </c>
      <c r="G2852" s="225">
        <f t="shared" si="44"/>
        <v>9</v>
      </c>
    </row>
    <row r="2853" spans="1:7" ht="25.5">
      <c r="A2853" s="238" t="s">
        <v>5462</v>
      </c>
      <c r="B2853" s="239" t="s">
        <v>5463</v>
      </c>
      <c r="C2853" s="240" t="s">
        <v>56</v>
      </c>
      <c r="D2853" s="241">
        <v>4127.9399999999996</v>
      </c>
      <c r="E2853" s="241">
        <v>233.36</v>
      </c>
      <c r="F2853" s="241">
        <v>4361.3</v>
      </c>
      <c r="G2853" s="225">
        <f t="shared" si="44"/>
        <v>9</v>
      </c>
    </row>
    <row r="2854" spans="1:7" ht="25.5">
      <c r="A2854" s="238" t="s">
        <v>5464</v>
      </c>
      <c r="B2854" s="239" t="s">
        <v>5465</v>
      </c>
      <c r="C2854" s="240" t="s">
        <v>56</v>
      </c>
      <c r="D2854" s="241">
        <v>16011.87</v>
      </c>
      <c r="E2854" s="241">
        <v>233.36</v>
      </c>
      <c r="F2854" s="241">
        <v>16245.23</v>
      </c>
      <c r="G2854" s="225">
        <f t="shared" si="44"/>
        <v>9</v>
      </c>
    </row>
    <row r="2855" spans="1:7" ht="25.5">
      <c r="A2855" s="238" t="s">
        <v>5466</v>
      </c>
      <c r="B2855" s="239" t="s">
        <v>5467</v>
      </c>
      <c r="C2855" s="240" t="s">
        <v>56</v>
      </c>
      <c r="D2855" s="241">
        <v>3685.64</v>
      </c>
      <c r="E2855" s="241">
        <v>233.36</v>
      </c>
      <c r="F2855" s="241">
        <v>3919</v>
      </c>
      <c r="G2855" s="225">
        <f t="shared" si="44"/>
        <v>9</v>
      </c>
    </row>
    <row r="2856" spans="1:7" ht="25.5">
      <c r="A2856" s="238" t="s">
        <v>5468</v>
      </c>
      <c r="B2856" s="239" t="s">
        <v>5469</v>
      </c>
      <c r="C2856" s="240" t="s">
        <v>56</v>
      </c>
      <c r="D2856" s="241">
        <v>4737.1899999999996</v>
      </c>
      <c r="E2856" s="241">
        <v>233.36</v>
      </c>
      <c r="F2856" s="241">
        <v>4970.55</v>
      </c>
      <c r="G2856" s="225">
        <f t="shared" si="44"/>
        <v>9</v>
      </c>
    </row>
    <row r="2857" spans="1:7" ht="25.5">
      <c r="A2857" s="238" t="s">
        <v>5470</v>
      </c>
      <c r="B2857" s="239" t="s">
        <v>5471</v>
      </c>
      <c r="C2857" s="240" t="s">
        <v>56</v>
      </c>
      <c r="D2857" s="241">
        <v>5515.11</v>
      </c>
      <c r="E2857" s="241">
        <v>233.36</v>
      </c>
      <c r="F2857" s="241">
        <v>5748.47</v>
      </c>
      <c r="G2857" s="225">
        <f t="shared" si="44"/>
        <v>9</v>
      </c>
    </row>
    <row r="2858" spans="1:7" ht="25.5">
      <c r="A2858" s="238" t="s">
        <v>5472</v>
      </c>
      <c r="B2858" s="239" t="s">
        <v>5473</v>
      </c>
      <c r="C2858" s="240" t="s">
        <v>56</v>
      </c>
      <c r="D2858" s="241">
        <v>7695.13</v>
      </c>
      <c r="E2858" s="241">
        <v>233.36</v>
      </c>
      <c r="F2858" s="241">
        <v>7928.49</v>
      </c>
      <c r="G2858" s="225">
        <f t="shared" si="44"/>
        <v>9</v>
      </c>
    </row>
    <row r="2859" spans="1:7" ht="25.5">
      <c r="A2859" s="238" t="s">
        <v>5474</v>
      </c>
      <c r="B2859" s="239" t="s">
        <v>5475</v>
      </c>
      <c r="C2859" s="240" t="s">
        <v>56</v>
      </c>
      <c r="D2859" s="241">
        <v>6003.28</v>
      </c>
      <c r="E2859" s="241">
        <v>233.36</v>
      </c>
      <c r="F2859" s="241">
        <v>6236.64</v>
      </c>
      <c r="G2859" s="225">
        <f t="shared" si="44"/>
        <v>9</v>
      </c>
    </row>
    <row r="2860" spans="1:7" ht="25.5">
      <c r="A2860" s="238" t="s">
        <v>5476</v>
      </c>
      <c r="B2860" s="239" t="s">
        <v>5477</v>
      </c>
      <c r="C2860" s="240" t="s">
        <v>56</v>
      </c>
      <c r="D2860" s="241">
        <v>1448.72</v>
      </c>
      <c r="E2860" s="241">
        <v>233.36</v>
      </c>
      <c r="F2860" s="241">
        <v>1682.08</v>
      </c>
      <c r="G2860" s="225">
        <f t="shared" si="44"/>
        <v>9</v>
      </c>
    </row>
    <row r="2861" spans="1:7" ht="25.5">
      <c r="A2861" s="238" t="s">
        <v>5478</v>
      </c>
      <c r="B2861" s="239" t="s">
        <v>5479</v>
      </c>
      <c r="C2861" s="240" t="s">
        <v>56</v>
      </c>
      <c r="D2861" s="241">
        <v>1157.3599999999999</v>
      </c>
      <c r="E2861" s="241">
        <v>233.36</v>
      </c>
      <c r="F2861" s="241">
        <v>1390.72</v>
      </c>
      <c r="G2861" s="225">
        <f t="shared" si="44"/>
        <v>9</v>
      </c>
    </row>
    <row r="2862" spans="1:7" ht="25.5">
      <c r="A2862" s="238" t="s">
        <v>5480</v>
      </c>
      <c r="B2862" s="239" t="s">
        <v>5481</v>
      </c>
      <c r="C2862" s="240" t="s">
        <v>56</v>
      </c>
      <c r="D2862" s="241">
        <v>15713.16</v>
      </c>
      <c r="E2862" s="241">
        <v>233.36</v>
      </c>
      <c r="F2862" s="241">
        <v>15946.52</v>
      </c>
      <c r="G2862" s="225">
        <f t="shared" si="44"/>
        <v>9</v>
      </c>
    </row>
    <row r="2863" spans="1:7" ht="25.5">
      <c r="A2863" s="238" t="s">
        <v>5482</v>
      </c>
      <c r="B2863" s="239" t="s">
        <v>5483</v>
      </c>
      <c r="C2863" s="240" t="s">
        <v>56</v>
      </c>
      <c r="D2863" s="241">
        <v>11582.09</v>
      </c>
      <c r="E2863" s="241">
        <v>233.36</v>
      </c>
      <c r="F2863" s="241">
        <v>11815.45</v>
      </c>
      <c r="G2863" s="225">
        <f t="shared" si="44"/>
        <v>9</v>
      </c>
    </row>
    <row r="2864" spans="1:7" ht="25.5">
      <c r="A2864" s="238" t="s">
        <v>5484</v>
      </c>
      <c r="B2864" s="239" t="s">
        <v>5485</v>
      </c>
      <c r="C2864" s="240" t="s">
        <v>56</v>
      </c>
      <c r="D2864" s="241">
        <v>1443.58</v>
      </c>
      <c r="E2864" s="241">
        <v>233.36</v>
      </c>
      <c r="F2864" s="241">
        <v>1676.94</v>
      </c>
      <c r="G2864" s="225">
        <f t="shared" si="44"/>
        <v>9</v>
      </c>
    </row>
    <row r="2865" spans="1:7" ht="25.5">
      <c r="A2865" s="238" t="s">
        <v>5486</v>
      </c>
      <c r="B2865" s="239" t="s">
        <v>5487</v>
      </c>
      <c r="C2865" s="240" t="s">
        <v>56</v>
      </c>
      <c r="D2865" s="241">
        <v>26882.95</v>
      </c>
      <c r="E2865" s="241">
        <v>233.36</v>
      </c>
      <c r="F2865" s="241">
        <v>27116.31</v>
      </c>
      <c r="G2865" s="225">
        <f t="shared" si="44"/>
        <v>9</v>
      </c>
    </row>
    <row r="2866" spans="1:7" ht="25.5">
      <c r="A2866" s="238" t="s">
        <v>5488</v>
      </c>
      <c r="B2866" s="239" t="s">
        <v>5489</v>
      </c>
      <c r="C2866" s="240" t="s">
        <v>56</v>
      </c>
      <c r="D2866" s="241">
        <v>31455.67</v>
      </c>
      <c r="E2866" s="241">
        <v>233.36</v>
      </c>
      <c r="F2866" s="241">
        <v>31689.03</v>
      </c>
      <c r="G2866" s="225">
        <f t="shared" si="44"/>
        <v>9</v>
      </c>
    </row>
    <row r="2867" spans="1:7" ht="25.5">
      <c r="A2867" s="238" t="s">
        <v>5490</v>
      </c>
      <c r="B2867" s="239" t="s">
        <v>5491</v>
      </c>
      <c r="C2867" s="240" t="s">
        <v>56</v>
      </c>
      <c r="D2867" s="241">
        <v>1916.23</v>
      </c>
      <c r="E2867" s="241">
        <v>233.36</v>
      </c>
      <c r="F2867" s="241">
        <v>2149.59</v>
      </c>
      <c r="G2867" s="225">
        <f t="shared" si="44"/>
        <v>9</v>
      </c>
    </row>
    <row r="2868" spans="1:7" ht="25.5">
      <c r="A2868" s="238" t="s">
        <v>5492</v>
      </c>
      <c r="B2868" s="239" t="s">
        <v>5493</v>
      </c>
      <c r="C2868" s="240" t="s">
        <v>56</v>
      </c>
      <c r="D2868" s="241">
        <v>3180.35</v>
      </c>
      <c r="E2868" s="241">
        <v>233.36</v>
      </c>
      <c r="F2868" s="241">
        <v>3413.71</v>
      </c>
      <c r="G2868" s="225">
        <f t="shared" si="44"/>
        <v>9</v>
      </c>
    </row>
    <row r="2869" spans="1:7">
      <c r="A2869" s="238" t="s">
        <v>5494</v>
      </c>
      <c r="B2869" s="239" t="s">
        <v>5495</v>
      </c>
      <c r="C2869" s="240"/>
      <c r="D2869" s="241"/>
      <c r="E2869" s="241"/>
      <c r="F2869" s="241"/>
      <c r="G2869" s="225">
        <f t="shared" si="44"/>
        <v>5</v>
      </c>
    </row>
    <row r="2870" spans="1:7" ht="25.5">
      <c r="A2870" s="238" t="s">
        <v>5496</v>
      </c>
      <c r="B2870" s="239" t="s">
        <v>5497</v>
      </c>
      <c r="C2870" s="240" t="s">
        <v>56</v>
      </c>
      <c r="D2870" s="241">
        <v>7436.63</v>
      </c>
      <c r="E2870" s="241">
        <v>497.64</v>
      </c>
      <c r="F2870" s="241">
        <v>7934.27</v>
      </c>
      <c r="G2870" s="225">
        <f t="shared" si="44"/>
        <v>9</v>
      </c>
    </row>
    <row r="2871" spans="1:7" ht="25.5">
      <c r="A2871" s="238" t="s">
        <v>5498</v>
      </c>
      <c r="B2871" s="239" t="s">
        <v>5499</v>
      </c>
      <c r="C2871" s="240" t="s">
        <v>56</v>
      </c>
      <c r="D2871" s="241">
        <v>8489.2800000000007</v>
      </c>
      <c r="E2871" s="241">
        <v>497.64</v>
      </c>
      <c r="F2871" s="241">
        <v>8986.92</v>
      </c>
      <c r="G2871" s="225">
        <f t="shared" si="44"/>
        <v>9</v>
      </c>
    </row>
    <row r="2872" spans="1:7" ht="25.5">
      <c r="A2872" s="238" t="s">
        <v>5500</v>
      </c>
      <c r="B2872" s="239" t="s">
        <v>5501</v>
      </c>
      <c r="C2872" s="240" t="s">
        <v>56</v>
      </c>
      <c r="D2872" s="241">
        <v>17927.400000000001</v>
      </c>
      <c r="E2872" s="241">
        <v>497.64</v>
      </c>
      <c r="F2872" s="241">
        <v>18425.04</v>
      </c>
      <c r="G2872" s="225">
        <f t="shared" si="44"/>
        <v>9</v>
      </c>
    </row>
    <row r="2873" spans="1:7" ht="25.5">
      <c r="A2873" s="238" t="s">
        <v>5502</v>
      </c>
      <c r="B2873" s="239" t="s">
        <v>5503</v>
      </c>
      <c r="C2873" s="240" t="s">
        <v>56</v>
      </c>
      <c r="D2873" s="241">
        <v>8084.98</v>
      </c>
      <c r="E2873" s="241">
        <v>497.64</v>
      </c>
      <c r="F2873" s="241">
        <v>8582.6200000000008</v>
      </c>
      <c r="G2873" s="225">
        <f t="shared" si="44"/>
        <v>9</v>
      </c>
    </row>
    <row r="2874" spans="1:7" ht="25.5">
      <c r="A2874" s="238" t="s">
        <v>5504</v>
      </c>
      <c r="B2874" s="239" t="s">
        <v>5505</v>
      </c>
      <c r="C2874" s="240" t="s">
        <v>56</v>
      </c>
      <c r="D2874" s="241">
        <v>9537.61</v>
      </c>
      <c r="E2874" s="241">
        <v>497.64</v>
      </c>
      <c r="F2874" s="241">
        <v>10035.25</v>
      </c>
      <c r="G2874" s="225">
        <f t="shared" si="44"/>
        <v>9</v>
      </c>
    </row>
    <row r="2875" spans="1:7" ht="25.5">
      <c r="A2875" s="238" t="s">
        <v>5506</v>
      </c>
      <c r="B2875" s="239" t="s">
        <v>5507</v>
      </c>
      <c r="C2875" s="240" t="s">
        <v>56</v>
      </c>
      <c r="D2875" s="241">
        <v>16270.19</v>
      </c>
      <c r="E2875" s="241">
        <v>497.64</v>
      </c>
      <c r="F2875" s="241">
        <v>16767.830000000002</v>
      </c>
      <c r="G2875" s="225">
        <f t="shared" si="44"/>
        <v>9</v>
      </c>
    </row>
    <row r="2876" spans="1:7" ht="25.5">
      <c r="A2876" s="238" t="s">
        <v>5508</v>
      </c>
      <c r="B2876" s="239" t="s">
        <v>5509</v>
      </c>
      <c r="C2876" s="240" t="s">
        <v>56</v>
      </c>
      <c r="D2876" s="241">
        <v>5550.4</v>
      </c>
      <c r="E2876" s="241">
        <v>331.76</v>
      </c>
      <c r="F2876" s="241">
        <v>5882.16</v>
      </c>
      <c r="G2876" s="225">
        <f t="shared" si="44"/>
        <v>9</v>
      </c>
    </row>
    <row r="2877" spans="1:7" ht="38.25">
      <c r="A2877" s="238" t="s">
        <v>5510</v>
      </c>
      <c r="B2877" s="239" t="s">
        <v>5511</v>
      </c>
      <c r="C2877" s="240" t="s">
        <v>56</v>
      </c>
      <c r="D2877" s="241">
        <v>7340.99</v>
      </c>
      <c r="E2877" s="241">
        <v>331.76</v>
      </c>
      <c r="F2877" s="241">
        <v>7672.75</v>
      </c>
      <c r="G2877" s="225">
        <f t="shared" si="44"/>
        <v>9</v>
      </c>
    </row>
    <row r="2878" spans="1:7" ht="25.5">
      <c r="A2878" s="238" t="s">
        <v>5512</v>
      </c>
      <c r="B2878" s="239" t="s">
        <v>5513</v>
      </c>
      <c r="C2878" s="240" t="s">
        <v>56</v>
      </c>
      <c r="D2878" s="241">
        <v>2111.9899999999998</v>
      </c>
      <c r="E2878" s="241">
        <v>331.76</v>
      </c>
      <c r="F2878" s="241">
        <v>2443.75</v>
      </c>
      <c r="G2878" s="225">
        <f t="shared" si="44"/>
        <v>9</v>
      </c>
    </row>
    <row r="2879" spans="1:7" ht="25.5">
      <c r="A2879" s="238" t="s">
        <v>5514</v>
      </c>
      <c r="B2879" s="239" t="s">
        <v>5515</v>
      </c>
      <c r="C2879" s="240" t="s">
        <v>56</v>
      </c>
      <c r="D2879" s="241">
        <v>2834.57</v>
      </c>
      <c r="E2879" s="241">
        <v>331.76</v>
      </c>
      <c r="F2879" s="241">
        <v>3166.33</v>
      </c>
      <c r="G2879" s="225">
        <f t="shared" si="44"/>
        <v>9</v>
      </c>
    </row>
    <row r="2880" spans="1:7" ht="25.5">
      <c r="A2880" s="238" t="s">
        <v>5516</v>
      </c>
      <c r="B2880" s="239" t="s">
        <v>5517</v>
      </c>
      <c r="C2880" s="240" t="s">
        <v>56</v>
      </c>
      <c r="D2880" s="241">
        <v>5861.16</v>
      </c>
      <c r="E2880" s="241">
        <v>331.76</v>
      </c>
      <c r="F2880" s="241">
        <v>6192.92</v>
      </c>
      <c r="G2880" s="225">
        <f t="shared" si="44"/>
        <v>9</v>
      </c>
    </row>
    <row r="2881" spans="1:7" ht="25.5">
      <c r="A2881" s="238" t="s">
        <v>5518</v>
      </c>
      <c r="B2881" s="239" t="s">
        <v>5519</v>
      </c>
      <c r="C2881" s="240" t="s">
        <v>56</v>
      </c>
      <c r="D2881" s="241">
        <v>3830.96</v>
      </c>
      <c r="E2881" s="241">
        <v>331.76</v>
      </c>
      <c r="F2881" s="241">
        <v>4162.72</v>
      </c>
      <c r="G2881" s="225">
        <f t="shared" si="44"/>
        <v>9</v>
      </c>
    </row>
    <row r="2882" spans="1:7" ht="25.5">
      <c r="A2882" s="238" t="s">
        <v>5520</v>
      </c>
      <c r="B2882" s="239" t="s">
        <v>5521</v>
      </c>
      <c r="C2882" s="240" t="s">
        <v>56</v>
      </c>
      <c r="D2882" s="241">
        <v>12852.56</v>
      </c>
      <c r="E2882" s="241">
        <v>331.76</v>
      </c>
      <c r="F2882" s="241">
        <v>13184.32</v>
      </c>
      <c r="G2882" s="225">
        <f t="shared" si="44"/>
        <v>9</v>
      </c>
    </row>
    <row r="2883" spans="1:7" ht="25.5">
      <c r="A2883" s="238" t="s">
        <v>5522</v>
      </c>
      <c r="B2883" s="239" t="s">
        <v>5523</v>
      </c>
      <c r="C2883" s="240" t="s">
        <v>56</v>
      </c>
      <c r="D2883" s="241">
        <v>21068.97</v>
      </c>
      <c r="E2883" s="241">
        <v>331.76</v>
      </c>
      <c r="F2883" s="241">
        <v>21400.73</v>
      </c>
      <c r="G2883" s="225">
        <f t="shared" si="44"/>
        <v>9</v>
      </c>
    </row>
    <row r="2884" spans="1:7" ht="25.5">
      <c r="A2884" s="238" t="s">
        <v>5524</v>
      </c>
      <c r="B2884" s="239" t="s">
        <v>5525</v>
      </c>
      <c r="C2884" s="240" t="s">
        <v>56</v>
      </c>
      <c r="D2884" s="241">
        <v>6975.81</v>
      </c>
      <c r="E2884" s="241">
        <v>331.76</v>
      </c>
      <c r="F2884" s="241">
        <v>7307.57</v>
      </c>
      <c r="G2884" s="225">
        <f t="shared" si="44"/>
        <v>9</v>
      </c>
    </row>
    <row r="2885" spans="1:7" ht="25.5">
      <c r="A2885" s="238" t="s">
        <v>5526</v>
      </c>
      <c r="B2885" s="239" t="s">
        <v>5527</v>
      </c>
      <c r="C2885" s="240" t="s">
        <v>56</v>
      </c>
      <c r="D2885" s="241">
        <v>25363.02</v>
      </c>
      <c r="E2885" s="241">
        <v>331.76</v>
      </c>
      <c r="F2885" s="241">
        <v>25694.78</v>
      </c>
      <c r="G2885" s="225">
        <f t="shared" si="44"/>
        <v>9</v>
      </c>
    </row>
    <row r="2886" spans="1:7">
      <c r="A2886" s="238" t="s">
        <v>5528</v>
      </c>
      <c r="B2886" s="239" t="s">
        <v>5529</v>
      </c>
      <c r="C2886" s="240"/>
      <c r="D2886" s="241"/>
      <c r="E2886" s="241"/>
      <c r="F2886" s="241"/>
      <c r="G2886" s="225">
        <f t="shared" si="44"/>
        <v>5</v>
      </c>
    </row>
    <row r="2887" spans="1:7">
      <c r="A2887" s="238" t="s">
        <v>5530</v>
      </c>
      <c r="B2887" s="239" t="s">
        <v>5531</v>
      </c>
      <c r="C2887" s="240" t="s">
        <v>56</v>
      </c>
      <c r="D2887" s="241">
        <v>3279.58</v>
      </c>
      <c r="E2887" s="241">
        <v>116.68</v>
      </c>
      <c r="F2887" s="241">
        <v>3396.26</v>
      </c>
      <c r="G2887" s="225">
        <f t="shared" si="44"/>
        <v>9</v>
      </c>
    </row>
    <row r="2888" spans="1:7">
      <c r="A2888" s="238" t="s">
        <v>5532</v>
      </c>
      <c r="B2888" s="239" t="s">
        <v>5533</v>
      </c>
      <c r="C2888" s="240"/>
      <c r="D2888" s="241"/>
      <c r="E2888" s="241"/>
      <c r="F2888" s="241"/>
      <c r="G2888" s="225">
        <f t="shared" si="44"/>
        <v>5</v>
      </c>
    </row>
    <row r="2889" spans="1:7" ht="25.5">
      <c r="A2889" s="238" t="s">
        <v>5534</v>
      </c>
      <c r="B2889" s="239" t="s">
        <v>5535</v>
      </c>
      <c r="C2889" s="240" t="s">
        <v>56</v>
      </c>
      <c r="D2889" s="241">
        <v>28.2</v>
      </c>
      <c r="E2889" s="241">
        <v>11.22</v>
      </c>
      <c r="F2889" s="241">
        <v>39.42</v>
      </c>
      <c r="G2889" s="225">
        <f t="shared" si="44"/>
        <v>9</v>
      </c>
    </row>
    <row r="2890" spans="1:7">
      <c r="A2890" s="238" t="s">
        <v>5536</v>
      </c>
      <c r="B2890" s="239" t="s">
        <v>5537</v>
      </c>
      <c r="C2890" s="240" t="s">
        <v>56</v>
      </c>
      <c r="D2890" s="241">
        <v>674.02</v>
      </c>
      <c r="E2890" s="241">
        <v>41.47</v>
      </c>
      <c r="F2890" s="241">
        <v>715.49</v>
      </c>
      <c r="G2890" s="225">
        <f t="shared" ref="G2890:G2953" si="45">LEN(A2890)</f>
        <v>9</v>
      </c>
    </row>
    <row r="2891" spans="1:7">
      <c r="A2891" s="238" t="s">
        <v>5538</v>
      </c>
      <c r="B2891" s="239" t="s">
        <v>5539</v>
      </c>
      <c r="C2891" s="240" t="s">
        <v>56</v>
      </c>
      <c r="D2891" s="241">
        <v>334.51</v>
      </c>
      <c r="E2891" s="241">
        <v>20.74</v>
      </c>
      <c r="F2891" s="241">
        <v>355.25</v>
      </c>
      <c r="G2891" s="225">
        <f t="shared" si="45"/>
        <v>9</v>
      </c>
    </row>
    <row r="2892" spans="1:7">
      <c r="A2892" s="238" t="s">
        <v>5540</v>
      </c>
      <c r="B2892" s="239" t="s">
        <v>5541</v>
      </c>
      <c r="C2892" s="240" t="s">
        <v>56</v>
      </c>
      <c r="D2892" s="241">
        <v>687.7</v>
      </c>
      <c r="E2892" s="241">
        <v>20.74</v>
      </c>
      <c r="F2892" s="241">
        <v>708.44</v>
      </c>
      <c r="G2892" s="225">
        <f t="shared" si="45"/>
        <v>9</v>
      </c>
    </row>
    <row r="2893" spans="1:7">
      <c r="A2893" s="238" t="s">
        <v>8238</v>
      </c>
      <c r="B2893" s="239" t="s">
        <v>8239</v>
      </c>
      <c r="C2893" s="240" t="s">
        <v>56</v>
      </c>
      <c r="D2893" s="241">
        <v>54.32</v>
      </c>
      <c r="E2893" s="241">
        <v>8.2899999999999991</v>
      </c>
      <c r="F2893" s="241">
        <v>62.61</v>
      </c>
      <c r="G2893" s="225">
        <f t="shared" si="45"/>
        <v>9</v>
      </c>
    </row>
    <row r="2894" spans="1:7">
      <c r="A2894" s="238" t="s">
        <v>8331</v>
      </c>
      <c r="B2894" s="239" t="s">
        <v>8332</v>
      </c>
      <c r="C2894" s="240" t="s">
        <v>56</v>
      </c>
      <c r="D2894" s="241">
        <v>420.37</v>
      </c>
      <c r="E2894" s="241">
        <v>20.74</v>
      </c>
      <c r="F2894" s="241">
        <v>441.11</v>
      </c>
      <c r="G2894" s="225">
        <f t="shared" si="45"/>
        <v>9</v>
      </c>
    </row>
    <row r="2895" spans="1:7">
      <c r="A2895" s="238" t="s">
        <v>5542</v>
      </c>
      <c r="B2895" s="239" t="s">
        <v>5543</v>
      </c>
      <c r="C2895" s="240"/>
      <c r="D2895" s="241"/>
      <c r="E2895" s="241"/>
      <c r="F2895" s="241"/>
      <c r="G2895" s="225">
        <f t="shared" si="45"/>
        <v>2</v>
      </c>
    </row>
    <row r="2896" spans="1:7">
      <c r="A2896" s="238" t="s">
        <v>5544</v>
      </c>
      <c r="B2896" s="239" t="s">
        <v>5545</v>
      </c>
      <c r="C2896" s="240"/>
      <c r="D2896" s="241"/>
      <c r="E2896" s="241"/>
      <c r="F2896" s="241"/>
      <c r="G2896" s="225">
        <f t="shared" si="45"/>
        <v>5</v>
      </c>
    </row>
    <row r="2897" spans="1:7">
      <c r="A2897" s="238" t="s">
        <v>5546</v>
      </c>
      <c r="B2897" s="239" t="s">
        <v>5547</v>
      </c>
      <c r="C2897" s="240" t="s">
        <v>56</v>
      </c>
      <c r="D2897" s="241">
        <v>670.17</v>
      </c>
      <c r="E2897" s="241">
        <v>49.91</v>
      </c>
      <c r="F2897" s="241">
        <v>720.08</v>
      </c>
      <c r="G2897" s="225">
        <f t="shared" si="45"/>
        <v>9</v>
      </c>
    </row>
    <row r="2898" spans="1:7">
      <c r="A2898" s="238" t="s">
        <v>8070</v>
      </c>
      <c r="B2898" s="239" t="s">
        <v>8071</v>
      </c>
      <c r="C2898" s="240" t="s">
        <v>56</v>
      </c>
      <c r="D2898" s="241">
        <v>807.92</v>
      </c>
      <c r="E2898" s="241">
        <v>58.34</v>
      </c>
      <c r="F2898" s="241">
        <v>866.26</v>
      </c>
      <c r="G2898" s="225">
        <f t="shared" si="45"/>
        <v>9</v>
      </c>
    </row>
    <row r="2899" spans="1:7">
      <c r="A2899" s="238" t="s">
        <v>5548</v>
      </c>
      <c r="B2899" s="239" t="s">
        <v>5549</v>
      </c>
      <c r="C2899" s="240" t="s">
        <v>56</v>
      </c>
      <c r="D2899" s="241">
        <v>250.69</v>
      </c>
      <c r="E2899" s="241">
        <v>49.91</v>
      </c>
      <c r="F2899" s="241">
        <v>300.60000000000002</v>
      </c>
      <c r="G2899" s="225">
        <f t="shared" si="45"/>
        <v>9</v>
      </c>
    </row>
    <row r="2900" spans="1:7">
      <c r="A2900" s="238" t="s">
        <v>5550</v>
      </c>
      <c r="B2900" s="239" t="s">
        <v>5551</v>
      </c>
      <c r="C2900" s="240" t="s">
        <v>56</v>
      </c>
      <c r="D2900" s="241">
        <v>420.91</v>
      </c>
      <c r="E2900" s="241">
        <v>49.91</v>
      </c>
      <c r="F2900" s="241">
        <v>470.82</v>
      </c>
      <c r="G2900" s="225">
        <f t="shared" si="45"/>
        <v>9</v>
      </c>
    </row>
    <row r="2901" spans="1:7">
      <c r="A2901" s="238" t="s">
        <v>5552</v>
      </c>
      <c r="B2901" s="239" t="s">
        <v>5553</v>
      </c>
      <c r="C2901" s="240" t="s">
        <v>56</v>
      </c>
      <c r="D2901" s="241">
        <v>79.92</v>
      </c>
      <c r="E2901" s="241">
        <v>58.34</v>
      </c>
      <c r="F2901" s="241">
        <v>138.26</v>
      </c>
      <c r="G2901" s="225">
        <f t="shared" si="45"/>
        <v>9</v>
      </c>
    </row>
    <row r="2902" spans="1:7">
      <c r="A2902" s="238" t="s">
        <v>5554</v>
      </c>
      <c r="B2902" s="239" t="s">
        <v>5555</v>
      </c>
      <c r="C2902" s="240" t="s">
        <v>56</v>
      </c>
      <c r="D2902" s="241">
        <v>214.79</v>
      </c>
      <c r="E2902" s="241">
        <v>58.34</v>
      </c>
      <c r="F2902" s="241">
        <v>273.13</v>
      </c>
      <c r="G2902" s="225">
        <f t="shared" si="45"/>
        <v>9</v>
      </c>
    </row>
    <row r="2903" spans="1:7">
      <c r="A2903" s="238" t="s">
        <v>5556</v>
      </c>
      <c r="B2903" s="239" t="s">
        <v>5557</v>
      </c>
      <c r="C2903" s="240" t="s">
        <v>56</v>
      </c>
      <c r="D2903" s="241">
        <v>625.73</v>
      </c>
      <c r="E2903" s="241">
        <v>58.34</v>
      </c>
      <c r="F2903" s="241">
        <v>684.07</v>
      </c>
      <c r="G2903" s="225">
        <f t="shared" si="45"/>
        <v>9</v>
      </c>
    </row>
    <row r="2904" spans="1:7">
      <c r="A2904" s="238" t="s">
        <v>5558</v>
      </c>
      <c r="B2904" s="239" t="s">
        <v>5559</v>
      </c>
      <c r="C2904" s="240" t="s">
        <v>56</v>
      </c>
      <c r="D2904" s="241">
        <v>39.479999999999997</v>
      </c>
      <c r="E2904" s="241">
        <v>20.74</v>
      </c>
      <c r="F2904" s="241">
        <v>60.22</v>
      </c>
      <c r="G2904" s="225">
        <f t="shared" si="45"/>
        <v>9</v>
      </c>
    </row>
    <row r="2905" spans="1:7">
      <c r="A2905" s="238" t="s">
        <v>5560</v>
      </c>
      <c r="B2905" s="239" t="s">
        <v>5561</v>
      </c>
      <c r="C2905" s="240" t="s">
        <v>56</v>
      </c>
      <c r="D2905" s="241">
        <v>391.95</v>
      </c>
      <c r="E2905" s="241">
        <v>58.34</v>
      </c>
      <c r="F2905" s="241">
        <v>450.29</v>
      </c>
      <c r="G2905" s="225">
        <f t="shared" si="45"/>
        <v>9</v>
      </c>
    </row>
    <row r="2906" spans="1:7">
      <c r="A2906" s="238" t="s">
        <v>5562</v>
      </c>
      <c r="B2906" s="239" t="s">
        <v>5563</v>
      </c>
      <c r="C2906" s="240" t="s">
        <v>56</v>
      </c>
      <c r="D2906" s="241">
        <v>562.89</v>
      </c>
      <c r="E2906" s="241">
        <v>58.34</v>
      </c>
      <c r="F2906" s="241">
        <v>621.23</v>
      </c>
      <c r="G2906" s="225">
        <f t="shared" si="45"/>
        <v>9</v>
      </c>
    </row>
    <row r="2907" spans="1:7">
      <c r="A2907" s="238" t="s">
        <v>5564</v>
      </c>
      <c r="B2907" s="239" t="s">
        <v>5565</v>
      </c>
      <c r="C2907" s="240" t="s">
        <v>56</v>
      </c>
      <c r="D2907" s="241">
        <v>99.44</v>
      </c>
      <c r="E2907" s="241">
        <v>20.74</v>
      </c>
      <c r="F2907" s="241">
        <v>120.18</v>
      </c>
      <c r="G2907" s="225">
        <f t="shared" si="45"/>
        <v>9</v>
      </c>
    </row>
    <row r="2908" spans="1:7">
      <c r="A2908" s="238" t="s">
        <v>5566</v>
      </c>
      <c r="B2908" s="239" t="s">
        <v>5567</v>
      </c>
      <c r="C2908" s="240" t="s">
        <v>56</v>
      </c>
      <c r="D2908" s="241">
        <v>636.98</v>
      </c>
      <c r="E2908" s="241">
        <v>124.41</v>
      </c>
      <c r="F2908" s="241">
        <v>761.39</v>
      </c>
      <c r="G2908" s="225">
        <f t="shared" si="45"/>
        <v>9</v>
      </c>
    </row>
    <row r="2909" spans="1:7">
      <c r="A2909" s="238" t="s">
        <v>5568</v>
      </c>
      <c r="B2909" s="239" t="s">
        <v>5569</v>
      </c>
      <c r="C2909" s="240" t="s">
        <v>56</v>
      </c>
      <c r="D2909" s="241">
        <v>524.35</v>
      </c>
      <c r="E2909" s="241">
        <v>124.41</v>
      </c>
      <c r="F2909" s="241">
        <v>648.76</v>
      </c>
      <c r="G2909" s="225">
        <f t="shared" si="45"/>
        <v>9</v>
      </c>
    </row>
    <row r="2910" spans="1:7">
      <c r="A2910" s="238" t="s">
        <v>5570</v>
      </c>
      <c r="B2910" s="239" t="s">
        <v>5571</v>
      </c>
      <c r="C2910" s="240" t="s">
        <v>56</v>
      </c>
      <c r="D2910" s="241">
        <v>200.96</v>
      </c>
      <c r="E2910" s="241">
        <v>41.47</v>
      </c>
      <c r="F2910" s="241">
        <v>242.43</v>
      </c>
      <c r="G2910" s="225">
        <f t="shared" si="45"/>
        <v>9</v>
      </c>
    </row>
    <row r="2911" spans="1:7">
      <c r="A2911" s="238" t="s">
        <v>5572</v>
      </c>
      <c r="B2911" s="239" t="s">
        <v>5573</v>
      </c>
      <c r="C2911" s="240" t="s">
        <v>56</v>
      </c>
      <c r="D2911" s="241">
        <v>208.06</v>
      </c>
      <c r="E2911" s="241">
        <v>20.74</v>
      </c>
      <c r="F2911" s="241">
        <v>228.8</v>
      </c>
      <c r="G2911" s="225">
        <f t="shared" si="45"/>
        <v>9</v>
      </c>
    </row>
    <row r="2912" spans="1:7" ht="25.5">
      <c r="A2912" s="238" t="s">
        <v>5574</v>
      </c>
      <c r="B2912" s="239" t="s">
        <v>5575</v>
      </c>
      <c r="C2912" s="240" t="s">
        <v>56</v>
      </c>
      <c r="D2912" s="241">
        <v>51.4</v>
      </c>
      <c r="E2912" s="241">
        <v>13.69</v>
      </c>
      <c r="F2912" s="241">
        <v>65.09</v>
      </c>
      <c r="G2912" s="225">
        <f t="shared" si="45"/>
        <v>9</v>
      </c>
    </row>
    <row r="2913" spans="1:7">
      <c r="A2913" s="238" t="s">
        <v>5576</v>
      </c>
      <c r="B2913" s="239" t="s">
        <v>5577</v>
      </c>
      <c r="C2913" s="240" t="s">
        <v>56</v>
      </c>
      <c r="D2913" s="241">
        <v>495.94</v>
      </c>
      <c r="E2913" s="241">
        <v>124.41</v>
      </c>
      <c r="F2913" s="241">
        <v>620.35</v>
      </c>
      <c r="G2913" s="225">
        <f t="shared" si="45"/>
        <v>9</v>
      </c>
    </row>
    <row r="2914" spans="1:7">
      <c r="A2914" s="238" t="s">
        <v>5578</v>
      </c>
      <c r="B2914" s="239" t="s">
        <v>5579</v>
      </c>
      <c r="C2914" s="240" t="s">
        <v>352</v>
      </c>
      <c r="D2914" s="241">
        <v>680.14</v>
      </c>
      <c r="E2914" s="241">
        <v>49.91</v>
      </c>
      <c r="F2914" s="241">
        <v>730.05</v>
      </c>
      <c r="G2914" s="225">
        <f t="shared" si="45"/>
        <v>9</v>
      </c>
    </row>
    <row r="2915" spans="1:7">
      <c r="A2915" s="238" t="s">
        <v>5580</v>
      </c>
      <c r="B2915" s="239" t="s">
        <v>5581</v>
      </c>
      <c r="C2915" s="240" t="s">
        <v>56</v>
      </c>
      <c r="D2915" s="241">
        <v>104.41</v>
      </c>
      <c r="E2915" s="241">
        <v>20.74</v>
      </c>
      <c r="F2915" s="241">
        <v>125.15</v>
      </c>
      <c r="G2915" s="225">
        <f t="shared" si="45"/>
        <v>9</v>
      </c>
    </row>
    <row r="2916" spans="1:7">
      <c r="A2916" s="238" t="s">
        <v>5582</v>
      </c>
      <c r="B2916" s="239" t="s">
        <v>5583</v>
      </c>
      <c r="C2916" s="240"/>
      <c r="D2916" s="241"/>
      <c r="E2916" s="241"/>
      <c r="F2916" s="241"/>
      <c r="G2916" s="225">
        <f t="shared" si="45"/>
        <v>5</v>
      </c>
    </row>
    <row r="2917" spans="1:7" ht="25.5">
      <c r="A2917" s="238" t="s">
        <v>5584</v>
      </c>
      <c r="B2917" s="239" t="s">
        <v>5585</v>
      </c>
      <c r="C2917" s="240" t="s">
        <v>106</v>
      </c>
      <c r="D2917" s="241">
        <v>644.08000000000004</v>
      </c>
      <c r="E2917" s="241">
        <v>68.540000000000006</v>
      </c>
      <c r="F2917" s="241">
        <v>712.62</v>
      </c>
      <c r="G2917" s="225">
        <f t="shared" si="45"/>
        <v>9</v>
      </c>
    </row>
    <row r="2918" spans="1:7">
      <c r="A2918" s="238" t="s">
        <v>5586</v>
      </c>
      <c r="B2918" s="239" t="s">
        <v>5587</v>
      </c>
      <c r="C2918" s="240" t="s">
        <v>106</v>
      </c>
      <c r="D2918" s="241">
        <v>977.97</v>
      </c>
      <c r="E2918" s="241">
        <v>74.8</v>
      </c>
      <c r="F2918" s="241">
        <v>1052.77</v>
      </c>
      <c r="G2918" s="225">
        <f t="shared" si="45"/>
        <v>9</v>
      </c>
    </row>
    <row r="2919" spans="1:7" ht="25.5">
      <c r="A2919" s="238" t="s">
        <v>5588</v>
      </c>
      <c r="B2919" s="239" t="s">
        <v>5589</v>
      </c>
      <c r="C2919" s="240" t="s">
        <v>106</v>
      </c>
      <c r="D2919" s="241">
        <v>1195.1099999999999</v>
      </c>
      <c r="E2919" s="241">
        <v>151.52000000000001</v>
      </c>
      <c r="F2919" s="241">
        <v>1346.63</v>
      </c>
      <c r="G2919" s="225">
        <f t="shared" si="45"/>
        <v>9</v>
      </c>
    </row>
    <row r="2920" spans="1:7">
      <c r="A2920" s="238" t="s">
        <v>5590</v>
      </c>
      <c r="B2920" s="239" t="s">
        <v>5591</v>
      </c>
      <c r="C2920" s="240" t="s">
        <v>106</v>
      </c>
      <c r="D2920" s="241">
        <v>2570.89</v>
      </c>
      <c r="E2920" s="241"/>
      <c r="F2920" s="241">
        <v>2570.89</v>
      </c>
      <c r="G2920" s="225">
        <f t="shared" si="45"/>
        <v>9</v>
      </c>
    </row>
    <row r="2921" spans="1:7">
      <c r="A2921" s="238" t="s">
        <v>5592</v>
      </c>
      <c r="B2921" s="239" t="s">
        <v>5593</v>
      </c>
      <c r="C2921" s="240"/>
      <c r="D2921" s="241"/>
      <c r="E2921" s="241"/>
      <c r="F2921" s="241"/>
      <c r="G2921" s="225">
        <f t="shared" si="45"/>
        <v>5</v>
      </c>
    </row>
    <row r="2922" spans="1:7" ht="25.5">
      <c r="A2922" s="238" t="s">
        <v>5594</v>
      </c>
      <c r="B2922" s="239" t="s">
        <v>5595</v>
      </c>
      <c r="C2922" s="240" t="s">
        <v>56</v>
      </c>
      <c r="D2922" s="241">
        <v>245.12</v>
      </c>
      <c r="E2922" s="241">
        <v>5.13</v>
      </c>
      <c r="F2922" s="241">
        <v>250.25</v>
      </c>
      <c r="G2922" s="225">
        <f t="shared" si="45"/>
        <v>9</v>
      </c>
    </row>
    <row r="2923" spans="1:7">
      <c r="A2923" s="238" t="s">
        <v>5596</v>
      </c>
      <c r="B2923" s="239" t="s">
        <v>5597</v>
      </c>
      <c r="C2923" s="240" t="s">
        <v>56</v>
      </c>
      <c r="D2923" s="241">
        <v>41.75</v>
      </c>
      <c r="E2923" s="241">
        <v>12.34</v>
      </c>
      <c r="F2923" s="241">
        <v>54.09</v>
      </c>
      <c r="G2923" s="225">
        <f t="shared" si="45"/>
        <v>9</v>
      </c>
    </row>
    <row r="2924" spans="1:7" ht="25.5">
      <c r="A2924" s="238" t="s">
        <v>5598</v>
      </c>
      <c r="B2924" s="239" t="s">
        <v>5599</v>
      </c>
      <c r="C2924" s="240" t="s">
        <v>56</v>
      </c>
      <c r="D2924" s="241">
        <v>63.02</v>
      </c>
      <c r="E2924" s="241">
        <v>5.13</v>
      </c>
      <c r="F2924" s="241">
        <v>68.150000000000006</v>
      </c>
      <c r="G2924" s="225">
        <f t="shared" si="45"/>
        <v>9</v>
      </c>
    </row>
    <row r="2925" spans="1:7">
      <c r="A2925" s="238" t="s">
        <v>5600</v>
      </c>
      <c r="B2925" s="239" t="s">
        <v>5601</v>
      </c>
      <c r="C2925" s="240" t="s">
        <v>56</v>
      </c>
      <c r="D2925" s="241">
        <v>48.56</v>
      </c>
      <c r="E2925" s="241">
        <v>12.34</v>
      </c>
      <c r="F2925" s="241">
        <v>60.9</v>
      </c>
      <c r="G2925" s="225">
        <f t="shared" si="45"/>
        <v>9</v>
      </c>
    </row>
    <row r="2926" spans="1:7">
      <c r="A2926" s="238" t="s">
        <v>5602</v>
      </c>
      <c r="B2926" s="239" t="s">
        <v>5603</v>
      </c>
      <c r="C2926" s="240" t="s">
        <v>56</v>
      </c>
      <c r="D2926" s="241">
        <v>93.59</v>
      </c>
      <c r="E2926" s="241">
        <v>5.13</v>
      </c>
      <c r="F2926" s="241">
        <v>98.72</v>
      </c>
      <c r="G2926" s="225">
        <f t="shared" si="45"/>
        <v>9</v>
      </c>
    </row>
    <row r="2927" spans="1:7">
      <c r="A2927" s="238" t="s">
        <v>5604</v>
      </c>
      <c r="B2927" s="239" t="s">
        <v>5605</v>
      </c>
      <c r="C2927" s="240" t="s">
        <v>56</v>
      </c>
      <c r="D2927" s="241">
        <v>49.08</v>
      </c>
      <c r="E2927" s="241">
        <v>12.34</v>
      </c>
      <c r="F2927" s="241">
        <v>61.42</v>
      </c>
      <c r="G2927" s="225">
        <f t="shared" si="45"/>
        <v>9</v>
      </c>
    </row>
    <row r="2928" spans="1:7">
      <c r="A2928" s="238" t="s">
        <v>5606</v>
      </c>
      <c r="B2928" s="239" t="s">
        <v>5607</v>
      </c>
      <c r="C2928" s="240" t="s">
        <v>56</v>
      </c>
      <c r="D2928" s="241">
        <v>32.03</v>
      </c>
      <c r="E2928" s="241">
        <v>5.13</v>
      </c>
      <c r="F2928" s="241">
        <v>37.159999999999997</v>
      </c>
      <c r="G2928" s="225">
        <f t="shared" si="45"/>
        <v>9</v>
      </c>
    </row>
    <row r="2929" spans="1:7">
      <c r="A2929" s="238" t="s">
        <v>5608</v>
      </c>
      <c r="B2929" s="239" t="s">
        <v>5609</v>
      </c>
      <c r="C2929" s="240" t="s">
        <v>56</v>
      </c>
      <c r="D2929" s="241">
        <v>45.34</v>
      </c>
      <c r="E2929" s="241">
        <v>5.13</v>
      </c>
      <c r="F2929" s="241">
        <v>50.47</v>
      </c>
      <c r="G2929" s="225">
        <f t="shared" si="45"/>
        <v>9</v>
      </c>
    </row>
    <row r="2930" spans="1:7">
      <c r="A2930" s="238" t="s">
        <v>5610</v>
      </c>
      <c r="B2930" s="239" t="s">
        <v>5611</v>
      </c>
      <c r="C2930" s="240" t="s">
        <v>56</v>
      </c>
      <c r="D2930" s="241">
        <v>64.06</v>
      </c>
      <c r="E2930" s="241">
        <v>5.13</v>
      </c>
      <c r="F2930" s="241">
        <v>69.19</v>
      </c>
      <c r="G2930" s="225">
        <f t="shared" si="45"/>
        <v>9</v>
      </c>
    </row>
    <row r="2931" spans="1:7">
      <c r="A2931" s="238" t="s">
        <v>5612</v>
      </c>
      <c r="B2931" s="239" t="s">
        <v>5613</v>
      </c>
      <c r="C2931" s="240" t="s">
        <v>56</v>
      </c>
      <c r="D2931" s="241">
        <v>65.03</v>
      </c>
      <c r="E2931" s="241">
        <v>20.74</v>
      </c>
      <c r="F2931" s="241">
        <v>85.77</v>
      </c>
      <c r="G2931" s="225">
        <f t="shared" si="45"/>
        <v>9</v>
      </c>
    </row>
    <row r="2932" spans="1:7">
      <c r="A2932" s="238" t="s">
        <v>5614</v>
      </c>
      <c r="B2932" s="239" t="s">
        <v>5615</v>
      </c>
      <c r="C2932" s="240" t="s">
        <v>56</v>
      </c>
      <c r="D2932" s="241">
        <v>116.88</v>
      </c>
      <c r="E2932" s="241">
        <v>37.4</v>
      </c>
      <c r="F2932" s="241">
        <v>154.28</v>
      </c>
      <c r="G2932" s="225">
        <f t="shared" si="45"/>
        <v>9</v>
      </c>
    </row>
    <row r="2933" spans="1:7">
      <c r="A2933" s="238" t="s">
        <v>5616</v>
      </c>
      <c r="B2933" s="239" t="s">
        <v>5617</v>
      </c>
      <c r="C2933" s="240" t="s">
        <v>56</v>
      </c>
      <c r="D2933" s="241">
        <v>187.9</v>
      </c>
      <c r="E2933" s="241">
        <v>15.82</v>
      </c>
      <c r="F2933" s="241">
        <v>203.72</v>
      </c>
      <c r="G2933" s="225">
        <f t="shared" si="45"/>
        <v>9</v>
      </c>
    </row>
    <row r="2934" spans="1:7">
      <c r="A2934" s="238" t="s">
        <v>5618</v>
      </c>
      <c r="B2934" s="239" t="s">
        <v>5619</v>
      </c>
      <c r="C2934" s="240" t="s">
        <v>56</v>
      </c>
      <c r="D2934" s="241">
        <v>88.51</v>
      </c>
      <c r="E2934" s="241">
        <v>15.82</v>
      </c>
      <c r="F2934" s="241">
        <v>104.33</v>
      </c>
      <c r="G2934" s="225">
        <f t="shared" si="45"/>
        <v>9</v>
      </c>
    </row>
    <row r="2935" spans="1:7" ht="25.5">
      <c r="A2935" s="238" t="s">
        <v>8240</v>
      </c>
      <c r="B2935" s="239" t="s">
        <v>8241</v>
      </c>
      <c r="C2935" s="240" t="s">
        <v>56</v>
      </c>
      <c r="D2935" s="241">
        <v>379.38</v>
      </c>
      <c r="E2935" s="241">
        <v>58.06</v>
      </c>
      <c r="F2935" s="241">
        <v>437.44</v>
      </c>
      <c r="G2935" s="225">
        <f t="shared" si="45"/>
        <v>9</v>
      </c>
    </row>
    <row r="2936" spans="1:7">
      <c r="A2936" s="238" t="s">
        <v>5620</v>
      </c>
      <c r="B2936" s="239" t="s">
        <v>5621</v>
      </c>
      <c r="C2936" s="240" t="s">
        <v>56</v>
      </c>
      <c r="D2936" s="241">
        <v>497.88</v>
      </c>
      <c r="E2936" s="241">
        <v>20.74</v>
      </c>
      <c r="F2936" s="241">
        <v>518.62</v>
      </c>
      <c r="G2936" s="225">
        <f t="shared" si="45"/>
        <v>9</v>
      </c>
    </row>
    <row r="2937" spans="1:7" ht="25.5">
      <c r="A2937" s="238" t="s">
        <v>5622</v>
      </c>
      <c r="B2937" s="239" t="s">
        <v>5623</v>
      </c>
      <c r="C2937" s="240" t="s">
        <v>56</v>
      </c>
      <c r="D2937" s="241">
        <v>30.04</v>
      </c>
      <c r="E2937" s="241">
        <v>14.59</v>
      </c>
      <c r="F2937" s="241">
        <v>44.63</v>
      </c>
      <c r="G2937" s="225">
        <f t="shared" si="45"/>
        <v>9</v>
      </c>
    </row>
    <row r="2938" spans="1:7" ht="25.5">
      <c r="A2938" s="238" t="s">
        <v>5624</v>
      </c>
      <c r="B2938" s="239" t="s">
        <v>5625</v>
      </c>
      <c r="C2938" s="240" t="s">
        <v>56</v>
      </c>
      <c r="D2938" s="241">
        <v>30.02</v>
      </c>
      <c r="E2938" s="241">
        <v>14.59</v>
      </c>
      <c r="F2938" s="241">
        <v>44.61</v>
      </c>
      <c r="G2938" s="225">
        <f t="shared" si="45"/>
        <v>9</v>
      </c>
    </row>
    <row r="2939" spans="1:7" ht="25.5">
      <c r="A2939" s="238" t="s">
        <v>5626</v>
      </c>
      <c r="B2939" s="239" t="s">
        <v>5627</v>
      </c>
      <c r="C2939" s="240" t="s">
        <v>56</v>
      </c>
      <c r="D2939" s="241">
        <v>37.130000000000003</v>
      </c>
      <c r="E2939" s="241">
        <v>14.59</v>
      </c>
      <c r="F2939" s="241">
        <v>51.72</v>
      </c>
      <c r="G2939" s="225">
        <f t="shared" si="45"/>
        <v>9</v>
      </c>
    </row>
    <row r="2940" spans="1:7" ht="25.5">
      <c r="A2940" s="238" t="s">
        <v>5628</v>
      </c>
      <c r="B2940" s="239" t="s">
        <v>5629</v>
      </c>
      <c r="C2940" s="240" t="s">
        <v>56</v>
      </c>
      <c r="D2940" s="241">
        <v>20.29</v>
      </c>
      <c r="E2940" s="241">
        <v>14.59</v>
      </c>
      <c r="F2940" s="241">
        <v>34.880000000000003</v>
      </c>
      <c r="G2940" s="225">
        <f t="shared" si="45"/>
        <v>9</v>
      </c>
    </row>
    <row r="2941" spans="1:7" ht="25.5">
      <c r="A2941" s="238" t="s">
        <v>5630</v>
      </c>
      <c r="B2941" s="239" t="s">
        <v>5631</v>
      </c>
      <c r="C2941" s="240" t="s">
        <v>56</v>
      </c>
      <c r="D2941" s="241">
        <v>28.99</v>
      </c>
      <c r="E2941" s="241">
        <v>14.59</v>
      </c>
      <c r="F2941" s="241">
        <v>43.58</v>
      </c>
      <c r="G2941" s="225">
        <f t="shared" si="45"/>
        <v>9</v>
      </c>
    </row>
    <row r="2942" spans="1:7" ht="25.5">
      <c r="A2942" s="238" t="s">
        <v>5632</v>
      </c>
      <c r="B2942" s="239" t="s">
        <v>5633</v>
      </c>
      <c r="C2942" s="240" t="s">
        <v>56</v>
      </c>
      <c r="D2942" s="241">
        <v>28.87</v>
      </c>
      <c r="E2942" s="241">
        <v>14.59</v>
      </c>
      <c r="F2942" s="241">
        <v>43.46</v>
      </c>
      <c r="G2942" s="225">
        <f t="shared" si="45"/>
        <v>9</v>
      </c>
    </row>
    <row r="2943" spans="1:7">
      <c r="A2943" s="238" t="s">
        <v>5634</v>
      </c>
      <c r="B2943" s="239" t="s">
        <v>5635</v>
      </c>
      <c r="C2943" s="240" t="s">
        <v>56</v>
      </c>
      <c r="D2943" s="241">
        <v>49.24</v>
      </c>
      <c r="E2943" s="241">
        <v>14.59</v>
      </c>
      <c r="F2943" s="241">
        <v>63.83</v>
      </c>
      <c r="G2943" s="225">
        <f t="shared" si="45"/>
        <v>9</v>
      </c>
    </row>
    <row r="2944" spans="1:7" ht="25.5">
      <c r="A2944" s="238" t="s">
        <v>5636</v>
      </c>
      <c r="B2944" s="239" t="s">
        <v>5637</v>
      </c>
      <c r="C2944" s="240" t="s">
        <v>56</v>
      </c>
      <c r="D2944" s="241">
        <v>59.65</v>
      </c>
      <c r="E2944" s="241">
        <v>14.59</v>
      </c>
      <c r="F2944" s="241">
        <v>74.239999999999995</v>
      </c>
      <c r="G2944" s="225">
        <f t="shared" si="45"/>
        <v>9</v>
      </c>
    </row>
    <row r="2945" spans="1:7" ht="25.5">
      <c r="A2945" s="238" t="s">
        <v>5638</v>
      </c>
      <c r="B2945" s="239" t="s">
        <v>5639</v>
      </c>
      <c r="C2945" s="240" t="s">
        <v>56</v>
      </c>
      <c r="D2945" s="241">
        <v>548.04999999999995</v>
      </c>
      <c r="E2945" s="241">
        <v>58.06</v>
      </c>
      <c r="F2945" s="241">
        <v>606.11</v>
      </c>
      <c r="G2945" s="225">
        <f t="shared" si="45"/>
        <v>9</v>
      </c>
    </row>
    <row r="2946" spans="1:7">
      <c r="A2946" s="238" t="s">
        <v>5640</v>
      </c>
      <c r="B2946" s="239" t="s">
        <v>5641</v>
      </c>
      <c r="C2946" s="240" t="s">
        <v>56</v>
      </c>
      <c r="D2946" s="241">
        <v>442.53</v>
      </c>
      <c r="E2946" s="241">
        <v>33.25</v>
      </c>
      <c r="F2946" s="241">
        <v>475.78</v>
      </c>
      <c r="G2946" s="225">
        <f t="shared" si="45"/>
        <v>9</v>
      </c>
    </row>
    <row r="2947" spans="1:7" ht="25.5">
      <c r="A2947" s="238" t="s">
        <v>5642</v>
      </c>
      <c r="B2947" s="239" t="s">
        <v>5643</v>
      </c>
      <c r="C2947" s="240" t="s">
        <v>56</v>
      </c>
      <c r="D2947" s="241">
        <v>184.66</v>
      </c>
      <c r="E2947" s="241">
        <v>15.82</v>
      </c>
      <c r="F2947" s="241">
        <v>200.48</v>
      </c>
      <c r="G2947" s="225">
        <f t="shared" si="45"/>
        <v>9</v>
      </c>
    </row>
    <row r="2948" spans="1:7" ht="25.5">
      <c r="A2948" s="238" t="s">
        <v>5644</v>
      </c>
      <c r="B2948" s="239" t="s">
        <v>5645</v>
      </c>
      <c r="C2948" s="240" t="s">
        <v>56</v>
      </c>
      <c r="D2948" s="241">
        <v>57.63</v>
      </c>
      <c r="E2948" s="241">
        <v>14.59</v>
      </c>
      <c r="F2948" s="241">
        <v>72.22</v>
      </c>
      <c r="G2948" s="225">
        <f t="shared" si="45"/>
        <v>9</v>
      </c>
    </row>
    <row r="2949" spans="1:7" ht="25.5">
      <c r="A2949" s="238" t="s">
        <v>5646</v>
      </c>
      <c r="B2949" s="239" t="s">
        <v>5647</v>
      </c>
      <c r="C2949" s="240" t="s">
        <v>56</v>
      </c>
      <c r="D2949" s="241">
        <v>395.08</v>
      </c>
      <c r="E2949" s="241">
        <v>14.59</v>
      </c>
      <c r="F2949" s="241">
        <v>409.67</v>
      </c>
      <c r="G2949" s="225">
        <f t="shared" si="45"/>
        <v>9</v>
      </c>
    </row>
    <row r="2950" spans="1:7" ht="25.5">
      <c r="A2950" s="238" t="s">
        <v>8333</v>
      </c>
      <c r="B2950" s="239" t="s">
        <v>8334</v>
      </c>
      <c r="C2950" s="240" t="s">
        <v>56</v>
      </c>
      <c r="D2950" s="241">
        <v>127.95</v>
      </c>
      <c r="E2950" s="241">
        <v>15.82</v>
      </c>
      <c r="F2950" s="241">
        <v>143.77000000000001</v>
      </c>
      <c r="G2950" s="225">
        <f t="shared" si="45"/>
        <v>9</v>
      </c>
    </row>
    <row r="2951" spans="1:7">
      <c r="A2951" s="238" t="s">
        <v>5648</v>
      </c>
      <c r="B2951" s="239" t="s">
        <v>5649</v>
      </c>
      <c r="C2951" s="240" t="s">
        <v>352</v>
      </c>
      <c r="D2951" s="241">
        <v>818.34</v>
      </c>
      <c r="E2951" s="241">
        <v>58.14</v>
      </c>
      <c r="F2951" s="241">
        <v>876.48</v>
      </c>
      <c r="G2951" s="225">
        <f t="shared" si="45"/>
        <v>9</v>
      </c>
    </row>
    <row r="2952" spans="1:7">
      <c r="A2952" s="238" t="s">
        <v>5650</v>
      </c>
      <c r="B2952" s="239" t="s">
        <v>5651</v>
      </c>
      <c r="C2952" s="240" t="s">
        <v>56</v>
      </c>
      <c r="D2952" s="241">
        <v>3.95</v>
      </c>
      <c r="E2952" s="241">
        <v>14.59</v>
      </c>
      <c r="F2952" s="241">
        <v>18.54</v>
      </c>
      <c r="G2952" s="225">
        <f t="shared" si="45"/>
        <v>9</v>
      </c>
    </row>
    <row r="2953" spans="1:7">
      <c r="A2953" s="238" t="s">
        <v>5652</v>
      </c>
      <c r="B2953" s="239" t="s">
        <v>5653</v>
      </c>
      <c r="C2953" s="240" t="s">
        <v>56</v>
      </c>
      <c r="D2953" s="241">
        <v>4.33</v>
      </c>
      <c r="E2953" s="241">
        <v>14.59</v>
      </c>
      <c r="F2953" s="241">
        <v>18.920000000000002</v>
      </c>
      <c r="G2953" s="225">
        <f t="shared" si="45"/>
        <v>9</v>
      </c>
    </row>
    <row r="2954" spans="1:7" ht="38.25">
      <c r="A2954" s="238" t="s">
        <v>5654</v>
      </c>
      <c r="B2954" s="239" t="s">
        <v>5655</v>
      </c>
      <c r="C2954" s="240" t="s">
        <v>56</v>
      </c>
      <c r="D2954" s="241">
        <v>688.47</v>
      </c>
      <c r="E2954" s="241">
        <v>15.82</v>
      </c>
      <c r="F2954" s="241">
        <v>704.29</v>
      </c>
      <c r="G2954" s="225">
        <f t="shared" ref="G2954:G3017" si="46">LEN(A2954)</f>
        <v>9</v>
      </c>
    </row>
    <row r="2955" spans="1:7" ht="25.5">
      <c r="A2955" s="238" t="s">
        <v>8242</v>
      </c>
      <c r="B2955" s="239" t="s">
        <v>8243</v>
      </c>
      <c r="C2955" s="240" t="s">
        <v>56</v>
      </c>
      <c r="D2955" s="241">
        <v>753.08</v>
      </c>
      <c r="E2955" s="241">
        <v>58.06</v>
      </c>
      <c r="F2955" s="241">
        <v>811.14</v>
      </c>
      <c r="G2955" s="225">
        <f t="shared" si="46"/>
        <v>9</v>
      </c>
    </row>
    <row r="2956" spans="1:7">
      <c r="A2956" s="238" t="s">
        <v>5656</v>
      </c>
      <c r="B2956" s="239" t="s">
        <v>5657</v>
      </c>
      <c r="C2956" s="240" t="s">
        <v>56</v>
      </c>
      <c r="D2956" s="241">
        <v>1512.59</v>
      </c>
      <c r="E2956" s="241">
        <v>58.06</v>
      </c>
      <c r="F2956" s="241">
        <v>1570.65</v>
      </c>
      <c r="G2956" s="225">
        <f t="shared" si="46"/>
        <v>9</v>
      </c>
    </row>
    <row r="2957" spans="1:7">
      <c r="A2957" s="238" t="s">
        <v>5658</v>
      </c>
      <c r="B2957" s="239" t="s">
        <v>5659</v>
      </c>
      <c r="C2957" s="240" t="s">
        <v>56</v>
      </c>
      <c r="D2957" s="241">
        <v>1230.6199999999999</v>
      </c>
      <c r="E2957" s="241">
        <v>5.13</v>
      </c>
      <c r="F2957" s="241">
        <v>1235.75</v>
      </c>
      <c r="G2957" s="225">
        <f t="shared" si="46"/>
        <v>9</v>
      </c>
    </row>
    <row r="2958" spans="1:7">
      <c r="A2958" s="238" t="s">
        <v>5660</v>
      </c>
      <c r="B2958" s="239" t="s">
        <v>5661</v>
      </c>
      <c r="C2958" s="240" t="s">
        <v>56</v>
      </c>
      <c r="D2958" s="241">
        <v>340.22</v>
      </c>
      <c r="E2958" s="241">
        <v>20.74</v>
      </c>
      <c r="F2958" s="241">
        <v>360.96</v>
      </c>
      <c r="G2958" s="225">
        <f t="shared" si="46"/>
        <v>9</v>
      </c>
    </row>
    <row r="2959" spans="1:7">
      <c r="A2959" s="238" t="s">
        <v>5662</v>
      </c>
      <c r="B2959" s="239" t="s">
        <v>5663</v>
      </c>
      <c r="C2959" s="240" t="s">
        <v>56</v>
      </c>
      <c r="D2959" s="241">
        <v>46.47</v>
      </c>
      <c r="E2959" s="241">
        <v>24.6</v>
      </c>
      <c r="F2959" s="241">
        <v>71.069999999999993</v>
      </c>
      <c r="G2959" s="225">
        <f t="shared" si="46"/>
        <v>9</v>
      </c>
    </row>
    <row r="2960" spans="1:7" ht="25.5">
      <c r="A2960" s="238" t="s">
        <v>5664</v>
      </c>
      <c r="B2960" s="239" t="s">
        <v>5665</v>
      </c>
      <c r="C2960" s="240" t="s">
        <v>56</v>
      </c>
      <c r="D2960" s="241">
        <v>267.29000000000002</v>
      </c>
      <c r="E2960" s="241">
        <v>20.74</v>
      </c>
      <c r="F2960" s="241">
        <v>288.02999999999997</v>
      </c>
      <c r="G2960" s="225">
        <f t="shared" si="46"/>
        <v>9</v>
      </c>
    </row>
    <row r="2961" spans="1:7" ht="25.5">
      <c r="A2961" s="238" t="s">
        <v>5666</v>
      </c>
      <c r="B2961" s="239" t="s">
        <v>5667</v>
      </c>
      <c r="C2961" s="240" t="s">
        <v>56</v>
      </c>
      <c r="D2961" s="241">
        <v>456.29</v>
      </c>
      <c r="E2961" s="241">
        <v>20.74</v>
      </c>
      <c r="F2961" s="241">
        <v>477.03</v>
      </c>
      <c r="G2961" s="225">
        <f t="shared" si="46"/>
        <v>9</v>
      </c>
    </row>
    <row r="2962" spans="1:7">
      <c r="A2962" s="238" t="s">
        <v>5668</v>
      </c>
      <c r="B2962" s="239" t="s">
        <v>5669</v>
      </c>
      <c r="C2962" s="240"/>
      <c r="D2962" s="241"/>
      <c r="E2962" s="241"/>
      <c r="F2962" s="241"/>
      <c r="G2962" s="225">
        <f t="shared" si="46"/>
        <v>5</v>
      </c>
    </row>
    <row r="2963" spans="1:7">
      <c r="A2963" s="238" t="s">
        <v>5670</v>
      </c>
      <c r="B2963" s="239" t="s">
        <v>8537</v>
      </c>
      <c r="C2963" s="240" t="s">
        <v>106</v>
      </c>
      <c r="D2963" s="241">
        <v>448.61</v>
      </c>
      <c r="E2963" s="241">
        <v>24.31</v>
      </c>
      <c r="F2963" s="241">
        <v>472.92</v>
      </c>
      <c r="G2963" s="225">
        <f t="shared" si="46"/>
        <v>9</v>
      </c>
    </row>
    <row r="2964" spans="1:7">
      <c r="A2964" s="238" t="s">
        <v>5671</v>
      </c>
      <c r="B2964" s="239" t="s">
        <v>5672</v>
      </c>
      <c r="C2964" s="240" t="s">
        <v>106</v>
      </c>
      <c r="D2964" s="241">
        <v>218.22</v>
      </c>
      <c r="E2964" s="241">
        <v>74.8</v>
      </c>
      <c r="F2964" s="241">
        <v>293.02</v>
      </c>
      <c r="G2964" s="225">
        <f t="shared" si="46"/>
        <v>9</v>
      </c>
    </row>
    <row r="2965" spans="1:7">
      <c r="A2965" s="238" t="s">
        <v>5673</v>
      </c>
      <c r="B2965" s="239" t="s">
        <v>5674</v>
      </c>
      <c r="C2965" s="240" t="s">
        <v>106</v>
      </c>
      <c r="D2965" s="241">
        <v>816.81</v>
      </c>
      <c r="E2965" s="241">
        <v>24.31</v>
      </c>
      <c r="F2965" s="241">
        <v>841.12</v>
      </c>
      <c r="G2965" s="225">
        <f t="shared" si="46"/>
        <v>9</v>
      </c>
    </row>
    <row r="2966" spans="1:7">
      <c r="A2966" s="238" t="s">
        <v>5675</v>
      </c>
      <c r="B2966" s="239" t="s">
        <v>5676</v>
      </c>
      <c r="C2966" s="240"/>
      <c r="D2966" s="241"/>
      <c r="E2966" s="241"/>
      <c r="F2966" s="241"/>
      <c r="G2966" s="225">
        <f t="shared" si="46"/>
        <v>5</v>
      </c>
    </row>
    <row r="2967" spans="1:7">
      <c r="A2967" s="238" t="s">
        <v>5677</v>
      </c>
      <c r="B2967" s="239" t="s">
        <v>5678</v>
      </c>
      <c r="C2967" s="240" t="s">
        <v>162</v>
      </c>
      <c r="D2967" s="241">
        <v>1250.18</v>
      </c>
      <c r="E2967" s="241">
        <v>58.34</v>
      </c>
      <c r="F2967" s="241">
        <v>1308.52</v>
      </c>
      <c r="G2967" s="225">
        <f t="shared" si="46"/>
        <v>9</v>
      </c>
    </row>
    <row r="2968" spans="1:7">
      <c r="A2968" s="238" t="s">
        <v>5679</v>
      </c>
      <c r="B2968" s="239" t="s">
        <v>5680</v>
      </c>
      <c r="C2968" s="240" t="s">
        <v>162</v>
      </c>
      <c r="D2968" s="241">
        <v>813.99</v>
      </c>
      <c r="E2968" s="241">
        <v>58.34</v>
      </c>
      <c r="F2968" s="241">
        <v>872.33</v>
      </c>
      <c r="G2968" s="225">
        <f t="shared" si="46"/>
        <v>9</v>
      </c>
    </row>
    <row r="2969" spans="1:7">
      <c r="A2969" s="238" t="s">
        <v>5681</v>
      </c>
      <c r="B2969" s="239" t="s">
        <v>5682</v>
      </c>
      <c r="C2969" s="240" t="s">
        <v>56</v>
      </c>
      <c r="D2969" s="241">
        <v>1039.6600000000001</v>
      </c>
      <c r="E2969" s="241">
        <v>124.41</v>
      </c>
      <c r="F2969" s="241">
        <v>1164.07</v>
      </c>
      <c r="G2969" s="225">
        <f t="shared" si="46"/>
        <v>9</v>
      </c>
    </row>
    <row r="2970" spans="1:7">
      <c r="A2970" s="238" t="s">
        <v>5683</v>
      </c>
      <c r="B2970" s="239" t="s">
        <v>5684</v>
      </c>
      <c r="C2970" s="240" t="s">
        <v>56</v>
      </c>
      <c r="D2970" s="241">
        <v>175.27</v>
      </c>
      <c r="E2970" s="241">
        <v>20.74</v>
      </c>
      <c r="F2970" s="241">
        <v>196.01</v>
      </c>
      <c r="G2970" s="225">
        <f t="shared" si="46"/>
        <v>9</v>
      </c>
    </row>
    <row r="2971" spans="1:7">
      <c r="A2971" s="238" t="s">
        <v>5685</v>
      </c>
      <c r="B2971" s="239" t="s">
        <v>5686</v>
      </c>
      <c r="C2971" s="240" t="s">
        <v>56</v>
      </c>
      <c r="D2971" s="241">
        <v>253.37</v>
      </c>
      <c r="E2971" s="241">
        <v>20.74</v>
      </c>
      <c r="F2971" s="241">
        <v>274.11</v>
      </c>
      <c r="G2971" s="225">
        <f t="shared" si="46"/>
        <v>9</v>
      </c>
    </row>
    <row r="2972" spans="1:7">
      <c r="A2972" s="238" t="s">
        <v>5687</v>
      </c>
      <c r="B2972" s="239" t="s">
        <v>5688</v>
      </c>
      <c r="C2972" s="240" t="s">
        <v>56</v>
      </c>
      <c r="D2972" s="241">
        <v>266.99</v>
      </c>
      <c r="E2972" s="241">
        <v>20.74</v>
      </c>
      <c r="F2972" s="241">
        <v>287.73</v>
      </c>
      <c r="G2972" s="225">
        <f t="shared" si="46"/>
        <v>9</v>
      </c>
    </row>
    <row r="2973" spans="1:7">
      <c r="A2973" s="238" t="s">
        <v>5689</v>
      </c>
      <c r="B2973" s="239" t="s">
        <v>5690</v>
      </c>
      <c r="C2973" s="240" t="s">
        <v>56</v>
      </c>
      <c r="D2973" s="241">
        <v>335.45</v>
      </c>
      <c r="E2973" s="241">
        <v>20.74</v>
      </c>
      <c r="F2973" s="241">
        <v>356.19</v>
      </c>
      <c r="G2973" s="225">
        <f t="shared" si="46"/>
        <v>9</v>
      </c>
    </row>
    <row r="2974" spans="1:7">
      <c r="A2974" s="238" t="s">
        <v>5691</v>
      </c>
      <c r="B2974" s="239" t="s">
        <v>5692</v>
      </c>
      <c r="C2974" s="240" t="s">
        <v>56</v>
      </c>
      <c r="D2974" s="241">
        <v>676.23</v>
      </c>
      <c r="E2974" s="241">
        <v>20.74</v>
      </c>
      <c r="F2974" s="241">
        <v>696.97</v>
      </c>
      <c r="G2974" s="225">
        <f t="shared" si="46"/>
        <v>9</v>
      </c>
    </row>
    <row r="2975" spans="1:7">
      <c r="A2975" s="238" t="s">
        <v>5693</v>
      </c>
      <c r="B2975" s="239" t="s">
        <v>5694</v>
      </c>
      <c r="C2975" s="240" t="s">
        <v>56</v>
      </c>
      <c r="D2975" s="241">
        <v>420.06</v>
      </c>
      <c r="E2975" s="241">
        <v>20.74</v>
      </c>
      <c r="F2975" s="241">
        <v>440.8</v>
      </c>
      <c r="G2975" s="225">
        <f t="shared" si="46"/>
        <v>9</v>
      </c>
    </row>
    <row r="2976" spans="1:7">
      <c r="A2976" s="238" t="s">
        <v>5695</v>
      </c>
      <c r="B2976" s="239" t="s">
        <v>5696</v>
      </c>
      <c r="C2976" s="240" t="s">
        <v>56</v>
      </c>
      <c r="D2976" s="241">
        <v>534.29999999999995</v>
      </c>
      <c r="E2976" s="241">
        <v>20.74</v>
      </c>
      <c r="F2976" s="241">
        <v>555.04</v>
      </c>
      <c r="G2976" s="225">
        <f t="shared" si="46"/>
        <v>9</v>
      </c>
    </row>
    <row r="2977" spans="1:7">
      <c r="A2977" s="238" t="s">
        <v>5697</v>
      </c>
      <c r="B2977" s="239" t="s">
        <v>5698</v>
      </c>
      <c r="C2977" s="240" t="s">
        <v>56</v>
      </c>
      <c r="D2977" s="241">
        <v>609.58000000000004</v>
      </c>
      <c r="E2977" s="241">
        <v>20.74</v>
      </c>
      <c r="F2977" s="241">
        <v>630.32000000000005</v>
      </c>
      <c r="G2977" s="225">
        <f t="shared" si="46"/>
        <v>9</v>
      </c>
    </row>
    <row r="2978" spans="1:7">
      <c r="A2978" s="238" t="s">
        <v>5699</v>
      </c>
      <c r="B2978" s="239" t="s">
        <v>5700</v>
      </c>
      <c r="C2978" s="240" t="s">
        <v>56</v>
      </c>
      <c r="D2978" s="241">
        <v>858.47</v>
      </c>
      <c r="E2978" s="241">
        <v>20.74</v>
      </c>
      <c r="F2978" s="241">
        <v>879.21</v>
      </c>
      <c r="G2978" s="225">
        <f t="shared" si="46"/>
        <v>9</v>
      </c>
    </row>
    <row r="2979" spans="1:7">
      <c r="A2979" s="238" t="s">
        <v>5701</v>
      </c>
      <c r="B2979" s="239" t="s">
        <v>5702</v>
      </c>
      <c r="C2979" s="240" t="s">
        <v>56</v>
      </c>
      <c r="D2979" s="241">
        <v>1197.43</v>
      </c>
      <c r="E2979" s="241">
        <v>20.74</v>
      </c>
      <c r="F2979" s="241">
        <v>1218.17</v>
      </c>
      <c r="G2979" s="225">
        <f t="shared" si="46"/>
        <v>9</v>
      </c>
    </row>
    <row r="2980" spans="1:7">
      <c r="A2980" s="238" t="s">
        <v>5703</v>
      </c>
      <c r="B2980" s="239" t="s">
        <v>5704</v>
      </c>
      <c r="C2980" s="240" t="s">
        <v>56</v>
      </c>
      <c r="D2980" s="241">
        <v>1149.0899999999999</v>
      </c>
      <c r="E2980" s="241">
        <v>20.74</v>
      </c>
      <c r="F2980" s="241">
        <v>1169.83</v>
      </c>
      <c r="G2980" s="225">
        <f t="shared" si="46"/>
        <v>9</v>
      </c>
    </row>
    <row r="2981" spans="1:7">
      <c r="A2981" s="238" t="s">
        <v>5705</v>
      </c>
      <c r="B2981" s="239" t="s">
        <v>5706</v>
      </c>
      <c r="C2981" s="240" t="s">
        <v>56</v>
      </c>
      <c r="D2981" s="241">
        <v>1599.73</v>
      </c>
      <c r="E2981" s="241">
        <v>20.74</v>
      </c>
      <c r="F2981" s="241">
        <v>1620.47</v>
      </c>
      <c r="G2981" s="225">
        <f t="shared" si="46"/>
        <v>9</v>
      </c>
    </row>
    <row r="2982" spans="1:7">
      <c r="A2982" s="238" t="s">
        <v>5707</v>
      </c>
      <c r="B2982" s="239" t="s">
        <v>5708</v>
      </c>
      <c r="C2982" s="240" t="s">
        <v>56</v>
      </c>
      <c r="D2982" s="241">
        <v>4956.72</v>
      </c>
      <c r="E2982" s="241">
        <v>20.74</v>
      </c>
      <c r="F2982" s="241">
        <v>4977.46</v>
      </c>
      <c r="G2982" s="225">
        <f t="shared" si="46"/>
        <v>9</v>
      </c>
    </row>
    <row r="2983" spans="1:7">
      <c r="A2983" s="238" t="s">
        <v>5709</v>
      </c>
      <c r="B2983" s="239" t="s">
        <v>5710</v>
      </c>
      <c r="C2983" s="240" t="s">
        <v>56</v>
      </c>
      <c r="D2983" s="241">
        <v>2008.14</v>
      </c>
      <c r="E2983" s="241">
        <v>20.74</v>
      </c>
      <c r="F2983" s="241">
        <v>2028.88</v>
      </c>
      <c r="G2983" s="225">
        <f t="shared" si="46"/>
        <v>9</v>
      </c>
    </row>
    <row r="2984" spans="1:7">
      <c r="A2984" s="238" t="s">
        <v>5711</v>
      </c>
      <c r="B2984" s="239" t="s">
        <v>5712</v>
      </c>
      <c r="C2984" s="240" t="s">
        <v>56</v>
      </c>
      <c r="D2984" s="241">
        <v>758.32</v>
      </c>
      <c r="E2984" s="241">
        <v>20.74</v>
      </c>
      <c r="F2984" s="241">
        <v>779.06</v>
      </c>
      <c r="G2984" s="225">
        <f t="shared" si="46"/>
        <v>9</v>
      </c>
    </row>
    <row r="2985" spans="1:7">
      <c r="A2985" s="238" t="s">
        <v>5713</v>
      </c>
      <c r="B2985" s="239" t="s">
        <v>5714</v>
      </c>
      <c r="C2985" s="240" t="s">
        <v>56</v>
      </c>
      <c r="D2985" s="241">
        <v>771.34</v>
      </c>
      <c r="E2985" s="241">
        <v>20.74</v>
      </c>
      <c r="F2985" s="241">
        <v>792.08</v>
      </c>
      <c r="G2985" s="225">
        <f t="shared" si="46"/>
        <v>9</v>
      </c>
    </row>
    <row r="2986" spans="1:7">
      <c r="A2986" s="238" t="s">
        <v>5715</v>
      </c>
      <c r="B2986" s="239" t="s">
        <v>5716</v>
      </c>
      <c r="C2986" s="240" t="s">
        <v>56</v>
      </c>
      <c r="D2986" s="241">
        <v>1090.75</v>
      </c>
      <c r="E2986" s="241">
        <v>20.74</v>
      </c>
      <c r="F2986" s="241">
        <v>1111.49</v>
      </c>
      <c r="G2986" s="225">
        <f t="shared" si="46"/>
        <v>9</v>
      </c>
    </row>
    <row r="2987" spans="1:7">
      <c r="A2987" s="238" t="s">
        <v>5717</v>
      </c>
      <c r="B2987" s="239" t="s">
        <v>5718</v>
      </c>
      <c r="C2987" s="240"/>
      <c r="D2987" s="241"/>
      <c r="E2987" s="241"/>
      <c r="F2987" s="241"/>
      <c r="G2987" s="225">
        <f t="shared" si="46"/>
        <v>5</v>
      </c>
    </row>
    <row r="2988" spans="1:7">
      <c r="A2988" s="238" t="s">
        <v>5719</v>
      </c>
      <c r="B2988" s="239" t="s">
        <v>5720</v>
      </c>
      <c r="C2988" s="240" t="s">
        <v>56</v>
      </c>
      <c r="D2988" s="241">
        <v>15.21</v>
      </c>
      <c r="E2988" s="241">
        <v>16.59</v>
      </c>
      <c r="F2988" s="241">
        <v>31.8</v>
      </c>
      <c r="G2988" s="225">
        <f t="shared" si="46"/>
        <v>9</v>
      </c>
    </row>
    <row r="2989" spans="1:7">
      <c r="A2989" s="238" t="s">
        <v>5721</v>
      </c>
      <c r="B2989" s="239" t="s">
        <v>5722</v>
      </c>
      <c r="C2989" s="240" t="s">
        <v>56</v>
      </c>
      <c r="D2989" s="241">
        <v>0.06</v>
      </c>
      <c r="E2989" s="241">
        <v>20.74</v>
      </c>
      <c r="F2989" s="241">
        <v>20.8</v>
      </c>
      <c r="G2989" s="225">
        <f t="shared" si="46"/>
        <v>9</v>
      </c>
    </row>
    <row r="2990" spans="1:7">
      <c r="A2990" s="238" t="s">
        <v>5723</v>
      </c>
      <c r="B2990" s="239" t="s">
        <v>5724</v>
      </c>
      <c r="C2990" s="240" t="s">
        <v>56</v>
      </c>
      <c r="D2990" s="241">
        <v>0.06</v>
      </c>
      <c r="E2990" s="241">
        <v>20.74</v>
      </c>
      <c r="F2990" s="241">
        <v>20.8</v>
      </c>
      <c r="G2990" s="225">
        <f t="shared" si="46"/>
        <v>9</v>
      </c>
    </row>
    <row r="2991" spans="1:7">
      <c r="A2991" s="238" t="s">
        <v>5725</v>
      </c>
      <c r="B2991" s="239" t="s">
        <v>5726</v>
      </c>
      <c r="C2991" s="240" t="s">
        <v>56</v>
      </c>
      <c r="D2991" s="241">
        <v>0.86</v>
      </c>
      <c r="E2991" s="241">
        <v>58.34</v>
      </c>
      <c r="F2991" s="241">
        <v>59.2</v>
      </c>
      <c r="G2991" s="225">
        <f t="shared" si="46"/>
        <v>9</v>
      </c>
    </row>
    <row r="2992" spans="1:7">
      <c r="A2992" s="238" t="s">
        <v>5727</v>
      </c>
      <c r="B2992" s="239" t="s">
        <v>5728</v>
      </c>
      <c r="C2992" s="240" t="s">
        <v>56</v>
      </c>
      <c r="D2992" s="241"/>
      <c r="E2992" s="241">
        <v>103.68</v>
      </c>
      <c r="F2992" s="241">
        <v>103.68</v>
      </c>
      <c r="G2992" s="225">
        <f t="shared" si="46"/>
        <v>9</v>
      </c>
    </row>
    <row r="2993" spans="1:7">
      <c r="A2993" s="238" t="s">
        <v>5729</v>
      </c>
      <c r="B2993" s="239" t="s">
        <v>5730</v>
      </c>
      <c r="C2993" s="240" t="s">
        <v>56</v>
      </c>
      <c r="D2993" s="241">
        <v>38.6</v>
      </c>
      <c r="E2993" s="241">
        <v>5.0599999999999996</v>
      </c>
      <c r="F2993" s="241">
        <v>43.66</v>
      </c>
      <c r="G2993" s="225">
        <f t="shared" si="46"/>
        <v>9</v>
      </c>
    </row>
    <row r="2994" spans="1:7">
      <c r="A2994" s="238" t="s">
        <v>5731</v>
      </c>
      <c r="B2994" s="239" t="s">
        <v>5732</v>
      </c>
      <c r="C2994" s="240" t="s">
        <v>56</v>
      </c>
      <c r="D2994" s="241">
        <v>8.32</v>
      </c>
      <c r="E2994" s="241">
        <v>5.0599999999999996</v>
      </c>
      <c r="F2994" s="241">
        <v>13.38</v>
      </c>
      <c r="G2994" s="225">
        <f t="shared" si="46"/>
        <v>9</v>
      </c>
    </row>
    <row r="2995" spans="1:7">
      <c r="A2995" s="238" t="s">
        <v>5733</v>
      </c>
      <c r="B2995" s="239" t="s">
        <v>5734</v>
      </c>
      <c r="C2995" s="240" t="s">
        <v>56</v>
      </c>
      <c r="D2995" s="241">
        <v>124.75</v>
      </c>
      <c r="E2995" s="241">
        <v>2.87</v>
      </c>
      <c r="F2995" s="241">
        <v>127.62</v>
      </c>
      <c r="G2995" s="225">
        <f t="shared" si="46"/>
        <v>9</v>
      </c>
    </row>
    <row r="2996" spans="1:7" ht="25.5">
      <c r="A2996" s="238" t="s">
        <v>5735</v>
      </c>
      <c r="B2996" s="239" t="s">
        <v>5736</v>
      </c>
      <c r="C2996" s="240" t="s">
        <v>56</v>
      </c>
      <c r="D2996" s="241">
        <v>37.46</v>
      </c>
      <c r="E2996" s="241">
        <v>1.69</v>
      </c>
      <c r="F2996" s="241">
        <v>39.15</v>
      </c>
      <c r="G2996" s="225">
        <f t="shared" si="46"/>
        <v>9</v>
      </c>
    </row>
    <row r="2997" spans="1:7">
      <c r="A2997" s="238" t="s">
        <v>5737</v>
      </c>
      <c r="B2997" s="239" t="s">
        <v>5738</v>
      </c>
      <c r="C2997" s="240" t="s">
        <v>56</v>
      </c>
      <c r="D2997" s="241">
        <v>66.22</v>
      </c>
      <c r="E2997" s="241">
        <v>5.0599999999999996</v>
      </c>
      <c r="F2997" s="241">
        <v>71.28</v>
      </c>
      <c r="G2997" s="225">
        <f t="shared" si="46"/>
        <v>9</v>
      </c>
    </row>
    <row r="2998" spans="1:7">
      <c r="A2998" s="238" t="s">
        <v>5739</v>
      </c>
      <c r="B2998" s="239" t="s">
        <v>5740</v>
      </c>
      <c r="C2998" s="240" t="s">
        <v>56</v>
      </c>
      <c r="D2998" s="241">
        <v>55.94</v>
      </c>
      <c r="E2998" s="241">
        <v>2.87</v>
      </c>
      <c r="F2998" s="241">
        <v>58.81</v>
      </c>
      <c r="G2998" s="225">
        <f t="shared" si="46"/>
        <v>9</v>
      </c>
    </row>
    <row r="2999" spans="1:7">
      <c r="A2999" s="238" t="s">
        <v>5741</v>
      </c>
      <c r="B2999" s="239" t="s">
        <v>5742</v>
      </c>
      <c r="C2999" s="240" t="s">
        <v>56</v>
      </c>
      <c r="D2999" s="241">
        <v>60.13</v>
      </c>
      <c r="E2999" s="241">
        <v>2.87</v>
      </c>
      <c r="F2999" s="241">
        <v>63</v>
      </c>
      <c r="G2999" s="225">
        <f t="shared" si="46"/>
        <v>9</v>
      </c>
    </row>
    <row r="3000" spans="1:7">
      <c r="A3000" s="238" t="s">
        <v>5743</v>
      </c>
      <c r="B3000" s="239" t="s">
        <v>5744</v>
      </c>
      <c r="C3000" s="240" t="s">
        <v>56</v>
      </c>
      <c r="D3000" s="241">
        <v>65.78</v>
      </c>
      <c r="E3000" s="241">
        <v>37.32</v>
      </c>
      <c r="F3000" s="241">
        <v>103.1</v>
      </c>
      <c r="G3000" s="225">
        <f t="shared" si="46"/>
        <v>9</v>
      </c>
    </row>
    <row r="3001" spans="1:7">
      <c r="A3001" s="238" t="s">
        <v>5745</v>
      </c>
      <c r="B3001" s="239" t="s">
        <v>5746</v>
      </c>
      <c r="C3001" s="240" t="s">
        <v>56</v>
      </c>
      <c r="D3001" s="241">
        <v>145.13999999999999</v>
      </c>
      <c r="E3001" s="241">
        <v>20.74</v>
      </c>
      <c r="F3001" s="241">
        <v>165.88</v>
      </c>
      <c r="G3001" s="225">
        <f t="shared" si="46"/>
        <v>9</v>
      </c>
    </row>
    <row r="3002" spans="1:7">
      <c r="A3002" s="238" t="s">
        <v>5747</v>
      </c>
      <c r="B3002" s="239" t="s">
        <v>5748</v>
      </c>
      <c r="C3002" s="240" t="s">
        <v>56</v>
      </c>
      <c r="D3002" s="241">
        <v>161.13999999999999</v>
      </c>
      <c r="E3002" s="241">
        <v>20.74</v>
      </c>
      <c r="F3002" s="241">
        <v>181.88</v>
      </c>
      <c r="G3002" s="225">
        <f t="shared" si="46"/>
        <v>9</v>
      </c>
    </row>
    <row r="3003" spans="1:7">
      <c r="A3003" s="238" t="s">
        <v>5749</v>
      </c>
      <c r="B3003" s="239" t="s">
        <v>5750</v>
      </c>
      <c r="C3003" s="240" t="s">
        <v>56</v>
      </c>
      <c r="D3003" s="241">
        <v>51.38</v>
      </c>
      <c r="E3003" s="241">
        <v>5.0599999999999996</v>
      </c>
      <c r="F3003" s="241">
        <v>56.44</v>
      </c>
      <c r="G3003" s="225">
        <f t="shared" si="46"/>
        <v>9</v>
      </c>
    </row>
    <row r="3004" spans="1:7">
      <c r="A3004" s="238" t="s">
        <v>5751</v>
      </c>
      <c r="B3004" s="239" t="s">
        <v>5752</v>
      </c>
      <c r="C3004" s="240" t="s">
        <v>56</v>
      </c>
      <c r="D3004" s="241">
        <v>26.11</v>
      </c>
      <c r="E3004" s="241">
        <v>16.59</v>
      </c>
      <c r="F3004" s="241">
        <v>42.7</v>
      </c>
      <c r="G3004" s="225">
        <f t="shared" si="46"/>
        <v>9</v>
      </c>
    </row>
    <row r="3005" spans="1:7">
      <c r="A3005" s="238" t="s">
        <v>5753</v>
      </c>
      <c r="B3005" s="239" t="s">
        <v>5754</v>
      </c>
      <c r="C3005" s="240" t="s">
        <v>56</v>
      </c>
      <c r="D3005" s="241">
        <v>22.62</v>
      </c>
      <c r="E3005" s="241">
        <v>16.59</v>
      </c>
      <c r="F3005" s="241">
        <v>39.21</v>
      </c>
      <c r="G3005" s="225">
        <f t="shared" si="46"/>
        <v>9</v>
      </c>
    </row>
    <row r="3006" spans="1:7">
      <c r="A3006" s="238" t="s">
        <v>5755</v>
      </c>
      <c r="B3006" s="239" t="s">
        <v>5756</v>
      </c>
      <c r="C3006" s="240" t="s">
        <v>56</v>
      </c>
      <c r="D3006" s="241">
        <v>40.409999999999997</v>
      </c>
      <c r="E3006" s="241">
        <v>2.5299999999999998</v>
      </c>
      <c r="F3006" s="241">
        <v>42.94</v>
      </c>
      <c r="G3006" s="225">
        <f t="shared" si="46"/>
        <v>9</v>
      </c>
    </row>
    <row r="3007" spans="1:7">
      <c r="A3007" s="238" t="s">
        <v>5757</v>
      </c>
      <c r="B3007" s="239" t="s">
        <v>5758</v>
      </c>
      <c r="C3007" s="240" t="s">
        <v>56</v>
      </c>
      <c r="D3007" s="241">
        <v>7.8</v>
      </c>
      <c r="E3007" s="241">
        <v>7.05</v>
      </c>
      <c r="F3007" s="241">
        <v>14.85</v>
      </c>
      <c r="G3007" s="225">
        <f t="shared" si="46"/>
        <v>9</v>
      </c>
    </row>
    <row r="3008" spans="1:7">
      <c r="A3008" s="238" t="s">
        <v>5759</v>
      </c>
      <c r="B3008" s="239" t="s">
        <v>5760</v>
      </c>
      <c r="C3008" s="240" t="s">
        <v>56</v>
      </c>
      <c r="D3008" s="241">
        <v>292.89</v>
      </c>
      <c r="E3008" s="241">
        <v>29.17</v>
      </c>
      <c r="F3008" s="241">
        <v>322.06</v>
      </c>
      <c r="G3008" s="225">
        <f t="shared" si="46"/>
        <v>9</v>
      </c>
    </row>
    <row r="3009" spans="1:7">
      <c r="A3009" s="238" t="s">
        <v>5761</v>
      </c>
      <c r="B3009" s="239" t="s">
        <v>5762</v>
      </c>
      <c r="C3009" s="240" t="s">
        <v>56</v>
      </c>
      <c r="D3009" s="241">
        <v>5.56</v>
      </c>
      <c r="E3009" s="241">
        <v>1.69</v>
      </c>
      <c r="F3009" s="241">
        <v>7.25</v>
      </c>
      <c r="G3009" s="225">
        <f t="shared" si="46"/>
        <v>9</v>
      </c>
    </row>
    <row r="3010" spans="1:7">
      <c r="A3010" s="238" t="s">
        <v>5763</v>
      </c>
      <c r="B3010" s="239" t="s">
        <v>5764</v>
      </c>
      <c r="C3010" s="240" t="s">
        <v>56</v>
      </c>
      <c r="D3010" s="241">
        <v>55.23</v>
      </c>
      <c r="E3010" s="241">
        <v>1.69</v>
      </c>
      <c r="F3010" s="241">
        <v>56.92</v>
      </c>
      <c r="G3010" s="225">
        <f t="shared" si="46"/>
        <v>9</v>
      </c>
    </row>
    <row r="3011" spans="1:7">
      <c r="A3011" s="238" t="s">
        <v>5765</v>
      </c>
      <c r="B3011" s="239" t="s">
        <v>5766</v>
      </c>
      <c r="C3011" s="240" t="s">
        <v>56</v>
      </c>
      <c r="D3011" s="241">
        <v>107.79</v>
      </c>
      <c r="E3011" s="241">
        <v>8.2899999999999991</v>
      </c>
      <c r="F3011" s="241">
        <v>116.08</v>
      </c>
      <c r="G3011" s="225">
        <f t="shared" si="46"/>
        <v>9</v>
      </c>
    </row>
    <row r="3012" spans="1:7">
      <c r="A3012" s="238" t="s">
        <v>5767</v>
      </c>
      <c r="B3012" s="239" t="s">
        <v>5768</v>
      </c>
      <c r="C3012" s="240" t="s">
        <v>56</v>
      </c>
      <c r="D3012" s="241">
        <v>36.479999999999997</v>
      </c>
      <c r="E3012" s="241">
        <v>8.2899999999999991</v>
      </c>
      <c r="F3012" s="241">
        <v>44.77</v>
      </c>
      <c r="G3012" s="225">
        <f t="shared" si="46"/>
        <v>9</v>
      </c>
    </row>
    <row r="3013" spans="1:7">
      <c r="A3013" s="238" t="s">
        <v>5769</v>
      </c>
      <c r="B3013" s="239" t="s">
        <v>5770</v>
      </c>
      <c r="C3013" s="240"/>
      <c r="D3013" s="241"/>
      <c r="E3013" s="241"/>
      <c r="F3013" s="241"/>
      <c r="G3013" s="225">
        <f t="shared" si="46"/>
        <v>2</v>
      </c>
    </row>
    <row r="3014" spans="1:7">
      <c r="A3014" s="238" t="s">
        <v>5771</v>
      </c>
      <c r="B3014" s="239" t="s">
        <v>5772</v>
      </c>
      <c r="C3014" s="240"/>
      <c r="D3014" s="241"/>
      <c r="E3014" s="241"/>
      <c r="F3014" s="241"/>
      <c r="G3014" s="225">
        <f t="shared" si="46"/>
        <v>5</v>
      </c>
    </row>
    <row r="3015" spans="1:7">
      <c r="A3015" s="238" t="s">
        <v>5773</v>
      </c>
      <c r="B3015" s="239" t="s">
        <v>5774</v>
      </c>
      <c r="C3015" s="240" t="s">
        <v>56</v>
      </c>
      <c r="D3015" s="241">
        <v>878.72</v>
      </c>
      <c r="E3015" s="241">
        <v>510.3</v>
      </c>
      <c r="F3015" s="241">
        <v>1389.02</v>
      </c>
      <c r="G3015" s="225">
        <f t="shared" si="46"/>
        <v>9</v>
      </c>
    </row>
    <row r="3016" spans="1:7">
      <c r="A3016" s="238" t="s">
        <v>5775</v>
      </c>
      <c r="B3016" s="239" t="s">
        <v>5776</v>
      </c>
      <c r="C3016" s="240" t="s">
        <v>56</v>
      </c>
      <c r="D3016" s="241">
        <v>928.13</v>
      </c>
      <c r="E3016" s="241">
        <v>510.3</v>
      </c>
      <c r="F3016" s="241">
        <v>1438.43</v>
      </c>
      <c r="G3016" s="225">
        <f t="shared" si="46"/>
        <v>9</v>
      </c>
    </row>
    <row r="3017" spans="1:7">
      <c r="A3017" s="238" t="s">
        <v>5777</v>
      </c>
      <c r="B3017" s="239" t="s">
        <v>5778</v>
      </c>
      <c r="C3017" s="240" t="s">
        <v>56</v>
      </c>
      <c r="D3017" s="241">
        <v>2656.17</v>
      </c>
      <c r="E3017" s="241">
        <v>899.87</v>
      </c>
      <c r="F3017" s="241">
        <v>3556.04</v>
      </c>
      <c r="G3017" s="225">
        <f t="shared" si="46"/>
        <v>9</v>
      </c>
    </row>
    <row r="3018" spans="1:7">
      <c r="A3018" s="238" t="s">
        <v>5779</v>
      </c>
      <c r="B3018" s="239" t="s">
        <v>5780</v>
      </c>
      <c r="C3018" s="240" t="s">
        <v>56</v>
      </c>
      <c r="D3018" s="241">
        <v>2846.34</v>
      </c>
      <c r="E3018" s="241">
        <v>899.87</v>
      </c>
      <c r="F3018" s="241">
        <v>3746.21</v>
      </c>
      <c r="G3018" s="225">
        <f t="shared" ref="G3018:G3081" si="47">LEN(A3018)</f>
        <v>9</v>
      </c>
    </row>
    <row r="3019" spans="1:7">
      <c r="A3019" s="238" t="s">
        <v>5781</v>
      </c>
      <c r="B3019" s="239" t="s">
        <v>5782</v>
      </c>
      <c r="C3019" s="240" t="s">
        <v>56</v>
      </c>
      <c r="D3019" s="241">
        <v>3159.39</v>
      </c>
      <c r="E3019" s="241">
        <v>899.87</v>
      </c>
      <c r="F3019" s="241">
        <v>4059.26</v>
      </c>
      <c r="G3019" s="225">
        <f t="shared" si="47"/>
        <v>9</v>
      </c>
    </row>
    <row r="3020" spans="1:7">
      <c r="A3020" s="238" t="s">
        <v>5783</v>
      </c>
      <c r="B3020" s="239" t="s">
        <v>5784</v>
      </c>
      <c r="C3020" s="240" t="s">
        <v>56</v>
      </c>
      <c r="D3020" s="241">
        <v>3461.07</v>
      </c>
      <c r="E3020" s="241">
        <v>899.87</v>
      </c>
      <c r="F3020" s="241">
        <v>4360.9399999999996</v>
      </c>
      <c r="G3020" s="225">
        <f t="shared" si="47"/>
        <v>9</v>
      </c>
    </row>
    <row r="3021" spans="1:7">
      <c r="A3021" s="238" t="s">
        <v>5785</v>
      </c>
      <c r="B3021" s="239" t="s">
        <v>5786</v>
      </c>
      <c r="C3021" s="240"/>
      <c r="D3021" s="241"/>
      <c r="E3021" s="241"/>
      <c r="F3021" s="241"/>
      <c r="G3021" s="225">
        <f t="shared" si="47"/>
        <v>5</v>
      </c>
    </row>
    <row r="3022" spans="1:7">
      <c r="A3022" s="238" t="s">
        <v>5787</v>
      </c>
      <c r="B3022" s="239" t="s">
        <v>5788</v>
      </c>
      <c r="C3022" s="240" t="s">
        <v>56</v>
      </c>
      <c r="D3022" s="241">
        <v>2101.12</v>
      </c>
      <c r="E3022" s="241">
        <v>650.49</v>
      </c>
      <c r="F3022" s="241">
        <v>2751.61</v>
      </c>
      <c r="G3022" s="225">
        <f t="shared" si="47"/>
        <v>9</v>
      </c>
    </row>
    <row r="3023" spans="1:7">
      <c r="A3023" s="238" t="s">
        <v>5789</v>
      </c>
      <c r="B3023" s="239" t="s">
        <v>5790</v>
      </c>
      <c r="C3023" s="240" t="s">
        <v>56</v>
      </c>
      <c r="D3023" s="241">
        <v>4589</v>
      </c>
      <c r="E3023" s="241">
        <v>1389.54</v>
      </c>
      <c r="F3023" s="241">
        <v>5978.54</v>
      </c>
      <c r="G3023" s="225">
        <f t="shared" si="47"/>
        <v>9</v>
      </c>
    </row>
    <row r="3024" spans="1:7">
      <c r="A3024" s="238" t="s">
        <v>5791</v>
      </c>
      <c r="B3024" s="239" t="s">
        <v>5792</v>
      </c>
      <c r="C3024" s="240" t="s">
        <v>56</v>
      </c>
      <c r="D3024" s="241">
        <v>7686.68</v>
      </c>
      <c r="E3024" s="241">
        <v>1831.61</v>
      </c>
      <c r="F3024" s="241">
        <v>9518.2900000000009</v>
      </c>
      <c r="G3024" s="225">
        <f t="shared" si="47"/>
        <v>9</v>
      </c>
    </row>
    <row r="3025" spans="1:7">
      <c r="A3025" s="238" t="s">
        <v>5793</v>
      </c>
      <c r="B3025" s="239" t="s">
        <v>5794</v>
      </c>
      <c r="C3025" s="240" t="s">
        <v>56</v>
      </c>
      <c r="D3025" s="241">
        <v>10765.35</v>
      </c>
      <c r="E3025" s="241">
        <v>2220.6799999999998</v>
      </c>
      <c r="F3025" s="241">
        <v>12986.03</v>
      </c>
      <c r="G3025" s="225">
        <f t="shared" si="47"/>
        <v>9</v>
      </c>
    </row>
    <row r="3026" spans="1:7">
      <c r="A3026" s="238" t="s">
        <v>5795</v>
      </c>
      <c r="B3026" s="239" t="s">
        <v>5796</v>
      </c>
      <c r="C3026" s="240" t="s">
        <v>56</v>
      </c>
      <c r="D3026" s="241">
        <v>656.9</v>
      </c>
      <c r="E3026" s="241">
        <v>442</v>
      </c>
      <c r="F3026" s="241">
        <v>1098.9000000000001</v>
      </c>
      <c r="G3026" s="225">
        <f t="shared" si="47"/>
        <v>9</v>
      </c>
    </row>
    <row r="3027" spans="1:7">
      <c r="A3027" s="238" t="s">
        <v>5797</v>
      </c>
      <c r="B3027" s="239" t="s">
        <v>5798</v>
      </c>
      <c r="C3027" s="240"/>
      <c r="D3027" s="241"/>
      <c r="E3027" s="241"/>
      <c r="F3027" s="241"/>
      <c r="G3027" s="225">
        <f t="shared" si="47"/>
        <v>5</v>
      </c>
    </row>
    <row r="3028" spans="1:7">
      <c r="A3028" s="238" t="s">
        <v>5799</v>
      </c>
      <c r="B3028" s="239" t="s">
        <v>5800</v>
      </c>
      <c r="C3028" s="240" t="s">
        <v>56</v>
      </c>
      <c r="D3028" s="241">
        <v>2470.21</v>
      </c>
      <c r="E3028" s="241">
        <v>31.1</v>
      </c>
      <c r="F3028" s="241">
        <v>2501.31</v>
      </c>
      <c r="G3028" s="225">
        <f t="shared" si="47"/>
        <v>9</v>
      </c>
    </row>
    <row r="3029" spans="1:7">
      <c r="A3029" s="238" t="s">
        <v>5801</v>
      </c>
      <c r="B3029" s="239" t="s">
        <v>5802</v>
      </c>
      <c r="C3029" s="240" t="s">
        <v>56</v>
      </c>
      <c r="D3029" s="241">
        <v>3464.06</v>
      </c>
      <c r="E3029" s="241">
        <v>31.1</v>
      </c>
      <c r="F3029" s="241">
        <v>3495.16</v>
      </c>
      <c r="G3029" s="225">
        <f t="shared" si="47"/>
        <v>9</v>
      </c>
    </row>
    <row r="3030" spans="1:7">
      <c r="A3030" s="238" t="s">
        <v>5803</v>
      </c>
      <c r="B3030" s="239" t="s">
        <v>5804</v>
      </c>
      <c r="C3030" s="240" t="s">
        <v>56</v>
      </c>
      <c r="D3030" s="241">
        <v>618</v>
      </c>
      <c r="E3030" s="241">
        <v>49.76</v>
      </c>
      <c r="F3030" s="241">
        <v>667.76</v>
      </c>
      <c r="G3030" s="225">
        <f t="shared" si="47"/>
        <v>9</v>
      </c>
    </row>
    <row r="3031" spans="1:7">
      <c r="A3031" s="238" t="s">
        <v>5805</v>
      </c>
      <c r="B3031" s="239" t="s">
        <v>5806</v>
      </c>
      <c r="C3031" s="240" t="s">
        <v>56</v>
      </c>
      <c r="D3031" s="241">
        <v>841.37</v>
      </c>
      <c r="E3031" s="241">
        <v>49.76</v>
      </c>
      <c r="F3031" s="241">
        <v>891.13</v>
      </c>
      <c r="G3031" s="225">
        <f t="shared" si="47"/>
        <v>9</v>
      </c>
    </row>
    <row r="3032" spans="1:7">
      <c r="A3032" s="238" t="s">
        <v>5807</v>
      </c>
      <c r="B3032" s="239" t="s">
        <v>5808</v>
      </c>
      <c r="C3032" s="240" t="s">
        <v>56</v>
      </c>
      <c r="D3032" s="241">
        <v>2404.16</v>
      </c>
      <c r="E3032" s="241">
        <v>31.1</v>
      </c>
      <c r="F3032" s="241">
        <v>2435.2600000000002</v>
      </c>
      <c r="G3032" s="225">
        <f t="shared" si="47"/>
        <v>9</v>
      </c>
    </row>
    <row r="3033" spans="1:7">
      <c r="A3033" s="238" t="s">
        <v>5809</v>
      </c>
      <c r="B3033" s="239" t="s">
        <v>5810</v>
      </c>
      <c r="C3033" s="240"/>
      <c r="D3033" s="241"/>
      <c r="E3033" s="241"/>
      <c r="F3033" s="241"/>
      <c r="G3033" s="225">
        <f t="shared" si="47"/>
        <v>5</v>
      </c>
    </row>
    <row r="3034" spans="1:7">
      <c r="A3034" s="238" t="s">
        <v>5811</v>
      </c>
      <c r="B3034" s="239" t="s">
        <v>5812</v>
      </c>
      <c r="C3034" s="240" t="s">
        <v>56</v>
      </c>
      <c r="D3034" s="241">
        <v>948</v>
      </c>
      <c r="E3034" s="241"/>
      <c r="F3034" s="241">
        <v>948</v>
      </c>
      <c r="G3034" s="225">
        <f t="shared" si="47"/>
        <v>9</v>
      </c>
    </row>
    <row r="3035" spans="1:7">
      <c r="A3035" s="238" t="s">
        <v>5813</v>
      </c>
      <c r="B3035" s="239" t="s">
        <v>5814</v>
      </c>
      <c r="C3035" s="240"/>
      <c r="D3035" s="241"/>
      <c r="E3035" s="241"/>
      <c r="F3035" s="241"/>
      <c r="G3035" s="225">
        <f t="shared" si="47"/>
        <v>2</v>
      </c>
    </row>
    <row r="3036" spans="1:7">
      <c r="A3036" s="238" t="s">
        <v>5815</v>
      </c>
      <c r="B3036" s="239" t="s">
        <v>5816</v>
      </c>
      <c r="C3036" s="240"/>
      <c r="D3036" s="241"/>
      <c r="E3036" s="241"/>
      <c r="F3036" s="241"/>
      <c r="G3036" s="225">
        <f t="shared" si="47"/>
        <v>5</v>
      </c>
    </row>
    <row r="3037" spans="1:7" ht="25.5">
      <c r="A3037" s="238" t="s">
        <v>5817</v>
      </c>
      <c r="B3037" s="239" t="s">
        <v>5818</v>
      </c>
      <c r="C3037" s="240" t="s">
        <v>162</v>
      </c>
      <c r="D3037" s="241">
        <v>6.51</v>
      </c>
      <c r="E3037" s="241">
        <v>20.74</v>
      </c>
      <c r="F3037" s="241">
        <v>27.25</v>
      </c>
      <c r="G3037" s="225">
        <f t="shared" si="47"/>
        <v>9</v>
      </c>
    </row>
    <row r="3038" spans="1:7" ht="25.5">
      <c r="A3038" s="238" t="s">
        <v>5819</v>
      </c>
      <c r="B3038" s="239" t="s">
        <v>5820</v>
      </c>
      <c r="C3038" s="240" t="s">
        <v>162</v>
      </c>
      <c r="D3038" s="241">
        <v>7.78</v>
      </c>
      <c r="E3038" s="241">
        <v>20.74</v>
      </c>
      <c r="F3038" s="241">
        <v>28.52</v>
      </c>
      <c r="G3038" s="225">
        <f t="shared" si="47"/>
        <v>9</v>
      </c>
    </row>
    <row r="3039" spans="1:7" ht="25.5">
      <c r="A3039" s="238" t="s">
        <v>5821</v>
      </c>
      <c r="B3039" s="239" t="s">
        <v>5822</v>
      </c>
      <c r="C3039" s="240" t="s">
        <v>162</v>
      </c>
      <c r="D3039" s="241">
        <v>17.22</v>
      </c>
      <c r="E3039" s="241">
        <v>20.74</v>
      </c>
      <c r="F3039" s="241">
        <v>37.96</v>
      </c>
      <c r="G3039" s="225">
        <f t="shared" si="47"/>
        <v>9</v>
      </c>
    </row>
    <row r="3040" spans="1:7" ht="25.5">
      <c r="A3040" s="238" t="s">
        <v>5823</v>
      </c>
      <c r="B3040" s="239" t="s">
        <v>5824</v>
      </c>
      <c r="C3040" s="240" t="s">
        <v>162</v>
      </c>
      <c r="D3040" s="241">
        <v>24.92</v>
      </c>
      <c r="E3040" s="241">
        <v>20.74</v>
      </c>
      <c r="F3040" s="241">
        <v>45.66</v>
      </c>
      <c r="G3040" s="225">
        <f t="shared" si="47"/>
        <v>9</v>
      </c>
    </row>
    <row r="3041" spans="1:7" ht="25.5">
      <c r="A3041" s="238" t="s">
        <v>5825</v>
      </c>
      <c r="B3041" s="239" t="s">
        <v>5826</v>
      </c>
      <c r="C3041" s="240" t="s">
        <v>162</v>
      </c>
      <c r="D3041" s="241">
        <v>26.43</v>
      </c>
      <c r="E3041" s="241">
        <v>24.88</v>
      </c>
      <c r="F3041" s="241">
        <v>51.31</v>
      </c>
      <c r="G3041" s="225">
        <f t="shared" si="47"/>
        <v>9</v>
      </c>
    </row>
    <row r="3042" spans="1:7" ht="25.5">
      <c r="A3042" s="238" t="s">
        <v>5827</v>
      </c>
      <c r="B3042" s="239" t="s">
        <v>5828</v>
      </c>
      <c r="C3042" s="240" t="s">
        <v>162</v>
      </c>
      <c r="D3042" s="241">
        <v>46.26</v>
      </c>
      <c r="E3042" s="241">
        <v>29.03</v>
      </c>
      <c r="F3042" s="241">
        <v>75.290000000000006</v>
      </c>
      <c r="G3042" s="225">
        <f t="shared" si="47"/>
        <v>9</v>
      </c>
    </row>
    <row r="3043" spans="1:7" ht="25.5">
      <c r="A3043" s="238" t="s">
        <v>5829</v>
      </c>
      <c r="B3043" s="239" t="s">
        <v>5830</v>
      </c>
      <c r="C3043" s="240" t="s">
        <v>162</v>
      </c>
      <c r="D3043" s="241">
        <v>74.59</v>
      </c>
      <c r="E3043" s="241">
        <v>37.32</v>
      </c>
      <c r="F3043" s="241">
        <v>111.91</v>
      </c>
      <c r="G3043" s="225">
        <f t="shared" si="47"/>
        <v>9</v>
      </c>
    </row>
    <row r="3044" spans="1:7" ht="25.5">
      <c r="A3044" s="238" t="s">
        <v>5831</v>
      </c>
      <c r="B3044" s="239" t="s">
        <v>5832</v>
      </c>
      <c r="C3044" s="240" t="s">
        <v>162</v>
      </c>
      <c r="D3044" s="241">
        <v>92.92</v>
      </c>
      <c r="E3044" s="241">
        <v>41.47</v>
      </c>
      <c r="F3044" s="241">
        <v>134.38999999999999</v>
      </c>
      <c r="G3044" s="225">
        <f t="shared" si="47"/>
        <v>9</v>
      </c>
    </row>
    <row r="3045" spans="1:7" ht="25.5">
      <c r="A3045" s="238" t="s">
        <v>5833</v>
      </c>
      <c r="B3045" s="239" t="s">
        <v>5834</v>
      </c>
      <c r="C3045" s="240" t="s">
        <v>162</v>
      </c>
      <c r="D3045" s="241">
        <v>158.19</v>
      </c>
      <c r="E3045" s="241">
        <v>45.62</v>
      </c>
      <c r="F3045" s="241">
        <v>203.81</v>
      </c>
      <c r="G3045" s="225">
        <f t="shared" si="47"/>
        <v>9</v>
      </c>
    </row>
    <row r="3046" spans="1:7">
      <c r="A3046" s="238" t="s">
        <v>5835</v>
      </c>
      <c r="B3046" s="239" t="s">
        <v>5836</v>
      </c>
      <c r="C3046" s="240"/>
      <c r="D3046" s="241"/>
      <c r="E3046" s="241"/>
      <c r="F3046" s="241"/>
      <c r="G3046" s="225">
        <f t="shared" si="47"/>
        <v>5</v>
      </c>
    </row>
    <row r="3047" spans="1:7" ht="25.5">
      <c r="A3047" s="238" t="s">
        <v>5837</v>
      </c>
      <c r="B3047" s="239" t="s">
        <v>5838</v>
      </c>
      <c r="C3047" s="240" t="s">
        <v>162</v>
      </c>
      <c r="D3047" s="241">
        <v>12.97</v>
      </c>
      <c r="E3047" s="241">
        <v>20.74</v>
      </c>
      <c r="F3047" s="241">
        <v>33.71</v>
      </c>
      <c r="G3047" s="225">
        <f t="shared" si="47"/>
        <v>9</v>
      </c>
    </row>
    <row r="3048" spans="1:7" ht="25.5">
      <c r="A3048" s="238" t="s">
        <v>5839</v>
      </c>
      <c r="B3048" s="239" t="s">
        <v>5840</v>
      </c>
      <c r="C3048" s="240" t="s">
        <v>162</v>
      </c>
      <c r="D3048" s="241">
        <v>17.95</v>
      </c>
      <c r="E3048" s="241">
        <v>24.88</v>
      </c>
      <c r="F3048" s="241">
        <v>42.83</v>
      </c>
      <c r="G3048" s="225">
        <f t="shared" si="47"/>
        <v>9</v>
      </c>
    </row>
    <row r="3049" spans="1:7" ht="25.5">
      <c r="A3049" s="238" t="s">
        <v>5841</v>
      </c>
      <c r="B3049" s="239" t="s">
        <v>5842</v>
      </c>
      <c r="C3049" s="240" t="s">
        <v>162</v>
      </c>
      <c r="D3049" s="241">
        <v>29.92</v>
      </c>
      <c r="E3049" s="241">
        <v>37.32</v>
      </c>
      <c r="F3049" s="241">
        <v>67.239999999999995</v>
      </c>
      <c r="G3049" s="225">
        <f t="shared" si="47"/>
        <v>9</v>
      </c>
    </row>
    <row r="3050" spans="1:7" ht="25.5">
      <c r="A3050" s="238" t="s">
        <v>5843</v>
      </c>
      <c r="B3050" s="239" t="s">
        <v>5844</v>
      </c>
      <c r="C3050" s="240" t="s">
        <v>162</v>
      </c>
      <c r="D3050" s="241">
        <v>27</v>
      </c>
      <c r="E3050" s="241">
        <v>45.62</v>
      </c>
      <c r="F3050" s="241">
        <v>72.62</v>
      </c>
      <c r="G3050" s="225">
        <f t="shared" si="47"/>
        <v>9</v>
      </c>
    </row>
    <row r="3051" spans="1:7">
      <c r="A3051" s="238" t="s">
        <v>5845</v>
      </c>
      <c r="B3051" s="239" t="s">
        <v>5846</v>
      </c>
      <c r="C3051" s="240"/>
      <c r="D3051" s="241"/>
      <c r="E3051" s="241"/>
      <c r="F3051" s="241"/>
      <c r="G3051" s="225">
        <f t="shared" si="47"/>
        <v>5</v>
      </c>
    </row>
    <row r="3052" spans="1:7" ht="25.5">
      <c r="A3052" s="238" t="s">
        <v>5847</v>
      </c>
      <c r="B3052" s="239" t="s">
        <v>5848</v>
      </c>
      <c r="C3052" s="240" t="s">
        <v>162</v>
      </c>
      <c r="D3052" s="241">
        <v>23.02</v>
      </c>
      <c r="E3052" s="241">
        <v>24.88</v>
      </c>
      <c r="F3052" s="241">
        <v>47.9</v>
      </c>
      <c r="G3052" s="225">
        <f t="shared" si="47"/>
        <v>9</v>
      </c>
    </row>
    <row r="3053" spans="1:7" ht="25.5">
      <c r="A3053" s="238" t="s">
        <v>5849</v>
      </c>
      <c r="B3053" s="239" t="s">
        <v>5850</v>
      </c>
      <c r="C3053" s="240" t="s">
        <v>162</v>
      </c>
      <c r="D3053" s="241">
        <v>38.340000000000003</v>
      </c>
      <c r="E3053" s="241">
        <v>37.32</v>
      </c>
      <c r="F3053" s="241">
        <v>75.66</v>
      </c>
      <c r="G3053" s="225">
        <f t="shared" si="47"/>
        <v>9</v>
      </c>
    </row>
    <row r="3054" spans="1:7" ht="25.5">
      <c r="A3054" s="238" t="s">
        <v>5851</v>
      </c>
      <c r="B3054" s="239" t="s">
        <v>5852</v>
      </c>
      <c r="C3054" s="240" t="s">
        <v>162</v>
      </c>
      <c r="D3054" s="241">
        <v>53.61</v>
      </c>
      <c r="E3054" s="241">
        <v>45.62</v>
      </c>
      <c r="F3054" s="241">
        <v>99.23</v>
      </c>
      <c r="G3054" s="225">
        <f t="shared" si="47"/>
        <v>9</v>
      </c>
    </row>
    <row r="3055" spans="1:7" ht="25.5">
      <c r="A3055" s="238" t="s">
        <v>5853</v>
      </c>
      <c r="B3055" s="239" t="s">
        <v>5854</v>
      </c>
      <c r="C3055" s="240" t="s">
        <v>162</v>
      </c>
      <c r="D3055" s="241">
        <v>109.17</v>
      </c>
      <c r="E3055" s="241">
        <v>45.62</v>
      </c>
      <c r="F3055" s="241">
        <v>154.79</v>
      </c>
      <c r="G3055" s="225">
        <f t="shared" si="47"/>
        <v>9</v>
      </c>
    </row>
    <row r="3056" spans="1:7" ht="25.5">
      <c r="A3056" s="238" t="s">
        <v>5855</v>
      </c>
      <c r="B3056" s="239" t="s">
        <v>5856</v>
      </c>
      <c r="C3056" s="240" t="s">
        <v>162</v>
      </c>
      <c r="D3056" s="241">
        <v>19.86</v>
      </c>
      <c r="E3056" s="241">
        <v>20.74</v>
      </c>
      <c r="F3056" s="241">
        <v>40.6</v>
      </c>
      <c r="G3056" s="225">
        <f t="shared" si="47"/>
        <v>9</v>
      </c>
    </row>
    <row r="3057" spans="1:7" ht="25.5">
      <c r="A3057" s="238" t="s">
        <v>5857</v>
      </c>
      <c r="B3057" s="239" t="s">
        <v>5858</v>
      </c>
      <c r="C3057" s="240"/>
      <c r="D3057" s="241"/>
      <c r="E3057" s="241"/>
      <c r="F3057" s="241"/>
      <c r="G3057" s="225">
        <f t="shared" si="47"/>
        <v>5</v>
      </c>
    </row>
    <row r="3058" spans="1:7" ht="25.5">
      <c r="A3058" s="238" t="s">
        <v>5859</v>
      </c>
      <c r="B3058" s="239" t="s">
        <v>5860</v>
      </c>
      <c r="C3058" s="240" t="s">
        <v>162</v>
      </c>
      <c r="D3058" s="241">
        <v>25.76</v>
      </c>
      <c r="E3058" s="241">
        <v>14.59</v>
      </c>
      <c r="F3058" s="241">
        <v>40.35</v>
      </c>
      <c r="G3058" s="225">
        <f t="shared" si="47"/>
        <v>9</v>
      </c>
    </row>
    <row r="3059" spans="1:7" ht="25.5">
      <c r="A3059" s="238" t="s">
        <v>5861</v>
      </c>
      <c r="B3059" s="239" t="s">
        <v>5862</v>
      </c>
      <c r="C3059" s="240" t="s">
        <v>162</v>
      </c>
      <c r="D3059" s="241">
        <v>50.19</v>
      </c>
      <c r="E3059" s="241">
        <v>14.59</v>
      </c>
      <c r="F3059" s="241">
        <v>64.78</v>
      </c>
      <c r="G3059" s="225">
        <f t="shared" si="47"/>
        <v>9</v>
      </c>
    </row>
    <row r="3060" spans="1:7" ht="25.5">
      <c r="A3060" s="238" t="s">
        <v>5863</v>
      </c>
      <c r="B3060" s="239" t="s">
        <v>5864</v>
      </c>
      <c r="C3060" s="240" t="s">
        <v>162</v>
      </c>
      <c r="D3060" s="241">
        <v>92.36</v>
      </c>
      <c r="E3060" s="241">
        <v>14.59</v>
      </c>
      <c r="F3060" s="241">
        <v>106.95</v>
      </c>
      <c r="G3060" s="225">
        <f t="shared" si="47"/>
        <v>9</v>
      </c>
    </row>
    <row r="3061" spans="1:7" ht="25.5">
      <c r="A3061" s="238" t="s">
        <v>5865</v>
      </c>
      <c r="B3061" s="239" t="s">
        <v>5866</v>
      </c>
      <c r="C3061" s="240" t="s">
        <v>162</v>
      </c>
      <c r="D3061" s="241">
        <v>70.38</v>
      </c>
      <c r="E3061" s="241">
        <v>14.59</v>
      </c>
      <c r="F3061" s="241">
        <v>84.97</v>
      </c>
      <c r="G3061" s="225">
        <f t="shared" si="47"/>
        <v>9</v>
      </c>
    </row>
    <row r="3062" spans="1:7" ht="25.5">
      <c r="A3062" s="238" t="s">
        <v>5867</v>
      </c>
      <c r="B3062" s="239" t="s">
        <v>5868</v>
      </c>
      <c r="C3062" s="240" t="s">
        <v>162</v>
      </c>
      <c r="D3062" s="241">
        <v>171.44</v>
      </c>
      <c r="E3062" s="241">
        <v>14.59</v>
      </c>
      <c r="F3062" s="241">
        <v>186.03</v>
      </c>
      <c r="G3062" s="225">
        <f t="shared" si="47"/>
        <v>9</v>
      </c>
    </row>
    <row r="3063" spans="1:7" ht="25.5">
      <c r="A3063" s="238" t="s">
        <v>5869</v>
      </c>
      <c r="B3063" s="239" t="s">
        <v>5870</v>
      </c>
      <c r="C3063" s="240" t="s">
        <v>162</v>
      </c>
      <c r="D3063" s="241">
        <v>230.8</v>
      </c>
      <c r="E3063" s="241">
        <v>29.17</v>
      </c>
      <c r="F3063" s="241">
        <v>259.97000000000003</v>
      </c>
      <c r="G3063" s="225">
        <f t="shared" si="47"/>
        <v>9</v>
      </c>
    </row>
    <row r="3064" spans="1:7" ht="25.5">
      <c r="A3064" s="238" t="s">
        <v>5871</v>
      </c>
      <c r="B3064" s="239" t="s">
        <v>5872</v>
      </c>
      <c r="C3064" s="240" t="s">
        <v>162</v>
      </c>
      <c r="D3064" s="241">
        <v>362.05</v>
      </c>
      <c r="E3064" s="241">
        <v>29.17</v>
      </c>
      <c r="F3064" s="241">
        <v>391.22</v>
      </c>
      <c r="G3064" s="225">
        <f t="shared" si="47"/>
        <v>9</v>
      </c>
    </row>
    <row r="3065" spans="1:7" ht="25.5">
      <c r="A3065" s="238" t="s">
        <v>5873</v>
      </c>
      <c r="B3065" s="239" t="s">
        <v>5874</v>
      </c>
      <c r="C3065" s="240" t="s">
        <v>162</v>
      </c>
      <c r="D3065" s="241">
        <v>560.91999999999996</v>
      </c>
      <c r="E3065" s="241">
        <v>29.17</v>
      </c>
      <c r="F3065" s="241">
        <v>590.09</v>
      </c>
      <c r="G3065" s="225">
        <f t="shared" si="47"/>
        <v>9</v>
      </c>
    </row>
    <row r="3066" spans="1:7">
      <c r="A3066" s="238" t="s">
        <v>5875</v>
      </c>
      <c r="B3066" s="239" t="s">
        <v>5876</v>
      </c>
      <c r="C3066" s="240"/>
      <c r="D3066" s="241"/>
      <c r="E3066" s="241"/>
      <c r="F3066" s="241"/>
      <c r="G3066" s="225">
        <f t="shared" si="47"/>
        <v>5</v>
      </c>
    </row>
    <row r="3067" spans="1:7" ht="25.5">
      <c r="A3067" s="238" t="s">
        <v>5877</v>
      </c>
      <c r="B3067" s="239" t="s">
        <v>5878</v>
      </c>
      <c r="C3067" s="240" t="s">
        <v>162</v>
      </c>
      <c r="D3067" s="241">
        <v>34.89</v>
      </c>
      <c r="E3067" s="241">
        <v>14.59</v>
      </c>
      <c r="F3067" s="241">
        <v>49.48</v>
      </c>
      <c r="G3067" s="225">
        <f t="shared" si="47"/>
        <v>9</v>
      </c>
    </row>
    <row r="3068" spans="1:7" ht="25.5">
      <c r="A3068" s="238" t="s">
        <v>5879</v>
      </c>
      <c r="B3068" s="239" t="s">
        <v>5880</v>
      </c>
      <c r="C3068" s="240" t="s">
        <v>162</v>
      </c>
      <c r="D3068" s="241">
        <v>71.83</v>
      </c>
      <c r="E3068" s="241">
        <v>14.59</v>
      </c>
      <c r="F3068" s="241">
        <v>86.42</v>
      </c>
      <c r="G3068" s="225">
        <f t="shared" si="47"/>
        <v>9</v>
      </c>
    </row>
    <row r="3069" spans="1:7" ht="25.5">
      <c r="A3069" s="238" t="s">
        <v>5881</v>
      </c>
      <c r="B3069" s="239" t="s">
        <v>5882</v>
      </c>
      <c r="C3069" s="240" t="s">
        <v>162</v>
      </c>
      <c r="D3069" s="241">
        <v>114.02</v>
      </c>
      <c r="E3069" s="241">
        <v>29.17</v>
      </c>
      <c r="F3069" s="241">
        <v>143.19</v>
      </c>
      <c r="G3069" s="225">
        <f t="shared" si="47"/>
        <v>9</v>
      </c>
    </row>
    <row r="3070" spans="1:7" ht="25.5">
      <c r="A3070" s="238" t="s">
        <v>5883</v>
      </c>
      <c r="B3070" s="239" t="s">
        <v>5884</v>
      </c>
      <c r="C3070" s="240" t="s">
        <v>162</v>
      </c>
      <c r="D3070" s="241">
        <v>193.22</v>
      </c>
      <c r="E3070" s="241">
        <v>29.17</v>
      </c>
      <c r="F3070" s="241">
        <v>222.39</v>
      </c>
      <c r="G3070" s="225">
        <f t="shared" si="47"/>
        <v>9</v>
      </c>
    </row>
    <row r="3071" spans="1:7" ht="25.5">
      <c r="A3071" s="238" t="s">
        <v>5885</v>
      </c>
      <c r="B3071" s="239" t="s">
        <v>5886</v>
      </c>
      <c r="C3071" s="240" t="s">
        <v>162</v>
      </c>
      <c r="D3071" s="241">
        <v>320.83999999999997</v>
      </c>
      <c r="E3071" s="241">
        <v>29.17</v>
      </c>
      <c r="F3071" s="241">
        <v>350.01</v>
      </c>
      <c r="G3071" s="225">
        <f t="shared" si="47"/>
        <v>9</v>
      </c>
    </row>
    <row r="3072" spans="1:7" ht="25.5">
      <c r="A3072" s="238" t="s">
        <v>5887</v>
      </c>
      <c r="B3072" s="239" t="s">
        <v>5888</v>
      </c>
      <c r="C3072" s="240" t="s">
        <v>162</v>
      </c>
      <c r="D3072" s="241">
        <v>504.47</v>
      </c>
      <c r="E3072" s="241">
        <v>29.17</v>
      </c>
      <c r="F3072" s="241">
        <v>533.64</v>
      </c>
      <c r="G3072" s="225">
        <f t="shared" si="47"/>
        <v>9</v>
      </c>
    </row>
    <row r="3073" spans="1:7">
      <c r="A3073" s="238" t="s">
        <v>5889</v>
      </c>
      <c r="B3073" s="239" t="s">
        <v>5890</v>
      </c>
      <c r="C3073" s="240"/>
      <c r="D3073" s="241"/>
      <c r="E3073" s="241"/>
      <c r="F3073" s="241"/>
      <c r="G3073" s="225">
        <f t="shared" si="47"/>
        <v>5</v>
      </c>
    </row>
    <row r="3074" spans="1:7">
      <c r="A3074" s="238" t="s">
        <v>5891</v>
      </c>
      <c r="B3074" s="239" t="s">
        <v>5892</v>
      </c>
      <c r="C3074" s="240" t="s">
        <v>162</v>
      </c>
      <c r="D3074" s="241">
        <v>41.79</v>
      </c>
      <c r="E3074" s="241">
        <v>41.47</v>
      </c>
      <c r="F3074" s="241">
        <v>83.26</v>
      </c>
      <c r="G3074" s="225">
        <f t="shared" si="47"/>
        <v>9</v>
      </c>
    </row>
    <row r="3075" spans="1:7">
      <c r="A3075" s="238" t="s">
        <v>5893</v>
      </c>
      <c r="B3075" s="239" t="s">
        <v>5894</v>
      </c>
      <c r="C3075" s="240" t="s">
        <v>162</v>
      </c>
      <c r="D3075" s="241">
        <v>54.5</v>
      </c>
      <c r="E3075" s="241">
        <v>45.62</v>
      </c>
      <c r="F3075" s="241">
        <v>100.12</v>
      </c>
      <c r="G3075" s="225">
        <f t="shared" si="47"/>
        <v>9</v>
      </c>
    </row>
    <row r="3076" spans="1:7">
      <c r="A3076" s="238" t="s">
        <v>5895</v>
      </c>
      <c r="B3076" s="239" t="s">
        <v>5896</v>
      </c>
      <c r="C3076" s="240" t="s">
        <v>162</v>
      </c>
      <c r="D3076" s="241">
        <v>76.819999999999993</v>
      </c>
      <c r="E3076" s="241">
        <v>53.91</v>
      </c>
      <c r="F3076" s="241">
        <v>130.72999999999999</v>
      </c>
      <c r="G3076" s="225">
        <f t="shared" si="47"/>
        <v>9</v>
      </c>
    </row>
    <row r="3077" spans="1:7">
      <c r="A3077" s="238" t="s">
        <v>5897</v>
      </c>
      <c r="B3077" s="239" t="s">
        <v>5898</v>
      </c>
      <c r="C3077" s="240" t="s">
        <v>162</v>
      </c>
      <c r="D3077" s="241">
        <v>99.21</v>
      </c>
      <c r="E3077" s="241">
        <v>58.06</v>
      </c>
      <c r="F3077" s="241">
        <v>157.27000000000001</v>
      </c>
      <c r="G3077" s="225">
        <f t="shared" si="47"/>
        <v>9</v>
      </c>
    </row>
    <row r="3078" spans="1:7">
      <c r="A3078" s="238" t="s">
        <v>5899</v>
      </c>
      <c r="B3078" s="239" t="s">
        <v>5900</v>
      </c>
      <c r="C3078" s="240" t="s">
        <v>162</v>
      </c>
      <c r="D3078" s="241">
        <v>97.16</v>
      </c>
      <c r="E3078" s="241">
        <v>66.349999999999994</v>
      </c>
      <c r="F3078" s="241">
        <v>163.51</v>
      </c>
      <c r="G3078" s="225">
        <f t="shared" si="47"/>
        <v>9</v>
      </c>
    </row>
    <row r="3079" spans="1:7">
      <c r="A3079" s="238" t="s">
        <v>5901</v>
      </c>
      <c r="B3079" s="239" t="s">
        <v>5902</v>
      </c>
      <c r="C3079" s="240" t="s">
        <v>162</v>
      </c>
      <c r="D3079" s="241">
        <v>147.85</v>
      </c>
      <c r="E3079" s="241">
        <v>74.650000000000006</v>
      </c>
      <c r="F3079" s="241">
        <v>222.5</v>
      </c>
      <c r="G3079" s="225">
        <f t="shared" si="47"/>
        <v>9</v>
      </c>
    </row>
    <row r="3080" spans="1:7">
      <c r="A3080" s="238" t="s">
        <v>5903</v>
      </c>
      <c r="B3080" s="239" t="s">
        <v>5904</v>
      </c>
      <c r="C3080" s="240" t="s">
        <v>162</v>
      </c>
      <c r="D3080" s="241">
        <v>191.72</v>
      </c>
      <c r="E3080" s="241">
        <v>82.94</v>
      </c>
      <c r="F3080" s="241">
        <v>274.66000000000003</v>
      </c>
      <c r="G3080" s="225">
        <f t="shared" si="47"/>
        <v>9</v>
      </c>
    </row>
    <row r="3081" spans="1:7">
      <c r="A3081" s="238" t="s">
        <v>5905</v>
      </c>
      <c r="B3081" s="239" t="s">
        <v>5906</v>
      </c>
      <c r="C3081" s="240" t="s">
        <v>162</v>
      </c>
      <c r="D3081" s="241">
        <v>219.07</v>
      </c>
      <c r="E3081" s="241">
        <v>93.31</v>
      </c>
      <c r="F3081" s="241">
        <v>312.38</v>
      </c>
      <c r="G3081" s="225">
        <f t="shared" si="47"/>
        <v>9</v>
      </c>
    </row>
    <row r="3082" spans="1:7">
      <c r="A3082" s="238" t="s">
        <v>5907</v>
      </c>
      <c r="B3082" s="239" t="s">
        <v>5908</v>
      </c>
      <c r="C3082" s="240" t="s">
        <v>162</v>
      </c>
      <c r="D3082" s="241">
        <v>318.83</v>
      </c>
      <c r="E3082" s="241">
        <v>103.68</v>
      </c>
      <c r="F3082" s="241">
        <v>422.51</v>
      </c>
      <c r="G3082" s="225">
        <f t="shared" ref="G3082:G3145" si="48">LEN(A3082)</f>
        <v>9</v>
      </c>
    </row>
    <row r="3083" spans="1:7">
      <c r="A3083" s="238" t="s">
        <v>5909</v>
      </c>
      <c r="B3083" s="239" t="s">
        <v>5910</v>
      </c>
      <c r="C3083" s="240" t="s">
        <v>162</v>
      </c>
      <c r="D3083" s="241">
        <v>484.13</v>
      </c>
      <c r="E3083" s="241">
        <v>114.04</v>
      </c>
      <c r="F3083" s="241">
        <v>598.16999999999996</v>
      </c>
      <c r="G3083" s="225">
        <f t="shared" si="48"/>
        <v>9</v>
      </c>
    </row>
    <row r="3084" spans="1:7">
      <c r="A3084" s="238" t="s">
        <v>5911</v>
      </c>
      <c r="B3084" s="239" t="s">
        <v>5912</v>
      </c>
      <c r="C3084" s="240"/>
      <c r="D3084" s="241"/>
      <c r="E3084" s="241"/>
      <c r="F3084" s="241"/>
      <c r="G3084" s="225">
        <f t="shared" si="48"/>
        <v>5</v>
      </c>
    </row>
    <row r="3085" spans="1:7" ht="25.5">
      <c r="A3085" s="238" t="s">
        <v>5913</v>
      </c>
      <c r="B3085" s="239" t="s">
        <v>5914</v>
      </c>
      <c r="C3085" s="240" t="s">
        <v>162</v>
      </c>
      <c r="D3085" s="241">
        <v>69.900000000000006</v>
      </c>
      <c r="E3085" s="241">
        <v>41.47</v>
      </c>
      <c r="F3085" s="241">
        <v>111.37</v>
      </c>
      <c r="G3085" s="225">
        <f t="shared" si="48"/>
        <v>9</v>
      </c>
    </row>
    <row r="3086" spans="1:7" ht="25.5">
      <c r="A3086" s="238" t="s">
        <v>5915</v>
      </c>
      <c r="B3086" s="239" t="s">
        <v>5916</v>
      </c>
      <c r="C3086" s="240" t="s">
        <v>162</v>
      </c>
      <c r="D3086" s="241">
        <v>88.42</v>
      </c>
      <c r="E3086" s="241">
        <v>45.62</v>
      </c>
      <c r="F3086" s="241">
        <v>134.04</v>
      </c>
      <c r="G3086" s="225">
        <f t="shared" si="48"/>
        <v>9</v>
      </c>
    </row>
    <row r="3087" spans="1:7">
      <c r="A3087" s="238" t="s">
        <v>5917</v>
      </c>
      <c r="B3087" s="239" t="s">
        <v>5918</v>
      </c>
      <c r="C3087" s="240" t="s">
        <v>162</v>
      </c>
      <c r="D3087" s="241">
        <v>96.76</v>
      </c>
      <c r="E3087" s="241">
        <v>53.91</v>
      </c>
      <c r="F3087" s="241">
        <v>150.66999999999999</v>
      </c>
      <c r="G3087" s="225">
        <f t="shared" si="48"/>
        <v>9</v>
      </c>
    </row>
    <row r="3088" spans="1:7" ht="25.5">
      <c r="A3088" s="238" t="s">
        <v>5919</v>
      </c>
      <c r="B3088" s="239" t="s">
        <v>5920</v>
      </c>
      <c r="C3088" s="240" t="s">
        <v>162</v>
      </c>
      <c r="D3088" s="241">
        <v>133.68</v>
      </c>
      <c r="E3088" s="241">
        <v>58.06</v>
      </c>
      <c r="F3088" s="241">
        <v>191.74</v>
      </c>
      <c r="G3088" s="225">
        <f t="shared" si="48"/>
        <v>9</v>
      </c>
    </row>
    <row r="3089" spans="1:7" ht="25.5">
      <c r="A3089" s="238" t="s">
        <v>5921</v>
      </c>
      <c r="B3089" s="239" t="s">
        <v>5922</v>
      </c>
      <c r="C3089" s="240" t="s">
        <v>162</v>
      </c>
      <c r="D3089" s="241">
        <v>148.16999999999999</v>
      </c>
      <c r="E3089" s="241">
        <v>66.349999999999994</v>
      </c>
      <c r="F3089" s="241">
        <v>214.52</v>
      </c>
      <c r="G3089" s="225">
        <f t="shared" si="48"/>
        <v>9</v>
      </c>
    </row>
    <row r="3090" spans="1:7">
      <c r="A3090" s="238" t="s">
        <v>5923</v>
      </c>
      <c r="B3090" s="239" t="s">
        <v>5924</v>
      </c>
      <c r="C3090" s="240" t="s">
        <v>162</v>
      </c>
      <c r="D3090" s="241">
        <v>170.92</v>
      </c>
      <c r="E3090" s="241">
        <v>74.650000000000006</v>
      </c>
      <c r="F3090" s="241">
        <v>245.57</v>
      </c>
      <c r="G3090" s="225">
        <f t="shared" si="48"/>
        <v>9</v>
      </c>
    </row>
    <row r="3091" spans="1:7" ht="25.5">
      <c r="A3091" s="238" t="s">
        <v>5925</v>
      </c>
      <c r="B3091" s="239" t="s">
        <v>5926</v>
      </c>
      <c r="C3091" s="240" t="s">
        <v>162</v>
      </c>
      <c r="D3091" s="241">
        <v>265.44</v>
      </c>
      <c r="E3091" s="241">
        <v>82.94</v>
      </c>
      <c r="F3091" s="241">
        <v>348.38</v>
      </c>
      <c r="G3091" s="225">
        <f t="shared" si="48"/>
        <v>9</v>
      </c>
    </row>
    <row r="3092" spans="1:7">
      <c r="A3092" s="238" t="s">
        <v>5927</v>
      </c>
      <c r="B3092" s="239" t="s">
        <v>5928</v>
      </c>
      <c r="C3092" s="240" t="s">
        <v>162</v>
      </c>
      <c r="D3092" s="241">
        <v>335.71</v>
      </c>
      <c r="E3092" s="241">
        <v>93.31</v>
      </c>
      <c r="F3092" s="241">
        <v>429.02</v>
      </c>
      <c r="G3092" s="225">
        <f t="shared" si="48"/>
        <v>9</v>
      </c>
    </row>
    <row r="3093" spans="1:7">
      <c r="A3093" s="238" t="s">
        <v>5929</v>
      </c>
      <c r="B3093" s="239" t="s">
        <v>5930</v>
      </c>
      <c r="C3093" s="240" t="s">
        <v>162</v>
      </c>
      <c r="D3093" s="241">
        <v>465.56</v>
      </c>
      <c r="E3093" s="241">
        <v>103.68</v>
      </c>
      <c r="F3093" s="241">
        <v>569.24</v>
      </c>
      <c r="G3093" s="225">
        <f t="shared" si="48"/>
        <v>9</v>
      </c>
    </row>
    <row r="3094" spans="1:7">
      <c r="A3094" s="238" t="s">
        <v>5931</v>
      </c>
      <c r="B3094" s="239" t="s">
        <v>5932</v>
      </c>
      <c r="C3094" s="240" t="s">
        <v>162</v>
      </c>
      <c r="D3094" s="241">
        <v>800.18</v>
      </c>
      <c r="E3094" s="241">
        <v>114.04</v>
      </c>
      <c r="F3094" s="241">
        <v>914.22</v>
      </c>
      <c r="G3094" s="225">
        <f t="shared" si="48"/>
        <v>9</v>
      </c>
    </row>
    <row r="3095" spans="1:7" ht="25.5">
      <c r="A3095" s="238" t="s">
        <v>5933</v>
      </c>
      <c r="B3095" s="239" t="s">
        <v>5934</v>
      </c>
      <c r="C3095" s="240"/>
      <c r="D3095" s="241"/>
      <c r="E3095" s="241"/>
      <c r="F3095" s="241"/>
      <c r="G3095" s="225">
        <f t="shared" si="48"/>
        <v>5</v>
      </c>
    </row>
    <row r="3096" spans="1:7">
      <c r="A3096" s="238" t="s">
        <v>5935</v>
      </c>
      <c r="B3096" s="239" t="s">
        <v>5936</v>
      </c>
      <c r="C3096" s="240" t="s">
        <v>56</v>
      </c>
      <c r="D3096" s="241">
        <v>67.489999999999995</v>
      </c>
      <c r="E3096" s="241">
        <v>12.44</v>
      </c>
      <c r="F3096" s="241">
        <v>79.930000000000007</v>
      </c>
      <c r="G3096" s="225">
        <f t="shared" si="48"/>
        <v>9</v>
      </c>
    </row>
    <row r="3097" spans="1:7">
      <c r="A3097" s="238" t="s">
        <v>5937</v>
      </c>
      <c r="B3097" s="239" t="s">
        <v>5938</v>
      </c>
      <c r="C3097" s="240" t="s">
        <v>56</v>
      </c>
      <c r="D3097" s="241">
        <v>90.56</v>
      </c>
      <c r="E3097" s="241">
        <v>12.44</v>
      </c>
      <c r="F3097" s="241">
        <v>103</v>
      </c>
      <c r="G3097" s="225">
        <f t="shared" si="48"/>
        <v>9</v>
      </c>
    </row>
    <row r="3098" spans="1:7">
      <c r="A3098" s="238" t="s">
        <v>5939</v>
      </c>
      <c r="B3098" s="239" t="s">
        <v>5940</v>
      </c>
      <c r="C3098" s="240" t="s">
        <v>56</v>
      </c>
      <c r="D3098" s="241">
        <v>111.56</v>
      </c>
      <c r="E3098" s="241">
        <v>16.59</v>
      </c>
      <c r="F3098" s="241">
        <v>128.15</v>
      </c>
      <c r="G3098" s="225">
        <f t="shared" si="48"/>
        <v>9</v>
      </c>
    </row>
    <row r="3099" spans="1:7">
      <c r="A3099" s="238" t="s">
        <v>5941</v>
      </c>
      <c r="B3099" s="239" t="s">
        <v>5942</v>
      </c>
      <c r="C3099" s="240" t="s">
        <v>56</v>
      </c>
      <c r="D3099" s="241">
        <v>184.15</v>
      </c>
      <c r="E3099" s="241">
        <v>16.59</v>
      </c>
      <c r="F3099" s="241">
        <v>200.74</v>
      </c>
      <c r="G3099" s="225">
        <f t="shared" si="48"/>
        <v>9</v>
      </c>
    </row>
    <row r="3100" spans="1:7">
      <c r="A3100" s="238" t="s">
        <v>5943</v>
      </c>
      <c r="B3100" s="239" t="s">
        <v>5944</v>
      </c>
      <c r="C3100" s="240" t="s">
        <v>56</v>
      </c>
      <c r="D3100" s="241">
        <v>95.63</v>
      </c>
      <c r="E3100" s="241">
        <v>12.44</v>
      </c>
      <c r="F3100" s="241">
        <v>108.07</v>
      </c>
      <c r="G3100" s="225">
        <f t="shared" si="48"/>
        <v>9</v>
      </c>
    </row>
    <row r="3101" spans="1:7">
      <c r="A3101" s="238" t="s">
        <v>5945</v>
      </c>
      <c r="B3101" s="239" t="s">
        <v>5946</v>
      </c>
      <c r="C3101" s="240" t="s">
        <v>56</v>
      </c>
      <c r="D3101" s="241">
        <v>133.01</v>
      </c>
      <c r="E3101" s="241">
        <v>12.44</v>
      </c>
      <c r="F3101" s="241">
        <v>145.44999999999999</v>
      </c>
      <c r="G3101" s="225">
        <f t="shared" si="48"/>
        <v>9</v>
      </c>
    </row>
    <row r="3102" spans="1:7">
      <c r="A3102" s="238" t="s">
        <v>5947</v>
      </c>
      <c r="B3102" s="239" t="s">
        <v>5948</v>
      </c>
      <c r="C3102" s="240" t="s">
        <v>56</v>
      </c>
      <c r="D3102" s="241">
        <v>161.72</v>
      </c>
      <c r="E3102" s="241">
        <v>16.59</v>
      </c>
      <c r="F3102" s="241">
        <v>178.31</v>
      </c>
      <c r="G3102" s="225">
        <f t="shared" si="48"/>
        <v>9</v>
      </c>
    </row>
    <row r="3103" spans="1:7">
      <c r="A3103" s="238" t="s">
        <v>5949</v>
      </c>
      <c r="B3103" s="239" t="s">
        <v>5950</v>
      </c>
      <c r="C3103" s="240" t="s">
        <v>56</v>
      </c>
      <c r="D3103" s="241">
        <v>250.55</v>
      </c>
      <c r="E3103" s="241">
        <v>16.59</v>
      </c>
      <c r="F3103" s="241">
        <v>267.14</v>
      </c>
      <c r="G3103" s="225">
        <f t="shared" si="48"/>
        <v>9</v>
      </c>
    </row>
    <row r="3104" spans="1:7">
      <c r="A3104" s="238" t="s">
        <v>5951</v>
      </c>
      <c r="B3104" s="239" t="s">
        <v>5952</v>
      </c>
      <c r="C3104" s="240" t="s">
        <v>56</v>
      </c>
      <c r="D3104" s="241">
        <v>61.43</v>
      </c>
      <c r="E3104" s="241">
        <v>12.44</v>
      </c>
      <c r="F3104" s="241">
        <v>73.87</v>
      </c>
      <c r="G3104" s="225">
        <f t="shared" si="48"/>
        <v>9</v>
      </c>
    </row>
    <row r="3105" spans="1:7">
      <c r="A3105" s="238" t="s">
        <v>5953</v>
      </c>
      <c r="B3105" s="239" t="s">
        <v>5954</v>
      </c>
      <c r="C3105" s="240" t="s">
        <v>56</v>
      </c>
      <c r="D3105" s="241">
        <v>70.42</v>
      </c>
      <c r="E3105" s="241">
        <v>12.44</v>
      </c>
      <c r="F3105" s="241">
        <v>82.86</v>
      </c>
      <c r="G3105" s="225">
        <f t="shared" si="48"/>
        <v>9</v>
      </c>
    </row>
    <row r="3106" spans="1:7" ht="25.5">
      <c r="A3106" s="238" t="s">
        <v>5955</v>
      </c>
      <c r="B3106" s="239" t="s">
        <v>5956</v>
      </c>
      <c r="C3106" s="240" t="s">
        <v>56</v>
      </c>
      <c r="D3106" s="241">
        <v>92.1</v>
      </c>
      <c r="E3106" s="241">
        <v>16.59</v>
      </c>
      <c r="F3106" s="241">
        <v>108.69</v>
      </c>
      <c r="G3106" s="225">
        <f t="shared" si="48"/>
        <v>9</v>
      </c>
    </row>
    <row r="3107" spans="1:7" ht="25.5">
      <c r="A3107" s="238" t="s">
        <v>5957</v>
      </c>
      <c r="B3107" s="239" t="s">
        <v>5958</v>
      </c>
      <c r="C3107" s="240" t="s">
        <v>56</v>
      </c>
      <c r="D3107" s="241">
        <v>133.36000000000001</v>
      </c>
      <c r="E3107" s="241">
        <v>16.59</v>
      </c>
      <c r="F3107" s="241">
        <v>149.94999999999999</v>
      </c>
      <c r="G3107" s="225">
        <f t="shared" si="48"/>
        <v>9</v>
      </c>
    </row>
    <row r="3108" spans="1:7">
      <c r="A3108" s="238" t="s">
        <v>5959</v>
      </c>
      <c r="B3108" s="239" t="s">
        <v>5960</v>
      </c>
      <c r="C3108" s="240" t="s">
        <v>56</v>
      </c>
      <c r="D3108" s="241">
        <v>56.99</v>
      </c>
      <c r="E3108" s="241">
        <v>12.44</v>
      </c>
      <c r="F3108" s="241">
        <v>69.430000000000007</v>
      </c>
      <c r="G3108" s="225">
        <f t="shared" si="48"/>
        <v>9</v>
      </c>
    </row>
    <row r="3109" spans="1:7">
      <c r="A3109" s="238" t="s">
        <v>5961</v>
      </c>
      <c r="B3109" s="239" t="s">
        <v>5962</v>
      </c>
      <c r="C3109" s="240" t="s">
        <v>56</v>
      </c>
      <c r="D3109" s="241">
        <v>65.040000000000006</v>
      </c>
      <c r="E3109" s="241">
        <v>16.59</v>
      </c>
      <c r="F3109" s="241">
        <v>81.63</v>
      </c>
      <c r="G3109" s="225">
        <f t="shared" si="48"/>
        <v>9</v>
      </c>
    </row>
    <row r="3110" spans="1:7">
      <c r="A3110" s="238" t="s">
        <v>5963</v>
      </c>
      <c r="B3110" s="239" t="s">
        <v>5964</v>
      </c>
      <c r="C3110" s="240" t="s">
        <v>56</v>
      </c>
      <c r="D3110" s="241">
        <v>118.13</v>
      </c>
      <c r="E3110" s="241">
        <v>12.44</v>
      </c>
      <c r="F3110" s="241">
        <v>130.57</v>
      </c>
      <c r="G3110" s="225">
        <f t="shared" si="48"/>
        <v>9</v>
      </c>
    </row>
    <row r="3111" spans="1:7">
      <c r="A3111" s="238" t="s">
        <v>5965</v>
      </c>
      <c r="B3111" s="239" t="s">
        <v>5966</v>
      </c>
      <c r="C3111" s="240" t="s">
        <v>56</v>
      </c>
      <c r="D3111" s="241">
        <v>143.79</v>
      </c>
      <c r="E3111" s="241">
        <v>16.59</v>
      </c>
      <c r="F3111" s="241">
        <v>160.38</v>
      </c>
      <c r="G3111" s="225">
        <f t="shared" si="48"/>
        <v>9</v>
      </c>
    </row>
    <row r="3112" spans="1:7">
      <c r="A3112" s="238" t="s">
        <v>5967</v>
      </c>
      <c r="B3112" s="239" t="s">
        <v>5968</v>
      </c>
      <c r="C3112" s="240" t="s">
        <v>56</v>
      </c>
      <c r="D3112" s="241">
        <v>203.47</v>
      </c>
      <c r="E3112" s="241">
        <v>16.59</v>
      </c>
      <c r="F3112" s="241">
        <v>220.06</v>
      </c>
      <c r="G3112" s="225">
        <f t="shared" si="48"/>
        <v>9</v>
      </c>
    </row>
    <row r="3113" spans="1:7">
      <c r="A3113" s="238" t="s">
        <v>5969</v>
      </c>
      <c r="B3113" s="239" t="s">
        <v>5970</v>
      </c>
      <c r="C3113" s="240" t="s">
        <v>56</v>
      </c>
      <c r="D3113" s="241">
        <v>155.27000000000001</v>
      </c>
      <c r="E3113" s="241">
        <v>16.59</v>
      </c>
      <c r="F3113" s="241">
        <v>171.86</v>
      </c>
      <c r="G3113" s="225">
        <f t="shared" si="48"/>
        <v>9</v>
      </c>
    </row>
    <row r="3114" spans="1:7">
      <c r="A3114" s="238" t="s">
        <v>5971</v>
      </c>
      <c r="B3114" s="239" t="s">
        <v>5972</v>
      </c>
      <c r="C3114" s="240" t="s">
        <v>56</v>
      </c>
      <c r="D3114" s="241">
        <v>186.16</v>
      </c>
      <c r="E3114" s="241">
        <v>16.59</v>
      </c>
      <c r="F3114" s="241">
        <v>202.75</v>
      </c>
      <c r="G3114" s="225">
        <f t="shared" si="48"/>
        <v>9</v>
      </c>
    </row>
    <row r="3115" spans="1:7">
      <c r="A3115" s="238" t="s">
        <v>5973</v>
      </c>
      <c r="B3115" s="239" t="s">
        <v>5974</v>
      </c>
      <c r="C3115" s="240" t="s">
        <v>56</v>
      </c>
      <c r="D3115" s="241">
        <v>216.6</v>
      </c>
      <c r="E3115" s="241">
        <v>16.59</v>
      </c>
      <c r="F3115" s="241">
        <v>233.19</v>
      </c>
      <c r="G3115" s="225">
        <f t="shared" si="48"/>
        <v>9</v>
      </c>
    </row>
    <row r="3116" spans="1:7">
      <c r="A3116" s="238" t="s">
        <v>5975</v>
      </c>
      <c r="B3116" s="239" t="s">
        <v>5976</v>
      </c>
      <c r="C3116" s="240" t="s">
        <v>56</v>
      </c>
      <c r="D3116" s="241">
        <v>272.74</v>
      </c>
      <c r="E3116" s="241">
        <v>20.74</v>
      </c>
      <c r="F3116" s="241">
        <v>293.48</v>
      </c>
      <c r="G3116" s="225">
        <f t="shared" si="48"/>
        <v>9</v>
      </c>
    </row>
    <row r="3117" spans="1:7">
      <c r="A3117" s="238" t="s">
        <v>5977</v>
      </c>
      <c r="B3117" s="239" t="s">
        <v>5978</v>
      </c>
      <c r="C3117" s="240" t="s">
        <v>56</v>
      </c>
      <c r="D3117" s="241">
        <v>320.29000000000002</v>
      </c>
      <c r="E3117" s="241">
        <v>16.59</v>
      </c>
      <c r="F3117" s="241">
        <v>336.88</v>
      </c>
      <c r="G3117" s="225">
        <f t="shared" si="48"/>
        <v>9</v>
      </c>
    </row>
    <row r="3118" spans="1:7" ht="25.5">
      <c r="A3118" s="238" t="s">
        <v>5979</v>
      </c>
      <c r="B3118" s="239" t="s">
        <v>5980</v>
      </c>
      <c r="C3118" s="240" t="s">
        <v>56</v>
      </c>
      <c r="D3118" s="241">
        <v>112.65</v>
      </c>
      <c r="E3118" s="241">
        <v>12.44</v>
      </c>
      <c r="F3118" s="241">
        <v>125.09</v>
      </c>
      <c r="G3118" s="225">
        <f t="shared" si="48"/>
        <v>9</v>
      </c>
    </row>
    <row r="3119" spans="1:7" ht="25.5">
      <c r="A3119" s="238" t="s">
        <v>5981</v>
      </c>
      <c r="B3119" s="239" t="s">
        <v>5982</v>
      </c>
      <c r="C3119" s="240" t="s">
        <v>56</v>
      </c>
      <c r="D3119" s="241">
        <v>122.97</v>
      </c>
      <c r="E3119" s="241">
        <v>16.59</v>
      </c>
      <c r="F3119" s="241">
        <v>139.56</v>
      </c>
      <c r="G3119" s="225">
        <f t="shared" si="48"/>
        <v>9</v>
      </c>
    </row>
    <row r="3120" spans="1:7" ht="25.5">
      <c r="A3120" s="238" t="s">
        <v>5983</v>
      </c>
      <c r="B3120" s="239" t="s">
        <v>5984</v>
      </c>
      <c r="C3120" s="240" t="s">
        <v>56</v>
      </c>
      <c r="D3120" s="241">
        <v>167.82</v>
      </c>
      <c r="E3120" s="241">
        <v>16.59</v>
      </c>
      <c r="F3120" s="241">
        <v>184.41</v>
      </c>
      <c r="G3120" s="225">
        <f t="shared" si="48"/>
        <v>9</v>
      </c>
    </row>
    <row r="3121" spans="1:7" ht="25.5">
      <c r="A3121" s="238" t="s">
        <v>5985</v>
      </c>
      <c r="B3121" s="239" t="s">
        <v>5986</v>
      </c>
      <c r="C3121" s="240" t="s">
        <v>56</v>
      </c>
      <c r="D3121" s="241">
        <v>133.59</v>
      </c>
      <c r="E3121" s="241">
        <v>16.59</v>
      </c>
      <c r="F3121" s="241">
        <v>150.18</v>
      </c>
      <c r="G3121" s="225">
        <f t="shared" si="48"/>
        <v>9</v>
      </c>
    </row>
    <row r="3122" spans="1:7" ht="25.5">
      <c r="A3122" s="238" t="s">
        <v>5987</v>
      </c>
      <c r="B3122" s="239" t="s">
        <v>5988</v>
      </c>
      <c r="C3122" s="240" t="s">
        <v>56</v>
      </c>
      <c r="D3122" s="241">
        <v>146.52000000000001</v>
      </c>
      <c r="E3122" s="241">
        <v>16.59</v>
      </c>
      <c r="F3122" s="241">
        <v>163.11000000000001</v>
      </c>
      <c r="G3122" s="225">
        <f t="shared" si="48"/>
        <v>9</v>
      </c>
    </row>
    <row r="3123" spans="1:7" ht="25.5">
      <c r="A3123" s="238" t="s">
        <v>5989</v>
      </c>
      <c r="B3123" s="239" t="s">
        <v>5990</v>
      </c>
      <c r="C3123" s="240" t="s">
        <v>56</v>
      </c>
      <c r="D3123" s="241">
        <v>227.11</v>
      </c>
      <c r="E3123" s="241">
        <v>16.59</v>
      </c>
      <c r="F3123" s="241">
        <v>243.7</v>
      </c>
      <c r="G3123" s="225">
        <f t="shared" si="48"/>
        <v>9</v>
      </c>
    </row>
    <row r="3124" spans="1:7" ht="25.5">
      <c r="A3124" s="238" t="s">
        <v>5991</v>
      </c>
      <c r="B3124" s="239" t="s">
        <v>5992</v>
      </c>
      <c r="C3124" s="240" t="s">
        <v>56</v>
      </c>
      <c r="D3124" s="241">
        <v>42.48</v>
      </c>
      <c r="E3124" s="241">
        <v>16.59</v>
      </c>
      <c r="F3124" s="241">
        <v>59.07</v>
      </c>
      <c r="G3124" s="225">
        <f t="shared" si="48"/>
        <v>9</v>
      </c>
    </row>
    <row r="3125" spans="1:7" ht="25.5">
      <c r="A3125" s="238" t="s">
        <v>5993</v>
      </c>
      <c r="B3125" s="239" t="s">
        <v>5994</v>
      </c>
      <c r="C3125" s="240" t="s">
        <v>56</v>
      </c>
      <c r="D3125" s="241">
        <v>51.82</v>
      </c>
      <c r="E3125" s="241">
        <v>16.59</v>
      </c>
      <c r="F3125" s="241">
        <v>68.41</v>
      </c>
      <c r="G3125" s="225">
        <f t="shared" si="48"/>
        <v>9</v>
      </c>
    </row>
    <row r="3126" spans="1:7" ht="25.5">
      <c r="A3126" s="238" t="s">
        <v>5995</v>
      </c>
      <c r="B3126" s="239" t="s">
        <v>5996</v>
      </c>
      <c r="C3126" s="240" t="s">
        <v>56</v>
      </c>
      <c r="D3126" s="241">
        <v>135.83000000000001</v>
      </c>
      <c r="E3126" s="241">
        <v>20.74</v>
      </c>
      <c r="F3126" s="241">
        <v>156.57</v>
      </c>
      <c r="G3126" s="225">
        <f t="shared" si="48"/>
        <v>9</v>
      </c>
    </row>
    <row r="3127" spans="1:7">
      <c r="A3127" s="238" t="s">
        <v>5997</v>
      </c>
      <c r="B3127" s="239" t="s">
        <v>5998</v>
      </c>
      <c r="C3127" s="240"/>
      <c r="D3127" s="241"/>
      <c r="E3127" s="241"/>
      <c r="F3127" s="241"/>
      <c r="G3127" s="225">
        <f t="shared" si="48"/>
        <v>5</v>
      </c>
    </row>
    <row r="3128" spans="1:7">
      <c r="A3128" s="238" t="s">
        <v>5999</v>
      </c>
      <c r="B3128" s="239" t="s">
        <v>6000</v>
      </c>
      <c r="C3128" s="240" t="s">
        <v>162</v>
      </c>
      <c r="D3128" s="241">
        <v>80.08</v>
      </c>
      <c r="E3128" s="241">
        <v>13.69</v>
      </c>
      <c r="F3128" s="241">
        <v>93.77</v>
      </c>
      <c r="G3128" s="225">
        <f t="shared" si="48"/>
        <v>9</v>
      </c>
    </row>
    <row r="3129" spans="1:7">
      <c r="A3129" s="238" t="s">
        <v>6001</v>
      </c>
      <c r="B3129" s="239" t="s">
        <v>6002</v>
      </c>
      <c r="C3129" s="240" t="s">
        <v>162</v>
      </c>
      <c r="D3129" s="241">
        <v>111.06</v>
      </c>
      <c r="E3129" s="241">
        <v>14.93</v>
      </c>
      <c r="F3129" s="241">
        <v>125.99</v>
      </c>
      <c r="G3129" s="225">
        <f t="shared" si="48"/>
        <v>9</v>
      </c>
    </row>
    <row r="3130" spans="1:7">
      <c r="A3130" s="238" t="s">
        <v>6003</v>
      </c>
      <c r="B3130" s="239" t="s">
        <v>6004</v>
      </c>
      <c r="C3130" s="240" t="s">
        <v>162</v>
      </c>
      <c r="D3130" s="241">
        <v>144.54</v>
      </c>
      <c r="E3130" s="241">
        <v>18.66</v>
      </c>
      <c r="F3130" s="241">
        <v>163.19999999999999</v>
      </c>
      <c r="G3130" s="225">
        <f t="shared" si="48"/>
        <v>9</v>
      </c>
    </row>
    <row r="3131" spans="1:7">
      <c r="A3131" s="238" t="s">
        <v>6005</v>
      </c>
      <c r="B3131" s="239" t="s">
        <v>6006</v>
      </c>
      <c r="C3131" s="240" t="s">
        <v>162</v>
      </c>
      <c r="D3131" s="241">
        <v>235.43</v>
      </c>
      <c r="E3131" s="241">
        <v>21.15</v>
      </c>
      <c r="F3131" s="241">
        <v>256.58</v>
      </c>
      <c r="G3131" s="225">
        <f t="shared" si="48"/>
        <v>9</v>
      </c>
    </row>
    <row r="3132" spans="1:7">
      <c r="A3132" s="238" t="s">
        <v>6007</v>
      </c>
      <c r="B3132" s="239" t="s">
        <v>6008</v>
      </c>
      <c r="C3132" s="240" t="s">
        <v>162</v>
      </c>
      <c r="D3132" s="241">
        <v>276.66000000000003</v>
      </c>
      <c r="E3132" s="241">
        <v>21.15</v>
      </c>
      <c r="F3132" s="241">
        <v>297.81</v>
      </c>
      <c r="G3132" s="225">
        <f t="shared" si="48"/>
        <v>9</v>
      </c>
    </row>
    <row r="3133" spans="1:7">
      <c r="A3133" s="238" t="s">
        <v>6009</v>
      </c>
      <c r="B3133" s="239" t="s">
        <v>6010</v>
      </c>
      <c r="C3133" s="240" t="s">
        <v>162</v>
      </c>
      <c r="D3133" s="241">
        <v>367.14</v>
      </c>
      <c r="E3133" s="241">
        <v>28.61</v>
      </c>
      <c r="F3133" s="241">
        <v>395.75</v>
      </c>
      <c r="G3133" s="225">
        <f t="shared" si="48"/>
        <v>9</v>
      </c>
    </row>
    <row r="3134" spans="1:7">
      <c r="A3134" s="238" t="s">
        <v>6011</v>
      </c>
      <c r="B3134" s="239" t="s">
        <v>6012</v>
      </c>
      <c r="C3134" s="240" t="s">
        <v>162</v>
      </c>
      <c r="D3134" s="241">
        <v>458.87</v>
      </c>
      <c r="E3134" s="241">
        <v>33.590000000000003</v>
      </c>
      <c r="F3134" s="241">
        <v>492.46</v>
      </c>
      <c r="G3134" s="225">
        <f t="shared" si="48"/>
        <v>9</v>
      </c>
    </row>
    <row r="3135" spans="1:7">
      <c r="A3135" s="238" t="s">
        <v>6013</v>
      </c>
      <c r="B3135" s="239" t="s">
        <v>6014</v>
      </c>
      <c r="C3135" s="240" t="s">
        <v>162</v>
      </c>
      <c r="D3135" s="241">
        <v>636.36</v>
      </c>
      <c r="E3135" s="241">
        <v>36.08</v>
      </c>
      <c r="F3135" s="241">
        <v>672.44</v>
      </c>
      <c r="G3135" s="225">
        <f t="shared" si="48"/>
        <v>9</v>
      </c>
    </row>
    <row r="3136" spans="1:7">
      <c r="A3136" s="238" t="s">
        <v>6015</v>
      </c>
      <c r="B3136" s="239" t="s">
        <v>6016</v>
      </c>
      <c r="C3136" s="240" t="s">
        <v>162</v>
      </c>
      <c r="D3136" s="241">
        <v>782.9</v>
      </c>
      <c r="E3136" s="241">
        <v>41.05</v>
      </c>
      <c r="F3136" s="241">
        <v>823.95</v>
      </c>
      <c r="G3136" s="225">
        <f t="shared" si="48"/>
        <v>9</v>
      </c>
    </row>
    <row r="3137" spans="1:7">
      <c r="A3137" s="238" t="s">
        <v>6017</v>
      </c>
      <c r="B3137" s="239" t="s">
        <v>6018</v>
      </c>
      <c r="C3137" s="240" t="s">
        <v>162</v>
      </c>
      <c r="D3137" s="241">
        <v>91.43</v>
      </c>
      <c r="E3137" s="241">
        <v>14.93</v>
      </c>
      <c r="F3137" s="241">
        <v>106.36</v>
      </c>
      <c r="G3137" s="225">
        <f t="shared" si="48"/>
        <v>9</v>
      </c>
    </row>
    <row r="3138" spans="1:7">
      <c r="A3138" s="238" t="s">
        <v>6019</v>
      </c>
      <c r="B3138" s="239" t="s">
        <v>6020</v>
      </c>
      <c r="C3138" s="240" t="s">
        <v>162</v>
      </c>
      <c r="D3138" s="241">
        <v>102.59</v>
      </c>
      <c r="E3138" s="241">
        <v>18.66</v>
      </c>
      <c r="F3138" s="241">
        <v>121.25</v>
      </c>
      <c r="G3138" s="225">
        <f t="shared" si="48"/>
        <v>9</v>
      </c>
    </row>
    <row r="3139" spans="1:7">
      <c r="A3139" s="238" t="s">
        <v>6021</v>
      </c>
      <c r="B3139" s="239" t="s">
        <v>6022</v>
      </c>
      <c r="C3139" s="240" t="s">
        <v>162</v>
      </c>
      <c r="D3139" s="241">
        <v>165.65</v>
      </c>
      <c r="E3139" s="241">
        <v>21.15</v>
      </c>
      <c r="F3139" s="241">
        <v>186.8</v>
      </c>
      <c r="G3139" s="225">
        <f t="shared" si="48"/>
        <v>9</v>
      </c>
    </row>
    <row r="3140" spans="1:7">
      <c r="A3140" s="238" t="s">
        <v>6023</v>
      </c>
      <c r="B3140" s="239" t="s">
        <v>6024</v>
      </c>
      <c r="C3140" s="240" t="s">
        <v>162</v>
      </c>
      <c r="D3140" s="241">
        <v>198.17</v>
      </c>
      <c r="E3140" s="241">
        <v>21.15</v>
      </c>
      <c r="F3140" s="241">
        <v>219.32</v>
      </c>
      <c r="G3140" s="225">
        <f t="shared" si="48"/>
        <v>9</v>
      </c>
    </row>
    <row r="3141" spans="1:7">
      <c r="A3141" s="238" t="s">
        <v>6025</v>
      </c>
      <c r="B3141" s="239" t="s">
        <v>6026</v>
      </c>
      <c r="C3141" s="240" t="s">
        <v>162</v>
      </c>
      <c r="D3141" s="241">
        <v>281.08999999999997</v>
      </c>
      <c r="E3141" s="241">
        <v>28.61</v>
      </c>
      <c r="F3141" s="241">
        <v>309.7</v>
      </c>
      <c r="G3141" s="225">
        <f t="shared" si="48"/>
        <v>9</v>
      </c>
    </row>
    <row r="3142" spans="1:7">
      <c r="A3142" s="238" t="s">
        <v>6027</v>
      </c>
      <c r="B3142" s="239" t="s">
        <v>6028</v>
      </c>
      <c r="C3142" s="240" t="s">
        <v>162</v>
      </c>
      <c r="D3142" s="241">
        <v>385.92</v>
      </c>
      <c r="E3142" s="241">
        <v>33.590000000000003</v>
      </c>
      <c r="F3142" s="241">
        <v>419.51</v>
      </c>
      <c r="G3142" s="225">
        <f t="shared" si="48"/>
        <v>9</v>
      </c>
    </row>
    <row r="3143" spans="1:7">
      <c r="A3143" s="238" t="s">
        <v>6029</v>
      </c>
      <c r="B3143" s="239" t="s">
        <v>6030</v>
      </c>
      <c r="C3143" s="240"/>
      <c r="D3143" s="241"/>
      <c r="E3143" s="241"/>
      <c r="F3143" s="241"/>
      <c r="G3143" s="225">
        <f t="shared" si="48"/>
        <v>5</v>
      </c>
    </row>
    <row r="3144" spans="1:7">
      <c r="A3144" s="238" t="s">
        <v>6031</v>
      </c>
      <c r="B3144" s="239" t="s">
        <v>6032</v>
      </c>
      <c r="C3144" s="240" t="s">
        <v>162</v>
      </c>
      <c r="D3144" s="241">
        <v>52.41</v>
      </c>
      <c r="E3144" s="241">
        <v>27.43</v>
      </c>
      <c r="F3144" s="241">
        <v>79.84</v>
      </c>
      <c r="G3144" s="225">
        <f t="shared" si="48"/>
        <v>9</v>
      </c>
    </row>
    <row r="3145" spans="1:7">
      <c r="A3145" s="238" t="s">
        <v>6033</v>
      </c>
      <c r="B3145" s="239" t="s">
        <v>6034</v>
      </c>
      <c r="C3145" s="240" t="s">
        <v>162</v>
      </c>
      <c r="D3145" s="241">
        <v>64.78</v>
      </c>
      <c r="E3145" s="241">
        <v>31.83</v>
      </c>
      <c r="F3145" s="241">
        <v>96.61</v>
      </c>
      <c r="G3145" s="225">
        <f t="shared" si="48"/>
        <v>9</v>
      </c>
    </row>
    <row r="3146" spans="1:7">
      <c r="A3146" s="238" t="s">
        <v>6035</v>
      </c>
      <c r="B3146" s="239" t="s">
        <v>6036</v>
      </c>
      <c r="C3146" s="240" t="s">
        <v>162</v>
      </c>
      <c r="D3146" s="241">
        <v>57.54</v>
      </c>
      <c r="E3146" s="241">
        <v>27.43</v>
      </c>
      <c r="F3146" s="241">
        <v>84.97</v>
      </c>
      <c r="G3146" s="225">
        <f t="shared" ref="G3146:G3209" si="49">LEN(A3146)</f>
        <v>9</v>
      </c>
    </row>
    <row r="3147" spans="1:7">
      <c r="A3147" s="238" t="s">
        <v>6037</v>
      </c>
      <c r="B3147" s="239" t="s">
        <v>6038</v>
      </c>
      <c r="C3147" s="240" t="s">
        <v>162</v>
      </c>
      <c r="D3147" s="241">
        <v>71.599999999999994</v>
      </c>
      <c r="E3147" s="241">
        <v>31.83</v>
      </c>
      <c r="F3147" s="241">
        <v>103.43</v>
      </c>
      <c r="G3147" s="225">
        <f t="shared" si="49"/>
        <v>9</v>
      </c>
    </row>
    <row r="3148" spans="1:7">
      <c r="A3148" s="238" t="s">
        <v>6039</v>
      </c>
      <c r="B3148" s="239" t="s">
        <v>6040</v>
      </c>
      <c r="C3148" s="240" t="s">
        <v>162</v>
      </c>
      <c r="D3148" s="241">
        <v>100.77</v>
      </c>
      <c r="E3148" s="241">
        <v>39.31</v>
      </c>
      <c r="F3148" s="241">
        <v>140.08000000000001</v>
      </c>
      <c r="G3148" s="225">
        <f t="shared" si="49"/>
        <v>9</v>
      </c>
    </row>
    <row r="3149" spans="1:7">
      <c r="A3149" s="238" t="s">
        <v>6041</v>
      </c>
      <c r="B3149" s="239" t="s">
        <v>6042</v>
      </c>
      <c r="C3149" s="240" t="s">
        <v>162</v>
      </c>
      <c r="D3149" s="241">
        <v>156.88999999999999</v>
      </c>
      <c r="E3149" s="241">
        <v>44.74</v>
      </c>
      <c r="F3149" s="241">
        <v>201.63</v>
      </c>
      <c r="G3149" s="225">
        <f t="shared" si="49"/>
        <v>9</v>
      </c>
    </row>
    <row r="3150" spans="1:7">
      <c r="A3150" s="238" t="s">
        <v>6043</v>
      </c>
      <c r="B3150" s="239" t="s">
        <v>6044</v>
      </c>
      <c r="C3150" s="240" t="s">
        <v>162</v>
      </c>
      <c r="D3150" s="241">
        <v>271.05</v>
      </c>
      <c r="E3150" s="241">
        <v>57.64</v>
      </c>
      <c r="F3150" s="241">
        <v>328.69</v>
      </c>
      <c r="G3150" s="225">
        <f t="shared" si="49"/>
        <v>9</v>
      </c>
    </row>
    <row r="3151" spans="1:7">
      <c r="A3151" s="238" t="s">
        <v>6045</v>
      </c>
      <c r="B3151" s="239" t="s">
        <v>6046</v>
      </c>
      <c r="C3151" s="240" t="s">
        <v>162</v>
      </c>
      <c r="D3151" s="241">
        <v>392.68</v>
      </c>
      <c r="E3151" s="241">
        <v>72.599999999999994</v>
      </c>
      <c r="F3151" s="241">
        <v>465.28</v>
      </c>
      <c r="G3151" s="225">
        <f t="shared" si="49"/>
        <v>9</v>
      </c>
    </row>
    <row r="3152" spans="1:7">
      <c r="A3152" s="238" t="s">
        <v>6047</v>
      </c>
      <c r="B3152" s="239" t="s">
        <v>6048</v>
      </c>
      <c r="C3152" s="240" t="s">
        <v>162</v>
      </c>
      <c r="D3152" s="241">
        <v>604</v>
      </c>
      <c r="E3152" s="241">
        <v>108.54</v>
      </c>
      <c r="F3152" s="241">
        <v>712.54</v>
      </c>
      <c r="G3152" s="225">
        <f t="shared" si="49"/>
        <v>9</v>
      </c>
    </row>
    <row r="3153" spans="1:7">
      <c r="A3153" s="238" t="s">
        <v>6049</v>
      </c>
      <c r="B3153" s="239" t="s">
        <v>6050</v>
      </c>
      <c r="C3153" s="240" t="s">
        <v>162</v>
      </c>
      <c r="D3153" s="241">
        <v>146.55000000000001</v>
      </c>
      <c r="E3153" s="241">
        <v>44.74</v>
      </c>
      <c r="F3153" s="241">
        <v>191.29</v>
      </c>
      <c r="G3153" s="225">
        <f t="shared" si="49"/>
        <v>9</v>
      </c>
    </row>
    <row r="3154" spans="1:7">
      <c r="A3154" s="238" t="s">
        <v>6051</v>
      </c>
      <c r="B3154" s="239" t="s">
        <v>6052</v>
      </c>
      <c r="C3154" s="240" t="s">
        <v>162</v>
      </c>
      <c r="D3154" s="241">
        <v>300.12</v>
      </c>
      <c r="E3154" s="241">
        <v>57.64</v>
      </c>
      <c r="F3154" s="241">
        <v>357.76</v>
      </c>
      <c r="G3154" s="225">
        <f t="shared" si="49"/>
        <v>9</v>
      </c>
    </row>
    <row r="3155" spans="1:7">
      <c r="A3155" s="238" t="s">
        <v>6053</v>
      </c>
      <c r="B3155" s="239" t="s">
        <v>6054</v>
      </c>
      <c r="C3155" s="240" t="s">
        <v>162</v>
      </c>
      <c r="D3155" s="241">
        <v>432.69</v>
      </c>
      <c r="E3155" s="241">
        <v>72.599999999999994</v>
      </c>
      <c r="F3155" s="241">
        <v>505.29</v>
      </c>
      <c r="G3155" s="225">
        <f t="shared" si="49"/>
        <v>9</v>
      </c>
    </row>
    <row r="3156" spans="1:7">
      <c r="A3156" s="238" t="s">
        <v>6055</v>
      </c>
      <c r="B3156" s="239" t="s">
        <v>6056</v>
      </c>
      <c r="C3156" s="240" t="s">
        <v>162</v>
      </c>
      <c r="D3156" s="241">
        <v>213.19</v>
      </c>
      <c r="E3156" s="241">
        <v>44.74</v>
      </c>
      <c r="F3156" s="241">
        <v>257.93</v>
      </c>
      <c r="G3156" s="225">
        <f t="shared" si="49"/>
        <v>9</v>
      </c>
    </row>
    <row r="3157" spans="1:7">
      <c r="A3157" s="238" t="s">
        <v>6057</v>
      </c>
      <c r="B3157" s="239" t="s">
        <v>6058</v>
      </c>
      <c r="C3157" s="240" t="s">
        <v>162</v>
      </c>
      <c r="D3157" s="241">
        <v>384.05</v>
      </c>
      <c r="E3157" s="241">
        <v>57.64</v>
      </c>
      <c r="F3157" s="241">
        <v>441.69</v>
      </c>
      <c r="G3157" s="225">
        <f t="shared" si="49"/>
        <v>9</v>
      </c>
    </row>
    <row r="3158" spans="1:7">
      <c r="A3158" s="238" t="s">
        <v>6059</v>
      </c>
      <c r="B3158" s="239" t="s">
        <v>6060</v>
      </c>
      <c r="C3158" s="240" t="s">
        <v>162</v>
      </c>
      <c r="D3158" s="241">
        <v>580.73</v>
      </c>
      <c r="E3158" s="241">
        <v>72.599999999999994</v>
      </c>
      <c r="F3158" s="241">
        <v>653.33000000000004</v>
      </c>
      <c r="G3158" s="225">
        <f t="shared" si="49"/>
        <v>9</v>
      </c>
    </row>
    <row r="3159" spans="1:7">
      <c r="A3159" s="238" t="s">
        <v>6061</v>
      </c>
      <c r="B3159" s="239" t="s">
        <v>6062</v>
      </c>
      <c r="C3159" s="240" t="s">
        <v>162</v>
      </c>
      <c r="D3159" s="241">
        <v>31.77</v>
      </c>
      <c r="E3159" s="241">
        <v>26.57</v>
      </c>
      <c r="F3159" s="241">
        <v>58.34</v>
      </c>
      <c r="G3159" s="225">
        <f t="shared" si="49"/>
        <v>9</v>
      </c>
    </row>
    <row r="3160" spans="1:7">
      <c r="A3160" s="238" t="s">
        <v>6063</v>
      </c>
      <c r="B3160" s="239" t="s">
        <v>6064</v>
      </c>
      <c r="C3160" s="240" t="s">
        <v>162</v>
      </c>
      <c r="D3160" s="241">
        <v>35.28</v>
      </c>
      <c r="E3160" s="241">
        <v>33.85</v>
      </c>
      <c r="F3160" s="241">
        <v>69.13</v>
      </c>
      <c r="G3160" s="225">
        <f t="shared" si="49"/>
        <v>9</v>
      </c>
    </row>
    <row r="3161" spans="1:7">
      <c r="A3161" s="238" t="s">
        <v>6065</v>
      </c>
      <c r="B3161" s="239" t="s">
        <v>6066</v>
      </c>
      <c r="C3161" s="240" t="s">
        <v>162</v>
      </c>
      <c r="D3161" s="241">
        <v>64.37</v>
      </c>
      <c r="E3161" s="241">
        <v>57.22</v>
      </c>
      <c r="F3161" s="241">
        <v>121.59</v>
      </c>
      <c r="G3161" s="225">
        <f t="shared" si="49"/>
        <v>9</v>
      </c>
    </row>
    <row r="3162" spans="1:7">
      <c r="A3162" s="238" t="s">
        <v>6067</v>
      </c>
      <c r="B3162" s="239" t="s">
        <v>6068</v>
      </c>
      <c r="C3162" s="240" t="s">
        <v>162</v>
      </c>
      <c r="D3162" s="241">
        <v>913.87</v>
      </c>
      <c r="E3162" s="241">
        <v>162.81</v>
      </c>
      <c r="F3162" s="241">
        <v>1076.68</v>
      </c>
      <c r="G3162" s="225">
        <f t="shared" si="49"/>
        <v>9</v>
      </c>
    </row>
    <row r="3163" spans="1:7">
      <c r="A3163" s="238" t="s">
        <v>6069</v>
      </c>
      <c r="B3163" s="239" t="s">
        <v>6070</v>
      </c>
      <c r="C3163" s="240" t="s">
        <v>162</v>
      </c>
      <c r="D3163" s="241">
        <v>95.54</v>
      </c>
      <c r="E3163" s="241">
        <v>31.83</v>
      </c>
      <c r="F3163" s="241">
        <v>127.37</v>
      </c>
      <c r="G3163" s="225">
        <f t="shared" si="49"/>
        <v>9</v>
      </c>
    </row>
    <row r="3164" spans="1:7">
      <c r="A3164" s="238" t="s">
        <v>6071</v>
      </c>
      <c r="B3164" s="239" t="s">
        <v>6072</v>
      </c>
      <c r="C3164" s="240" t="s">
        <v>162</v>
      </c>
      <c r="D3164" s="241">
        <v>84.53</v>
      </c>
      <c r="E3164" s="241">
        <v>31.83</v>
      </c>
      <c r="F3164" s="241">
        <v>116.36</v>
      </c>
      <c r="G3164" s="225">
        <f t="shared" si="49"/>
        <v>9</v>
      </c>
    </row>
    <row r="3165" spans="1:7">
      <c r="A3165" s="238" t="s">
        <v>6073</v>
      </c>
      <c r="B3165" s="239" t="s">
        <v>6074</v>
      </c>
      <c r="C3165" s="240" t="s">
        <v>162</v>
      </c>
      <c r="D3165" s="241">
        <v>123.52</v>
      </c>
      <c r="E3165" s="241">
        <v>31.83</v>
      </c>
      <c r="F3165" s="241">
        <v>155.35</v>
      </c>
      <c r="G3165" s="225">
        <f t="shared" si="49"/>
        <v>9</v>
      </c>
    </row>
    <row r="3166" spans="1:7">
      <c r="A3166" s="238" t="s">
        <v>6075</v>
      </c>
      <c r="B3166" s="239" t="s">
        <v>6076</v>
      </c>
      <c r="C3166" s="240" t="s">
        <v>162</v>
      </c>
      <c r="D3166" s="241">
        <v>208.99</v>
      </c>
      <c r="E3166" s="241">
        <v>50.16</v>
      </c>
      <c r="F3166" s="241">
        <v>259.14999999999998</v>
      </c>
      <c r="G3166" s="225">
        <f t="shared" si="49"/>
        <v>9</v>
      </c>
    </row>
    <row r="3167" spans="1:7">
      <c r="A3167" s="238" t="s">
        <v>6077</v>
      </c>
      <c r="B3167" s="239" t="s">
        <v>6078</v>
      </c>
      <c r="C3167" s="240" t="s">
        <v>162</v>
      </c>
      <c r="D3167" s="241">
        <v>118.17</v>
      </c>
      <c r="E3167" s="241">
        <v>39.31</v>
      </c>
      <c r="F3167" s="241">
        <v>157.47999999999999</v>
      </c>
      <c r="G3167" s="225">
        <f t="shared" si="49"/>
        <v>9</v>
      </c>
    </row>
    <row r="3168" spans="1:7">
      <c r="A3168" s="238" t="s">
        <v>6079</v>
      </c>
      <c r="B3168" s="239" t="s">
        <v>6080</v>
      </c>
      <c r="C3168" s="240" t="s">
        <v>162</v>
      </c>
      <c r="D3168" s="241">
        <v>361.85</v>
      </c>
      <c r="E3168" s="241">
        <v>65.13</v>
      </c>
      <c r="F3168" s="241">
        <v>426.98</v>
      </c>
      <c r="G3168" s="225">
        <f t="shared" si="49"/>
        <v>9</v>
      </c>
    </row>
    <row r="3169" spans="1:7">
      <c r="A3169" s="238" t="s">
        <v>6081</v>
      </c>
      <c r="B3169" s="239" t="s">
        <v>6082</v>
      </c>
      <c r="C3169" s="240" t="s">
        <v>162</v>
      </c>
      <c r="D3169" s="241">
        <v>93.75</v>
      </c>
      <c r="E3169" s="241">
        <v>27.43</v>
      </c>
      <c r="F3169" s="241">
        <v>121.18</v>
      </c>
      <c r="G3169" s="225">
        <f t="shared" si="49"/>
        <v>9</v>
      </c>
    </row>
    <row r="3170" spans="1:7">
      <c r="A3170" s="238" t="s">
        <v>6083</v>
      </c>
      <c r="B3170" s="239" t="s">
        <v>6084</v>
      </c>
      <c r="C3170" s="240" t="s">
        <v>162</v>
      </c>
      <c r="D3170" s="241">
        <v>85.12</v>
      </c>
      <c r="E3170" s="241">
        <v>27.43</v>
      </c>
      <c r="F3170" s="241">
        <v>112.55</v>
      </c>
      <c r="G3170" s="225">
        <f t="shared" si="49"/>
        <v>9</v>
      </c>
    </row>
    <row r="3171" spans="1:7">
      <c r="A3171" s="238" t="s">
        <v>6085</v>
      </c>
      <c r="B3171" s="239" t="s">
        <v>6086</v>
      </c>
      <c r="C3171" s="240" t="s">
        <v>162</v>
      </c>
      <c r="D3171" s="241">
        <v>20.18</v>
      </c>
      <c r="E3171" s="241">
        <v>9.67</v>
      </c>
      <c r="F3171" s="241">
        <v>29.85</v>
      </c>
      <c r="G3171" s="225">
        <f t="shared" si="49"/>
        <v>9</v>
      </c>
    </row>
    <row r="3172" spans="1:7">
      <c r="A3172" s="238" t="s">
        <v>6087</v>
      </c>
      <c r="B3172" s="239" t="s">
        <v>6088</v>
      </c>
      <c r="C3172" s="240"/>
      <c r="D3172" s="241"/>
      <c r="E3172" s="241"/>
      <c r="F3172" s="241"/>
      <c r="G3172" s="225">
        <f t="shared" si="49"/>
        <v>5</v>
      </c>
    </row>
    <row r="3173" spans="1:7" ht="25.5">
      <c r="A3173" s="238" t="s">
        <v>6089</v>
      </c>
      <c r="B3173" s="239" t="s">
        <v>6090</v>
      </c>
      <c r="C3173" s="240" t="s">
        <v>162</v>
      </c>
      <c r="D3173" s="241">
        <v>10.71</v>
      </c>
      <c r="E3173" s="241">
        <v>1.38</v>
      </c>
      <c r="F3173" s="241">
        <v>12.09</v>
      </c>
      <c r="G3173" s="225">
        <f t="shared" si="49"/>
        <v>9</v>
      </c>
    </row>
    <row r="3174" spans="1:7" ht="25.5">
      <c r="A3174" s="238" t="s">
        <v>6091</v>
      </c>
      <c r="B3174" s="239" t="s">
        <v>6092</v>
      </c>
      <c r="C3174" s="240" t="s">
        <v>162</v>
      </c>
      <c r="D3174" s="241">
        <v>14.48</v>
      </c>
      <c r="E3174" s="241">
        <v>1.38</v>
      </c>
      <c r="F3174" s="241">
        <v>15.86</v>
      </c>
      <c r="G3174" s="225">
        <f t="shared" si="49"/>
        <v>9</v>
      </c>
    </row>
    <row r="3175" spans="1:7" ht="25.5">
      <c r="A3175" s="238" t="s">
        <v>6093</v>
      </c>
      <c r="B3175" s="239" t="s">
        <v>6094</v>
      </c>
      <c r="C3175" s="240" t="s">
        <v>162</v>
      </c>
      <c r="D3175" s="241">
        <v>19.170000000000002</v>
      </c>
      <c r="E3175" s="241">
        <v>1.38</v>
      </c>
      <c r="F3175" s="241">
        <v>20.55</v>
      </c>
      <c r="G3175" s="225">
        <f t="shared" si="49"/>
        <v>9</v>
      </c>
    </row>
    <row r="3176" spans="1:7" ht="25.5">
      <c r="A3176" s="238" t="s">
        <v>6095</v>
      </c>
      <c r="B3176" s="239" t="s">
        <v>6096</v>
      </c>
      <c r="C3176" s="240" t="s">
        <v>162</v>
      </c>
      <c r="D3176" s="241">
        <v>49.55</v>
      </c>
      <c r="E3176" s="241">
        <v>1.38</v>
      </c>
      <c r="F3176" s="241">
        <v>50.93</v>
      </c>
      <c r="G3176" s="225">
        <f t="shared" si="49"/>
        <v>9</v>
      </c>
    </row>
    <row r="3177" spans="1:7" ht="25.5">
      <c r="A3177" s="238" t="s">
        <v>6097</v>
      </c>
      <c r="B3177" s="239" t="s">
        <v>6098</v>
      </c>
      <c r="C3177" s="240" t="s">
        <v>162</v>
      </c>
      <c r="D3177" s="241">
        <v>45.24</v>
      </c>
      <c r="E3177" s="241">
        <v>1.38</v>
      </c>
      <c r="F3177" s="241">
        <v>46.62</v>
      </c>
      <c r="G3177" s="225">
        <f t="shared" si="49"/>
        <v>9</v>
      </c>
    </row>
    <row r="3178" spans="1:7">
      <c r="A3178" s="238" t="s">
        <v>6099</v>
      </c>
      <c r="B3178" s="239" t="s">
        <v>6100</v>
      </c>
      <c r="C3178" s="240" t="s">
        <v>162</v>
      </c>
      <c r="D3178" s="241">
        <v>99.54</v>
      </c>
      <c r="E3178" s="241">
        <v>2.0699999999999998</v>
      </c>
      <c r="F3178" s="241">
        <v>101.61</v>
      </c>
      <c r="G3178" s="225">
        <f t="shared" si="49"/>
        <v>9</v>
      </c>
    </row>
    <row r="3179" spans="1:7">
      <c r="A3179" s="238" t="s">
        <v>6101</v>
      </c>
      <c r="B3179" s="239" t="s">
        <v>6102</v>
      </c>
      <c r="C3179" s="240" t="s">
        <v>162</v>
      </c>
      <c r="D3179" s="241">
        <v>127.19</v>
      </c>
      <c r="E3179" s="241">
        <v>2.0699999999999998</v>
      </c>
      <c r="F3179" s="241">
        <v>129.26</v>
      </c>
      <c r="G3179" s="225">
        <f t="shared" si="49"/>
        <v>9</v>
      </c>
    </row>
    <row r="3180" spans="1:7">
      <c r="A3180" s="238" t="s">
        <v>6103</v>
      </c>
      <c r="B3180" s="239" t="s">
        <v>6104</v>
      </c>
      <c r="C3180" s="240" t="s">
        <v>162</v>
      </c>
      <c r="D3180" s="241">
        <v>204.34</v>
      </c>
      <c r="E3180" s="241">
        <v>2.0699999999999998</v>
      </c>
      <c r="F3180" s="241">
        <v>206.41</v>
      </c>
      <c r="G3180" s="225">
        <f t="shared" si="49"/>
        <v>9</v>
      </c>
    </row>
    <row r="3181" spans="1:7">
      <c r="A3181" s="238" t="s">
        <v>6105</v>
      </c>
      <c r="B3181" s="239" t="s">
        <v>6106</v>
      </c>
      <c r="C3181" s="240" t="s">
        <v>162</v>
      </c>
      <c r="D3181" s="241">
        <v>309.41000000000003</v>
      </c>
      <c r="E3181" s="241">
        <v>2.0699999999999998</v>
      </c>
      <c r="F3181" s="241">
        <v>311.48</v>
      </c>
      <c r="G3181" s="225">
        <f t="shared" si="49"/>
        <v>9</v>
      </c>
    </row>
    <row r="3182" spans="1:7">
      <c r="A3182" s="238" t="s">
        <v>6107</v>
      </c>
      <c r="B3182" s="239" t="s">
        <v>6108</v>
      </c>
      <c r="C3182" s="240" t="s">
        <v>162</v>
      </c>
      <c r="D3182" s="241">
        <v>461.8</v>
      </c>
      <c r="E3182" s="241">
        <v>2.0699999999999998</v>
      </c>
      <c r="F3182" s="241">
        <v>463.87</v>
      </c>
      <c r="G3182" s="225">
        <f t="shared" si="49"/>
        <v>9</v>
      </c>
    </row>
    <row r="3183" spans="1:7">
      <c r="A3183" s="238" t="s">
        <v>6109</v>
      </c>
      <c r="B3183" s="239" t="s">
        <v>6110</v>
      </c>
      <c r="C3183" s="240" t="s">
        <v>162</v>
      </c>
      <c r="D3183" s="241">
        <v>727.56</v>
      </c>
      <c r="E3183" s="241">
        <v>2.0699999999999998</v>
      </c>
      <c r="F3183" s="241">
        <v>729.63</v>
      </c>
      <c r="G3183" s="225">
        <f t="shared" si="49"/>
        <v>9</v>
      </c>
    </row>
    <row r="3184" spans="1:7">
      <c r="A3184" s="238" t="s">
        <v>6111</v>
      </c>
      <c r="B3184" s="239" t="s">
        <v>6112</v>
      </c>
      <c r="C3184" s="240" t="s">
        <v>162</v>
      </c>
      <c r="D3184" s="241">
        <v>1123.45</v>
      </c>
      <c r="E3184" s="241">
        <v>2.0699999999999998</v>
      </c>
      <c r="F3184" s="241">
        <v>1125.52</v>
      </c>
      <c r="G3184" s="225">
        <f t="shared" si="49"/>
        <v>9</v>
      </c>
    </row>
    <row r="3185" spans="1:7">
      <c r="A3185" s="238" t="s">
        <v>6113</v>
      </c>
      <c r="B3185" s="239" t="s">
        <v>6114</v>
      </c>
      <c r="C3185" s="240" t="s">
        <v>162</v>
      </c>
      <c r="D3185" s="241">
        <v>1540.35</v>
      </c>
      <c r="E3185" s="241">
        <v>2.0699999999999998</v>
      </c>
      <c r="F3185" s="241">
        <v>1542.42</v>
      </c>
      <c r="G3185" s="225">
        <f t="shared" si="49"/>
        <v>9</v>
      </c>
    </row>
    <row r="3186" spans="1:7">
      <c r="A3186" s="238" t="s">
        <v>6115</v>
      </c>
      <c r="B3186" s="239" t="s">
        <v>6116</v>
      </c>
      <c r="C3186" s="240"/>
      <c r="D3186" s="241"/>
      <c r="E3186" s="241"/>
      <c r="F3186" s="241"/>
      <c r="G3186" s="225">
        <f t="shared" si="49"/>
        <v>5</v>
      </c>
    </row>
    <row r="3187" spans="1:7" ht="25.5">
      <c r="A3187" s="238" t="s">
        <v>6117</v>
      </c>
      <c r="B3187" s="239" t="s">
        <v>6118</v>
      </c>
      <c r="C3187" s="240" t="s">
        <v>162</v>
      </c>
      <c r="D3187" s="241">
        <v>563.92999999999995</v>
      </c>
      <c r="E3187" s="241">
        <v>29.17</v>
      </c>
      <c r="F3187" s="241">
        <v>593.1</v>
      </c>
      <c r="G3187" s="225">
        <f t="shared" si="49"/>
        <v>9</v>
      </c>
    </row>
    <row r="3188" spans="1:7" ht="25.5">
      <c r="A3188" s="238" t="s">
        <v>6119</v>
      </c>
      <c r="B3188" s="239" t="s">
        <v>6120</v>
      </c>
      <c r="C3188" s="240" t="s">
        <v>162</v>
      </c>
      <c r="D3188" s="241">
        <v>667.13</v>
      </c>
      <c r="E3188" s="241">
        <v>29.17</v>
      </c>
      <c r="F3188" s="241">
        <v>696.3</v>
      </c>
      <c r="G3188" s="225">
        <f t="shared" si="49"/>
        <v>9</v>
      </c>
    </row>
    <row r="3189" spans="1:7" ht="25.5">
      <c r="A3189" s="238" t="s">
        <v>6121</v>
      </c>
      <c r="B3189" s="239" t="s">
        <v>6122</v>
      </c>
      <c r="C3189" s="240" t="s">
        <v>162</v>
      </c>
      <c r="D3189" s="241">
        <v>819.97</v>
      </c>
      <c r="E3189" s="241">
        <v>29.17</v>
      </c>
      <c r="F3189" s="241">
        <v>849.14</v>
      </c>
      <c r="G3189" s="225">
        <f t="shared" si="49"/>
        <v>9</v>
      </c>
    </row>
    <row r="3190" spans="1:7" ht="25.5">
      <c r="A3190" s="238" t="s">
        <v>6123</v>
      </c>
      <c r="B3190" s="239" t="s">
        <v>6124</v>
      </c>
      <c r="C3190" s="240" t="s">
        <v>162</v>
      </c>
      <c r="D3190" s="241">
        <v>1240.0999999999999</v>
      </c>
      <c r="E3190" s="241">
        <v>29.17</v>
      </c>
      <c r="F3190" s="241">
        <v>1269.27</v>
      </c>
      <c r="G3190" s="225">
        <f t="shared" si="49"/>
        <v>9</v>
      </c>
    </row>
    <row r="3191" spans="1:7" ht="25.5">
      <c r="A3191" s="238" t="s">
        <v>6125</v>
      </c>
      <c r="B3191" s="239" t="s">
        <v>6126</v>
      </c>
      <c r="C3191" s="240" t="s">
        <v>162</v>
      </c>
      <c r="D3191" s="241">
        <v>1033.18</v>
      </c>
      <c r="E3191" s="241">
        <v>29.17</v>
      </c>
      <c r="F3191" s="241">
        <v>1062.3499999999999</v>
      </c>
      <c r="G3191" s="225">
        <f t="shared" si="49"/>
        <v>9</v>
      </c>
    </row>
    <row r="3192" spans="1:7" ht="25.5">
      <c r="A3192" s="238" t="s">
        <v>6127</v>
      </c>
      <c r="B3192" s="239" t="s">
        <v>6128</v>
      </c>
      <c r="C3192" s="240" t="s">
        <v>162</v>
      </c>
      <c r="D3192" s="241">
        <v>494.8</v>
      </c>
      <c r="E3192" s="241">
        <v>29.17</v>
      </c>
      <c r="F3192" s="241">
        <v>523.97</v>
      </c>
      <c r="G3192" s="225">
        <f t="shared" si="49"/>
        <v>9</v>
      </c>
    </row>
    <row r="3193" spans="1:7" ht="25.5">
      <c r="A3193" s="238" t="s">
        <v>6129</v>
      </c>
      <c r="B3193" s="239" t="s">
        <v>6130</v>
      </c>
      <c r="C3193" s="240" t="s">
        <v>162</v>
      </c>
      <c r="D3193" s="241">
        <v>498.22</v>
      </c>
      <c r="E3193" s="241">
        <v>29.17</v>
      </c>
      <c r="F3193" s="241">
        <v>527.39</v>
      </c>
      <c r="G3193" s="225">
        <f t="shared" si="49"/>
        <v>9</v>
      </c>
    </row>
    <row r="3194" spans="1:7" ht="25.5">
      <c r="A3194" s="238" t="s">
        <v>6131</v>
      </c>
      <c r="B3194" s="239" t="s">
        <v>6132</v>
      </c>
      <c r="C3194" s="240" t="s">
        <v>162</v>
      </c>
      <c r="D3194" s="241">
        <v>619.91</v>
      </c>
      <c r="E3194" s="241">
        <v>29.17</v>
      </c>
      <c r="F3194" s="241">
        <v>649.08000000000004</v>
      </c>
      <c r="G3194" s="225">
        <f t="shared" si="49"/>
        <v>9</v>
      </c>
    </row>
    <row r="3195" spans="1:7" ht="25.5">
      <c r="A3195" s="238" t="s">
        <v>6133</v>
      </c>
      <c r="B3195" s="239" t="s">
        <v>6134</v>
      </c>
      <c r="C3195" s="240" t="s">
        <v>162</v>
      </c>
      <c r="D3195" s="241">
        <v>753.02</v>
      </c>
      <c r="E3195" s="241">
        <v>29.17</v>
      </c>
      <c r="F3195" s="241">
        <v>782.19</v>
      </c>
      <c r="G3195" s="225">
        <f t="shared" si="49"/>
        <v>9</v>
      </c>
    </row>
    <row r="3196" spans="1:7" ht="25.5">
      <c r="A3196" s="238" t="s">
        <v>6135</v>
      </c>
      <c r="B3196" s="239" t="s">
        <v>6136</v>
      </c>
      <c r="C3196" s="240" t="s">
        <v>162</v>
      </c>
      <c r="D3196" s="241">
        <v>891.63</v>
      </c>
      <c r="E3196" s="241">
        <v>29.17</v>
      </c>
      <c r="F3196" s="241">
        <v>920.8</v>
      </c>
      <c r="G3196" s="225">
        <f t="shared" si="49"/>
        <v>9</v>
      </c>
    </row>
    <row r="3197" spans="1:7" ht="25.5">
      <c r="A3197" s="238" t="s">
        <v>6137</v>
      </c>
      <c r="B3197" s="239" t="s">
        <v>6138</v>
      </c>
      <c r="C3197" s="240" t="s">
        <v>162</v>
      </c>
      <c r="D3197" s="241">
        <v>1002.39</v>
      </c>
      <c r="E3197" s="241">
        <v>29.17</v>
      </c>
      <c r="F3197" s="241">
        <v>1031.56</v>
      </c>
      <c r="G3197" s="225">
        <f t="shared" si="49"/>
        <v>9</v>
      </c>
    </row>
    <row r="3198" spans="1:7" ht="25.5">
      <c r="A3198" s="238" t="s">
        <v>6139</v>
      </c>
      <c r="B3198" s="239" t="s">
        <v>6140</v>
      </c>
      <c r="C3198" s="240" t="s">
        <v>162</v>
      </c>
      <c r="D3198" s="241">
        <v>1327.03</v>
      </c>
      <c r="E3198" s="241">
        <v>29.17</v>
      </c>
      <c r="F3198" s="241">
        <v>1356.2</v>
      </c>
      <c r="G3198" s="225">
        <f t="shared" si="49"/>
        <v>9</v>
      </c>
    </row>
    <row r="3199" spans="1:7">
      <c r="A3199" s="238" t="s">
        <v>6141</v>
      </c>
      <c r="B3199" s="239" t="s">
        <v>6142</v>
      </c>
      <c r="C3199" s="240"/>
      <c r="D3199" s="241"/>
      <c r="E3199" s="241"/>
      <c r="F3199" s="241"/>
      <c r="G3199" s="225">
        <f t="shared" si="49"/>
        <v>5</v>
      </c>
    </row>
    <row r="3200" spans="1:7" ht="25.5">
      <c r="A3200" s="238" t="s">
        <v>6143</v>
      </c>
      <c r="B3200" s="239" t="s">
        <v>6144</v>
      </c>
      <c r="C3200" s="240" t="s">
        <v>162</v>
      </c>
      <c r="D3200" s="241">
        <v>166.31</v>
      </c>
      <c r="E3200" s="241">
        <v>17.5</v>
      </c>
      <c r="F3200" s="241">
        <v>183.81</v>
      </c>
      <c r="G3200" s="225">
        <f t="shared" si="49"/>
        <v>9</v>
      </c>
    </row>
    <row r="3201" spans="1:7" ht="25.5">
      <c r="A3201" s="238" t="s">
        <v>6145</v>
      </c>
      <c r="B3201" s="239" t="s">
        <v>6146</v>
      </c>
      <c r="C3201" s="240" t="s">
        <v>162</v>
      </c>
      <c r="D3201" s="241">
        <v>289.39</v>
      </c>
      <c r="E3201" s="241">
        <v>23.34</v>
      </c>
      <c r="F3201" s="241">
        <v>312.73</v>
      </c>
      <c r="G3201" s="225">
        <f t="shared" si="49"/>
        <v>9</v>
      </c>
    </row>
    <row r="3202" spans="1:7" ht="25.5">
      <c r="A3202" s="238" t="s">
        <v>6147</v>
      </c>
      <c r="B3202" s="239" t="s">
        <v>6148</v>
      </c>
      <c r="C3202" s="240" t="s">
        <v>162</v>
      </c>
      <c r="D3202" s="241">
        <v>276.7</v>
      </c>
      <c r="E3202" s="241">
        <v>23.34</v>
      </c>
      <c r="F3202" s="241">
        <v>300.04000000000002</v>
      </c>
      <c r="G3202" s="225">
        <f t="shared" si="49"/>
        <v>9</v>
      </c>
    </row>
    <row r="3203" spans="1:7">
      <c r="A3203" s="238" t="s">
        <v>6149</v>
      </c>
      <c r="B3203" s="239" t="s">
        <v>6150</v>
      </c>
      <c r="C3203" s="240"/>
      <c r="D3203" s="241"/>
      <c r="E3203" s="241"/>
      <c r="F3203" s="241"/>
      <c r="G3203" s="225">
        <f t="shared" si="49"/>
        <v>5</v>
      </c>
    </row>
    <row r="3204" spans="1:7" ht="25.5">
      <c r="A3204" s="238" t="s">
        <v>6151</v>
      </c>
      <c r="B3204" s="239" t="s">
        <v>6152</v>
      </c>
      <c r="C3204" s="240" t="s">
        <v>162</v>
      </c>
      <c r="D3204" s="241">
        <v>450.03</v>
      </c>
      <c r="E3204" s="241">
        <v>33.32</v>
      </c>
      <c r="F3204" s="241">
        <v>483.35</v>
      </c>
      <c r="G3204" s="225">
        <f t="shared" si="49"/>
        <v>9</v>
      </c>
    </row>
    <row r="3205" spans="1:7" ht="25.5">
      <c r="A3205" s="238" t="s">
        <v>6153</v>
      </c>
      <c r="B3205" s="239" t="s">
        <v>6154</v>
      </c>
      <c r="C3205" s="240" t="s">
        <v>162</v>
      </c>
      <c r="D3205" s="241">
        <v>607.22</v>
      </c>
      <c r="E3205" s="241">
        <v>33.32</v>
      </c>
      <c r="F3205" s="241">
        <v>640.54</v>
      </c>
      <c r="G3205" s="225">
        <f t="shared" si="49"/>
        <v>9</v>
      </c>
    </row>
    <row r="3206" spans="1:7" ht="25.5">
      <c r="A3206" s="238" t="s">
        <v>6155</v>
      </c>
      <c r="B3206" s="239" t="s">
        <v>6156</v>
      </c>
      <c r="C3206" s="240" t="s">
        <v>162</v>
      </c>
      <c r="D3206" s="241">
        <v>711.88</v>
      </c>
      <c r="E3206" s="241">
        <v>33.32</v>
      </c>
      <c r="F3206" s="241">
        <v>745.2</v>
      </c>
      <c r="G3206" s="225">
        <f t="shared" si="49"/>
        <v>9</v>
      </c>
    </row>
    <row r="3207" spans="1:7" ht="25.5">
      <c r="A3207" s="238" t="s">
        <v>6157</v>
      </c>
      <c r="B3207" s="239" t="s">
        <v>6158</v>
      </c>
      <c r="C3207" s="240" t="s">
        <v>162</v>
      </c>
      <c r="D3207" s="241">
        <v>839.67</v>
      </c>
      <c r="E3207" s="241">
        <v>33.32</v>
      </c>
      <c r="F3207" s="241">
        <v>872.99</v>
      </c>
      <c r="G3207" s="225">
        <f t="shared" si="49"/>
        <v>9</v>
      </c>
    </row>
    <row r="3208" spans="1:7" ht="25.5">
      <c r="A3208" s="238" t="s">
        <v>6159</v>
      </c>
      <c r="B3208" s="239" t="s">
        <v>6160</v>
      </c>
      <c r="C3208" s="240" t="s">
        <v>162</v>
      </c>
      <c r="D3208" s="241">
        <v>941.24</v>
      </c>
      <c r="E3208" s="241">
        <v>35.81</v>
      </c>
      <c r="F3208" s="241">
        <v>977.05</v>
      </c>
      <c r="G3208" s="225">
        <f t="shared" si="49"/>
        <v>9</v>
      </c>
    </row>
    <row r="3209" spans="1:7" ht="25.5">
      <c r="A3209" s="238" t="s">
        <v>6161</v>
      </c>
      <c r="B3209" s="239" t="s">
        <v>6162</v>
      </c>
      <c r="C3209" s="240" t="s">
        <v>162</v>
      </c>
      <c r="D3209" s="241">
        <v>1216.45</v>
      </c>
      <c r="E3209" s="241">
        <v>35.81</v>
      </c>
      <c r="F3209" s="241">
        <v>1252.26</v>
      </c>
      <c r="G3209" s="225">
        <f t="shared" si="49"/>
        <v>9</v>
      </c>
    </row>
    <row r="3210" spans="1:7">
      <c r="A3210" s="238" t="s">
        <v>6163</v>
      </c>
      <c r="B3210" s="239" t="s">
        <v>6164</v>
      </c>
      <c r="C3210" s="240" t="s">
        <v>56</v>
      </c>
      <c r="D3210" s="241">
        <v>110.62</v>
      </c>
      <c r="E3210" s="241">
        <v>18.239999999999998</v>
      </c>
      <c r="F3210" s="241">
        <v>128.86000000000001</v>
      </c>
      <c r="G3210" s="225">
        <f t="shared" ref="G3210:G3273" si="50">LEN(A3210)</f>
        <v>9</v>
      </c>
    </row>
    <row r="3211" spans="1:7">
      <c r="A3211" s="238" t="s">
        <v>6165</v>
      </c>
      <c r="B3211" s="239" t="s">
        <v>6166</v>
      </c>
      <c r="C3211" s="240" t="s">
        <v>56</v>
      </c>
      <c r="D3211" s="241">
        <v>157.96</v>
      </c>
      <c r="E3211" s="241">
        <v>18.239999999999998</v>
      </c>
      <c r="F3211" s="241">
        <v>176.2</v>
      </c>
      <c r="G3211" s="225">
        <f t="shared" si="50"/>
        <v>9</v>
      </c>
    </row>
    <row r="3212" spans="1:7">
      <c r="A3212" s="238" t="s">
        <v>6167</v>
      </c>
      <c r="B3212" s="239" t="s">
        <v>6168</v>
      </c>
      <c r="C3212" s="240" t="s">
        <v>56</v>
      </c>
      <c r="D3212" s="241">
        <v>214.95</v>
      </c>
      <c r="E3212" s="241">
        <v>19.91</v>
      </c>
      <c r="F3212" s="241">
        <v>234.86</v>
      </c>
      <c r="G3212" s="225">
        <f t="shared" si="50"/>
        <v>9</v>
      </c>
    </row>
    <row r="3213" spans="1:7">
      <c r="A3213" s="238" t="s">
        <v>6169</v>
      </c>
      <c r="B3213" s="239" t="s">
        <v>6170</v>
      </c>
      <c r="C3213" s="240" t="s">
        <v>56</v>
      </c>
      <c r="D3213" s="241">
        <v>327.37</v>
      </c>
      <c r="E3213" s="241">
        <v>21.56</v>
      </c>
      <c r="F3213" s="241">
        <v>348.93</v>
      </c>
      <c r="G3213" s="225">
        <f t="shared" si="50"/>
        <v>9</v>
      </c>
    </row>
    <row r="3214" spans="1:7">
      <c r="A3214" s="238" t="s">
        <v>6171</v>
      </c>
      <c r="B3214" s="239" t="s">
        <v>6172</v>
      </c>
      <c r="C3214" s="240" t="s">
        <v>56</v>
      </c>
      <c r="D3214" s="241">
        <v>389.94</v>
      </c>
      <c r="E3214" s="241">
        <v>23.23</v>
      </c>
      <c r="F3214" s="241">
        <v>413.17</v>
      </c>
      <c r="G3214" s="225">
        <f t="shared" si="50"/>
        <v>9</v>
      </c>
    </row>
    <row r="3215" spans="1:7">
      <c r="A3215" s="238" t="s">
        <v>6173</v>
      </c>
      <c r="B3215" s="239" t="s">
        <v>6174</v>
      </c>
      <c r="C3215" s="240" t="s">
        <v>56</v>
      </c>
      <c r="D3215" s="241">
        <v>521.27</v>
      </c>
      <c r="E3215" s="241">
        <v>24.88</v>
      </c>
      <c r="F3215" s="241">
        <v>546.15</v>
      </c>
      <c r="G3215" s="225">
        <f t="shared" si="50"/>
        <v>9</v>
      </c>
    </row>
    <row r="3216" spans="1:7">
      <c r="A3216" s="238" t="s">
        <v>6175</v>
      </c>
      <c r="B3216" s="239" t="s">
        <v>6176</v>
      </c>
      <c r="C3216" s="240" t="s">
        <v>56</v>
      </c>
      <c r="D3216" s="241">
        <v>666.44</v>
      </c>
      <c r="E3216" s="241">
        <v>26.54</v>
      </c>
      <c r="F3216" s="241">
        <v>692.98</v>
      </c>
      <c r="G3216" s="225">
        <f t="shared" si="50"/>
        <v>9</v>
      </c>
    </row>
    <row r="3217" spans="1:7">
      <c r="A3217" s="238" t="s">
        <v>6177</v>
      </c>
      <c r="B3217" s="239" t="s">
        <v>6178</v>
      </c>
      <c r="C3217" s="240" t="s">
        <v>56</v>
      </c>
      <c r="D3217" s="241">
        <v>303.19</v>
      </c>
      <c r="E3217" s="241">
        <v>23.23</v>
      </c>
      <c r="F3217" s="241">
        <v>326.42</v>
      </c>
      <c r="G3217" s="225">
        <f t="shared" si="50"/>
        <v>9</v>
      </c>
    </row>
    <row r="3218" spans="1:7">
      <c r="A3218" s="238" t="s">
        <v>6179</v>
      </c>
      <c r="B3218" s="239" t="s">
        <v>6180</v>
      </c>
      <c r="C3218" s="240" t="s">
        <v>56</v>
      </c>
      <c r="D3218" s="241">
        <v>371.09</v>
      </c>
      <c r="E3218" s="241">
        <v>18.239999999999998</v>
      </c>
      <c r="F3218" s="241">
        <v>389.33</v>
      </c>
      <c r="G3218" s="225">
        <f t="shared" si="50"/>
        <v>9</v>
      </c>
    </row>
    <row r="3219" spans="1:7">
      <c r="A3219" s="238" t="s">
        <v>6181</v>
      </c>
      <c r="B3219" s="239" t="s">
        <v>6182</v>
      </c>
      <c r="C3219" s="240" t="s">
        <v>56</v>
      </c>
      <c r="D3219" s="241">
        <v>389.09</v>
      </c>
      <c r="E3219" s="241">
        <v>23.23</v>
      </c>
      <c r="F3219" s="241">
        <v>412.32</v>
      </c>
      <c r="G3219" s="225">
        <f t="shared" si="50"/>
        <v>9</v>
      </c>
    </row>
    <row r="3220" spans="1:7">
      <c r="A3220" s="238" t="s">
        <v>6183</v>
      </c>
      <c r="B3220" s="239" t="s">
        <v>6184</v>
      </c>
      <c r="C3220" s="240" t="s">
        <v>56</v>
      </c>
      <c r="D3220" s="241">
        <v>621.52</v>
      </c>
      <c r="E3220" s="241">
        <v>26.54</v>
      </c>
      <c r="F3220" s="241">
        <v>648.05999999999995</v>
      </c>
      <c r="G3220" s="225">
        <f t="shared" si="50"/>
        <v>9</v>
      </c>
    </row>
    <row r="3221" spans="1:7" ht="25.5">
      <c r="A3221" s="238" t="s">
        <v>6185</v>
      </c>
      <c r="B3221" s="239" t="s">
        <v>6186</v>
      </c>
      <c r="C3221" s="240" t="s">
        <v>56</v>
      </c>
      <c r="D3221" s="241">
        <v>519.87</v>
      </c>
      <c r="E3221" s="241">
        <v>19.91</v>
      </c>
      <c r="F3221" s="241">
        <v>539.78</v>
      </c>
      <c r="G3221" s="225">
        <f t="shared" si="50"/>
        <v>9</v>
      </c>
    </row>
    <row r="3222" spans="1:7" ht="25.5">
      <c r="A3222" s="238" t="s">
        <v>6187</v>
      </c>
      <c r="B3222" s="239" t="s">
        <v>6188</v>
      </c>
      <c r="C3222" s="240" t="s">
        <v>56</v>
      </c>
      <c r="D3222" s="241">
        <v>661.17</v>
      </c>
      <c r="E3222" s="241">
        <v>23.23</v>
      </c>
      <c r="F3222" s="241">
        <v>684.4</v>
      </c>
      <c r="G3222" s="225">
        <f t="shared" si="50"/>
        <v>9</v>
      </c>
    </row>
    <row r="3223" spans="1:7" ht="25.5">
      <c r="A3223" s="238" t="s">
        <v>6189</v>
      </c>
      <c r="B3223" s="239" t="s">
        <v>6190</v>
      </c>
      <c r="C3223" s="240" t="s">
        <v>56</v>
      </c>
      <c r="D3223" s="241">
        <v>1087.46</v>
      </c>
      <c r="E3223" s="241">
        <v>26.54</v>
      </c>
      <c r="F3223" s="241">
        <v>1114</v>
      </c>
      <c r="G3223" s="225">
        <f t="shared" si="50"/>
        <v>9</v>
      </c>
    </row>
    <row r="3224" spans="1:7">
      <c r="A3224" s="238" t="s">
        <v>6191</v>
      </c>
      <c r="B3224" s="239" t="s">
        <v>6192</v>
      </c>
      <c r="C3224" s="240" t="s">
        <v>56</v>
      </c>
      <c r="D3224" s="241">
        <v>266.72000000000003</v>
      </c>
      <c r="E3224" s="241">
        <v>18.239999999999998</v>
      </c>
      <c r="F3224" s="241">
        <v>284.95999999999998</v>
      </c>
      <c r="G3224" s="225">
        <f t="shared" si="50"/>
        <v>9</v>
      </c>
    </row>
    <row r="3225" spans="1:7">
      <c r="A3225" s="238" t="s">
        <v>6193</v>
      </c>
      <c r="B3225" s="239" t="s">
        <v>6194</v>
      </c>
      <c r="C3225" s="240" t="s">
        <v>56</v>
      </c>
      <c r="D3225" s="241">
        <v>316.39</v>
      </c>
      <c r="E3225" s="241">
        <v>19.91</v>
      </c>
      <c r="F3225" s="241">
        <v>336.3</v>
      </c>
      <c r="G3225" s="225">
        <f t="shared" si="50"/>
        <v>9</v>
      </c>
    </row>
    <row r="3226" spans="1:7">
      <c r="A3226" s="238" t="s">
        <v>6195</v>
      </c>
      <c r="B3226" s="239" t="s">
        <v>6196</v>
      </c>
      <c r="C3226" s="240"/>
      <c r="D3226" s="241"/>
      <c r="E3226" s="241"/>
      <c r="F3226" s="241"/>
      <c r="G3226" s="225">
        <f t="shared" si="50"/>
        <v>5</v>
      </c>
    </row>
    <row r="3227" spans="1:7" ht="25.5">
      <c r="A3227" s="238" t="s">
        <v>6197</v>
      </c>
      <c r="B3227" s="239" t="s">
        <v>6198</v>
      </c>
      <c r="C3227" s="240" t="s">
        <v>56</v>
      </c>
      <c r="D3227" s="241">
        <v>441.92</v>
      </c>
      <c r="E3227" s="241">
        <v>23.23</v>
      </c>
      <c r="F3227" s="241">
        <v>465.15</v>
      </c>
      <c r="G3227" s="225">
        <f t="shared" si="50"/>
        <v>9</v>
      </c>
    </row>
    <row r="3228" spans="1:7" ht="25.5">
      <c r="A3228" s="238" t="s">
        <v>6199</v>
      </c>
      <c r="B3228" s="239" t="s">
        <v>6200</v>
      </c>
      <c r="C3228" s="240" t="s">
        <v>56</v>
      </c>
      <c r="D3228" s="241">
        <v>605.99</v>
      </c>
      <c r="E3228" s="241">
        <v>26.54</v>
      </c>
      <c r="F3228" s="241">
        <v>632.53</v>
      </c>
      <c r="G3228" s="225">
        <f t="shared" si="50"/>
        <v>9</v>
      </c>
    </row>
    <row r="3229" spans="1:7" ht="25.5">
      <c r="A3229" s="238" t="s">
        <v>6201</v>
      </c>
      <c r="B3229" s="239" t="s">
        <v>6202</v>
      </c>
      <c r="C3229" s="240" t="s">
        <v>56</v>
      </c>
      <c r="D3229" s="241">
        <v>846.71</v>
      </c>
      <c r="E3229" s="241">
        <v>29.86</v>
      </c>
      <c r="F3229" s="241">
        <v>876.57</v>
      </c>
      <c r="G3229" s="225">
        <f t="shared" si="50"/>
        <v>9</v>
      </c>
    </row>
    <row r="3230" spans="1:7" ht="25.5">
      <c r="A3230" s="238" t="s">
        <v>6203</v>
      </c>
      <c r="B3230" s="239" t="s">
        <v>6204</v>
      </c>
      <c r="C3230" s="240" t="s">
        <v>56</v>
      </c>
      <c r="D3230" s="241">
        <v>1405.02</v>
      </c>
      <c r="E3230" s="241">
        <v>33.18</v>
      </c>
      <c r="F3230" s="241">
        <v>1438.2</v>
      </c>
      <c r="G3230" s="225">
        <f t="shared" si="50"/>
        <v>9</v>
      </c>
    </row>
    <row r="3231" spans="1:7" ht="25.5">
      <c r="A3231" s="238" t="s">
        <v>6205</v>
      </c>
      <c r="B3231" s="239" t="s">
        <v>6206</v>
      </c>
      <c r="C3231" s="240" t="s">
        <v>56</v>
      </c>
      <c r="D3231" s="241">
        <v>343.53</v>
      </c>
      <c r="E3231" s="241">
        <v>23.23</v>
      </c>
      <c r="F3231" s="241">
        <v>366.76</v>
      </c>
      <c r="G3231" s="225">
        <f t="shared" si="50"/>
        <v>9</v>
      </c>
    </row>
    <row r="3232" spans="1:7" ht="25.5">
      <c r="A3232" s="238" t="s">
        <v>6207</v>
      </c>
      <c r="B3232" s="239" t="s">
        <v>6208</v>
      </c>
      <c r="C3232" s="240" t="s">
        <v>56</v>
      </c>
      <c r="D3232" s="241">
        <v>344.48</v>
      </c>
      <c r="E3232" s="241">
        <v>23.23</v>
      </c>
      <c r="F3232" s="241">
        <v>367.71</v>
      </c>
      <c r="G3232" s="225">
        <f t="shared" si="50"/>
        <v>9</v>
      </c>
    </row>
    <row r="3233" spans="1:7" ht="25.5">
      <c r="A3233" s="238" t="s">
        <v>6209</v>
      </c>
      <c r="B3233" s="239" t="s">
        <v>6210</v>
      </c>
      <c r="C3233" s="240" t="s">
        <v>56</v>
      </c>
      <c r="D3233" s="241">
        <v>702.41</v>
      </c>
      <c r="E3233" s="241">
        <v>26.54</v>
      </c>
      <c r="F3233" s="241">
        <v>728.95</v>
      </c>
      <c r="G3233" s="225">
        <f t="shared" si="50"/>
        <v>9</v>
      </c>
    </row>
    <row r="3234" spans="1:7" ht="25.5">
      <c r="A3234" s="238" t="s">
        <v>6211</v>
      </c>
      <c r="B3234" s="239" t="s">
        <v>6212</v>
      </c>
      <c r="C3234" s="240" t="s">
        <v>56</v>
      </c>
      <c r="D3234" s="241">
        <v>880.49</v>
      </c>
      <c r="E3234" s="241">
        <v>29.86</v>
      </c>
      <c r="F3234" s="241">
        <v>910.35</v>
      </c>
      <c r="G3234" s="225">
        <f t="shared" si="50"/>
        <v>9</v>
      </c>
    </row>
    <row r="3235" spans="1:7" ht="25.5">
      <c r="A3235" s="238" t="s">
        <v>6213</v>
      </c>
      <c r="B3235" s="239" t="s">
        <v>6214</v>
      </c>
      <c r="C3235" s="240" t="s">
        <v>56</v>
      </c>
      <c r="D3235" s="241">
        <v>1304.78</v>
      </c>
      <c r="E3235" s="241">
        <v>33.18</v>
      </c>
      <c r="F3235" s="241">
        <v>1337.96</v>
      </c>
      <c r="G3235" s="225">
        <f t="shared" si="50"/>
        <v>9</v>
      </c>
    </row>
    <row r="3236" spans="1:7">
      <c r="A3236" s="238" t="s">
        <v>6215</v>
      </c>
      <c r="B3236" s="239" t="s">
        <v>6216</v>
      </c>
      <c r="C3236" s="240"/>
      <c r="D3236" s="241"/>
      <c r="E3236" s="241"/>
      <c r="F3236" s="241"/>
      <c r="G3236" s="225">
        <f t="shared" si="50"/>
        <v>5</v>
      </c>
    </row>
    <row r="3237" spans="1:7">
      <c r="A3237" s="238" t="s">
        <v>6217</v>
      </c>
      <c r="B3237" s="239" t="s">
        <v>6218</v>
      </c>
      <c r="C3237" s="240" t="s">
        <v>162</v>
      </c>
      <c r="D3237" s="241">
        <v>1.65</v>
      </c>
      <c r="E3237" s="241">
        <v>57.22</v>
      </c>
      <c r="F3237" s="241">
        <v>58.87</v>
      </c>
      <c r="G3237" s="225">
        <f t="shared" si="50"/>
        <v>9</v>
      </c>
    </row>
    <row r="3238" spans="1:7">
      <c r="A3238" s="238" t="s">
        <v>6219</v>
      </c>
      <c r="B3238" s="239" t="s">
        <v>6220</v>
      </c>
      <c r="C3238" s="240" t="s">
        <v>162</v>
      </c>
      <c r="D3238" s="241">
        <v>60.71</v>
      </c>
      <c r="E3238" s="241">
        <v>33.29</v>
      </c>
      <c r="F3238" s="241">
        <v>94</v>
      </c>
      <c r="G3238" s="225">
        <f t="shared" si="50"/>
        <v>9</v>
      </c>
    </row>
    <row r="3239" spans="1:7">
      <c r="A3239" s="238" t="s">
        <v>6221</v>
      </c>
      <c r="B3239" s="239" t="s">
        <v>6222</v>
      </c>
      <c r="C3239" s="240"/>
      <c r="D3239" s="241"/>
      <c r="E3239" s="241"/>
      <c r="F3239" s="241"/>
      <c r="G3239" s="225">
        <f t="shared" si="50"/>
        <v>5</v>
      </c>
    </row>
    <row r="3240" spans="1:7" ht="25.5">
      <c r="A3240" s="238" t="s">
        <v>6223</v>
      </c>
      <c r="B3240" s="239" t="s">
        <v>6224</v>
      </c>
      <c r="C3240" s="240" t="s">
        <v>162</v>
      </c>
      <c r="D3240" s="241">
        <v>73.98</v>
      </c>
      <c r="E3240" s="241">
        <v>58.06</v>
      </c>
      <c r="F3240" s="241">
        <v>132.04</v>
      </c>
      <c r="G3240" s="225">
        <f t="shared" si="50"/>
        <v>9</v>
      </c>
    </row>
    <row r="3241" spans="1:7" ht="25.5">
      <c r="A3241" s="238" t="s">
        <v>6225</v>
      </c>
      <c r="B3241" s="239" t="s">
        <v>6226</v>
      </c>
      <c r="C3241" s="240" t="s">
        <v>162</v>
      </c>
      <c r="D3241" s="241">
        <v>79.489999999999995</v>
      </c>
      <c r="E3241" s="241">
        <v>66.349999999999994</v>
      </c>
      <c r="F3241" s="241">
        <v>145.84</v>
      </c>
      <c r="G3241" s="225">
        <f t="shared" si="50"/>
        <v>9</v>
      </c>
    </row>
    <row r="3242" spans="1:7" ht="25.5">
      <c r="A3242" s="238" t="s">
        <v>6227</v>
      </c>
      <c r="B3242" s="239" t="s">
        <v>6228</v>
      </c>
      <c r="C3242" s="240" t="s">
        <v>162</v>
      </c>
      <c r="D3242" s="241">
        <v>93.55</v>
      </c>
      <c r="E3242" s="241">
        <v>66.349999999999994</v>
      </c>
      <c r="F3242" s="241">
        <v>159.9</v>
      </c>
      <c r="G3242" s="225">
        <f t="shared" si="50"/>
        <v>9</v>
      </c>
    </row>
    <row r="3243" spans="1:7" ht="25.5">
      <c r="A3243" s="238" t="s">
        <v>6229</v>
      </c>
      <c r="B3243" s="239" t="s">
        <v>6230</v>
      </c>
      <c r="C3243" s="240" t="s">
        <v>162</v>
      </c>
      <c r="D3243" s="241">
        <v>125.18</v>
      </c>
      <c r="E3243" s="241">
        <v>74.650000000000006</v>
      </c>
      <c r="F3243" s="241">
        <v>199.83</v>
      </c>
      <c r="G3243" s="225">
        <f t="shared" si="50"/>
        <v>9</v>
      </c>
    </row>
    <row r="3244" spans="1:7" ht="25.5">
      <c r="A3244" s="238" t="s">
        <v>6231</v>
      </c>
      <c r="B3244" s="239" t="s">
        <v>6232</v>
      </c>
      <c r="C3244" s="240" t="s">
        <v>162</v>
      </c>
      <c r="D3244" s="241">
        <v>198.23</v>
      </c>
      <c r="E3244" s="241">
        <v>82.94</v>
      </c>
      <c r="F3244" s="241">
        <v>281.17</v>
      </c>
      <c r="G3244" s="225">
        <f t="shared" si="50"/>
        <v>9</v>
      </c>
    </row>
    <row r="3245" spans="1:7" ht="25.5">
      <c r="A3245" s="238" t="s">
        <v>6233</v>
      </c>
      <c r="B3245" s="239" t="s">
        <v>6234</v>
      </c>
      <c r="C3245" s="240" t="s">
        <v>162</v>
      </c>
      <c r="D3245" s="241">
        <v>233.59</v>
      </c>
      <c r="E3245" s="241">
        <v>93.31</v>
      </c>
      <c r="F3245" s="241">
        <v>326.89999999999998</v>
      </c>
      <c r="G3245" s="225">
        <f t="shared" si="50"/>
        <v>9</v>
      </c>
    </row>
    <row r="3246" spans="1:7" ht="25.5">
      <c r="A3246" s="238" t="s">
        <v>6235</v>
      </c>
      <c r="B3246" s="239" t="s">
        <v>6236</v>
      </c>
      <c r="C3246" s="240" t="s">
        <v>162</v>
      </c>
      <c r="D3246" s="241">
        <v>286.69</v>
      </c>
      <c r="E3246" s="241">
        <v>99.53</v>
      </c>
      <c r="F3246" s="241">
        <v>386.22</v>
      </c>
      <c r="G3246" s="225">
        <f t="shared" si="50"/>
        <v>9</v>
      </c>
    </row>
    <row r="3247" spans="1:7" ht="25.5">
      <c r="A3247" s="238" t="s">
        <v>6237</v>
      </c>
      <c r="B3247" s="239" t="s">
        <v>6238</v>
      </c>
      <c r="C3247" s="240" t="s">
        <v>162</v>
      </c>
      <c r="D3247" s="241">
        <v>321.56</v>
      </c>
      <c r="E3247" s="241">
        <v>103.68</v>
      </c>
      <c r="F3247" s="241">
        <v>425.24</v>
      </c>
      <c r="G3247" s="225">
        <f t="shared" si="50"/>
        <v>9</v>
      </c>
    </row>
    <row r="3248" spans="1:7" ht="25.5">
      <c r="A3248" s="238" t="s">
        <v>6239</v>
      </c>
      <c r="B3248" s="239" t="s">
        <v>6240</v>
      </c>
      <c r="C3248" s="240" t="s">
        <v>162</v>
      </c>
      <c r="D3248" s="241">
        <v>447.3</v>
      </c>
      <c r="E3248" s="241">
        <v>109.9</v>
      </c>
      <c r="F3248" s="241">
        <v>557.20000000000005</v>
      </c>
      <c r="G3248" s="225">
        <f t="shared" si="50"/>
        <v>9</v>
      </c>
    </row>
    <row r="3249" spans="1:7" ht="25.5">
      <c r="A3249" s="238" t="s">
        <v>6241</v>
      </c>
      <c r="B3249" s="239" t="s">
        <v>6242</v>
      </c>
      <c r="C3249" s="240" t="s">
        <v>162</v>
      </c>
      <c r="D3249" s="241">
        <v>615.35</v>
      </c>
      <c r="E3249" s="241">
        <v>114.04</v>
      </c>
      <c r="F3249" s="241">
        <v>729.39</v>
      </c>
      <c r="G3249" s="225">
        <f t="shared" si="50"/>
        <v>9</v>
      </c>
    </row>
    <row r="3250" spans="1:7" ht="25.5">
      <c r="A3250" s="238" t="s">
        <v>6243</v>
      </c>
      <c r="B3250" s="239" t="s">
        <v>6244</v>
      </c>
      <c r="C3250" s="240" t="s">
        <v>162</v>
      </c>
      <c r="D3250" s="241">
        <v>876.79</v>
      </c>
      <c r="E3250" s="241">
        <v>124.41</v>
      </c>
      <c r="F3250" s="241">
        <v>1001.2</v>
      </c>
      <c r="G3250" s="225">
        <f t="shared" si="50"/>
        <v>9</v>
      </c>
    </row>
    <row r="3251" spans="1:7" ht="25.5">
      <c r="A3251" s="238" t="s">
        <v>6245</v>
      </c>
      <c r="B3251" s="239" t="s">
        <v>6246</v>
      </c>
      <c r="C3251" s="240" t="s">
        <v>162</v>
      </c>
      <c r="D3251" s="241">
        <v>991.99</v>
      </c>
      <c r="E3251" s="241">
        <v>136.85</v>
      </c>
      <c r="F3251" s="241">
        <v>1128.8399999999999</v>
      </c>
      <c r="G3251" s="225">
        <f t="shared" si="50"/>
        <v>9</v>
      </c>
    </row>
    <row r="3252" spans="1:7" ht="25.5">
      <c r="A3252" s="238" t="s">
        <v>6247</v>
      </c>
      <c r="B3252" s="239" t="s">
        <v>6248</v>
      </c>
      <c r="C3252" s="240" t="s">
        <v>162</v>
      </c>
      <c r="D3252" s="241">
        <v>1342.25</v>
      </c>
      <c r="E3252" s="241">
        <v>145.15</v>
      </c>
      <c r="F3252" s="241">
        <v>1487.4</v>
      </c>
      <c r="G3252" s="225">
        <f t="shared" si="50"/>
        <v>9</v>
      </c>
    </row>
    <row r="3253" spans="1:7">
      <c r="A3253" s="238" t="s">
        <v>6249</v>
      </c>
      <c r="B3253" s="239" t="s">
        <v>6250</v>
      </c>
      <c r="C3253" s="240"/>
      <c r="D3253" s="241"/>
      <c r="E3253" s="241"/>
      <c r="F3253" s="241"/>
      <c r="G3253" s="225">
        <f t="shared" si="50"/>
        <v>5</v>
      </c>
    </row>
    <row r="3254" spans="1:7">
      <c r="A3254" s="238" t="s">
        <v>6251</v>
      </c>
      <c r="B3254" s="239" t="s">
        <v>6252</v>
      </c>
      <c r="C3254" s="240" t="s">
        <v>162</v>
      </c>
      <c r="D3254" s="241">
        <v>135.21</v>
      </c>
      <c r="E3254" s="241">
        <v>13.5</v>
      </c>
      <c r="F3254" s="241">
        <v>148.71</v>
      </c>
      <c r="G3254" s="225">
        <f t="shared" si="50"/>
        <v>9</v>
      </c>
    </row>
    <row r="3255" spans="1:7">
      <c r="A3255" s="238" t="s">
        <v>6253</v>
      </c>
      <c r="B3255" s="239" t="s">
        <v>6254</v>
      </c>
      <c r="C3255" s="240" t="s">
        <v>162</v>
      </c>
      <c r="D3255" s="241">
        <v>175.72</v>
      </c>
      <c r="E3255" s="241">
        <v>20.239999999999998</v>
      </c>
      <c r="F3255" s="241">
        <v>195.96</v>
      </c>
      <c r="G3255" s="225">
        <f t="shared" si="50"/>
        <v>9</v>
      </c>
    </row>
    <row r="3256" spans="1:7">
      <c r="A3256" s="238" t="s">
        <v>6255</v>
      </c>
      <c r="B3256" s="239" t="s">
        <v>6256</v>
      </c>
      <c r="C3256" s="240" t="s">
        <v>162</v>
      </c>
      <c r="D3256" s="241">
        <v>220.25</v>
      </c>
      <c r="E3256" s="241">
        <v>23.62</v>
      </c>
      <c r="F3256" s="241">
        <v>243.87</v>
      </c>
      <c r="G3256" s="225">
        <f t="shared" si="50"/>
        <v>9</v>
      </c>
    </row>
    <row r="3257" spans="1:7">
      <c r="A3257" s="238" t="s">
        <v>6257</v>
      </c>
      <c r="B3257" s="239" t="s">
        <v>6258</v>
      </c>
      <c r="C3257" s="240" t="s">
        <v>162</v>
      </c>
      <c r="D3257" s="241">
        <v>314.8</v>
      </c>
      <c r="E3257" s="241">
        <v>26.99</v>
      </c>
      <c r="F3257" s="241">
        <v>341.79</v>
      </c>
      <c r="G3257" s="225">
        <f t="shared" si="50"/>
        <v>9</v>
      </c>
    </row>
    <row r="3258" spans="1:7">
      <c r="A3258" s="238" t="s">
        <v>6259</v>
      </c>
      <c r="B3258" s="239" t="s">
        <v>6260</v>
      </c>
      <c r="C3258" s="240" t="s">
        <v>162</v>
      </c>
      <c r="D3258" s="241">
        <v>483.65</v>
      </c>
      <c r="E3258" s="241">
        <v>33.74</v>
      </c>
      <c r="F3258" s="241">
        <v>517.39</v>
      </c>
      <c r="G3258" s="225">
        <f t="shared" si="50"/>
        <v>9</v>
      </c>
    </row>
    <row r="3259" spans="1:7">
      <c r="A3259" s="238" t="s">
        <v>6261</v>
      </c>
      <c r="B3259" s="239" t="s">
        <v>6262</v>
      </c>
      <c r="C3259" s="240" t="s">
        <v>162</v>
      </c>
      <c r="D3259" s="241">
        <v>615.1</v>
      </c>
      <c r="E3259" s="241">
        <v>40.49</v>
      </c>
      <c r="F3259" s="241">
        <v>655.59</v>
      </c>
      <c r="G3259" s="225">
        <f t="shared" si="50"/>
        <v>9</v>
      </c>
    </row>
    <row r="3260" spans="1:7">
      <c r="A3260" s="238" t="s">
        <v>6263</v>
      </c>
      <c r="B3260" s="239" t="s">
        <v>6264</v>
      </c>
      <c r="C3260" s="240" t="s">
        <v>162</v>
      </c>
      <c r="D3260" s="241">
        <v>567.04</v>
      </c>
      <c r="E3260" s="241">
        <v>50.61</v>
      </c>
      <c r="F3260" s="241">
        <v>617.65</v>
      </c>
      <c r="G3260" s="225">
        <f t="shared" si="50"/>
        <v>9</v>
      </c>
    </row>
    <row r="3261" spans="1:7">
      <c r="A3261" s="238" t="s">
        <v>6265</v>
      </c>
      <c r="B3261" s="239" t="s">
        <v>6266</v>
      </c>
      <c r="C3261" s="240" t="s">
        <v>162</v>
      </c>
      <c r="D3261" s="241">
        <v>788.67</v>
      </c>
      <c r="E3261" s="241">
        <v>101.22</v>
      </c>
      <c r="F3261" s="241">
        <v>889.89</v>
      </c>
      <c r="G3261" s="225">
        <f t="shared" si="50"/>
        <v>9</v>
      </c>
    </row>
    <row r="3262" spans="1:7">
      <c r="A3262" s="238" t="s">
        <v>8335</v>
      </c>
      <c r="B3262" s="239" t="s">
        <v>8336</v>
      </c>
      <c r="C3262" s="240"/>
      <c r="D3262" s="241"/>
      <c r="E3262" s="241"/>
      <c r="F3262" s="241"/>
      <c r="G3262" s="225">
        <f t="shared" si="50"/>
        <v>5</v>
      </c>
    </row>
    <row r="3263" spans="1:7">
      <c r="A3263" s="238" t="s">
        <v>8337</v>
      </c>
      <c r="B3263" s="239" t="s">
        <v>8338</v>
      </c>
      <c r="C3263" s="240" t="s">
        <v>162</v>
      </c>
      <c r="D3263" s="241">
        <v>74.319999999999993</v>
      </c>
      <c r="E3263" s="241">
        <v>34.42</v>
      </c>
      <c r="F3263" s="241">
        <v>108.74</v>
      </c>
      <c r="G3263" s="225">
        <f t="shared" si="50"/>
        <v>9</v>
      </c>
    </row>
    <row r="3264" spans="1:7">
      <c r="A3264" s="238" t="s">
        <v>6267</v>
      </c>
      <c r="B3264" s="239" t="s">
        <v>6268</v>
      </c>
      <c r="C3264" s="240"/>
      <c r="D3264" s="241"/>
      <c r="E3264" s="241"/>
      <c r="F3264" s="241"/>
      <c r="G3264" s="225">
        <f t="shared" si="50"/>
        <v>5</v>
      </c>
    </row>
    <row r="3265" spans="1:7">
      <c r="A3265" s="238" t="s">
        <v>6269</v>
      </c>
      <c r="B3265" s="239" t="s">
        <v>6270</v>
      </c>
      <c r="C3265" s="240" t="s">
        <v>162</v>
      </c>
      <c r="D3265" s="241">
        <v>158.21</v>
      </c>
      <c r="E3265" s="241">
        <v>20.74</v>
      </c>
      <c r="F3265" s="241">
        <v>178.95</v>
      </c>
      <c r="G3265" s="225">
        <f t="shared" si="50"/>
        <v>9</v>
      </c>
    </row>
    <row r="3266" spans="1:7">
      <c r="A3266" s="238" t="s">
        <v>6271</v>
      </c>
      <c r="B3266" s="239" t="s">
        <v>6272</v>
      </c>
      <c r="C3266" s="240" t="s">
        <v>162</v>
      </c>
      <c r="D3266" s="241">
        <v>189.23</v>
      </c>
      <c r="E3266" s="241">
        <v>20.74</v>
      </c>
      <c r="F3266" s="241">
        <v>209.97</v>
      </c>
      <c r="G3266" s="225">
        <f t="shared" si="50"/>
        <v>9</v>
      </c>
    </row>
    <row r="3267" spans="1:7">
      <c r="A3267" s="238" t="s">
        <v>6273</v>
      </c>
      <c r="B3267" s="239" t="s">
        <v>6274</v>
      </c>
      <c r="C3267" s="240" t="s">
        <v>162</v>
      </c>
      <c r="D3267" s="241">
        <v>235.5</v>
      </c>
      <c r="E3267" s="241">
        <v>29.17</v>
      </c>
      <c r="F3267" s="241">
        <v>264.67</v>
      </c>
      <c r="G3267" s="225">
        <f t="shared" si="50"/>
        <v>9</v>
      </c>
    </row>
    <row r="3268" spans="1:7">
      <c r="A3268" s="238" t="s">
        <v>6275</v>
      </c>
      <c r="B3268" s="239" t="s">
        <v>6276</v>
      </c>
      <c r="C3268" s="240" t="s">
        <v>162</v>
      </c>
      <c r="D3268" s="241">
        <v>260.93</v>
      </c>
      <c r="E3268" s="241">
        <v>29.17</v>
      </c>
      <c r="F3268" s="241">
        <v>290.10000000000002</v>
      </c>
      <c r="G3268" s="225">
        <f t="shared" si="50"/>
        <v>9</v>
      </c>
    </row>
    <row r="3269" spans="1:7">
      <c r="A3269" s="238" t="s">
        <v>6277</v>
      </c>
      <c r="B3269" s="239" t="s">
        <v>6278</v>
      </c>
      <c r="C3269" s="240" t="s">
        <v>162</v>
      </c>
      <c r="D3269" s="241">
        <v>556.98</v>
      </c>
      <c r="E3269" s="241">
        <v>29.17</v>
      </c>
      <c r="F3269" s="241">
        <v>586.15</v>
      </c>
      <c r="G3269" s="225">
        <f t="shared" si="50"/>
        <v>9</v>
      </c>
    </row>
    <row r="3270" spans="1:7" ht="25.5">
      <c r="A3270" s="238" t="s">
        <v>6279</v>
      </c>
      <c r="B3270" s="239" t="s">
        <v>6280</v>
      </c>
      <c r="C3270" s="240" t="s">
        <v>56</v>
      </c>
      <c r="D3270" s="241">
        <v>96.92</v>
      </c>
      <c r="E3270" s="241">
        <v>16.59</v>
      </c>
      <c r="F3270" s="241">
        <v>113.51</v>
      </c>
      <c r="G3270" s="225">
        <f t="shared" si="50"/>
        <v>9</v>
      </c>
    </row>
    <row r="3271" spans="1:7" ht="25.5">
      <c r="A3271" s="238" t="s">
        <v>6281</v>
      </c>
      <c r="B3271" s="239" t="s">
        <v>6282</v>
      </c>
      <c r="C3271" s="240" t="s">
        <v>56</v>
      </c>
      <c r="D3271" s="241">
        <v>115.92</v>
      </c>
      <c r="E3271" s="241">
        <v>16.59</v>
      </c>
      <c r="F3271" s="241">
        <v>132.51</v>
      </c>
      <c r="G3271" s="225">
        <f t="shared" si="50"/>
        <v>9</v>
      </c>
    </row>
    <row r="3272" spans="1:7" ht="25.5">
      <c r="A3272" s="238" t="s">
        <v>6283</v>
      </c>
      <c r="B3272" s="239" t="s">
        <v>6284</v>
      </c>
      <c r="C3272" s="240" t="s">
        <v>56</v>
      </c>
      <c r="D3272" s="241">
        <v>136.21</v>
      </c>
      <c r="E3272" s="241">
        <v>20.74</v>
      </c>
      <c r="F3272" s="241">
        <v>156.94999999999999</v>
      </c>
      <c r="G3272" s="225">
        <f t="shared" si="50"/>
        <v>9</v>
      </c>
    </row>
    <row r="3273" spans="1:7" ht="25.5">
      <c r="A3273" s="238" t="s">
        <v>6285</v>
      </c>
      <c r="B3273" s="239" t="s">
        <v>6286</v>
      </c>
      <c r="C3273" s="240" t="s">
        <v>56</v>
      </c>
      <c r="D3273" s="241">
        <v>251.74</v>
      </c>
      <c r="E3273" s="241">
        <v>20.74</v>
      </c>
      <c r="F3273" s="241">
        <v>272.48</v>
      </c>
      <c r="G3273" s="225">
        <f t="shared" si="50"/>
        <v>9</v>
      </c>
    </row>
    <row r="3274" spans="1:7" ht="25.5">
      <c r="A3274" s="238" t="s">
        <v>6287</v>
      </c>
      <c r="B3274" s="239" t="s">
        <v>6288</v>
      </c>
      <c r="C3274" s="240" t="s">
        <v>56</v>
      </c>
      <c r="D3274" s="241">
        <v>413.56</v>
      </c>
      <c r="E3274" s="241">
        <v>20.74</v>
      </c>
      <c r="F3274" s="241">
        <v>434.3</v>
      </c>
      <c r="G3274" s="225">
        <f t="shared" ref="G3274:G3337" si="51">LEN(A3274)</f>
        <v>9</v>
      </c>
    </row>
    <row r="3275" spans="1:7" ht="25.5">
      <c r="A3275" s="238" t="s">
        <v>6289</v>
      </c>
      <c r="B3275" s="239" t="s">
        <v>6290</v>
      </c>
      <c r="C3275" s="240" t="s">
        <v>352</v>
      </c>
      <c r="D3275" s="241">
        <v>1306.3599999999999</v>
      </c>
      <c r="E3275" s="241">
        <v>16.59</v>
      </c>
      <c r="F3275" s="241">
        <v>1322.95</v>
      </c>
      <c r="G3275" s="225">
        <f t="shared" si="51"/>
        <v>9</v>
      </c>
    </row>
    <row r="3276" spans="1:7" ht="25.5">
      <c r="A3276" s="238" t="s">
        <v>6291</v>
      </c>
      <c r="B3276" s="239" t="s">
        <v>6292</v>
      </c>
      <c r="C3276" s="240" t="s">
        <v>352</v>
      </c>
      <c r="D3276" s="241">
        <v>1229.93</v>
      </c>
      <c r="E3276" s="241">
        <v>16.59</v>
      </c>
      <c r="F3276" s="241">
        <v>1246.52</v>
      </c>
      <c r="G3276" s="225">
        <f t="shared" si="51"/>
        <v>9</v>
      </c>
    </row>
    <row r="3277" spans="1:7" ht="25.5">
      <c r="A3277" s="238" t="s">
        <v>6293</v>
      </c>
      <c r="B3277" s="239" t="s">
        <v>6294</v>
      </c>
      <c r="C3277" s="240" t="s">
        <v>352</v>
      </c>
      <c r="D3277" s="241">
        <v>1266.47</v>
      </c>
      <c r="E3277" s="241">
        <v>20.74</v>
      </c>
      <c r="F3277" s="241">
        <v>1287.21</v>
      </c>
      <c r="G3277" s="225">
        <f t="shared" si="51"/>
        <v>9</v>
      </c>
    </row>
    <row r="3278" spans="1:7" ht="25.5">
      <c r="A3278" s="238" t="s">
        <v>6295</v>
      </c>
      <c r="B3278" s="239" t="s">
        <v>6296</v>
      </c>
      <c r="C3278" s="240" t="s">
        <v>352</v>
      </c>
      <c r="D3278" s="241">
        <v>1415.59</v>
      </c>
      <c r="E3278" s="241">
        <v>20.74</v>
      </c>
      <c r="F3278" s="241">
        <v>1436.33</v>
      </c>
      <c r="G3278" s="225">
        <f t="shared" si="51"/>
        <v>9</v>
      </c>
    </row>
    <row r="3279" spans="1:7" ht="25.5">
      <c r="A3279" s="238" t="s">
        <v>6297</v>
      </c>
      <c r="B3279" s="239" t="s">
        <v>6298</v>
      </c>
      <c r="C3279" s="240" t="s">
        <v>352</v>
      </c>
      <c r="D3279" s="241">
        <v>1726.91</v>
      </c>
      <c r="E3279" s="241">
        <v>20.74</v>
      </c>
      <c r="F3279" s="241">
        <v>1747.65</v>
      </c>
      <c r="G3279" s="225">
        <f t="shared" si="51"/>
        <v>9</v>
      </c>
    </row>
    <row r="3280" spans="1:7" ht="25.5">
      <c r="A3280" s="238" t="s">
        <v>6299</v>
      </c>
      <c r="B3280" s="239" t="s">
        <v>6300</v>
      </c>
      <c r="C3280" s="240" t="s">
        <v>352</v>
      </c>
      <c r="D3280" s="241">
        <v>2992.11</v>
      </c>
      <c r="E3280" s="241">
        <v>20.74</v>
      </c>
      <c r="F3280" s="241">
        <v>3012.85</v>
      </c>
      <c r="G3280" s="225">
        <f t="shared" si="51"/>
        <v>9</v>
      </c>
    </row>
    <row r="3281" spans="1:7">
      <c r="A3281" s="238" t="s">
        <v>6301</v>
      </c>
      <c r="B3281" s="239" t="s">
        <v>6302</v>
      </c>
      <c r="C3281" s="240" t="s">
        <v>162</v>
      </c>
      <c r="D3281" s="241">
        <v>266.42</v>
      </c>
      <c r="E3281" s="241">
        <v>29.17</v>
      </c>
      <c r="F3281" s="241">
        <v>295.58999999999997</v>
      </c>
      <c r="G3281" s="225">
        <f t="shared" si="51"/>
        <v>9</v>
      </c>
    </row>
    <row r="3282" spans="1:7">
      <c r="A3282" s="238" t="s">
        <v>6303</v>
      </c>
      <c r="B3282" s="239" t="s">
        <v>6304</v>
      </c>
      <c r="C3282" s="240" t="s">
        <v>162</v>
      </c>
      <c r="D3282" s="241">
        <v>824.84</v>
      </c>
      <c r="E3282" s="241">
        <v>29.17</v>
      </c>
      <c r="F3282" s="241">
        <v>854.01</v>
      </c>
      <c r="G3282" s="225">
        <f t="shared" si="51"/>
        <v>9</v>
      </c>
    </row>
    <row r="3283" spans="1:7">
      <c r="A3283" s="238" t="s">
        <v>6305</v>
      </c>
      <c r="B3283" s="239" t="s">
        <v>6306</v>
      </c>
      <c r="C3283" s="240" t="s">
        <v>56</v>
      </c>
      <c r="D3283" s="241">
        <v>130.91999999999999</v>
      </c>
      <c r="E3283" s="241">
        <v>16.59</v>
      </c>
      <c r="F3283" s="241">
        <v>147.51</v>
      </c>
      <c r="G3283" s="225">
        <f t="shared" si="51"/>
        <v>9</v>
      </c>
    </row>
    <row r="3284" spans="1:7">
      <c r="A3284" s="238" t="s">
        <v>6307</v>
      </c>
      <c r="B3284" s="239" t="s">
        <v>6308</v>
      </c>
      <c r="C3284" s="240" t="s">
        <v>56</v>
      </c>
      <c r="D3284" s="241">
        <v>189.37</v>
      </c>
      <c r="E3284" s="241">
        <v>16.59</v>
      </c>
      <c r="F3284" s="241">
        <v>205.96</v>
      </c>
      <c r="G3284" s="225">
        <f t="shared" si="51"/>
        <v>9</v>
      </c>
    </row>
    <row r="3285" spans="1:7">
      <c r="A3285" s="238" t="s">
        <v>6309</v>
      </c>
      <c r="B3285" s="239" t="s">
        <v>6310</v>
      </c>
      <c r="C3285" s="240" t="s">
        <v>56</v>
      </c>
      <c r="D3285" s="241">
        <v>183.17</v>
      </c>
      <c r="E3285" s="241">
        <v>20.74</v>
      </c>
      <c r="F3285" s="241">
        <v>203.91</v>
      </c>
      <c r="G3285" s="225">
        <f t="shared" si="51"/>
        <v>9</v>
      </c>
    </row>
    <row r="3286" spans="1:7">
      <c r="A3286" s="238" t="s">
        <v>6311</v>
      </c>
      <c r="B3286" s="239" t="s">
        <v>6312</v>
      </c>
      <c r="C3286" s="240" t="s">
        <v>56</v>
      </c>
      <c r="D3286" s="241">
        <v>268.83</v>
      </c>
      <c r="E3286" s="241">
        <v>20.74</v>
      </c>
      <c r="F3286" s="241">
        <v>289.57</v>
      </c>
      <c r="G3286" s="225">
        <f t="shared" si="51"/>
        <v>9</v>
      </c>
    </row>
    <row r="3287" spans="1:7">
      <c r="A3287" s="238" t="s">
        <v>6313</v>
      </c>
      <c r="B3287" s="239" t="s">
        <v>6314</v>
      </c>
      <c r="C3287" s="240" t="s">
        <v>56</v>
      </c>
      <c r="D3287" s="241">
        <v>354.91</v>
      </c>
      <c r="E3287" s="241">
        <v>20.74</v>
      </c>
      <c r="F3287" s="241">
        <v>375.65</v>
      </c>
      <c r="G3287" s="225">
        <f t="shared" si="51"/>
        <v>9</v>
      </c>
    </row>
    <row r="3288" spans="1:7">
      <c r="A3288" s="238" t="s">
        <v>6315</v>
      </c>
      <c r="B3288" s="239" t="s">
        <v>6316</v>
      </c>
      <c r="C3288" s="240" t="s">
        <v>56</v>
      </c>
      <c r="D3288" s="241">
        <v>794.05</v>
      </c>
      <c r="E3288" s="241">
        <v>20.74</v>
      </c>
      <c r="F3288" s="241">
        <v>814.79</v>
      </c>
      <c r="G3288" s="225">
        <f t="shared" si="51"/>
        <v>9</v>
      </c>
    </row>
    <row r="3289" spans="1:7">
      <c r="A3289" s="238" t="s">
        <v>6317</v>
      </c>
      <c r="B3289" s="239" t="s">
        <v>6318</v>
      </c>
      <c r="C3289" s="240" t="s">
        <v>56</v>
      </c>
      <c r="D3289" s="241">
        <v>179.67</v>
      </c>
      <c r="E3289" s="241">
        <v>16.59</v>
      </c>
      <c r="F3289" s="241">
        <v>196.26</v>
      </c>
      <c r="G3289" s="225">
        <f t="shared" si="51"/>
        <v>9</v>
      </c>
    </row>
    <row r="3290" spans="1:7">
      <c r="A3290" s="238" t="s">
        <v>6319</v>
      </c>
      <c r="B3290" s="239" t="s">
        <v>6320</v>
      </c>
      <c r="C3290" s="240" t="s">
        <v>56</v>
      </c>
      <c r="D3290" s="241">
        <v>178.27</v>
      </c>
      <c r="E3290" s="241">
        <v>16.59</v>
      </c>
      <c r="F3290" s="241">
        <v>194.86</v>
      </c>
      <c r="G3290" s="225">
        <f t="shared" si="51"/>
        <v>9</v>
      </c>
    </row>
    <row r="3291" spans="1:7">
      <c r="A3291" s="238" t="s">
        <v>6321</v>
      </c>
      <c r="B3291" s="239" t="s">
        <v>6322</v>
      </c>
      <c r="C3291" s="240" t="s">
        <v>56</v>
      </c>
      <c r="D3291" s="241">
        <v>215.64</v>
      </c>
      <c r="E3291" s="241">
        <v>20.74</v>
      </c>
      <c r="F3291" s="241">
        <v>236.38</v>
      </c>
      <c r="G3291" s="225">
        <f t="shared" si="51"/>
        <v>9</v>
      </c>
    </row>
    <row r="3292" spans="1:7">
      <c r="A3292" s="238" t="s">
        <v>6323</v>
      </c>
      <c r="B3292" s="239" t="s">
        <v>6324</v>
      </c>
      <c r="C3292" s="240" t="s">
        <v>56</v>
      </c>
      <c r="D3292" s="241">
        <v>447.73</v>
      </c>
      <c r="E3292" s="241">
        <v>20.74</v>
      </c>
      <c r="F3292" s="241">
        <v>468.47</v>
      </c>
      <c r="G3292" s="225">
        <f t="shared" si="51"/>
        <v>9</v>
      </c>
    </row>
    <row r="3293" spans="1:7">
      <c r="A3293" s="238" t="s">
        <v>6325</v>
      </c>
      <c r="B3293" s="239" t="s">
        <v>6326</v>
      </c>
      <c r="C3293" s="240" t="s">
        <v>56</v>
      </c>
      <c r="D3293" s="241">
        <v>753.7</v>
      </c>
      <c r="E3293" s="241">
        <v>20.74</v>
      </c>
      <c r="F3293" s="241">
        <v>774.44</v>
      </c>
      <c r="G3293" s="225">
        <f t="shared" si="51"/>
        <v>9</v>
      </c>
    </row>
    <row r="3294" spans="1:7">
      <c r="A3294" s="238" t="s">
        <v>6327</v>
      </c>
      <c r="B3294" s="239" t="s">
        <v>6328</v>
      </c>
      <c r="C3294" s="240" t="s">
        <v>56</v>
      </c>
      <c r="D3294" s="241">
        <v>247.56</v>
      </c>
      <c r="E3294" s="241">
        <v>16.59</v>
      </c>
      <c r="F3294" s="241">
        <v>264.14999999999998</v>
      </c>
      <c r="G3294" s="225">
        <f t="shared" si="51"/>
        <v>9</v>
      </c>
    </row>
    <row r="3295" spans="1:7">
      <c r="A3295" s="238" t="s">
        <v>6329</v>
      </c>
      <c r="B3295" s="239" t="s">
        <v>6330</v>
      </c>
      <c r="C3295" s="240" t="s">
        <v>56</v>
      </c>
      <c r="D3295" s="241">
        <v>284.89</v>
      </c>
      <c r="E3295" s="241">
        <v>16.59</v>
      </c>
      <c r="F3295" s="241">
        <v>301.48</v>
      </c>
      <c r="G3295" s="225">
        <f t="shared" si="51"/>
        <v>9</v>
      </c>
    </row>
    <row r="3296" spans="1:7">
      <c r="A3296" s="238" t="s">
        <v>6331</v>
      </c>
      <c r="B3296" s="239" t="s">
        <v>6332</v>
      </c>
      <c r="C3296" s="240" t="s">
        <v>56</v>
      </c>
      <c r="D3296" s="241">
        <v>301.35000000000002</v>
      </c>
      <c r="E3296" s="241">
        <v>16.59</v>
      </c>
      <c r="F3296" s="241">
        <v>317.94</v>
      </c>
      <c r="G3296" s="225">
        <f t="shared" si="51"/>
        <v>9</v>
      </c>
    </row>
    <row r="3297" spans="1:7">
      <c r="A3297" s="238" t="s">
        <v>6333</v>
      </c>
      <c r="B3297" s="239" t="s">
        <v>6334</v>
      </c>
      <c r="C3297" s="240" t="s">
        <v>56</v>
      </c>
      <c r="D3297" s="241">
        <v>361.21</v>
      </c>
      <c r="E3297" s="241">
        <v>20.74</v>
      </c>
      <c r="F3297" s="241">
        <v>381.95</v>
      </c>
      <c r="G3297" s="225">
        <f t="shared" si="51"/>
        <v>9</v>
      </c>
    </row>
    <row r="3298" spans="1:7">
      <c r="A3298" s="238" t="s">
        <v>6335</v>
      </c>
      <c r="B3298" s="239" t="s">
        <v>6336</v>
      </c>
      <c r="C3298" s="240" t="s">
        <v>56</v>
      </c>
      <c r="D3298" s="241">
        <v>386.05</v>
      </c>
      <c r="E3298" s="241">
        <v>20.74</v>
      </c>
      <c r="F3298" s="241">
        <v>406.79</v>
      </c>
      <c r="G3298" s="225">
        <f t="shared" si="51"/>
        <v>9</v>
      </c>
    </row>
    <row r="3299" spans="1:7">
      <c r="A3299" s="238" t="s">
        <v>6337</v>
      </c>
      <c r="B3299" s="239" t="s">
        <v>6338</v>
      </c>
      <c r="C3299" s="240" t="s">
        <v>56</v>
      </c>
      <c r="D3299" s="241">
        <v>816.5</v>
      </c>
      <c r="E3299" s="241">
        <v>20.74</v>
      </c>
      <c r="F3299" s="241">
        <v>837.24</v>
      </c>
      <c r="G3299" s="225">
        <f t="shared" si="51"/>
        <v>9</v>
      </c>
    </row>
    <row r="3300" spans="1:7" ht="25.5">
      <c r="A3300" s="238" t="s">
        <v>6339</v>
      </c>
      <c r="B3300" s="239" t="s">
        <v>6340</v>
      </c>
      <c r="C3300" s="240" t="s">
        <v>56</v>
      </c>
      <c r="D3300" s="241">
        <v>235.28</v>
      </c>
      <c r="E3300" s="241">
        <v>20.74</v>
      </c>
      <c r="F3300" s="241">
        <v>256.02</v>
      </c>
      <c r="G3300" s="225">
        <f t="shared" si="51"/>
        <v>9</v>
      </c>
    </row>
    <row r="3301" spans="1:7" ht="25.5">
      <c r="A3301" s="238" t="s">
        <v>6341</v>
      </c>
      <c r="B3301" s="239" t="s">
        <v>6342</v>
      </c>
      <c r="C3301" s="240" t="s">
        <v>56</v>
      </c>
      <c r="D3301" s="241">
        <v>535.24</v>
      </c>
      <c r="E3301" s="241">
        <v>20.74</v>
      </c>
      <c r="F3301" s="241">
        <v>555.98</v>
      </c>
      <c r="G3301" s="225">
        <f t="shared" si="51"/>
        <v>9</v>
      </c>
    </row>
    <row r="3302" spans="1:7">
      <c r="A3302" s="238" t="s">
        <v>6343</v>
      </c>
      <c r="B3302" s="239" t="s">
        <v>6344</v>
      </c>
      <c r="C3302" s="240" t="s">
        <v>56</v>
      </c>
      <c r="D3302" s="241">
        <v>153.75</v>
      </c>
      <c r="E3302" s="241">
        <v>16.59</v>
      </c>
      <c r="F3302" s="241">
        <v>170.34</v>
      </c>
      <c r="G3302" s="225">
        <f t="shared" si="51"/>
        <v>9</v>
      </c>
    </row>
    <row r="3303" spans="1:7">
      <c r="A3303" s="238" t="s">
        <v>6345</v>
      </c>
      <c r="B3303" s="239" t="s">
        <v>6346</v>
      </c>
      <c r="C3303" s="240" t="s">
        <v>56</v>
      </c>
      <c r="D3303" s="241">
        <v>201.6</v>
      </c>
      <c r="E3303" s="241">
        <v>20.74</v>
      </c>
      <c r="F3303" s="241">
        <v>222.34</v>
      </c>
      <c r="G3303" s="225">
        <f t="shared" si="51"/>
        <v>9</v>
      </c>
    </row>
    <row r="3304" spans="1:7">
      <c r="A3304" s="238" t="s">
        <v>6347</v>
      </c>
      <c r="B3304" s="239" t="s">
        <v>6348</v>
      </c>
      <c r="C3304" s="240" t="s">
        <v>56</v>
      </c>
      <c r="D3304" s="241">
        <v>247.14</v>
      </c>
      <c r="E3304" s="241">
        <v>20.74</v>
      </c>
      <c r="F3304" s="241">
        <v>267.88</v>
      </c>
      <c r="G3304" s="225">
        <f t="shared" si="51"/>
        <v>9</v>
      </c>
    </row>
    <row r="3305" spans="1:7">
      <c r="A3305" s="238" t="s">
        <v>6349</v>
      </c>
      <c r="B3305" s="239" t="s">
        <v>6350</v>
      </c>
      <c r="C3305" s="240" t="s">
        <v>56</v>
      </c>
      <c r="D3305" s="241">
        <v>273.27</v>
      </c>
      <c r="E3305" s="241">
        <v>20.74</v>
      </c>
      <c r="F3305" s="241">
        <v>294.01</v>
      </c>
      <c r="G3305" s="225">
        <f t="shared" si="51"/>
        <v>9</v>
      </c>
    </row>
    <row r="3306" spans="1:7">
      <c r="A3306" s="238" t="s">
        <v>6351</v>
      </c>
      <c r="B3306" s="239" t="s">
        <v>6352</v>
      </c>
      <c r="C3306" s="240" t="s">
        <v>56</v>
      </c>
      <c r="D3306" s="241">
        <v>615.02</v>
      </c>
      <c r="E3306" s="241">
        <v>20.74</v>
      </c>
      <c r="F3306" s="241">
        <v>635.76</v>
      </c>
      <c r="G3306" s="225">
        <f t="shared" si="51"/>
        <v>9</v>
      </c>
    </row>
    <row r="3307" spans="1:7">
      <c r="A3307" s="238" t="s">
        <v>6353</v>
      </c>
      <c r="B3307" s="239" t="s">
        <v>6354</v>
      </c>
      <c r="C3307" s="240" t="s">
        <v>56</v>
      </c>
      <c r="D3307" s="241">
        <v>572.62</v>
      </c>
      <c r="E3307" s="241">
        <v>20.74</v>
      </c>
      <c r="F3307" s="241">
        <v>593.36</v>
      </c>
      <c r="G3307" s="225">
        <f t="shared" si="51"/>
        <v>9</v>
      </c>
    </row>
    <row r="3308" spans="1:7">
      <c r="A3308" s="238" t="s">
        <v>8339</v>
      </c>
      <c r="B3308" s="239" t="s">
        <v>8340</v>
      </c>
      <c r="C3308" s="240" t="s">
        <v>56</v>
      </c>
      <c r="D3308" s="241">
        <v>178.17</v>
      </c>
      <c r="E3308" s="241">
        <v>20.74</v>
      </c>
      <c r="F3308" s="241">
        <v>198.91</v>
      </c>
      <c r="G3308" s="225">
        <f t="shared" si="51"/>
        <v>9</v>
      </c>
    </row>
    <row r="3309" spans="1:7">
      <c r="A3309" s="238" t="s">
        <v>6355</v>
      </c>
      <c r="B3309" s="239" t="s">
        <v>6356</v>
      </c>
      <c r="C3309" s="240" t="s">
        <v>56</v>
      </c>
      <c r="D3309" s="241">
        <v>649.20000000000005</v>
      </c>
      <c r="E3309" s="241">
        <v>20.74</v>
      </c>
      <c r="F3309" s="241">
        <v>669.94</v>
      </c>
      <c r="G3309" s="225">
        <f t="shared" si="51"/>
        <v>9</v>
      </c>
    </row>
    <row r="3310" spans="1:7">
      <c r="A3310" s="238" t="s">
        <v>6357</v>
      </c>
      <c r="B3310" s="239" t="s">
        <v>6358</v>
      </c>
      <c r="C3310" s="240" t="s">
        <v>56</v>
      </c>
      <c r="D3310" s="241">
        <v>614.27</v>
      </c>
      <c r="E3310" s="241">
        <v>20.74</v>
      </c>
      <c r="F3310" s="241">
        <v>635.01</v>
      </c>
      <c r="G3310" s="225">
        <f t="shared" si="51"/>
        <v>9</v>
      </c>
    </row>
    <row r="3311" spans="1:7">
      <c r="A3311" s="238" t="s">
        <v>6359</v>
      </c>
      <c r="B3311" s="239" t="s">
        <v>6360</v>
      </c>
      <c r="C3311" s="240" t="s">
        <v>56</v>
      </c>
      <c r="D3311" s="241">
        <v>1234.26</v>
      </c>
      <c r="E3311" s="241">
        <v>20.74</v>
      </c>
      <c r="F3311" s="241">
        <v>1255</v>
      </c>
      <c r="G3311" s="225">
        <f t="shared" si="51"/>
        <v>9</v>
      </c>
    </row>
    <row r="3312" spans="1:7">
      <c r="A3312" s="238" t="s">
        <v>6361</v>
      </c>
      <c r="B3312" s="239" t="s">
        <v>6362</v>
      </c>
      <c r="C3312" s="240" t="s">
        <v>56</v>
      </c>
      <c r="D3312" s="241">
        <v>655.30999999999995</v>
      </c>
      <c r="E3312" s="241">
        <v>16.59</v>
      </c>
      <c r="F3312" s="241">
        <v>671.9</v>
      </c>
      <c r="G3312" s="225">
        <f t="shared" si="51"/>
        <v>9</v>
      </c>
    </row>
    <row r="3313" spans="1:7">
      <c r="A3313" s="238" t="s">
        <v>6363</v>
      </c>
      <c r="B3313" s="239" t="s">
        <v>6364</v>
      </c>
      <c r="C3313" s="240" t="s">
        <v>56</v>
      </c>
      <c r="D3313" s="241">
        <v>776.29</v>
      </c>
      <c r="E3313" s="241">
        <v>20.74</v>
      </c>
      <c r="F3313" s="241">
        <v>797.03</v>
      </c>
      <c r="G3313" s="225">
        <f t="shared" si="51"/>
        <v>9</v>
      </c>
    </row>
    <row r="3314" spans="1:7">
      <c r="A3314" s="238" t="s">
        <v>6365</v>
      </c>
      <c r="B3314" s="239" t="s">
        <v>6366</v>
      </c>
      <c r="C3314" s="240" t="s">
        <v>56</v>
      </c>
      <c r="D3314" s="241">
        <v>1129.42</v>
      </c>
      <c r="E3314" s="241">
        <v>20.74</v>
      </c>
      <c r="F3314" s="241">
        <v>1150.1600000000001</v>
      </c>
      <c r="G3314" s="225">
        <f t="shared" si="51"/>
        <v>9</v>
      </c>
    </row>
    <row r="3315" spans="1:7">
      <c r="A3315" s="238" t="s">
        <v>6367</v>
      </c>
      <c r="B3315" s="239" t="s">
        <v>6368</v>
      </c>
      <c r="C3315" s="240" t="s">
        <v>56</v>
      </c>
      <c r="D3315" s="241">
        <v>1579.91</v>
      </c>
      <c r="E3315" s="241">
        <v>20.74</v>
      </c>
      <c r="F3315" s="241">
        <v>1600.65</v>
      </c>
      <c r="G3315" s="225">
        <f t="shared" si="51"/>
        <v>9</v>
      </c>
    </row>
    <row r="3316" spans="1:7">
      <c r="A3316" s="238" t="s">
        <v>6369</v>
      </c>
      <c r="B3316" s="239" t="s">
        <v>6370</v>
      </c>
      <c r="C3316" s="240" t="s">
        <v>56</v>
      </c>
      <c r="D3316" s="241">
        <v>2856.09</v>
      </c>
      <c r="E3316" s="241">
        <v>20.74</v>
      </c>
      <c r="F3316" s="241">
        <v>2876.83</v>
      </c>
      <c r="G3316" s="225">
        <f t="shared" si="51"/>
        <v>9</v>
      </c>
    </row>
    <row r="3317" spans="1:7" ht="25.5">
      <c r="A3317" s="238" t="s">
        <v>6371</v>
      </c>
      <c r="B3317" s="239" t="s">
        <v>6372</v>
      </c>
      <c r="C3317" s="240" t="s">
        <v>56</v>
      </c>
      <c r="D3317" s="241">
        <v>363.54</v>
      </c>
      <c r="E3317" s="241">
        <v>16.59</v>
      </c>
      <c r="F3317" s="241">
        <v>380.13</v>
      </c>
      <c r="G3317" s="225">
        <f t="shared" si="51"/>
        <v>9</v>
      </c>
    </row>
    <row r="3318" spans="1:7" ht="25.5">
      <c r="A3318" s="238" t="s">
        <v>6373</v>
      </c>
      <c r="B3318" s="239" t="s">
        <v>6374</v>
      </c>
      <c r="C3318" s="240" t="s">
        <v>56</v>
      </c>
      <c r="D3318" s="241">
        <v>422.62</v>
      </c>
      <c r="E3318" s="241">
        <v>16.59</v>
      </c>
      <c r="F3318" s="241">
        <v>439.21</v>
      </c>
      <c r="G3318" s="225">
        <f t="shared" si="51"/>
        <v>9</v>
      </c>
    </row>
    <row r="3319" spans="1:7" ht="25.5">
      <c r="A3319" s="238" t="s">
        <v>6375</v>
      </c>
      <c r="B3319" s="239" t="s">
        <v>6376</v>
      </c>
      <c r="C3319" s="240" t="s">
        <v>56</v>
      </c>
      <c r="D3319" s="241">
        <v>525.94000000000005</v>
      </c>
      <c r="E3319" s="241">
        <v>20.74</v>
      </c>
      <c r="F3319" s="241">
        <v>546.67999999999995</v>
      </c>
      <c r="G3319" s="225">
        <f t="shared" si="51"/>
        <v>9</v>
      </c>
    </row>
    <row r="3320" spans="1:7" ht="25.5">
      <c r="A3320" s="238" t="s">
        <v>8341</v>
      </c>
      <c r="B3320" s="239" t="s">
        <v>8342</v>
      </c>
      <c r="C3320" s="240" t="s">
        <v>56</v>
      </c>
      <c r="D3320" s="241">
        <v>460.05</v>
      </c>
      <c r="E3320" s="241">
        <v>20.74</v>
      </c>
      <c r="F3320" s="241">
        <v>480.79</v>
      </c>
      <c r="G3320" s="225">
        <f t="shared" si="51"/>
        <v>9</v>
      </c>
    </row>
    <row r="3321" spans="1:7" ht="25.5">
      <c r="A3321" s="238" t="s">
        <v>6377</v>
      </c>
      <c r="B3321" s="239" t="s">
        <v>6378</v>
      </c>
      <c r="C3321" s="240" t="s">
        <v>56</v>
      </c>
      <c r="D3321" s="241">
        <v>574.54999999999995</v>
      </c>
      <c r="E3321" s="241">
        <v>20.74</v>
      </c>
      <c r="F3321" s="241">
        <v>595.29</v>
      </c>
      <c r="G3321" s="225">
        <f t="shared" si="51"/>
        <v>9</v>
      </c>
    </row>
    <row r="3322" spans="1:7">
      <c r="A3322" s="238" t="s">
        <v>6379</v>
      </c>
      <c r="B3322" s="239" t="s">
        <v>6380</v>
      </c>
      <c r="C3322" s="240" t="s">
        <v>56</v>
      </c>
      <c r="D3322" s="241">
        <v>342.84</v>
      </c>
      <c r="E3322" s="241">
        <v>20.74</v>
      </c>
      <c r="F3322" s="241">
        <v>363.58</v>
      </c>
      <c r="G3322" s="225">
        <f t="shared" si="51"/>
        <v>9</v>
      </c>
    </row>
    <row r="3323" spans="1:7">
      <c r="A3323" s="238" t="s">
        <v>6381</v>
      </c>
      <c r="B3323" s="239" t="s">
        <v>6382</v>
      </c>
      <c r="C3323" s="240" t="s">
        <v>56</v>
      </c>
      <c r="D3323" s="241">
        <v>693.57</v>
      </c>
      <c r="E3323" s="241">
        <v>20.74</v>
      </c>
      <c r="F3323" s="241">
        <v>714.31</v>
      </c>
      <c r="G3323" s="225">
        <f t="shared" si="51"/>
        <v>9</v>
      </c>
    </row>
    <row r="3324" spans="1:7">
      <c r="A3324" s="238" t="s">
        <v>6383</v>
      </c>
      <c r="B3324" s="239" t="s">
        <v>6384</v>
      </c>
      <c r="C3324" s="240" t="s">
        <v>56</v>
      </c>
      <c r="D3324" s="241">
        <v>724.18</v>
      </c>
      <c r="E3324" s="241">
        <v>20.74</v>
      </c>
      <c r="F3324" s="241">
        <v>744.92</v>
      </c>
      <c r="G3324" s="225">
        <f t="shared" si="51"/>
        <v>9</v>
      </c>
    </row>
    <row r="3325" spans="1:7">
      <c r="A3325" s="238" t="s">
        <v>6385</v>
      </c>
      <c r="B3325" s="239" t="s">
        <v>6386</v>
      </c>
      <c r="C3325" s="240" t="s">
        <v>56</v>
      </c>
      <c r="D3325" s="241">
        <v>1070.6500000000001</v>
      </c>
      <c r="E3325" s="241">
        <v>20.74</v>
      </c>
      <c r="F3325" s="241">
        <v>1091.3900000000001</v>
      </c>
      <c r="G3325" s="225">
        <f t="shared" si="51"/>
        <v>9</v>
      </c>
    </row>
    <row r="3326" spans="1:7">
      <c r="A3326" s="238" t="s">
        <v>6387</v>
      </c>
      <c r="B3326" s="239" t="s">
        <v>6388</v>
      </c>
      <c r="C3326" s="240" t="s">
        <v>56</v>
      </c>
      <c r="D3326" s="241">
        <v>1939.72</v>
      </c>
      <c r="E3326" s="241">
        <v>20.74</v>
      </c>
      <c r="F3326" s="241">
        <v>1960.46</v>
      </c>
      <c r="G3326" s="225">
        <f t="shared" si="51"/>
        <v>9</v>
      </c>
    </row>
    <row r="3327" spans="1:7">
      <c r="A3327" s="238" t="s">
        <v>6389</v>
      </c>
      <c r="B3327" s="239" t="s">
        <v>6390</v>
      </c>
      <c r="C3327" s="240" t="s">
        <v>56</v>
      </c>
      <c r="D3327" s="241">
        <v>3553.02</v>
      </c>
      <c r="E3327" s="241">
        <v>20.74</v>
      </c>
      <c r="F3327" s="241">
        <v>3573.76</v>
      </c>
      <c r="G3327" s="225">
        <f t="shared" si="51"/>
        <v>9</v>
      </c>
    </row>
    <row r="3328" spans="1:7">
      <c r="A3328" s="238" t="s">
        <v>6391</v>
      </c>
      <c r="B3328" s="239" t="s">
        <v>6392</v>
      </c>
      <c r="C3328" s="240"/>
      <c r="D3328" s="241"/>
      <c r="E3328" s="241"/>
      <c r="F3328" s="241"/>
      <c r="G3328" s="225">
        <f t="shared" si="51"/>
        <v>5</v>
      </c>
    </row>
    <row r="3329" spans="1:7" ht="25.5">
      <c r="A3329" s="238" t="s">
        <v>6393</v>
      </c>
      <c r="B3329" s="239" t="s">
        <v>6394</v>
      </c>
      <c r="C3329" s="240" t="s">
        <v>162</v>
      </c>
      <c r="D3329" s="241">
        <v>10.29</v>
      </c>
      <c r="E3329" s="241">
        <v>6.84</v>
      </c>
      <c r="F3329" s="241">
        <v>17.13</v>
      </c>
      <c r="G3329" s="225">
        <f t="shared" si="51"/>
        <v>9</v>
      </c>
    </row>
    <row r="3330" spans="1:7" ht="25.5">
      <c r="A3330" s="238" t="s">
        <v>6395</v>
      </c>
      <c r="B3330" s="239" t="s">
        <v>6396</v>
      </c>
      <c r="C3330" s="240" t="s">
        <v>162</v>
      </c>
      <c r="D3330" s="241">
        <v>14.4</v>
      </c>
      <c r="E3330" s="241">
        <v>6.84</v>
      </c>
      <c r="F3330" s="241">
        <v>21.24</v>
      </c>
      <c r="G3330" s="225">
        <f t="shared" si="51"/>
        <v>9</v>
      </c>
    </row>
    <row r="3331" spans="1:7" ht="25.5">
      <c r="A3331" s="238" t="s">
        <v>6397</v>
      </c>
      <c r="B3331" s="239" t="s">
        <v>6398</v>
      </c>
      <c r="C3331" s="240" t="s">
        <v>162</v>
      </c>
      <c r="D3331" s="241">
        <v>17.399999999999999</v>
      </c>
      <c r="E3331" s="241">
        <v>6.84</v>
      </c>
      <c r="F3331" s="241">
        <v>24.24</v>
      </c>
      <c r="G3331" s="225">
        <f t="shared" si="51"/>
        <v>9</v>
      </c>
    </row>
    <row r="3332" spans="1:7" ht="25.5">
      <c r="A3332" s="238" t="s">
        <v>6399</v>
      </c>
      <c r="B3332" s="239" t="s">
        <v>6400</v>
      </c>
      <c r="C3332" s="240" t="s">
        <v>162</v>
      </c>
      <c r="D3332" s="241">
        <v>21.18</v>
      </c>
      <c r="E3332" s="241">
        <v>10.37</v>
      </c>
      <c r="F3332" s="241">
        <v>31.55</v>
      </c>
      <c r="G3332" s="225">
        <f t="shared" si="51"/>
        <v>9</v>
      </c>
    </row>
    <row r="3333" spans="1:7" ht="25.5">
      <c r="A3333" s="238" t="s">
        <v>6401</v>
      </c>
      <c r="B3333" s="239" t="s">
        <v>6402</v>
      </c>
      <c r="C3333" s="240" t="s">
        <v>162</v>
      </c>
      <c r="D3333" s="241">
        <v>29.24</v>
      </c>
      <c r="E3333" s="241">
        <v>10.37</v>
      </c>
      <c r="F3333" s="241">
        <v>39.61</v>
      </c>
      <c r="G3333" s="225">
        <f t="shared" si="51"/>
        <v>9</v>
      </c>
    </row>
    <row r="3334" spans="1:7" ht="25.5">
      <c r="A3334" s="238" t="s">
        <v>6403</v>
      </c>
      <c r="B3334" s="239" t="s">
        <v>6404</v>
      </c>
      <c r="C3334" s="240" t="s">
        <v>162</v>
      </c>
      <c r="D3334" s="241">
        <v>37.28</v>
      </c>
      <c r="E3334" s="241">
        <v>10.37</v>
      </c>
      <c r="F3334" s="241">
        <v>47.65</v>
      </c>
      <c r="G3334" s="225">
        <f t="shared" si="51"/>
        <v>9</v>
      </c>
    </row>
    <row r="3335" spans="1:7" ht="25.5">
      <c r="A3335" s="238" t="s">
        <v>6405</v>
      </c>
      <c r="B3335" s="239" t="s">
        <v>6406</v>
      </c>
      <c r="C3335" s="240" t="s">
        <v>162</v>
      </c>
      <c r="D3335" s="241">
        <v>46.54</v>
      </c>
      <c r="E3335" s="241">
        <v>10.37</v>
      </c>
      <c r="F3335" s="241">
        <v>56.91</v>
      </c>
      <c r="G3335" s="225">
        <f t="shared" si="51"/>
        <v>9</v>
      </c>
    </row>
    <row r="3336" spans="1:7">
      <c r="A3336" s="238" t="s">
        <v>6407</v>
      </c>
      <c r="B3336" s="239" t="s">
        <v>6408</v>
      </c>
      <c r="C3336" s="240"/>
      <c r="D3336" s="241"/>
      <c r="E3336" s="241"/>
      <c r="F3336" s="241"/>
      <c r="G3336" s="225">
        <f t="shared" si="51"/>
        <v>5</v>
      </c>
    </row>
    <row r="3337" spans="1:7" ht="25.5">
      <c r="A3337" s="238" t="s">
        <v>6409</v>
      </c>
      <c r="B3337" s="239" t="s">
        <v>6410</v>
      </c>
      <c r="C3337" s="240" t="s">
        <v>162</v>
      </c>
      <c r="D3337" s="241">
        <v>56.44</v>
      </c>
      <c r="E3337" s="241">
        <v>14.93</v>
      </c>
      <c r="F3337" s="241">
        <v>71.37</v>
      </c>
      <c r="G3337" s="225">
        <f t="shared" si="51"/>
        <v>9</v>
      </c>
    </row>
    <row r="3338" spans="1:7" ht="25.5">
      <c r="A3338" s="238" t="s">
        <v>6411</v>
      </c>
      <c r="B3338" s="239" t="s">
        <v>6412</v>
      </c>
      <c r="C3338" s="240" t="s">
        <v>162</v>
      </c>
      <c r="D3338" s="241">
        <v>73.48</v>
      </c>
      <c r="E3338" s="241">
        <v>14.93</v>
      </c>
      <c r="F3338" s="241">
        <v>88.41</v>
      </c>
      <c r="G3338" s="225">
        <f t="shared" ref="G3338:G3401" si="52">LEN(A3338)</f>
        <v>9</v>
      </c>
    </row>
    <row r="3339" spans="1:7" ht="25.5">
      <c r="A3339" s="238" t="s">
        <v>6413</v>
      </c>
      <c r="B3339" s="239" t="s">
        <v>6414</v>
      </c>
      <c r="C3339" s="240" t="s">
        <v>162</v>
      </c>
      <c r="D3339" s="241">
        <v>98.02</v>
      </c>
      <c r="E3339" s="241">
        <v>14.93</v>
      </c>
      <c r="F3339" s="241">
        <v>112.95</v>
      </c>
      <c r="G3339" s="225">
        <f t="shared" si="52"/>
        <v>9</v>
      </c>
    </row>
    <row r="3340" spans="1:7" ht="25.5">
      <c r="A3340" s="238" t="s">
        <v>6415</v>
      </c>
      <c r="B3340" s="239" t="s">
        <v>6416</v>
      </c>
      <c r="C3340" s="240" t="s">
        <v>162</v>
      </c>
      <c r="D3340" s="241">
        <v>117.57</v>
      </c>
      <c r="E3340" s="241">
        <v>14.93</v>
      </c>
      <c r="F3340" s="241">
        <v>132.5</v>
      </c>
      <c r="G3340" s="225">
        <f t="shared" si="52"/>
        <v>9</v>
      </c>
    </row>
    <row r="3341" spans="1:7" ht="25.5">
      <c r="A3341" s="238" t="s">
        <v>6417</v>
      </c>
      <c r="B3341" s="239" t="s">
        <v>6418</v>
      </c>
      <c r="C3341" s="240" t="s">
        <v>162</v>
      </c>
      <c r="D3341" s="241">
        <v>142.99</v>
      </c>
      <c r="E3341" s="241">
        <v>14.93</v>
      </c>
      <c r="F3341" s="241">
        <v>157.91999999999999</v>
      </c>
      <c r="G3341" s="225">
        <f t="shared" si="52"/>
        <v>9</v>
      </c>
    </row>
    <row r="3342" spans="1:7" ht="25.5">
      <c r="A3342" s="238" t="s">
        <v>6419</v>
      </c>
      <c r="B3342" s="239" t="s">
        <v>6420</v>
      </c>
      <c r="C3342" s="240" t="s">
        <v>162</v>
      </c>
      <c r="D3342" s="241">
        <v>164.7</v>
      </c>
      <c r="E3342" s="241">
        <v>14.93</v>
      </c>
      <c r="F3342" s="241">
        <v>179.63</v>
      </c>
      <c r="G3342" s="225">
        <f t="shared" si="52"/>
        <v>9</v>
      </c>
    </row>
    <row r="3343" spans="1:7" ht="25.5">
      <c r="A3343" s="238" t="s">
        <v>6421</v>
      </c>
      <c r="B3343" s="239" t="s">
        <v>6422</v>
      </c>
      <c r="C3343" s="240" t="s">
        <v>162</v>
      </c>
      <c r="D3343" s="241">
        <v>187.08</v>
      </c>
      <c r="E3343" s="241">
        <v>14.93</v>
      </c>
      <c r="F3343" s="241">
        <v>202.01</v>
      </c>
      <c r="G3343" s="225">
        <f t="shared" si="52"/>
        <v>9</v>
      </c>
    </row>
    <row r="3344" spans="1:7" ht="25.5">
      <c r="A3344" s="238" t="s">
        <v>6423</v>
      </c>
      <c r="B3344" s="239" t="s">
        <v>6424</v>
      </c>
      <c r="C3344" s="240" t="s">
        <v>162</v>
      </c>
      <c r="D3344" s="241">
        <v>216.43</v>
      </c>
      <c r="E3344" s="241">
        <v>14.93</v>
      </c>
      <c r="F3344" s="241">
        <v>231.36</v>
      </c>
      <c r="G3344" s="225">
        <f t="shared" si="52"/>
        <v>9</v>
      </c>
    </row>
    <row r="3345" spans="1:7" ht="25.5">
      <c r="A3345" s="238" t="s">
        <v>6425</v>
      </c>
      <c r="B3345" s="239" t="s">
        <v>6426</v>
      </c>
      <c r="C3345" s="240" t="s">
        <v>162</v>
      </c>
      <c r="D3345" s="241">
        <v>231.04</v>
      </c>
      <c r="E3345" s="241">
        <v>14.93</v>
      </c>
      <c r="F3345" s="241">
        <v>245.97</v>
      </c>
      <c r="G3345" s="225">
        <f t="shared" si="52"/>
        <v>9</v>
      </c>
    </row>
    <row r="3346" spans="1:7" ht="25.5">
      <c r="A3346" s="238" t="s">
        <v>6427</v>
      </c>
      <c r="B3346" s="239" t="s">
        <v>6428</v>
      </c>
      <c r="C3346" s="240" t="s">
        <v>162</v>
      </c>
      <c r="D3346" s="241">
        <v>252.85</v>
      </c>
      <c r="E3346" s="241">
        <v>14.93</v>
      </c>
      <c r="F3346" s="241">
        <v>267.77999999999997</v>
      </c>
      <c r="G3346" s="225">
        <f t="shared" si="52"/>
        <v>9</v>
      </c>
    </row>
    <row r="3347" spans="1:7" ht="25.5">
      <c r="A3347" s="238" t="s">
        <v>6429</v>
      </c>
      <c r="B3347" s="239" t="s">
        <v>6430</v>
      </c>
      <c r="C3347" s="240" t="s">
        <v>162</v>
      </c>
      <c r="D3347" s="241">
        <v>271.82</v>
      </c>
      <c r="E3347" s="241">
        <v>14.93</v>
      </c>
      <c r="F3347" s="241">
        <v>286.75</v>
      </c>
      <c r="G3347" s="225">
        <f t="shared" si="52"/>
        <v>9</v>
      </c>
    </row>
    <row r="3348" spans="1:7">
      <c r="A3348" s="238" t="s">
        <v>6431</v>
      </c>
      <c r="B3348" s="239" t="s">
        <v>6432</v>
      </c>
      <c r="C3348" s="240"/>
      <c r="D3348" s="241"/>
      <c r="E3348" s="241"/>
      <c r="F3348" s="241"/>
      <c r="G3348" s="225">
        <f t="shared" si="52"/>
        <v>5</v>
      </c>
    </row>
    <row r="3349" spans="1:7" ht="25.5">
      <c r="A3349" s="238" t="s">
        <v>6433</v>
      </c>
      <c r="B3349" s="239" t="s">
        <v>6434</v>
      </c>
      <c r="C3349" s="240" t="s">
        <v>162</v>
      </c>
      <c r="D3349" s="241">
        <v>46.32</v>
      </c>
      <c r="E3349" s="241">
        <v>14.59</v>
      </c>
      <c r="F3349" s="241">
        <v>60.91</v>
      </c>
      <c r="G3349" s="225">
        <f t="shared" si="52"/>
        <v>9</v>
      </c>
    </row>
    <row r="3350" spans="1:7" ht="25.5">
      <c r="A3350" s="238" t="s">
        <v>6435</v>
      </c>
      <c r="B3350" s="239" t="s">
        <v>6436</v>
      </c>
      <c r="C3350" s="240" t="s">
        <v>162</v>
      </c>
      <c r="D3350" s="241">
        <v>55.26</v>
      </c>
      <c r="E3350" s="241">
        <v>14.59</v>
      </c>
      <c r="F3350" s="241">
        <v>69.849999999999994</v>
      </c>
      <c r="G3350" s="225">
        <f t="shared" si="52"/>
        <v>9</v>
      </c>
    </row>
    <row r="3351" spans="1:7" ht="25.5">
      <c r="A3351" s="238" t="s">
        <v>6437</v>
      </c>
      <c r="B3351" s="239" t="s">
        <v>6438</v>
      </c>
      <c r="C3351" s="240" t="s">
        <v>162</v>
      </c>
      <c r="D3351" s="241">
        <v>61.46</v>
      </c>
      <c r="E3351" s="241">
        <v>14.59</v>
      </c>
      <c r="F3351" s="241">
        <v>76.05</v>
      </c>
      <c r="G3351" s="225">
        <f t="shared" si="52"/>
        <v>9</v>
      </c>
    </row>
    <row r="3352" spans="1:7" ht="25.5">
      <c r="A3352" s="238" t="s">
        <v>6439</v>
      </c>
      <c r="B3352" s="239" t="s">
        <v>6440</v>
      </c>
      <c r="C3352" s="240" t="s">
        <v>162</v>
      </c>
      <c r="D3352" s="241">
        <v>130.38</v>
      </c>
      <c r="E3352" s="241">
        <v>21.88</v>
      </c>
      <c r="F3352" s="241">
        <v>152.26</v>
      </c>
      <c r="G3352" s="225">
        <f t="shared" si="52"/>
        <v>9</v>
      </c>
    </row>
    <row r="3353" spans="1:7" ht="25.5">
      <c r="A3353" s="238" t="s">
        <v>6441</v>
      </c>
      <c r="B3353" s="239" t="s">
        <v>6442</v>
      </c>
      <c r="C3353" s="240" t="s">
        <v>56</v>
      </c>
      <c r="D3353" s="241">
        <v>13.89</v>
      </c>
      <c r="E3353" s="241">
        <v>9.5399999999999991</v>
      </c>
      <c r="F3353" s="241">
        <v>23.43</v>
      </c>
      <c r="G3353" s="225">
        <f t="shared" si="52"/>
        <v>9</v>
      </c>
    </row>
    <row r="3354" spans="1:7" ht="25.5">
      <c r="A3354" s="238" t="s">
        <v>6443</v>
      </c>
      <c r="B3354" s="239" t="s">
        <v>6444</v>
      </c>
      <c r="C3354" s="240" t="s">
        <v>56</v>
      </c>
      <c r="D3354" s="241">
        <v>20.07</v>
      </c>
      <c r="E3354" s="241">
        <v>9.5399999999999991</v>
      </c>
      <c r="F3354" s="241">
        <v>29.61</v>
      </c>
      <c r="G3354" s="225">
        <f t="shared" si="52"/>
        <v>9</v>
      </c>
    </row>
    <row r="3355" spans="1:7" ht="25.5">
      <c r="A3355" s="238" t="s">
        <v>6445</v>
      </c>
      <c r="B3355" s="239" t="s">
        <v>6446</v>
      </c>
      <c r="C3355" s="240" t="s">
        <v>56</v>
      </c>
      <c r="D3355" s="241">
        <v>20.95</v>
      </c>
      <c r="E3355" s="241">
        <v>14.51</v>
      </c>
      <c r="F3355" s="241">
        <v>35.46</v>
      </c>
      <c r="G3355" s="225">
        <f t="shared" si="52"/>
        <v>9</v>
      </c>
    </row>
    <row r="3356" spans="1:7" ht="25.5">
      <c r="A3356" s="238" t="s">
        <v>6447</v>
      </c>
      <c r="B3356" s="239" t="s">
        <v>6448</v>
      </c>
      <c r="C3356" s="240" t="s">
        <v>56</v>
      </c>
      <c r="D3356" s="241">
        <v>21.26</v>
      </c>
      <c r="E3356" s="241">
        <v>16.59</v>
      </c>
      <c r="F3356" s="241">
        <v>37.85</v>
      </c>
      <c r="G3356" s="225">
        <f t="shared" si="52"/>
        <v>9</v>
      </c>
    </row>
    <row r="3357" spans="1:7" ht="25.5">
      <c r="A3357" s="238" t="s">
        <v>6449</v>
      </c>
      <c r="B3357" s="239" t="s">
        <v>6450</v>
      </c>
      <c r="C3357" s="240" t="s">
        <v>56</v>
      </c>
      <c r="D3357" s="241">
        <v>15.6</v>
      </c>
      <c r="E3357" s="241">
        <v>9.5399999999999991</v>
      </c>
      <c r="F3357" s="241">
        <v>25.14</v>
      </c>
      <c r="G3357" s="225">
        <f t="shared" si="52"/>
        <v>9</v>
      </c>
    </row>
    <row r="3358" spans="1:7" ht="25.5">
      <c r="A3358" s="238" t="s">
        <v>6451</v>
      </c>
      <c r="B3358" s="239" t="s">
        <v>6452</v>
      </c>
      <c r="C3358" s="240" t="s">
        <v>56</v>
      </c>
      <c r="D3358" s="241">
        <v>18.829999999999998</v>
      </c>
      <c r="E3358" s="241">
        <v>9.5399999999999991</v>
      </c>
      <c r="F3358" s="241">
        <v>28.37</v>
      </c>
      <c r="G3358" s="225">
        <f t="shared" si="52"/>
        <v>9</v>
      </c>
    </row>
    <row r="3359" spans="1:7" ht="25.5">
      <c r="A3359" s="238" t="s">
        <v>6453</v>
      </c>
      <c r="B3359" s="239" t="s">
        <v>6454</v>
      </c>
      <c r="C3359" s="240" t="s">
        <v>56</v>
      </c>
      <c r="D3359" s="241">
        <v>23.54</v>
      </c>
      <c r="E3359" s="241">
        <v>14.51</v>
      </c>
      <c r="F3359" s="241">
        <v>38.049999999999997</v>
      </c>
      <c r="G3359" s="225">
        <f t="shared" si="52"/>
        <v>9</v>
      </c>
    </row>
    <row r="3360" spans="1:7" ht="25.5">
      <c r="A3360" s="238" t="s">
        <v>6455</v>
      </c>
      <c r="B3360" s="239" t="s">
        <v>6456</v>
      </c>
      <c r="C3360" s="240" t="s">
        <v>56</v>
      </c>
      <c r="D3360" s="241">
        <v>56.61</v>
      </c>
      <c r="E3360" s="241">
        <v>16.59</v>
      </c>
      <c r="F3360" s="241">
        <v>73.2</v>
      </c>
      <c r="G3360" s="225">
        <f t="shared" si="52"/>
        <v>9</v>
      </c>
    </row>
    <row r="3361" spans="1:7">
      <c r="A3361" s="238" t="s">
        <v>6457</v>
      </c>
      <c r="B3361" s="239" t="s">
        <v>6458</v>
      </c>
      <c r="C3361" s="240" t="s">
        <v>56</v>
      </c>
      <c r="D3361" s="241">
        <v>17.170000000000002</v>
      </c>
      <c r="E3361" s="241">
        <v>9.5399999999999991</v>
      </c>
      <c r="F3361" s="241">
        <v>26.71</v>
      </c>
      <c r="G3361" s="225">
        <f t="shared" si="52"/>
        <v>9</v>
      </c>
    </row>
    <row r="3362" spans="1:7">
      <c r="A3362" s="238" t="s">
        <v>6459</v>
      </c>
      <c r="B3362" s="239" t="s">
        <v>6460</v>
      </c>
      <c r="C3362" s="240" t="s">
        <v>56</v>
      </c>
      <c r="D3362" s="241">
        <v>20.46</v>
      </c>
      <c r="E3362" s="241">
        <v>9.5399999999999991</v>
      </c>
      <c r="F3362" s="241">
        <v>30</v>
      </c>
      <c r="G3362" s="225">
        <f t="shared" si="52"/>
        <v>9</v>
      </c>
    </row>
    <row r="3363" spans="1:7">
      <c r="A3363" s="238" t="s">
        <v>6461</v>
      </c>
      <c r="B3363" s="239" t="s">
        <v>6462</v>
      </c>
      <c r="C3363" s="240" t="s">
        <v>56</v>
      </c>
      <c r="D3363" s="241">
        <v>25.44</v>
      </c>
      <c r="E3363" s="241">
        <v>14.51</v>
      </c>
      <c r="F3363" s="241">
        <v>39.950000000000003</v>
      </c>
      <c r="G3363" s="225">
        <f t="shared" si="52"/>
        <v>9</v>
      </c>
    </row>
    <row r="3364" spans="1:7" ht="25.5">
      <c r="A3364" s="238" t="s">
        <v>6463</v>
      </c>
      <c r="B3364" s="239" t="s">
        <v>6464</v>
      </c>
      <c r="C3364" s="240" t="s">
        <v>56</v>
      </c>
      <c r="D3364" s="241">
        <v>39.630000000000003</v>
      </c>
      <c r="E3364" s="241">
        <v>16.59</v>
      </c>
      <c r="F3364" s="241">
        <v>56.22</v>
      </c>
      <c r="G3364" s="225">
        <f t="shared" si="52"/>
        <v>9</v>
      </c>
    </row>
    <row r="3365" spans="1:7" ht="25.5">
      <c r="A3365" s="238" t="s">
        <v>6465</v>
      </c>
      <c r="B3365" s="239" t="s">
        <v>6466</v>
      </c>
      <c r="C3365" s="240" t="s">
        <v>56</v>
      </c>
      <c r="D3365" s="241">
        <v>12.26</v>
      </c>
      <c r="E3365" s="241">
        <v>9.5399999999999991</v>
      </c>
      <c r="F3365" s="241">
        <v>21.8</v>
      </c>
      <c r="G3365" s="225">
        <f t="shared" si="52"/>
        <v>9</v>
      </c>
    </row>
    <row r="3366" spans="1:7" ht="25.5">
      <c r="A3366" s="238" t="s">
        <v>6467</v>
      </c>
      <c r="B3366" s="239" t="s">
        <v>6468</v>
      </c>
      <c r="C3366" s="240" t="s">
        <v>56</v>
      </c>
      <c r="D3366" s="241">
        <v>19.739999999999998</v>
      </c>
      <c r="E3366" s="241">
        <v>14.51</v>
      </c>
      <c r="F3366" s="241">
        <v>34.25</v>
      </c>
      <c r="G3366" s="225">
        <f t="shared" si="52"/>
        <v>9</v>
      </c>
    </row>
    <row r="3367" spans="1:7" ht="25.5">
      <c r="A3367" s="238" t="s">
        <v>6469</v>
      </c>
      <c r="B3367" s="239" t="s">
        <v>6470</v>
      </c>
      <c r="C3367" s="240" t="s">
        <v>56</v>
      </c>
      <c r="D3367" s="241">
        <v>32.75</v>
      </c>
      <c r="E3367" s="241">
        <v>16.59</v>
      </c>
      <c r="F3367" s="241">
        <v>49.34</v>
      </c>
      <c r="G3367" s="225">
        <f t="shared" si="52"/>
        <v>9</v>
      </c>
    </row>
    <row r="3368" spans="1:7" ht="25.5">
      <c r="A3368" s="238" t="s">
        <v>6471</v>
      </c>
      <c r="B3368" s="239" t="s">
        <v>6472</v>
      </c>
      <c r="C3368" s="240" t="s">
        <v>56</v>
      </c>
      <c r="D3368" s="241">
        <v>42.78</v>
      </c>
      <c r="E3368" s="241">
        <v>9.5399999999999991</v>
      </c>
      <c r="F3368" s="241">
        <v>52.32</v>
      </c>
      <c r="G3368" s="225">
        <f t="shared" si="52"/>
        <v>9</v>
      </c>
    </row>
    <row r="3369" spans="1:7" ht="25.5">
      <c r="A3369" s="238" t="s">
        <v>6473</v>
      </c>
      <c r="B3369" s="239" t="s">
        <v>6474</v>
      </c>
      <c r="C3369" s="240" t="s">
        <v>56</v>
      </c>
      <c r="D3369" s="241">
        <v>54.9</v>
      </c>
      <c r="E3369" s="241">
        <v>14.51</v>
      </c>
      <c r="F3369" s="241">
        <v>69.41</v>
      </c>
      <c r="G3369" s="225">
        <f t="shared" si="52"/>
        <v>9</v>
      </c>
    </row>
    <row r="3370" spans="1:7" ht="25.5">
      <c r="A3370" s="238" t="s">
        <v>6475</v>
      </c>
      <c r="B3370" s="239" t="s">
        <v>6476</v>
      </c>
      <c r="C3370" s="240" t="s">
        <v>56</v>
      </c>
      <c r="D3370" s="241">
        <v>94.86</v>
      </c>
      <c r="E3370" s="241">
        <v>16.59</v>
      </c>
      <c r="F3370" s="241">
        <v>111.45</v>
      </c>
      <c r="G3370" s="225">
        <f t="shared" si="52"/>
        <v>9</v>
      </c>
    </row>
    <row r="3371" spans="1:7" ht="25.5">
      <c r="A3371" s="238" t="s">
        <v>6477</v>
      </c>
      <c r="B3371" s="239" t="s">
        <v>6478</v>
      </c>
      <c r="C3371" s="240" t="s">
        <v>56</v>
      </c>
      <c r="D3371" s="241">
        <v>77.05</v>
      </c>
      <c r="E3371" s="241">
        <v>16.59</v>
      </c>
      <c r="F3371" s="241">
        <v>93.64</v>
      </c>
      <c r="G3371" s="225">
        <f t="shared" si="52"/>
        <v>9</v>
      </c>
    </row>
    <row r="3372" spans="1:7" ht="25.5">
      <c r="A3372" s="238" t="s">
        <v>6479</v>
      </c>
      <c r="B3372" s="239" t="s">
        <v>6480</v>
      </c>
      <c r="C3372" s="240" t="s">
        <v>56</v>
      </c>
      <c r="D3372" s="241">
        <v>255.06</v>
      </c>
      <c r="E3372" s="241">
        <v>14.51</v>
      </c>
      <c r="F3372" s="241">
        <v>269.57</v>
      </c>
      <c r="G3372" s="225">
        <f t="shared" si="52"/>
        <v>9</v>
      </c>
    </row>
    <row r="3373" spans="1:7" ht="25.5">
      <c r="A3373" s="238" t="s">
        <v>6481</v>
      </c>
      <c r="B3373" s="239" t="s">
        <v>6482</v>
      </c>
      <c r="C3373" s="240" t="s">
        <v>56</v>
      </c>
      <c r="D3373" s="241">
        <v>37.96</v>
      </c>
      <c r="E3373" s="241">
        <v>9.5399999999999991</v>
      </c>
      <c r="F3373" s="241">
        <v>47.5</v>
      </c>
      <c r="G3373" s="225">
        <f t="shared" si="52"/>
        <v>9</v>
      </c>
    </row>
    <row r="3374" spans="1:7" ht="25.5">
      <c r="A3374" s="238" t="s">
        <v>6483</v>
      </c>
      <c r="B3374" s="239" t="s">
        <v>6484</v>
      </c>
      <c r="C3374" s="240" t="s">
        <v>56</v>
      </c>
      <c r="D3374" s="241">
        <v>41.21</v>
      </c>
      <c r="E3374" s="241">
        <v>14.51</v>
      </c>
      <c r="F3374" s="241">
        <v>55.72</v>
      </c>
      <c r="G3374" s="225">
        <f t="shared" si="52"/>
        <v>9</v>
      </c>
    </row>
    <row r="3375" spans="1:7" ht="25.5">
      <c r="A3375" s="238" t="s">
        <v>6485</v>
      </c>
      <c r="B3375" s="239" t="s">
        <v>6486</v>
      </c>
      <c r="C3375" s="240" t="s">
        <v>56</v>
      </c>
      <c r="D3375" s="241">
        <v>78.75</v>
      </c>
      <c r="E3375" s="241">
        <v>16.59</v>
      </c>
      <c r="F3375" s="241">
        <v>95.34</v>
      </c>
      <c r="G3375" s="225">
        <f t="shared" si="52"/>
        <v>9</v>
      </c>
    </row>
    <row r="3376" spans="1:7" ht="25.5">
      <c r="A3376" s="238" t="s">
        <v>6487</v>
      </c>
      <c r="B3376" s="239" t="s">
        <v>6488</v>
      </c>
      <c r="C3376" s="240" t="s">
        <v>56</v>
      </c>
      <c r="D3376" s="241">
        <v>35.01</v>
      </c>
      <c r="E3376" s="241">
        <v>14.51</v>
      </c>
      <c r="F3376" s="241">
        <v>49.52</v>
      </c>
      <c r="G3376" s="225">
        <f t="shared" si="52"/>
        <v>9</v>
      </c>
    </row>
    <row r="3377" spans="1:7" ht="25.5">
      <c r="A3377" s="238" t="s">
        <v>6489</v>
      </c>
      <c r="B3377" s="239" t="s">
        <v>6490</v>
      </c>
      <c r="C3377" s="240" t="s">
        <v>56</v>
      </c>
      <c r="D3377" s="241">
        <v>67.260000000000005</v>
      </c>
      <c r="E3377" s="241">
        <v>16.59</v>
      </c>
      <c r="F3377" s="241">
        <v>83.85</v>
      </c>
      <c r="G3377" s="225">
        <f t="shared" si="52"/>
        <v>9</v>
      </c>
    </row>
    <row r="3378" spans="1:7" ht="25.5">
      <c r="A3378" s="238" t="s">
        <v>6491</v>
      </c>
      <c r="B3378" s="239" t="s">
        <v>6492</v>
      </c>
      <c r="C3378" s="240" t="s">
        <v>56</v>
      </c>
      <c r="D3378" s="241">
        <v>66.69</v>
      </c>
      <c r="E3378" s="241">
        <v>16.59</v>
      </c>
      <c r="F3378" s="241">
        <v>83.28</v>
      </c>
      <c r="G3378" s="225">
        <f t="shared" si="52"/>
        <v>9</v>
      </c>
    </row>
    <row r="3379" spans="1:7" ht="25.5">
      <c r="A3379" s="238" t="s">
        <v>6493</v>
      </c>
      <c r="B3379" s="239" t="s">
        <v>6494</v>
      </c>
      <c r="C3379" s="240" t="s">
        <v>56</v>
      </c>
      <c r="D3379" s="241">
        <v>72.88</v>
      </c>
      <c r="E3379" s="241">
        <v>16.59</v>
      </c>
      <c r="F3379" s="241">
        <v>89.47</v>
      </c>
      <c r="G3379" s="225">
        <f t="shared" si="52"/>
        <v>9</v>
      </c>
    </row>
    <row r="3380" spans="1:7" ht="25.5">
      <c r="A3380" s="238" t="s">
        <v>6495</v>
      </c>
      <c r="B3380" s="239" t="s">
        <v>6496</v>
      </c>
      <c r="C3380" s="240" t="s">
        <v>56</v>
      </c>
      <c r="D3380" s="241">
        <v>137.27000000000001</v>
      </c>
      <c r="E3380" s="241">
        <v>14.51</v>
      </c>
      <c r="F3380" s="241">
        <v>151.78</v>
      </c>
      <c r="G3380" s="225">
        <f t="shared" si="52"/>
        <v>9</v>
      </c>
    </row>
    <row r="3381" spans="1:7" ht="25.5">
      <c r="A3381" s="238" t="s">
        <v>6497</v>
      </c>
      <c r="B3381" s="239" t="s">
        <v>6498</v>
      </c>
      <c r="C3381" s="240" t="s">
        <v>56</v>
      </c>
      <c r="D3381" s="241">
        <v>83.59</v>
      </c>
      <c r="E3381" s="241">
        <v>16.59</v>
      </c>
      <c r="F3381" s="241">
        <v>100.18</v>
      </c>
      <c r="G3381" s="225">
        <f t="shared" si="52"/>
        <v>9</v>
      </c>
    </row>
    <row r="3382" spans="1:7" ht="25.5">
      <c r="A3382" s="238" t="s">
        <v>6499</v>
      </c>
      <c r="B3382" s="239" t="s">
        <v>6500</v>
      </c>
      <c r="C3382" s="240" t="s">
        <v>56</v>
      </c>
      <c r="D3382" s="241">
        <v>69.45</v>
      </c>
      <c r="E3382" s="241">
        <v>9.5399999999999991</v>
      </c>
      <c r="F3382" s="241">
        <v>78.989999999999995</v>
      </c>
      <c r="G3382" s="225">
        <f t="shared" si="52"/>
        <v>9</v>
      </c>
    </row>
    <row r="3383" spans="1:7">
      <c r="A3383" s="238" t="s">
        <v>6501</v>
      </c>
      <c r="B3383" s="239" t="s">
        <v>6502</v>
      </c>
      <c r="C3383" s="240" t="s">
        <v>56</v>
      </c>
      <c r="D3383" s="241">
        <v>12.97</v>
      </c>
      <c r="E3383" s="241">
        <v>9.5399999999999991</v>
      </c>
      <c r="F3383" s="241">
        <v>22.51</v>
      </c>
      <c r="G3383" s="225">
        <f t="shared" si="52"/>
        <v>9</v>
      </c>
    </row>
    <row r="3384" spans="1:7" ht="25.5">
      <c r="A3384" s="238" t="s">
        <v>6503</v>
      </c>
      <c r="B3384" s="239" t="s">
        <v>6504</v>
      </c>
      <c r="C3384" s="240" t="s">
        <v>56</v>
      </c>
      <c r="D3384" s="241">
        <v>34.51</v>
      </c>
      <c r="E3384" s="241">
        <v>9.5399999999999991</v>
      </c>
      <c r="F3384" s="241">
        <v>44.05</v>
      </c>
      <c r="G3384" s="225">
        <f t="shared" si="52"/>
        <v>9</v>
      </c>
    </row>
    <row r="3385" spans="1:7" ht="25.5">
      <c r="A3385" s="238" t="s">
        <v>6505</v>
      </c>
      <c r="B3385" s="239" t="s">
        <v>6506</v>
      </c>
      <c r="C3385" s="240" t="s">
        <v>56</v>
      </c>
      <c r="D3385" s="241">
        <v>39.299999999999997</v>
      </c>
      <c r="E3385" s="241">
        <v>14.51</v>
      </c>
      <c r="F3385" s="241">
        <v>53.81</v>
      </c>
      <c r="G3385" s="225">
        <f t="shared" si="52"/>
        <v>9</v>
      </c>
    </row>
    <row r="3386" spans="1:7">
      <c r="A3386" s="238" t="s">
        <v>6507</v>
      </c>
      <c r="B3386" s="239" t="s">
        <v>6508</v>
      </c>
      <c r="C3386" s="240" t="s">
        <v>352</v>
      </c>
      <c r="D3386" s="241">
        <v>90.24</v>
      </c>
      <c r="E3386" s="241">
        <v>4.1500000000000004</v>
      </c>
      <c r="F3386" s="241">
        <v>94.39</v>
      </c>
      <c r="G3386" s="225">
        <f t="shared" si="52"/>
        <v>9</v>
      </c>
    </row>
    <row r="3387" spans="1:7" ht="25.5">
      <c r="A3387" s="238" t="s">
        <v>6509</v>
      </c>
      <c r="B3387" s="239" t="s">
        <v>6510</v>
      </c>
      <c r="C3387" s="240"/>
      <c r="D3387" s="241"/>
      <c r="E3387" s="241"/>
      <c r="F3387" s="241"/>
      <c r="G3387" s="225">
        <f t="shared" si="52"/>
        <v>2</v>
      </c>
    </row>
    <row r="3388" spans="1:7">
      <c r="A3388" s="238" t="s">
        <v>6511</v>
      </c>
      <c r="B3388" s="239" t="s">
        <v>6512</v>
      </c>
      <c r="C3388" s="240"/>
      <c r="D3388" s="241"/>
      <c r="E3388" s="241"/>
      <c r="F3388" s="241"/>
      <c r="G3388" s="225">
        <f t="shared" si="52"/>
        <v>5</v>
      </c>
    </row>
    <row r="3389" spans="1:7">
      <c r="A3389" s="238" t="s">
        <v>6513</v>
      </c>
      <c r="B3389" s="239" t="s">
        <v>6514</v>
      </c>
      <c r="C3389" s="240" t="s">
        <v>56</v>
      </c>
      <c r="D3389" s="241">
        <v>35.36</v>
      </c>
      <c r="E3389" s="241">
        <v>18.66</v>
      </c>
      <c r="F3389" s="241">
        <v>54.02</v>
      </c>
      <c r="G3389" s="225">
        <f t="shared" si="52"/>
        <v>9</v>
      </c>
    </row>
    <row r="3390" spans="1:7">
      <c r="A3390" s="238" t="s">
        <v>6515</v>
      </c>
      <c r="B3390" s="239" t="s">
        <v>6516</v>
      </c>
      <c r="C3390" s="240" t="s">
        <v>56</v>
      </c>
      <c r="D3390" s="241">
        <v>45.68</v>
      </c>
      <c r="E3390" s="241">
        <v>24.88</v>
      </c>
      <c r="F3390" s="241">
        <v>70.56</v>
      </c>
      <c r="G3390" s="225">
        <f t="shared" si="52"/>
        <v>9</v>
      </c>
    </row>
    <row r="3391" spans="1:7">
      <c r="A3391" s="238" t="s">
        <v>6517</v>
      </c>
      <c r="B3391" s="239" t="s">
        <v>6518</v>
      </c>
      <c r="C3391" s="240" t="s">
        <v>56</v>
      </c>
      <c r="D3391" s="241">
        <v>56.13</v>
      </c>
      <c r="E3391" s="241">
        <v>31.1</v>
      </c>
      <c r="F3391" s="241">
        <v>87.23</v>
      </c>
      <c r="G3391" s="225">
        <f t="shared" si="52"/>
        <v>9</v>
      </c>
    </row>
    <row r="3392" spans="1:7">
      <c r="A3392" s="238" t="s">
        <v>6519</v>
      </c>
      <c r="B3392" s="239" t="s">
        <v>6520</v>
      </c>
      <c r="C3392" s="240" t="s">
        <v>56</v>
      </c>
      <c r="D3392" s="241">
        <v>80.61</v>
      </c>
      <c r="E3392" s="241">
        <v>37.32</v>
      </c>
      <c r="F3392" s="241">
        <v>117.93</v>
      </c>
      <c r="G3392" s="225">
        <f t="shared" si="52"/>
        <v>9</v>
      </c>
    </row>
    <row r="3393" spans="1:7">
      <c r="A3393" s="238" t="s">
        <v>6521</v>
      </c>
      <c r="B3393" s="239" t="s">
        <v>6522</v>
      </c>
      <c r="C3393" s="240" t="s">
        <v>56</v>
      </c>
      <c r="D3393" s="241">
        <v>94.37</v>
      </c>
      <c r="E3393" s="241">
        <v>41.47</v>
      </c>
      <c r="F3393" s="241">
        <v>135.84</v>
      </c>
      <c r="G3393" s="225">
        <f t="shared" si="52"/>
        <v>9</v>
      </c>
    </row>
    <row r="3394" spans="1:7">
      <c r="A3394" s="238" t="s">
        <v>6523</v>
      </c>
      <c r="B3394" s="239" t="s">
        <v>6524</v>
      </c>
      <c r="C3394" s="240" t="s">
        <v>56</v>
      </c>
      <c r="D3394" s="241">
        <v>139.99</v>
      </c>
      <c r="E3394" s="241">
        <v>51.84</v>
      </c>
      <c r="F3394" s="241">
        <v>191.83</v>
      </c>
      <c r="G3394" s="225">
        <f t="shared" si="52"/>
        <v>9</v>
      </c>
    </row>
    <row r="3395" spans="1:7">
      <c r="A3395" s="238" t="s">
        <v>6525</v>
      </c>
      <c r="B3395" s="239" t="s">
        <v>6526</v>
      </c>
      <c r="C3395" s="240" t="s">
        <v>56</v>
      </c>
      <c r="D3395" s="241">
        <v>328.01</v>
      </c>
      <c r="E3395" s="241">
        <v>62.21</v>
      </c>
      <c r="F3395" s="241">
        <v>390.22</v>
      </c>
      <c r="G3395" s="225">
        <f t="shared" si="52"/>
        <v>9</v>
      </c>
    </row>
    <row r="3396" spans="1:7">
      <c r="A3396" s="238" t="s">
        <v>6527</v>
      </c>
      <c r="B3396" s="239" t="s">
        <v>6528</v>
      </c>
      <c r="C3396" s="240" t="s">
        <v>56</v>
      </c>
      <c r="D3396" s="241">
        <v>503.78</v>
      </c>
      <c r="E3396" s="241">
        <v>82.94</v>
      </c>
      <c r="F3396" s="241">
        <v>586.72</v>
      </c>
      <c r="G3396" s="225">
        <f t="shared" si="52"/>
        <v>9</v>
      </c>
    </row>
    <row r="3397" spans="1:7">
      <c r="A3397" s="238" t="s">
        <v>6529</v>
      </c>
      <c r="B3397" s="239" t="s">
        <v>6530</v>
      </c>
      <c r="C3397" s="240" t="s">
        <v>56</v>
      </c>
      <c r="D3397" s="241">
        <v>850.77</v>
      </c>
      <c r="E3397" s="241">
        <v>124.41</v>
      </c>
      <c r="F3397" s="241">
        <v>975.18</v>
      </c>
      <c r="G3397" s="225">
        <f t="shared" si="52"/>
        <v>9</v>
      </c>
    </row>
    <row r="3398" spans="1:7">
      <c r="A3398" s="238" t="s">
        <v>6531</v>
      </c>
      <c r="B3398" s="239" t="s">
        <v>6532</v>
      </c>
      <c r="C3398" s="240" t="s">
        <v>56</v>
      </c>
      <c r="D3398" s="241">
        <v>62.59</v>
      </c>
      <c r="E3398" s="241">
        <v>24.88</v>
      </c>
      <c r="F3398" s="241">
        <v>87.47</v>
      </c>
      <c r="G3398" s="225">
        <f t="shared" si="52"/>
        <v>9</v>
      </c>
    </row>
    <row r="3399" spans="1:7" ht="25.5">
      <c r="A3399" s="238" t="s">
        <v>6533</v>
      </c>
      <c r="B3399" s="239" t="s">
        <v>6534</v>
      </c>
      <c r="C3399" s="240" t="s">
        <v>56</v>
      </c>
      <c r="D3399" s="241">
        <v>23.2</v>
      </c>
      <c r="E3399" s="241">
        <v>18.66</v>
      </c>
      <c r="F3399" s="241">
        <v>41.86</v>
      </c>
      <c r="G3399" s="225">
        <f t="shared" si="52"/>
        <v>9</v>
      </c>
    </row>
    <row r="3400" spans="1:7" ht="25.5">
      <c r="A3400" s="238" t="s">
        <v>6535</v>
      </c>
      <c r="B3400" s="239" t="s">
        <v>6536</v>
      </c>
      <c r="C3400" s="240" t="s">
        <v>56</v>
      </c>
      <c r="D3400" s="241">
        <v>53.82</v>
      </c>
      <c r="E3400" s="241">
        <v>18.66</v>
      </c>
      <c r="F3400" s="241">
        <v>72.48</v>
      </c>
      <c r="G3400" s="225">
        <f t="shared" si="52"/>
        <v>9</v>
      </c>
    </row>
    <row r="3401" spans="1:7" ht="25.5">
      <c r="A3401" s="238" t="s">
        <v>6537</v>
      </c>
      <c r="B3401" s="239" t="s">
        <v>6538</v>
      </c>
      <c r="C3401" s="240" t="s">
        <v>56</v>
      </c>
      <c r="D3401" s="241">
        <v>57.95</v>
      </c>
      <c r="E3401" s="241">
        <v>18.66</v>
      </c>
      <c r="F3401" s="241">
        <v>76.61</v>
      </c>
      <c r="G3401" s="225">
        <f t="shared" si="52"/>
        <v>9</v>
      </c>
    </row>
    <row r="3402" spans="1:7" ht="25.5">
      <c r="A3402" s="238" t="s">
        <v>6539</v>
      </c>
      <c r="B3402" s="239" t="s">
        <v>6540</v>
      </c>
      <c r="C3402" s="240" t="s">
        <v>56</v>
      </c>
      <c r="D3402" s="241">
        <v>93.64</v>
      </c>
      <c r="E3402" s="241">
        <v>20.74</v>
      </c>
      <c r="F3402" s="241">
        <v>114.38</v>
      </c>
      <c r="G3402" s="225">
        <f t="shared" ref="G3402:G3465" si="53">LEN(A3402)</f>
        <v>9</v>
      </c>
    </row>
    <row r="3403" spans="1:7" ht="25.5">
      <c r="A3403" s="238" t="s">
        <v>6541</v>
      </c>
      <c r="B3403" s="239" t="s">
        <v>6542</v>
      </c>
      <c r="C3403" s="240" t="s">
        <v>56</v>
      </c>
      <c r="D3403" s="241">
        <v>194.9</v>
      </c>
      <c r="E3403" s="241">
        <v>18.66</v>
      </c>
      <c r="F3403" s="241">
        <v>213.56</v>
      </c>
      <c r="G3403" s="225">
        <f t="shared" si="53"/>
        <v>9</v>
      </c>
    </row>
    <row r="3404" spans="1:7" ht="25.5">
      <c r="A3404" s="238" t="s">
        <v>6543</v>
      </c>
      <c r="B3404" s="239" t="s">
        <v>6544</v>
      </c>
      <c r="C3404" s="240" t="s">
        <v>56</v>
      </c>
      <c r="D3404" s="241">
        <v>1130.46</v>
      </c>
      <c r="E3404" s="241">
        <v>41.47</v>
      </c>
      <c r="F3404" s="241">
        <v>1171.93</v>
      </c>
      <c r="G3404" s="225">
        <f t="shared" si="53"/>
        <v>9</v>
      </c>
    </row>
    <row r="3405" spans="1:7">
      <c r="A3405" s="238" t="s">
        <v>6545</v>
      </c>
      <c r="B3405" s="239" t="s">
        <v>6546</v>
      </c>
      <c r="C3405" s="240"/>
      <c r="D3405" s="241"/>
      <c r="E3405" s="241"/>
      <c r="F3405" s="241"/>
      <c r="G3405" s="225">
        <f t="shared" si="53"/>
        <v>5</v>
      </c>
    </row>
    <row r="3406" spans="1:7" ht="25.5">
      <c r="A3406" s="238" t="s">
        <v>6547</v>
      </c>
      <c r="B3406" s="239" t="s">
        <v>6548</v>
      </c>
      <c r="C3406" s="240" t="s">
        <v>56</v>
      </c>
      <c r="D3406" s="241">
        <v>91.04</v>
      </c>
      <c r="E3406" s="241">
        <v>18.66</v>
      </c>
      <c r="F3406" s="241">
        <v>109.7</v>
      </c>
      <c r="G3406" s="225">
        <f t="shared" si="53"/>
        <v>9</v>
      </c>
    </row>
    <row r="3407" spans="1:7" ht="25.5">
      <c r="A3407" s="238" t="s">
        <v>6549</v>
      </c>
      <c r="B3407" s="239" t="s">
        <v>6550</v>
      </c>
      <c r="C3407" s="240" t="s">
        <v>56</v>
      </c>
      <c r="D3407" s="241">
        <v>93.62</v>
      </c>
      <c r="E3407" s="241">
        <v>18.66</v>
      </c>
      <c r="F3407" s="241">
        <v>112.28</v>
      </c>
      <c r="G3407" s="225">
        <f t="shared" si="53"/>
        <v>9</v>
      </c>
    </row>
    <row r="3408" spans="1:7" ht="25.5">
      <c r="A3408" s="238" t="s">
        <v>6551</v>
      </c>
      <c r="B3408" s="239" t="s">
        <v>6552</v>
      </c>
      <c r="C3408" s="240" t="s">
        <v>56</v>
      </c>
      <c r="D3408" s="241">
        <v>107.63</v>
      </c>
      <c r="E3408" s="241">
        <v>18.66</v>
      </c>
      <c r="F3408" s="241">
        <v>126.29</v>
      </c>
      <c r="G3408" s="225">
        <f t="shared" si="53"/>
        <v>9</v>
      </c>
    </row>
    <row r="3409" spans="1:7" ht="25.5">
      <c r="A3409" s="238" t="s">
        <v>6553</v>
      </c>
      <c r="B3409" s="239" t="s">
        <v>6554</v>
      </c>
      <c r="C3409" s="240" t="s">
        <v>56</v>
      </c>
      <c r="D3409" s="241">
        <v>137.94999999999999</v>
      </c>
      <c r="E3409" s="241">
        <v>18.66</v>
      </c>
      <c r="F3409" s="241">
        <v>156.61000000000001</v>
      </c>
      <c r="G3409" s="225">
        <f t="shared" si="53"/>
        <v>9</v>
      </c>
    </row>
    <row r="3410" spans="1:7" ht="25.5">
      <c r="A3410" s="238" t="s">
        <v>6555</v>
      </c>
      <c r="B3410" s="239" t="s">
        <v>6556</v>
      </c>
      <c r="C3410" s="240" t="s">
        <v>56</v>
      </c>
      <c r="D3410" s="241">
        <v>130.47</v>
      </c>
      <c r="E3410" s="241">
        <v>18.66</v>
      </c>
      <c r="F3410" s="241">
        <v>149.13</v>
      </c>
      <c r="G3410" s="225">
        <f t="shared" si="53"/>
        <v>9</v>
      </c>
    </row>
    <row r="3411" spans="1:7" ht="25.5">
      <c r="A3411" s="238" t="s">
        <v>6557</v>
      </c>
      <c r="B3411" s="239" t="s">
        <v>6558</v>
      </c>
      <c r="C3411" s="240" t="s">
        <v>56</v>
      </c>
      <c r="D3411" s="241">
        <v>83.93</v>
      </c>
      <c r="E3411" s="241">
        <v>18.66</v>
      </c>
      <c r="F3411" s="241">
        <v>102.59</v>
      </c>
      <c r="G3411" s="225">
        <f t="shared" si="53"/>
        <v>9</v>
      </c>
    </row>
    <row r="3412" spans="1:7" ht="25.5">
      <c r="A3412" s="238" t="s">
        <v>6559</v>
      </c>
      <c r="B3412" s="239" t="s">
        <v>6560</v>
      </c>
      <c r="C3412" s="240" t="s">
        <v>56</v>
      </c>
      <c r="D3412" s="241">
        <v>80.61</v>
      </c>
      <c r="E3412" s="241">
        <v>18.66</v>
      </c>
      <c r="F3412" s="241">
        <v>99.27</v>
      </c>
      <c r="G3412" s="225">
        <f t="shared" si="53"/>
        <v>9</v>
      </c>
    </row>
    <row r="3413" spans="1:7" ht="25.5">
      <c r="A3413" s="238" t="s">
        <v>6561</v>
      </c>
      <c r="B3413" s="239" t="s">
        <v>6562</v>
      </c>
      <c r="C3413" s="240" t="s">
        <v>56</v>
      </c>
      <c r="D3413" s="241">
        <v>69.8</v>
      </c>
      <c r="E3413" s="241">
        <v>18.66</v>
      </c>
      <c r="F3413" s="241">
        <v>88.46</v>
      </c>
      <c r="G3413" s="225">
        <f t="shared" si="53"/>
        <v>9</v>
      </c>
    </row>
    <row r="3414" spans="1:7" ht="25.5">
      <c r="A3414" s="238" t="s">
        <v>6563</v>
      </c>
      <c r="B3414" s="239" t="s">
        <v>6564</v>
      </c>
      <c r="C3414" s="240" t="s">
        <v>56</v>
      </c>
      <c r="D3414" s="241">
        <v>64.5</v>
      </c>
      <c r="E3414" s="241">
        <v>18.66</v>
      </c>
      <c r="F3414" s="241">
        <v>83.16</v>
      </c>
      <c r="G3414" s="225">
        <f t="shared" si="53"/>
        <v>9</v>
      </c>
    </row>
    <row r="3415" spans="1:7">
      <c r="A3415" s="238" t="s">
        <v>6565</v>
      </c>
      <c r="B3415" s="239" t="s">
        <v>6566</v>
      </c>
      <c r="C3415" s="240"/>
      <c r="D3415" s="241"/>
      <c r="E3415" s="241"/>
      <c r="F3415" s="241"/>
      <c r="G3415" s="225">
        <f t="shared" si="53"/>
        <v>5</v>
      </c>
    </row>
    <row r="3416" spans="1:7" ht="25.5">
      <c r="A3416" s="238" t="s">
        <v>6567</v>
      </c>
      <c r="B3416" s="239" t="s">
        <v>6568</v>
      </c>
      <c r="C3416" s="240" t="s">
        <v>56</v>
      </c>
      <c r="D3416" s="241">
        <v>336.78</v>
      </c>
      <c r="E3416" s="241">
        <v>62.21</v>
      </c>
      <c r="F3416" s="241">
        <v>398.99</v>
      </c>
      <c r="G3416" s="225">
        <f t="shared" si="53"/>
        <v>9</v>
      </c>
    </row>
    <row r="3417" spans="1:7">
      <c r="A3417" s="238" t="s">
        <v>6569</v>
      </c>
      <c r="B3417" s="239" t="s">
        <v>6570</v>
      </c>
      <c r="C3417" s="240" t="s">
        <v>56</v>
      </c>
      <c r="D3417" s="241">
        <v>269.75</v>
      </c>
      <c r="E3417" s="241">
        <v>62.21</v>
      </c>
      <c r="F3417" s="241">
        <v>331.96</v>
      </c>
      <c r="G3417" s="225">
        <f t="shared" si="53"/>
        <v>9</v>
      </c>
    </row>
    <row r="3418" spans="1:7">
      <c r="A3418" s="238" t="s">
        <v>6571</v>
      </c>
      <c r="B3418" s="239" t="s">
        <v>6572</v>
      </c>
      <c r="C3418" s="240" t="s">
        <v>56</v>
      </c>
      <c r="D3418" s="241">
        <v>270.41000000000003</v>
      </c>
      <c r="E3418" s="241">
        <v>62.21</v>
      </c>
      <c r="F3418" s="241">
        <v>332.62</v>
      </c>
      <c r="G3418" s="225">
        <f t="shared" si="53"/>
        <v>9</v>
      </c>
    </row>
    <row r="3419" spans="1:7">
      <c r="A3419" s="238" t="s">
        <v>6573</v>
      </c>
      <c r="B3419" s="239" t="s">
        <v>6574</v>
      </c>
      <c r="C3419" s="240" t="s">
        <v>56</v>
      </c>
      <c r="D3419" s="241">
        <v>374.22</v>
      </c>
      <c r="E3419" s="241">
        <v>62.21</v>
      </c>
      <c r="F3419" s="241">
        <v>436.43</v>
      </c>
      <c r="G3419" s="225">
        <f t="shared" si="53"/>
        <v>9</v>
      </c>
    </row>
    <row r="3420" spans="1:7" ht="25.5">
      <c r="A3420" s="238" t="s">
        <v>6575</v>
      </c>
      <c r="B3420" s="239" t="s">
        <v>6576</v>
      </c>
      <c r="C3420" s="240" t="s">
        <v>56</v>
      </c>
      <c r="D3420" s="241">
        <v>817.66</v>
      </c>
      <c r="E3420" s="241">
        <v>62.21</v>
      </c>
      <c r="F3420" s="241">
        <v>879.87</v>
      </c>
      <c r="G3420" s="225">
        <f t="shared" si="53"/>
        <v>9</v>
      </c>
    </row>
    <row r="3421" spans="1:7">
      <c r="A3421" s="238" t="s">
        <v>6577</v>
      </c>
      <c r="B3421" s="239" t="s">
        <v>6578</v>
      </c>
      <c r="C3421" s="240" t="s">
        <v>56</v>
      </c>
      <c r="D3421" s="241">
        <v>433.94</v>
      </c>
      <c r="E3421" s="241">
        <v>24.88</v>
      </c>
      <c r="F3421" s="241">
        <v>458.82</v>
      </c>
      <c r="G3421" s="225">
        <f t="shared" si="53"/>
        <v>9</v>
      </c>
    </row>
    <row r="3422" spans="1:7">
      <c r="A3422" s="238" t="s">
        <v>6579</v>
      </c>
      <c r="B3422" s="239" t="s">
        <v>6580</v>
      </c>
      <c r="C3422" s="240" t="s">
        <v>56</v>
      </c>
      <c r="D3422" s="241">
        <v>309.35000000000002</v>
      </c>
      <c r="E3422" s="241">
        <v>24.88</v>
      </c>
      <c r="F3422" s="241">
        <v>334.23</v>
      </c>
      <c r="G3422" s="225">
        <f t="shared" si="53"/>
        <v>9</v>
      </c>
    </row>
    <row r="3423" spans="1:7">
      <c r="A3423" s="238" t="s">
        <v>6581</v>
      </c>
      <c r="B3423" s="239" t="s">
        <v>6582</v>
      </c>
      <c r="C3423" s="240" t="s">
        <v>56</v>
      </c>
      <c r="D3423" s="241">
        <v>784.45</v>
      </c>
      <c r="E3423" s="241">
        <v>62.21</v>
      </c>
      <c r="F3423" s="241">
        <v>846.66</v>
      </c>
      <c r="G3423" s="225">
        <f t="shared" si="53"/>
        <v>9</v>
      </c>
    </row>
    <row r="3424" spans="1:7" ht="25.5">
      <c r="A3424" s="238" t="s">
        <v>6583</v>
      </c>
      <c r="B3424" s="239" t="s">
        <v>6584</v>
      </c>
      <c r="C3424" s="240" t="s">
        <v>56</v>
      </c>
      <c r="D3424" s="241">
        <v>429</v>
      </c>
      <c r="E3424" s="241">
        <v>18.66</v>
      </c>
      <c r="F3424" s="241">
        <v>447.66</v>
      </c>
      <c r="G3424" s="225">
        <f t="shared" si="53"/>
        <v>9</v>
      </c>
    </row>
    <row r="3425" spans="1:7" ht="25.5">
      <c r="A3425" s="238" t="s">
        <v>6585</v>
      </c>
      <c r="B3425" s="239" t="s">
        <v>6586</v>
      </c>
      <c r="C3425" s="240" t="s">
        <v>56</v>
      </c>
      <c r="D3425" s="241">
        <v>324.04000000000002</v>
      </c>
      <c r="E3425" s="241">
        <v>62.21</v>
      </c>
      <c r="F3425" s="241">
        <v>386.25</v>
      </c>
      <c r="G3425" s="225">
        <f t="shared" si="53"/>
        <v>9</v>
      </c>
    </row>
    <row r="3426" spans="1:7">
      <c r="A3426" s="238" t="s">
        <v>6587</v>
      </c>
      <c r="B3426" s="239" t="s">
        <v>6588</v>
      </c>
      <c r="C3426" s="240"/>
      <c r="D3426" s="241"/>
      <c r="E3426" s="241"/>
      <c r="F3426" s="241"/>
      <c r="G3426" s="225">
        <f t="shared" si="53"/>
        <v>5</v>
      </c>
    </row>
    <row r="3427" spans="1:7">
      <c r="A3427" s="238" t="s">
        <v>6589</v>
      </c>
      <c r="B3427" s="239" t="s">
        <v>6590</v>
      </c>
      <c r="C3427" s="240" t="s">
        <v>56</v>
      </c>
      <c r="D3427" s="241">
        <v>94.27</v>
      </c>
      <c r="E3427" s="241">
        <v>18.66</v>
      </c>
      <c r="F3427" s="241">
        <v>112.93</v>
      </c>
      <c r="G3427" s="225">
        <f t="shared" si="53"/>
        <v>9</v>
      </c>
    </row>
    <row r="3428" spans="1:7">
      <c r="A3428" s="238" t="s">
        <v>6591</v>
      </c>
      <c r="B3428" s="239" t="s">
        <v>6592</v>
      </c>
      <c r="C3428" s="240" t="s">
        <v>56</v>
      </c>
      <c r="D3428" s="241">
        <v>113.93</v>
      </c>
      <c r="E3428" s="241">
        <v>18.66</v>
      </c>
      <c r="F3428" s="241">
        <v>132.59</v>
      </c>
      <c r="G3428" s="225">
        <f t="shared" si="53"/>
        <v>9</v>
      </c>
    </row>
    <row r="3429" spans="1:7">
      <c r="A3429" s="238" t="s">
        <v>6593</v>
      </c>
      <c r="B3429" s="239" t="s">
        <v>6594</v>
      </c>
      <c r="C3429" s="240" t="s">
        <v>56</v>
      </c>
      <c r="D3429" s="241">
        <v>162.33000000000001</v>
      </c>
      <c r="E3429" s="241">
        <v>18.66</v>
      </c>
      <c r="F3429" s="241">
        <v>180.99</v>
      </c>
      <c r="G3429" s="225">
        <f t="shared" si="53"/>
        <v>9</v>
      </c>
    </row>
    <row r="3430" spans="1:7">
      <c r="A3430" s="238" t="s">
        <v>6595</v>
      </c>
      <c r="B3430" s="239" t="s">
        <v>6596</v>
      </c>
      <c r="C3430" s="240" t="s">
        <v>56</v>
      </c>
      <c r="D3430" s="241">
        <v>189.96</v>
      </c>
      <c r="E3430" s="241">
        <v>18.66</v>
      </c>
      <c r="F3430" s="241">
        <v>208.62</v>
      </c>
      <c r="G3430" s="225">
        <f t="shared" si="53"/>
        <v>9</v>
      </c>
    </row>
    <row r="3431" spans="1:7">
      <c r="A3431" s="238" t="s">
        <v>6597</v>
      </c>
      <c r="B3431" s="239" t="s">
        <v>6598</v>
      </c>
      <c r="C3431" s="240" t="s">
        <v>56</v>
      </c>
      <c r="D3431" s="241">
        <v>258.42</v>
      </c>
      <c r="E3431" s="241">
        <v>18.66</v>
      </c>
      <c r="F3431" s="241">
        <v>277.08</v>
      </c>
      <c r="G3431" s="225">
        <f t="shared" si="53"/>
        <v>9</v>
      </c>
    </row>
    <row r="3432" spans="1:7">
      <c r="A3432" s="238" t="s">
        <v>6599</v>
      </c>
      <c r="B3432" s="239" t="s">
        <v>6600</v>
      </c>
      <c r="C3432" s="240" t="s">
        <v>56</v>
      </c>
      <c r="D3432" s="241">
        <v>442.73</v>
      </c>
      <c r="E3432" s="241">
        <v>18.66</v>
      </c>
      <c r="F3432" s="241">
        <v>461.39</v>
      </c>
      <c r="G3432" s="225">
        <f t="shared" si="53"/>
        <v>9</v>
      </c>
    </row>
    <row r="3433" spans="1:7">
      <c r="A3433" s="238" t="s">
        <v>6601</v>
      </c>
      <c r="B3433" s="239" t="s">
        <v>6602</v>
      </c>
      <c r="C3433" s="240" t="s">
        <v>56</v>
      </c>
      <c r="D3433" s="241">
        <v>535.85</v>
      </c>
      <c r="E3433" s="241">
        <v>18.66</v>
      </c>
      <c r="F3433" s="241">
        <v>554.51</v>
      </c>
      <c r="G3433" s="225">
        <f t="shared" si="53"/>
        <v>9</v>
      </c>
    </row>
    <row r="3434" spans="1:7">
      <c r="A3434" s="238" t="s">
        <v>6603</v>
      </c>
      <c r="B3434" s="239" t="s">
        <v>6604</v>
      </c>
      <c r="C3434" s="240" t="s">
        <v>56</v>
      </c>
      <c r="D3434" s="241">
        <v>926.53</v>
      </c>
      <c r="E3434" s="241">
        <v>24.88</v>
      </c>
      <c r="F3434" s="241">
        <v>951.41</v>
      </c>
      <c r="G3434" s="225">
        <f t="shared" si="53"/>
        <v>9</v>
      </c>
    </row>
    <row r="3435" spans="1:7">
      <c r="A3435" s="238" t="s">
        <v>6605</v>
      </c>
      <c r="B3435" s="239" t="s">
        <v>6606</v>
      </c>
      <c r="C3435" s="240" t="s">
        <v>56</v>
      </c>
      <c r="D3435" s="241">
        <v>77.680000000000007</v>
      </c>
      <c r="E3435" s="241">
        <v>18.66</v>
      </c>
      <c r="F3435" s="241">
        <v>96.34</v>
      </c>
      <c r="G3435" s="225">
        <f t="shared" si="53"/>
        <v>9</v>
      </c>
    </row>
    <row r="3436" spans="1:7">
      <c r="A3436" s="238" t="s">
        <v>6607</v>
      </c>
      <c r="B3436" s="239" t="s">
        <v>6608</v>
      </c>
      <c r="C3436" s="240" t="s">
        <v>56</v>
      </c>
      <c r="D3436" s="241">
        <v>107.26</v>
      </c>
      <c r="E3436" s="241">
        <v>18.66</v>
      </c>
      <c r="F3436" s="241">
        <v>125.92</v>
      </c>
      <c r="G3436" s="225">
        <f t="shared" si="53"/>
        <v>9</v>
      </c>
    </row>
    <row r="3437" spans="1:7">
      <c r="A3437" s="238" t="s">
        <v>6609</v>
      </c>
      <c r="B3437" s="239" t="s">
        <v>6610</v>
      </c>
      <c r="C3437" s="240" t="s">
        <v>56</v>
      </c>
      <c r="D3437" s="241">
        <v>134.34</v>
      </c>
      <c r="E3437" s="241">
        <v>18.66</v>
      </c>
      <c r="F3437" s="241">
        <v>153</v>
      </c>
      <c r="G3437" s="225">
        <f t="shared" si="53"/>
        <v>9</v>
      </c>
    </row>
    <row r="3438" spans="1:7">
      <c r="A3438" s="238" t="s">
        <v>6611</v>
      </c>
      <c r="B3438" s="239" t="s">
        <v>6612</v>
      </c>
      <c r="C3438" s="240" t="s">
        <v>56</v>
      </c>
      <c r="D3438" s="241">
        <v>189.59</v>
      </c>
      <c r="E3438" s="241">
        <v>18.66</v>
      </c>
      <c r="F3438" s="241">
        <v>208.25</v>
      </c>
      <c r="G3438" s="225">
        <f t="shared" si="53"/>
        <v>9</v>
      </c>
    </row>
    <row r="3439" spans="1:7">
      <c r="A3439" s="238" t="s">
        <v>6613</v>
      </c>
      <c r="B3439" s="239" t="s">
        <v>6614</v>
      </c>
      <c r="C3439" s="240" t="s">
        <v>56</v>
      </c>
      <c r="D3439" s="241">
        <v>312.95</v>
      </c>
      <c r="E3439" s="241">
        <v>18.66</v>
      </c>
      <c r="F3439" s="241">
        <v>331.61</v>
      </c>
      <c r="G3439" s="225">
        <f t="shared" si="53"/>
        <v>9</v>
      </c>
    </row>
    <row r="3440" spans="1:7">
      <c r="A3440" s="238" t="s">
        <v>6615</v>
      </c>
      <c r="B3440" s="239" t="s">
        <v>6616</v>
      </c>
      <c r="C3440" s="240" t="s">
        <v>56</v>
      </c>
      <c r="D3440" s="241">
        <v>463.58</v>
      </c>
      <c r="E3440" s="241">
        <v>18.66</v>
      </c>
      <c r="F3440" s="241">
        <v>482.24</v>
      </c>
      <c r="G3440" s="225">
        <f t="shared" si="53"/>
        <v>9</v>
      </c>
    </row>
    <row r="3441" spans="1:7">
      <c r="A3441" s="238" t="s">
        <v>6617</v>
      </c>
      <c r="B3441" s="239" t="s">
        <v>6618</v>
      </c>
      <c r="C3441" s="240" t="s">
        <v>56</v>
      </c>
      <c r="D3441" s="241">
        <v>798.4</v>
      </c>
      <c r="E3441" s="241">
        <v>24.88</v>
      </c>
      <c r="F3441" s="241">
        <v>823.28</v>
      </c>
      <c r="G3441" s="225">
        <f t="shared" si="53"/>
        <v>9</v>
      </c>
    </row>
    <row r="3442" spans="1:7">
      <c r="A3442" s="238" t="s">
        <v>6619</v>
      </c>
      <c r="B3442" s="239" t="s">
        <v>6620</v>
      </c>
      <c r="C3442" s="240" t="s">
        <v>56</v>
      </c>
      <c r="D3442" s="241">
        <v>74.400000000000006</v>
      </c>
      <c r="E3442" s="241">
        <v>18.66</v>
      </c>
      <c r="F3442" s="241">
        <v>93.06</v>
      </c>
      <c r="G3442" s="225">
        <f t="shared" si="53"/>
        <v>9</v>
      </c>
    </row>
    <row r="3443" spans="1:7">
      <c r="A3443" s="238" t="s">
        <v>6621</v>
      </c>
      <c r="B3443" s="239" t="s">
        <v>6622</v>
      </c>
      <c r="C3443" s="240" t="s">
        <v>56</v>
      </c>
      <c r="D3443" s="241">
        <v>104.46</v>
      </c>
      <c r="E3443" s="241">
        <v>18.66</v>
      </c>
      <c r="F3443" s="241">
        <v>123.12</v>
      </c>
      <c r="G3443" s="225">
        <f t="shared" si="53"/>
        <v>9</v>
      </c>
    </row>
    <row r="3444" spans="1:7">
      <c r="A3444" s="238" t="s">
        <v>6623</v>
      </c>
      <c r="B3444" s="239" t="s">
        <v>6624</v>
      </c>
      <c r="C3444" s="240" t="s">
        <v>56</v>
      </c>
      <c r="D3444" s="241">
        <v>128.77000000000001</v>
      </c>
      <c r="E3444" s="241">
        <v>18.66</v>
      </c>
      <c r="F3444" s="241">
        <v>147.43</v>
      </c>
      <c r="G3444" s="225">
        <f t="shared" si="53"/>
        <v>9</v>
      </c>
    </row>
    <row r="3445" spans="1:7">
      <c r="A3445" s="238" t="s">
        <v>6625</v>
      </c>
      <c r="B3445" s="239" t="s">
        <v>6626</v>
      </c>
      <c r="C3445" s="240" t="s">
        <v>56</v>
      </c>
      <c r="D3445" s="241">
        <v>174.7</v>
      </c>
      <c r="E3445" s="241">
        <v>18.66</v>
      </c>
      <c r="F3445" s="241">
        <v>193.36</v>
      </c>
      <c r="G3445" s="225">
        <f t="shared" si="53"/>
        <v>9</v>
      </c>
    </row>
    <row r="3446" spans="1:7">
      <c r="A3446" s="238" t="s">
        <v>6627</v>
      </c>
      <c r="B3446" s="239" t="s">
        <v>6628</v>
      </c>
      <c r="C3446" s="240" t="s">
        <v>56</v>
      </c>
      <c r="D3446" s="241">
        <v>281.23</v>
      </c>
      <c r="E3446" s="241">
        <v>18.66</v>
      </c>
      <c r="F3446" s="241">
        <v>299.89</v>
      </c>
      <c r="G3446" s="225">
        <f t="shared" si="53"/>
        <v>9</v>
      </c>
    </row>
    <row r="3447" spans="1:7" ht="25.5">
      <c r="A3447" s="238" t="s">
        <v>6629</v>
      </c>
      <c r="B3447" s="239" t="s">
        <v>6630</v>
      </c>
      <c r="C3447" s="240" t="s">
        <v>56</v>
      </c>
      <c r="D3447" s="241">
        <v>5823.3</v>
      </c>
      <c r="E3447" s="241">
        <v>31.1</v>
      </c>
      <c r="F3447" s="241">
        <v>5854.4</v>
      </c>
      <c r="G3447" s="225">
        <f t="shared" si="53"/>
        <v>9</v>
      </c>
    </row>
    <row r="3448" spans="1:7" ht="25.5">
      <c r="A3448" s="238" t="s">
        <v>6631</v>
      </c>
      <c r="B3448" s="239" t="s">
        <v>6632</v>
      </c>
      <c r="C3448" s="240" t="s">
        <v>56</v>
      </c>
      <c r="D3448" s="241">
        <v>159.93</v>
      </c>
      <c r="E3448" s="241">
        <v>18.66</v>
      </c>
      <c r="F3448" s="241">
        <v>178.59</v>
      </c>
      <c r="G3448" s="225">
        <f t="shared" si="53"/>
        <v>9</v>
      </c>
    </row>
    <row r="3449" spans="1:7" ht="25.5">
      <c r="A3449" s="238" t="s">
        <v>6633</v>
      </c>
      <c r="B3449" s="239" t="s">
        <v>6634</v>
      </c>
      <c r="C3449" s="240" t="s">
        <v>56</v>
      </c>
      <c r="D3449" s="241">
        <v>429.42</v>
      </c>
      <c r="E3449" s="241">
        <v>18.66</v>
      </c>
      <c r="F3449" s="241">
        <v>448.08</v>
      </c>
      <c r="G3449" s="225">
        <f t="shared" si="53"/>
        <v>9</v>
      </c>
    </row>
    <row r="3450" spans="1:7">
      <c r="A3450" s="238" t="s">
        <v>6635</v>
      </c>
      <c r="B3450" s="239" t="s">
        <v>6636</v>
      </c>
      <c r="C3450" s="240" t="s">
        <v>56</v>
      </c>
      <c r="D3450" s="241">
        <v>418.29</v>
      </c>
      <c r="E3450" s="241">
        <v>18.66</v>
      </c>
      <c r="F3450" s="241">
        <v>436.95</v>
      </c>
      <c r="G3450" s="225">
        <f t="shared" si="53"/>
        <v>9</v>
      </c>
    </row>
    <row r="3451" spans="1:7">
      <c r="A3451" s="238" t="s">
        <v>6637</v>
      </c>
      <c r="B3451" s="239" t="s">
        <v>6638</v>
      </c>
      <c r="C3451" s="240" t="s">
        <v>56</v>
      </c>
      <c r="D3451" s="241">
        <v>818.07</v>
      </c>
      <c r="E3451" s="241">
        <v>24.88</v>
      </c>
      <c r="F3451" s="241">
        <v>842.95</v>
      </c>
      <c r="G3451" s="225">
        <f t="shared" si="53"/>
        <v>9</v>
      </c>
    </row>
    <row r="3452" spans="1:7">
      <c r="A3452" s="238" t="s">
        <v>6639</v>
      </c>
      <c r="B3452" s="239" t="s">
        <v>6640</v>
      </c>
      <c r="C3452" s="240" t="s">
        <v>56</v>
      </c>
      <c r="D3452" s="241">
        <v>333.91</v>
      </c>
      <c r="E3452" s="241">
        <v>18.66</v>
      </c>
      <c r="F3452" s="241">
        <v>352.57</v>
      </c>
      <c r="G3452" s="225">
        <f t="shared" si="53"/>
        <v>9</v>
      </c>
    </row>
    <row r="3453" spans="1:7" ht="25.5">
      <c r="A3453" s="238" t="s">
        <v>6641</v>
      </c>
      <c r="B3453" s="239" t="s">
        <v>6642</v>
      </c>
      <c r="C3453" s="240" t="s">
        <v>56</v>
      </c>
      <c r="D3453" s="241">
        <v>125.92</v>
      </c>
      <c r="E3453" s="241">
        <v>10.37</v>
      </c>
      <c r="F3453" s="241">
        <v>136.29</v>
      </c>
      <c r="G3453" s="225">
        <f t="shared" si="53"/>
        <v>9</v>
      </c>
    </row>
    <row r="3454" spans="1:7" ht="25.5">
      <c r="A3454" s="238" t="s">
        <v>6643</v>
      </c>
      <c r="B3454" s="239" t="s">
        <v>6644</v>
      </c>
      <c r="C3454" s="240" t="s">
        <v>56</v>
      </c>
      <c r="D3454" s="241">
        <v>4972.21</v>
      </c>
      <c r="E3454" s="241">
        <v>24.88</v>
      </c>
      <c r="F3454" s="241">
        <v>4997.09</v>
      </c>
      <c r="G3454" s="225">
        <f t="shared" si="53"/>
        <v>9</v>
      </c>
    </row>
    <row r="3455" spans="1:7" ht="25.5">
      <c r="A3455" s="238" t="s">
        <v>6645</v>
      </c>
      <c r="B3455" s="239" t="s">
        <v>6646</v>
      </c>
      <c r="C3455" s="240" t="s">
        <v>56</v>
      </c>
      <c r="D3455" s="241">
        <v>1924.55</v>
      </c>
      <c r="E3455" s="241">
        <v>24.88</v>
      </c>
      <c r="F3455" s="241">
        <v>1949.43</v>
      </c>
      <c r="G3455" s="225">
        <f t="shared" si="53"/>
        <v>9</v>
      </c>
    </row>
    <row r="3456" spans="1:7" ht="25.5">
      <c r="A3456" s="238" t="s">
        <v>6647</v>
      </c>
      <c r="B3456" s="239" t="s">
        <v>6648</v>
      </c>
      <c r="C3456" s="240" t="s">
        <v>56</v>
      </c>
      <c r="D3456" s="241">
        <v>355.32</v>
      </c>
      <c r="E3456" s="241">
        <v>18.66</v>
      </c>
      <c r="F3456" s="241">
        <v>373.98</v>
      </c>
      <c r="G3456" s="225">
        <f t="shared" si="53"/>
        <v>9</v>
      </c>
    </row>
    <row r="3457" spans="1:7" ht="25.5">
      <c r="A3457" s="238" t="s">
        <v>6649</v>
      </c>
      <c r="B3457" s="239" t="s">
        <v>6650</v>
      </c>
      <c r="C3457" s="240" t="s">
        <v>56</v>
      </c>
      <c r="D3457" s="241">
        <v>179.75</v>
      </c>
      <c r="E3457" s="241">
        <v>18.66</v>
      </c>
      <c r="F3457" s="241">
        <v>198.41</v>
      </c>
      <c r="G3457" s="225">
        <f t="shared" si="53"/>
        <v>9</v>
      </c>
    </row>
    <row r="3458" spans="1:7" ht="25.5">
      <c r="A3458" s="238" t="s">
        <v>6651</v>
      </c>
      <c r="B3458" s="239" t="s">
        <v>6652</v>
      </c>
      <c r="C3458" s="240" t="s">
        <v>56</v>
      </c>
      <c r="D3458" s="241">
        <v>236.84</v>
      </c>
      <c r="E3458" s="241">
        <v>18.66</v>
      </c>
      <c r="F3458" s="241">
        <v>255.5</v>
      </c>
      <c r="G3458" s="225">
        <f t="shared" si="53"/>
        <v>9</v>
      </c>
    </row>
    <row r="3459" spans="1:7" ht="25.5">
      <c r="A3459" s="238" t="s">
        <v>6653</v>
      </c>
      <c r="B3459" s="239" t="s">
        <v>6654</v>
      </c>
      <c r="C3459" s="240" t="s">
        <v>56</v>
      </c>
      <c r="D3459" s="241">
        <v>478.23</v>
      </c>
      <c r="E3459" s="241">
        <v>18.66</v>
      </c>
      <c r="F3459" s="241">
        <v>496.89</v>
      </c>
      <c r="G3459" s="225">
        <f t="shared" si="53"/>
        <v>9</v>
      </c>
    </row>
    <row r="3460" spans="1:7" ht="25.5">
      <c r="A3460" s="238" t="s">
        <v>6655</v>
      </c>
      <c r="B3460" s="239" t="s">
        <v>6656</v>
      </c>
      <c r="C3460" s="240" t="s">
        <v>56</v>
      </c>
      <c r="D3460" s="241">
        <v>606.95000000000005</v>
      </c>
      <c r="E3460" s="241">
        <v>18.66</v>
      </c>
      <c r="F3460" s="241">
        <v>625.61</v>
      </c>
      <c r="G3460" s="225">
        <f t="shared" si="53"/>
        <v>9</v>
      </c>
    </row>
    <row r="3461" spans="1:7" ht="25.5">
      <c r="A3461" s="238" t="s">
        <v>6657</v>
      </c>
      <c r="B3461" s="239" t="s">
        <v>6658</v>
      </c>
      <c r="C3461" s="240" t="s">
        <v>56</v>
      </c>
      <c r="D3461" s="241">
        <v>953.39</v>
      </c>
      <c r="E3461" s="241">
        <v>18.66</v>
      </c>
      <c r="F3461" s="241">
        <v>972.05</v>
      </c>
      <c r="G3461" s="225">
        <f t="shared" si="53"/>
        <v>9</v>
      </c>
    </row>
    <row r="3462" spans="1:7" ht="25.5">
      <c r="A3462" s="238" t="s">
        <v>6659</v>
      </c>
      <c r="B3462" s="239" t="s">
        <v>6660</v>
      </c>
      <c r="C3462" s="240" t="s">
        <v>56</v>
      </c>
      <c r="D3462" s="241">
        <v>2184.8000000000002</v>
      </c>
      <c r="E3462" s="241">
        <v>24.88</v>
      </c>
      <c r="F3462" s="241">
        <v>2209.6799999999998</v>
      </c>
      <c r="G3462" s="225">
        <f t="shared" si="53"/>
        <v>9</v>
      </c>
    </row>
    <row r="3463" spans="1:7" ht="25.5">
      <c r="A3463" s="238" t="s">
        <v>6661</v>
      </c>
      <c r="B3463" s="239" t="s">
        <v>6662</v>
      </c>
      <c r="C3463" s="240" t="s">
        <v>56</v>
      </c>
      <c r="D3463" s="241">
        <v>5065.57</v>
      </c>
      <c r="E3463" s="241">
        <v>24.88</v>
      </c>
      <c r="F3463" s="241">
        <v>5090.45</v>
      </c>
      <c r="G3463" s="225">
        <f t="shared" si="53"/>
        <v>9</v>
      </c>
    </row>
    <row r="3464" spans="1:7" ht="25.5">
      <c r="A3464" s="238" t="s">
        <v>6663</v>
      </c>
      <c r="B3464" s="239" t="s">
        <v>6664</v>
      </c>
      <c r="C3464" s="240" t="s">
        <v>56</v>
      </c>
      <c r="D3464" s="241">
        <v>63.05</v>
      </c>
      <c r="E3464" s="241">
        <v>12.44</v>
      </c>
      <c r="F3464" s="241">
        <v>75.489999999999995</v>
      </c>
      <c r="G3464" s="225">
        <f t="shared" si="53"/>
        <v>9</v>
      </c>
    </row>
    <row r="3465" spans="1:7" ht="25.5">
      <c r="A3465" s="238" t="s">
        <v>6665</v>
      </c>
      <c r="B3465" s="239" t="s">
        <v>6666</v>
      </c>
      <c r="C3465" s="240" t="s">
        <v>56</v>
      </c>
      <c r="D3465" s="241">
        <v>74.13</v>
      </c>
      <c r="E3465" s="241">
        <v>18.66</v>
      </c>
      <c r="F3465" s="241">
        <v>92.79</v>
      </c>
      <c r="G3465" s="225">
        <f t="shared" si="53"/>
        <v>9</v>
      </c>
    </row>
    <row r="3466" spans="1:7" ht="25.5">
      <c r="A3466" s="238" t="s">
        <v>6667</v>
      </c>
      <c r="B3466" s="239" t="s">
        <v>6668</v>
      </c>
      <c r="C3466" s="240" t="s">
        <v>56</v>
      </c>
      <c r="D3466" s="241">
        <v>91.94</v>
      </c>
      <c r="E3466" s="241">
        <v>16.59</v>
      </c>
      <c r="F3466" s="241">
        <v>108.53</v>
      </c>
      <c r="G3466" s="225">
        <f t="shared" ref="G3466:G3529" si="54">LEN(A3466)</f>
        <v>9</v>
      </c>
    </row>
    <row r="3467" spans="1:7" ht="25.5">
      <c r="A3467" s="238" t="s">
        <v>6669</v>
      </c>
      <c r="B3467" s="239" t="s">
        <v>6670</v>
      </c>
      <c r="C3467" s="240" t="s">
        <v>56</v>
      </c>
      <c r="D3467" s="241">
        <v>104.9</v>
      </c>
      <c r="E3467" s="241">
        <v>18.66</v>
      </c>
      <c r="F3467" s="241">
        <v>123.56</v>
      </c>
      <c r="G3467" s="225">
        <f t="shared" si="54"/>
        <v>9</v>
      </c>
    </row>
    <row r="3468" spans="1:7" ht="25.5">
      <c r="A3468" s="238" t="s">
        <v>6671</v>
      </c>
      <c r="B3468" s="239" t="s">
        <v>6672</v>
      </c>
      <c r="C3468" s="240" t="s">
        <v>56</v>
      </c>
      <c r="D3468" s="241">
        <v>420.17</v>
      </c>
      <c r="E3468" s="241">
        <v>18.66</v>
      </c>
      <c r="F3468" s="241">
        <v>438.83</v>
      </c>
      <c r="G3468" s="225">
        <f t="shared" si="54"/>
        <v>9</v>
      </c>
    </row>
    <row r="3469" spans="1:7" ht="25.5">
      <c r="A3469" s="238" t="s">
        <v>6673</v>
      </c>
      <c r="B3469" s="239" t="s">
        <v>6674</v>
      </c>
      <c r="C3469" s="240" t="s">
        <v>56</v>
      </c>
      <c r="D3469" s="241">
        <v>599.26</v>
      </c>
      <c r="E3469" s="241">
        <v>18.66</v>
      </c>
      <c r="F3469" s="241">
        <v>617.91999999999996</v>
      </c>
      <c r="G3469" s="225">
        <f t="shared" si="54"/>
        <v>9</v>
      </c>
    </row>
    <row r="3470" spans="1:7" ht="38.25">
      <c r="A3470" s="238" t="s">
        <v>6675</v>
      </c>
      <c r="B3470" s="239" t="s">
        <v>6676</v>
      </c>
      <c r="C3470" s="240" t="s">
        <v>56</v>
      </c>
      <c r="D3470" s="241">
        <v>4735.67</v>
      </c>
      <c r="E3470" s="241">
        <v>82.94</v>
      </c>
      <c r="F3470" s="241">
        <v>4818.6099999999997</v>
      </c>
      <c r="G3470" s="225">
        <f t="shared" si="54"/>
        <v>9</v>
      </c>
    </row>
    <row r="3471" spans="1:7" ht="38.25">
      <c r="A3471" s="238" t="s">
        <v>6677</v>
      </c>
      <c r="B3471" s="239" t="s">
        <v>6678</v>
      </c>
      <c r="C3471" s="240" t="s">
        <v>56</v>
      </c>
      <c r="D3471" s="241">
        <v>5646.31</v>
      </c>
      <c r="E3471" s="241">
        <v>82.94</v>
      </c>
      <c r="F3471" s="241">
        <v>5729.25</v>
      </c>
      <c r="G3471" s="225">
        <f t="shared" si="54"/>
        <v>9</v>
      </c>
    </row>
    <row r="3472" spans="1:7">
      <c r="A3472" s="238" t="s">
        <v>6679</v>
      </c>
      <c r="B3472" s="239" t="s">
        <v>6680</v>
      </c>
      <c r="C3472" s="240" t="s">
        <v>56</v>
      </c>
      <c r="D3472" s="241">
        <v>453.75</v>
      </c>
      <c r="E3472" s="241">
        <v>41.47</v>
      </c>
      <c r="F3472" s="241">
        <v>495.22</v>
      </c>
      <c r="G3472" s="225">
        <f t="shared" si="54"/>
        <v>9</v>
      </c>
    </row>
    <row r="3473" spans="1:7">
      <c r="A3473" s="238" t="s">
        <v>6681</v>
      </c>
      <c r="B3473" s="239" t="s">
        <v>6682</v>
      </c>
      <c r="C3473" s="240"/>
      <c r="D3473" s="241"/>
      <c r="E3473" s="241"/>
      <c r="F3473" s="241"/>
      <c r="G3473" s="225">
        <f t="shared" si="54"/>
        <v>5</v>
      </c>
    </row>
    <row r="3474" spans="1:7" ht="25.5">
      <c r="A3474" s="238" t="s">
        <v>6683</v>
      </c>
      <c r="B3474" s="239" t="s">
        <v>6684</v>
      </c>
      <c r="C3474" s="240" t="s">
        <v>56</v>
      </c>
      <c r="D3474" s="241">
        <v>1254.6300000000001</v>
      </c>
      <c r="E3474" s="241">
        <v>51.84</v>
      </c>
      <c r="F3474" s="241">
        <v>1306.47</v>
      </c>
      <c r="G3474" s="225">
        <f t="shared" si="54"/>
        <v>9</v>
      </c>
    </row>
    <row r="3475" spans="1:7">
      <c r="A3475" s="238" t="s">
        <v>6685</v>
      </c>
      <c r="B3475" s="239" t="s">
        <v>6686</v>
      </c>
      <c r="C3475" s="240" t="s">
        <v>56</v>
      </c>
      <c r="D3475" s="241">
        <v>1711.12</v>
      </c>
      <c r="E3475" s="241">
        <v>145.15</v>
      </c>
      <c r="F3475" s="241">
        <v>1856.27</v>
      </c>
      <c r="G3475" s="225">
        <f t="shared" si="54"/>
        <v>9</v>
      </c>
    </row>
    <row r="3476" spans="1:7">
      <c r="A3476" s="238" t="s">
        <v>6687</v>
      </c>
      <c r="B3476" s="239" t="s">
        <v>6688</v>
      </c>
      <c r="C3476" s="240" t="s">
        <v>56</v>
      </c>
      <c r="D3476" s="241">
        <v>2725.93</v>
      </c>
      <c r="E3476" s="241">
        <v>145.15</v>
      </c>
      <c r="F3476" s="241">
        <v>2871.08</v>
      </c>
      <c r="G3476" s="225">
        <f t="shared" si="54"/>
        <v>9</v>
      </c>
    </row>
    <row r="3477" spans="1:7">
      <c r="A3477" s="238" t="s">
        <v>6689</v>
      </c>
      <c r="B3477" s="239" t="s">
        <v>6690</v>
      </c>
      <c r="C3477" s="240" t="s">
        <v>56</v>
      </c>
      <c r="D3477" s="241">
        <v>1238.79</v>
      </c>
      <c r="E3477" s="241">
        <v>145.15</v>
      </c>
      <c r="F3477" s="241">
        <v>1383.94</v>
      </c>
      <c r="G3477" s="225">
        <f t="shared" si="54"/>
        <v>9</v>
      </c>
    </row>
    <row r="3478" spans="1:7" ht="25.5">
      <c r="A3478" s="238" t="s">
        <v>6691</v>
      </c>
      <c r="B3478" s="239" t="s">
        <v>6692</v>
      </c>
      <c r="C3478" s="240" t="s">
        <v>56</v>
      </c>
      <c r="D3478" s="241">
        <v>2789</v>
      </c>
      <c r="E3478" s="241">
        <v>145.15</v>
      </c>
      <c r="F3478" s="241">
        <v>2934.15</v>
      </c>
      <c r="G3478" s="225">
        <f t="shared" si="54"/>
        <v>9</v>
      </c>
    </row>
    <row r="3479" spans="1:7">
      <c r="A3479" s="238" t="s">
        <v>6693</v>
      </c>
      <c r="B3479" s="239" t="s">
        <v>6694</v>
      </c>
      <c r="C3479" s="240" t="s">
        <v>56</v>
      </c>
      <c r="D3479" s="241">
        <v>1642.89</v>
      </c>
      <c r="E3479" s="241">
        <v>82.94</v>
      </c>
      <c r="F3479" s="241">
        <v>1725.83</v>
      </c>
      <c r="G3479" s="225">
        <f t="shared" si="54"/>
        <v>9</v>
      </c>
    </row>
    <row r="3480" spans="1:7">
      <c r="A3480" s="238" t="s">
        <v>6695</v>
      </c>
      <c r="B3480" s="239" t="s">
        <v>6696</v>
      </c>
      <c r="C3480" s="240" t="s">
        <v>56</v>
      </c>
      <c r="D3480" s="241">
        <v>2980.57</v>
      </c>
      <c r="E3480" s="241">
        <v>82.94</v>
      </c>
      <c r="F3480" s="241">
        <v>3063.51</v>
      </c>
      <c r="G3480" s="225">
        <f t="shared" si="54"/>
        <v>9</v>
      </c>
    </row>
    <row r="3481" spans="1:7">
      <c r="A3481" s="238" t="s">
        <v>6697</v>
      </c>
      <c r="B3481" s="239" t="s">
        <v>6698</v>
      </c>
      <c r="C3481" s="240" t="s">
        <v>56</v>
      </c>
      <c r="D3481" s="241">
        <v>964.34</v>
      </c>
      <c r="E3481" s="241">
        <v>82.94</v>
      </c>
      <c r="F3481" s="241">
        <v>1047.28</v>
      </c>
      <c r="G3481" s="225">
        <f t="shared" si="54"/>
        <v>9</v>
      </c>
    </row>
    <row r="3482" spans="1:7">
      <c r="A3482" s="238" t="s">
        <v>6699</v>
      </c>
      <c r="B3482" s="239" t="s">
        <v>6700</v>
      </c>
      <c r="C3482" s="240" t="s">
        <v>56</v>
      </c>
      <c r="D3482" s="241">
        <v>697</v>
      </c>
      <c r="E3482" s="241">
        <v>82.94</v>
      </c>
      <c r="F3482" s="241">
        <v>779.94</v>
      </c>
      <c r="G3482" s="225">
        <f t="shared" si="54"/>
        <v>9</v>
      </c>
    </row>
    <row r="3483" spans="1:7" ht="25.5">
      <c r="A3483" s="238" t="s">
        <v>6701</v>
      </c>
      <c r="B3483" s="239" t="s">
        <v>6702</v>
      </c>
      <c r="C3483" s="240" t="s">
        <v>56</v>
      </c>
      <c r="D3483" s="241">
        <v>6836.74</v>
      </c>
      <c r="E3483" s="241">
        <v>51.84</v>
      </c>
      <c r="F3483" s="241">
        <v>6888.58</v>
      </c>
      <c r="G3483" s="225">
        <f t="shared" si="54"/>
        <v>9</v>
      </c>
    </row>
    <row r="3484" spans="1:7" ht="25.5">
      <c r="A3484" s="238" t="s">
        <v>6703</v>
      </c>
      <c r="B3484" s="239" t="s">
        <v>6704</v>
      </c>
      <c r="C3484" s="240" t="s">
        <v>56</v>
      </c>
      <c r="D3484" s="241">
        <v>3315.36</v>
      </c>
      <c r="E3484" s="241">
        <v>24.88</v>
      </c>
      <c r="F3484" s="241">
        <v>3340.24</v>
      </c>
      <c r="G3484" s="225">
        <f t="shared" si="54"/>
        <v>9</v>
      </c>
    </row>
    <row r="3485" spans="1:7">
      <c r="A3485" s="238" t="s">
        <v>6705</v>
      </c>
      <c r="B3485" s="239" t="s">
        <v>6706</v>
      </c>
      <c r="C3485" s="240" t="s">
        <v>56</v>
      </c>
      <c r="D3485" s="241">
        <v>977.78</v>
      </c>
      <c r="E3485" s="241">
        <v>82.94</v>
      </c>
      <c r="F3485" s="241">
        <v>1060.72</v>
      </c>
      <c r="G3485" s="225">
        <f t="shared" si="54"/>
        <v>9</v>
      </c>
    </row>
    <row r="3486" spans="1:7" ht="25.5">
      <c r="A3486" s="238" t="s">
        <v>6707</v>
      </c>
      <c r="B3486" s="239" t="s">
        <v>6708</v>
      </c>
      <c r="C3486" s="240" t="s">
        <v>56</v>
      </c>
      <c r="D3486" s="241">
        <v>1123.55</v>
      </c>
      <c r="E3486" s="241">
        <v>31.1</v>
      </c>
      <c r="F3486" s="241">
        <v>1154.6500000000001</v>
      </c>
      <c r="G3486" s="225">
        <f t="shared" si="54"/>
        <v>9</v>
      </c>
    </row>
    <row r="3487" spans="1:7" ht="25.5">
      <c r="A3487" s="238" t="s">
        <v>6709</v>
      </c>
      <c r="B3487" s="239" t="s">
        <v>6710</v>
      </c>
      <c r="C3487" s="240" t="s">
        <v>56</v>
      </c>
      <c r="D3487" s="241">
        <v>8838.02</v>
      </c>
      <c r="E3487" s="241">
        <v>124.41</v>
      </c>
      <c r="F3487" s="241">
        <v>8962.43</v>
      </c>
      <c r="G3487" s="225">
        <f t="shared" si="54"/>
        <v>9</v>
      </c>
    </row>
    <row r="3488" spans="1:7" ht="25.5">
      <c r="A3488" s="238" t="s">
        <v>6711</v>
      </c>
      <c r="B3488" s="239" t="s">
        <v>6712</v>
      </c>
      <c r="C3488" s="240" t="s">
        <v>56</v>
      </c>
      <c r="D3488" s="241">
        <v>1983.97</v>
      </c>
      <c r="E3488" s="241">
        <v>82.94</v>
      </c>
      <c r="F3488" s="241">
        <v>2066.91</v>
      </c>
      <c r="G3488" s="225">
        <f t="shared" si="54"/>
        <v>9</v>
      </c>
    </row>
    <row r="3489" spans="1:7" ht="25.5">
      <c r="A3489" s="238" t="s">
        <v>6713</v>
      </c>
      <c r="B3489" s="239" t="s">
        <v>6714</v>
      </c>
      <c r="C3489" s="240" t="s">
        <v>56</v>
      </c>
      <c r="D3489" s="241">
        <v>3018.29</v>
      </c>
      <c r="E3489" s="241">
        <v>82.94</v>
      </c>
      <c r="F3489" s="241">
        <v>3101.23</v>
      </c>
      <c r="G3489" s="225">
        <f t="shared" si="54"/>
        <v>9</v>
      </c>
    </row>
    <row r="3490" spans="1:7" ht="25.5">
      <c r="A3490" s="238" t="s">
        <v>6715</v>
      </c>
      <c r="B3490" s="239" t="s">
        <v>6716</v>
      </c>
      <c r="C3490" s="240" t="s">
        <v>56</v>
      </c>
      <c r="D3490" s="241">
        <v>1993.21</v>
      </c>
      <c r="E3490" s="241">
        <v>82.94</v>
      </c>
      <c r="F3490" s="241">
        <v>2076.15</v>
      </c>
      <c r="G3490" s="225">
        <f t="shared" si="54"/>
        <v>9</v>
      </c>
    </row>
    <row r="3491" spans="1:7">
      <c r="A3491" s="238" t="s">
        <v>6717</v>
      </c>
      <c r="B3491" s="239" t="s">
        <v>6718</v>
      </c>
      <c r="C3491" s="240"/>
      <c r="D3491" s="241"/>
      <c r="E3491" s="241"/>
      <c r="F3491" s="241"/>
      <c r="G3491" s="225">
        <f t="shared" si="54"/>
        <v>5</v>
      </c>
    </row>
    <row r="3492" spans="1:7" ht="25.5">
      <c r="A3492" s="238" t="s">
        <v>6719</v>
      </c>
      <c r="B3492" s="239" t="s">
        <v>6720</v>
      </c>
      <c r="C3492" s="240" t="s">
        <v>56</v>
      </c>
      <c r="D3492" s="241">
        <v>84.85</v>
      </c>
      <c r="E3492" s="241">
        <v>18.66</v>
      </c>
      <c r="F3492" s="241">
        <v>103.51</v>
      </c>
      <c r="G3492" s="225">
        <f t="shared" si="54"/>
        <v>9</v>
      </c>
    </row>
    <row r="3493" spans="1:7" ht="25.5">
      <c r="A3493" s="238" t="s">
        <v>6721</v>
      </c>
      <c r="B3493" s="239" t="s">
        <v>6722</v>
      </c>
      <c r="C3493" s="240" t="s">
        <v>56</v>
      </c>
      <c r="D3493" s="241">
        <v>124.85</v>
      </c>
      <c r="E3493" s="241">
        <v>24.88</v>
      </c>
      <c r="F3493" s="241">
        <v>149.72999999999999</v>
      </c>
      <c r="G3493" s="225">
        <f t="shared" si="54"/>
        <v>9</v>
      </c>
    </row>
    <row r="3494" spans="1:7" ht="25.5">
      <c r="A3494" s="238" t="s">
        <v>6723</v>
      </c>
      <c r="B3494" s="239" t="s">
        <v>6724</v>
      </c>
      <c r="C3494" s="240" t="s">
        <v>56</v>
      </c>
      <c r="D3494" s="241">
        <v>145.34</v>
      </c>
      <c r="E3494" s="241">
        <v>31.1</v>
      </c>
      <c r="F3494" s="241">
        <v>176.44</v>
      </c>
      <c r="G3494" s="225">
        <f t="shared" si="54"/>
        <v>9</v>
      </c>
    </row>
    <row r="3495" spans="1:7" ht="25.5">
      <c r="A3495" s="238" t="s">
        <v>6725</v>
      </c>
      <c r="B3495" s="239" t="s">
        <v>6726</v>
      </c>
      <c r="C3495" s="240" t="s">
        <v>56</v>
      </c>
      <c r="D3495" s="241">
        <v>218.45</v>
      </c>
      <c r="E3495" s="241">
        <v>33.18</v>
      </c>
      <c r="F3495" s="241">
        <v>251.63</v>
      </c>
      <c r="G3495" s="225">
        <f t="shared" si="54"/>
        <v>9</v>
      </c>
    </row>
    <row r="3496" spans="1:7" ht="38.25">
      <c r="A3496" s="238" t="s">
        <v>6727</v>
      </c>
      <c r="B3496" s="239" t="s">
        <v>6728</v>
      </c>
      <c r="C3496" s="240" t="s">
        <v>56</v>
      </c>
      <c r="D3496" s="241">
        <v>502.49</v>
      </c>
      <c r="E3496" s="241">
        <v>51.84</v>
      </c>
      <c r="F3496" s="241">
        <v>554.33000000000004</v>
      </c>
      <c r="G3496" s="225">
        <f t="shared" si="54"/>
        <v>9</v>
      </c>
    </row>
    <row r="3497" spans="1:7">
      <c r="A3497" s="238" t="s">
        <v>6729</v>
      </c>
      <c r="B3497" s="239" t="s">
        <v>6730</v>
      </c>
      <c r="C3497" s="240"/>
      <c r="D3497" s="241"/>
      <c r="E3497" s="241"/>
      <c r="F3497" s="241"/>
      <c r="G3497" s="225">
        <f t="shared" si="54"/>
        <v>5</v>
      </c>
    </row>
    <row r="3498" spans="1:7" ht="25.5">
      <c r="A3498" s="238" t="s">
        <v>6731</v>
      </c>
      <c r="B3498" s="239" t="s">
        <v>6732</v>
      </c>
      <c r="C3498" s="240" t="s">
        <v>56</v>
      </c>
      <c r="D3498" s="241">
        <v>379.14</v>
      </c>
      <c r="E3498" s="241">
        <v>24.88</v>
      </c>
      <c r="F3498" s="241">
        <v>404.02</v>
      </c>
      <c r="G3498" s="225">
        <f t="shared" si="54"/>
        <v>9</v>
      </c>
    </row>
    <row r="3499" spans="1:7" ht="25.5">
      <c r="A3499" s="238" t="s">
        <v>6733</v>
      </c>
      <c r="B3499" s="239" t="s">
        <v>6734</v>
      </c>
      <c r="C3499" s="240" t="s">
        <v>56</v>
      </c>
      <c r="D3499" s="241">
        <v>522.29</v>
      </c>
      <c r="E3499" s="241">
        <v>31.1</v>
      </c>
      <c r="F3499" s="241">
        <v>553.39</v>
      </c>
      <c r="G3499" s="225">
        <f t="shared" si="54"/>
        <v>9</v>
      </c>
    </row>
    <row r="3500" spans="1:7" ht="25.5">
      <c r="A3500" s="238" t="s">
        <v>6735</v>
      </c>
      <c r="B3500" s="239" t="s">
        <v>6736</v>
      </c>
      <c r="C3500" s="240" t="s">
        <v>56</v>
      </c>
      <c r="D3500" s="241">
        <v>930.59</v>
      </c>
      <c r="E3500" s="241">
        <v>41.47</v>
      </c>
      <c r="F3500" s="241">
        <v>972.06</v>
      </c>
      <c r="G3500" s="225">
        <f t="shared" si="54"/>
        <v>9</v>
      </c>
    </row>
    <row r="3501" spans="1:7" ht="25.5">
      <c r="A3501" s="238" t="s">
        <v>6737</v>
      </c>
      <c r="B3501" s="239" t="s">
        <v>6738</v>
      </c>
      <c r="C3501" s="240" t="s">
        <v>56</v>
      </c>
      <c r="D3501" s="241">
        <v>1314.9</v>
      </c>
      <c r="E3501" s="241">
        <v>51.84</v>
      </c>
      <c r="F3501" s="241">
        <v>1366.74</v>
      </c>
      <c r="G3501" s="225">
        <f t="shared" si="54"/>
        <v>9</v>
      </c>
    </row>
    <row r="3502" spans="1:7">
      <c r="A3502" s="238" t="s">
        <v>6739</v>
      </c>
      <c r="B3502" s="239" t="s">
        <v>6740</v>
      </c>
      <c r="C3502" s="240"/>
      <c r="D3502" s="241"/>
      <c r="E3502" s="241"/>
      <c r="F3502" s="241"/>
      <c r="G3502" s="225">
        <f t="shared" si="54"/>
        <v>5</v>
      </c>
    </row>
    <row r="3503" spans="1:7" ht="25.5">
      <c r="A3503" s="238" t="s">
        <v>6741</v>
      </c>
      <c r="B3503" s="239" t="s">
        <v>6742</v>
      </c>
      <c r="C3503" s="240" t="s">
        <v>56</v>
      </c>
      <c r="D3503" s="241">
        <v>710.36</v>
      </c>
      <c r="E3503" s="241">
        <v>18.66</v>
      </c>
      <c r="F3503" s="241">
        <v>729.02</v>
      </c>
      <c r="G3503" s="225">
        <f t="shared" si="54"/>
        <v>9</v>
      </c>
    </row>
    <row r="3504" spans="1:7">
      <c r="A3504" s="238" t="s">
        <v>6743</v>
      </c>
      <c r="B3504" s="239" t="s">
        <v>6744</v>
      </c>
      <c r="C3504" s="240"/>
      <c r="D3504" s="241"/>
      <c r="E3504" s="241"/>
      <c r="F3504" s="241"/>
      <c r="G3504" s="225">
        <f t="shared" si="54"/>
        <v>5</v>
      </c>
    </row>
    <row r="3505" spans="1:7" ht="25.5">
      <c r="A3505" s="238" t="s">
        <v>6745</v>
      </c>
      <c r="B3505" s="239" t="s">
        <v>6746</v>
      </c>
      <c r="C3505" s="240" t="s">
        <v>56</v>
      </c>
      <c r="D3505" s="241">
        <v>464.79</v>
      </c>
      <c r="E3505" s="241">
        <v>86.81</v>
      </c>
      <c r="F3505" s="241">
        <v>551.6</v>
      </c>
      <c r="G3505" s="225">
        <f t="shared" si="54"/>
        <v>9</v>
      </c>
    </row>
    <row r="3506" spans="1:7" ht="25.5">
      <c r="A3506" s="238" t="s">
        <v>6747</v>
      </c>
      <c r="B3506" s="239" t="s">
        <v>6748</v>
      </c>
      <c r="C3506" s="240" t="s">
        <v>56</v>
      </c>
      <c r="D3506" s="241">
        <v>172.71</v>
      </c>
      <c r="E3506" s="241">
        <v>8.2899999999999991</v>
      </c>
      <c r="F3506" s="241">
        <v>181</v>
      </c>
      <c r="G3506" s="225">
        <f t="shared" si="54"/>
        <v>9</v>
      </c>
    </row>
    <row r="3507" spans="1:7" ht="25.5">
      <c r="A3507" s="238" t="s">
        <v>6749</v>
      </c>
      <c r="B3507" s="239" t="s">
        <v>6750</v>
      </c>
      <c r="C3507" s="240" t="s">
        <v>56</v>
      </c>
      <c r="D3507" s="241">
        <v>187.36</v>
      </c>
      <c r="E3507" s="241">
        <v>20.74</v>
      </c>
      <c r="F3507" s="241">
        <v>208.1</v>
      </c>
      <c r="G3507" s="225">
        <f t="shared" si="54"/>
        <v>9</v>
      </c>
    </row>
    <row r="3508" spans="1:7" ht="38.25">
      <c r="A3508" s="238" t="s">
        <v>6751</v>
      </c>
      <c r="B3508" s="239" t="s">
        <v>6752</v>
      </c>
      <c r="C3508" s="240" t="s">
        <v>56</v>
      </c>
      <c r="D3508" s="241">
        <v>7382.09</v>
      </c>
      <c r="E3508" s="241">
        <v>86.81</v>
      </c>
      <c r="F3508" s="241">
        <v>7468.9</v>
      </c>
      <c r="G3508" s="225">
        <f t="shared" si="54"/>
        <v>9</v>
      </c>
    </row>
    <row r="3509" spans="1:7">
      <c r="A3509" s="238" t="s">
        <v>6753</v>
      </c>
      <c r="B3509" s="239" t="s">
        <v>6754</v>
      </c>
      <c r="C3509" s="240"/>
      <c r="D3509" s="241"/>
      <c r="E3509" s="241"/>
      <c r="F3509" s="241"/>
      <c r="G3509" s="225">
        <f t="shared" si="54"/>
        <v>5</v>
      </c>
    </row>
    <row r="3510" spans="1:7" ht="25.5">
      <c r="A3510" s="238" t="s">
        <v>6755</v>
      </c>
      <c r="B3510" s="239" t="s">
        <v>6756</v>
      </c>
      <c r="C3510" s="240" t="s">
        <v>56</v>
      </c>
      <c r="D3510" s="241">
        <v>2830.06</v>
      </c>
      <c r="E3510" s="241">
        <v>143.57</v>
      </c>
      <c r="F3510" s="241">
        <v>2973.63</v>
      </c>
      <c r="G3510" s="225">
        <f t="shared" si="54"/>
        <v>9</v>
      </c>
    </row>
    <row r="3511" spans="1:7">
      <c r="A3511" s="238" t="s">
        <v>6757</v>
      </c>
      <c r="B3511" s="239" t="s">
        <v>6758</v>
      </c>
      <c r="C3511" s="240" t="s">
        <v>56</v>
      </c>
      <c r="D3511" s="241">
        <v>1010.02</v>
      </c>
      <c r="E3511" s="241">
        <v>143.57</v>
      </c>
      <c r="F3511" s="241">
        <v>1153.5899999999999</v>
      </c>
      <c r="G3511" s="225">
        <f t="shared" si="54"/>
        <v>9</v>
      </c>
    </row>
    <row r="3512" spans="1:7" ht="25.5">
      <c r="A3512" s="238" t="s">
        <v>6759</v>
      </c>
      <c r="B3512" s="239" t="s">
        <v>6760</v>
      </c>
      <c r="C3512" s="240" t="s">
        <v>56</v>
      </c>
      <c r="D3512" s="241">
        <v>1224.07</v>
      </c>
      <c r="E3512" s="241">
        <v>51.84</v>
      </c>
      <c r="F3512" s="241">
        <v>1275.9100000000001</v>
      </c>
      <c r="G3512" s="225">
        <f t="shared" si="54"/>
        <v>9</v>
      </c>
    </row>
    <row r="3513" spans="1:7" ht="25.5">
      <c r="A3513" s="238" t="s">
        <v>6761</v>
      </c>
      <c r="B3513" s="239" t="s">
        <v>6762</v>
      </c>
      <c r="C3513" s="240" t="s">
        <v>56</v>
      </c>
      <c r="D3513" s="241">
        <v>1622.36</v>
      </c>
      <c r="E3513" s="241">
        <v>93.31</v>
      </c>
      <c r="F3513" s="241">
        <v>1715.67</v>
      </c>
      <c r="G3513" s="225">
        <f t="shared" si="54"/>
        <v>9</v>
      </c>
    </row>
    <row r="3514" spans="1:7" ht="25.5">
      <c r="A3514" s="238" t="s">
        <v>6763</v>
      </c>
      <c r="B3514" s="239" t="s">
        <v>6764</v>
      </c>
      <c r="C3514" s="240" t="s">
        <v>56</v>
      </c>
      <c r="D3514" s="241">
        <v>2394.89</v>
      </c>
      <c r="E3514" s="241">
        <v>93.31</v>
      </c>
      <c r="F3514" s="241">
        <v>2488.1999999999998</v>
      </c>
      <c r="G3514" s="225">
        <f t="shared" si="54"/>
        <v>9</v>
      </c>
    </row>
    <row r="3515" spans="1:7" ht="25.5">
      <c r="A3515" s="238" t="s">
        <v>6765</v>
      </c>
      <c r="B3515" s="239" t="s">
        <v>6766</v>
      </c>
      <c r="C3515" s="240" t="s">
        <v>56</v>
      </c>
      <c r="D3515" s="241">
        <v>6211.13</v>
      </c>
      <c r="E3515" s="241">
        <v>143.57</v>
      </c>
      <c r="F3515" s="241">
        <v>6354.7</v>
      </c>
      <c r="G3515" s="225">
        <f t="shared" si="54"/>
        <v>9</v>
      </c>
    </row>
    <row r="3516" spans="1:7" ht="25.5">
      <c r="A3516" s="238" t="s">
        <v>6767</v>
      </c>
      <c r="B3516" s="239" t="s">
        <v>6768</v>
      </c>
      <c r="C3516" s="240" t="s">
        <v>56</v>
      </c>
      <c r="D3516" s="241">
        <v>1095.82</v>
      </c>
      <c r="E3516" s="241">
        <v>143.57</v>
      </c>
      <c r="F3516" s="241">
        <v>1239.3900000000001</v>
      </c>
      <c r="G3516" s="225">
        <f t="shared" si="54"/>
        <v>9</v>
      </c>
    </row>
    <row r="3517" spans="1:7" ht="25.5">
      <c r="A3517" s="238" t="s">
        <v>6769</v>
      </c>
      <c r="B3517" s="239" t="s">
        <v>6770</v>
      </c>
      <c r="C3517" s="240" t="s">
        <v>56</v>
      </c>
      <c r="D3517" s="241">
        <v>1745.98</v>
      </c>
      <c r="E3517" s="241">
        <v>143.57</v>
      </c>
      <c r="F3517" s="241">
        <v>1889.55</v>
      </c>
      <c r="G3517" s="225">
        <f t="shared" si="54"/>
        <v>9</v>
      </c>
    </row>
    <row r="3518" spans="1:7">
      <c r="A3518" s="238" t="s">
        <v>6771</v>
      </c>
      <c r="B3518" s="239" t="s">
        <v>6772</v>
      </c>
      <c r="C3518" s="240" t="s">
        <v>56</v>
      </c>
      <c r="D3518" s="241">
        <v>859.27</v>
      </c>
      <c r="E3518" s="241">
        <v>12.44</v>
      </c>
      <c r="F3518" s="241">
        <v>871.71</v>
      </c>
      <c r="G3518" s="225">
        <f t="shared" si="54"/>
        <v>9</v>
      </c>
    </row>
    <row r="3519" spans="1:7" ht="25.5">
      <c r="A3519" s="238" t="s">
        <v>6773</v>
      </c>
      <c r="B3519" s="239" t="s">
        <v>6774</v>
      </c>
      <c r="C3519" s="240" t="s">
        <v>56</v>
      </c>
      <c r="D3519" s="241">
        <v>2529.62</v>
      </c>
      <c r="E3519" s="241">
        <v>18.239999999999998</v>
      </c>
      <c r="F3519" s="241">
        <v>2547.86</v>
      </c>
      <c r="G3519" s="225">
        <f t="shared" si="54"/>
        <v>9</v>
      </c>
    </row>
    <row r="3520" spans="1:7">
      <c r="A3520" s="238" t="s">
        <v>6775</v>
      </c>
      <c r="B3520" s="239" t="s">
        <v>6776</v>
      </c>
      <c r="C3520" s="240"/>
      <c r="D3520" s="241"/>
      <c r="E3520" s="241"/>
      <c r="F3520" s="241"/>
      <c r="G3520" s="225">
        <f t="shared" si="54"/>
        <v>5</v>
      </c>
    </row>
    <row r="3521" spans="1:7">
      <c r="A3521" s="238" t="s">
        <v>6777</v>
      </c>
      <c r="B3521" s="239" t="s">
        <v>6778</v>
      </c>
      <c r="C3521" s="240" t="s">
        <v>56</v>
      </c>
      <c r="D3521" s="241">
        <v>12.89</v>
      </c>
      <c r="E3521" s="241">
        <v>18.66</v>
      </c>
      <c r="F3521" s="241">
        <v>31.55</v>
      </c>
      <c r="G3521" s="225">
        <f t="shared" si="54"/>
        <v>9</v>
      </c>
    </row>
    <row r="3522" spans="1:7" ht="25.5">
      <c r="A3522" s="238" t="s">
        <v>6779</v>
      </c>
      <c r="B3522" s="239" t="s">
        <v>6780</v>
      </c>
      <c r="C3522" s="240" t="s">
        <v>56</v>
      </c>
      <c r="D3522" s="241">
        <v>41.97</v>
      </c>
      <c r="E3522" s="241">
        <v>18.66</v>
      </c>
      <c r="F3522" s="241">
        <v>60.63</v>
      </c>
      <c r="G3522" s="225">
        <f t="shared" si="54"/>
        <v>9</v>
      </c>
    </row>
    <row r="3523" spans="1:7">
      <c r="A3523" s="238" t="s">
        <v>6781</v>
      </c>
      <c r="B3523" s="239" t="s">
        <v>6782</v>
      </c>
      <c r="C3523" s="240"/>
      <c r="D3523" s="241"/>
      <c r="E3523" s="241"/>
      <c r="F3523" s="241"/>
      <c r="G3523" s="225">
        <f t="shared" si="54"/>
        <v>5</v>
      </c>
    </row>
    <row r="3524" spans="1:7">
      <c r="A3524" s="238" t="s">
        <v>6783</v>
      </c>
      <c r="B3524" s="239" t="s">
        <v>6784</v>
      </c>
      <c r="C3524" s="240" t="s">
        <v>56</v>
      </c>
      <c r="D3524" s="241">
        <v>109.79</v>
      </c>
      <c r="E3524" s="241">
        <v>6.22</v>
      </c>
      <c r="F3524" s="241">
        <v>116.01</v>
      </c>
      <c r="G3524" s="225">
        <f t="shared" si="54"/>
        <v>9</v>
      </c>
    </row>
    <row r="3525" spans="1:7">
      <c r="A3525" s="238" t="s">
        <v>6785</v>
      </c>
      <c r="B3525" s="239" t="s">
        <v>6786</v>
      </c>
      <c r="C3525" s="240" t="s">
        <v>56</v>
      </c>
      <c r="D3525" s="241">
        <v>377.69</v>
      </c>
      <c r="E3525" s="241">
        <v>51.84</v>
      </c>
      <c r="F3525" s="241">
        <v>429.53</v>
      </c>
      <c r="G3525" s="225">
        <f t="shared" si="54"/>
        <v>9</v>
      </c>
    </row>
    <row r="3526" spans="1:7" ht="25.5">
      <c r="A3526" s="238" t="s">
        <v>6787</v>
      </c>
      <c r="B3526" s="239" t="s">
        <v>6788</v>
      </c>
      <c r="C3526" s="240" t="s">
        <v>56</v>
      </c>
      <c r="D3526" s="241">
        <v>489.35</v>
      </c>
      <c r="E3526" s="241">
        <v>51.84</v>
      </c>
      <c r="F3526" s="241">
        <v>541.19000000000005</v>
      </c>
      <c r="G3526" s="225">
        <f t="shared" si="54"/>
        <v>9</v>
      </c>
    </row>
    <row r="3527" spans="1:7" ht="25.5">
      <c r="A3527" s="238" t="s">
        <v>6789</v>
      </c>
      <c r="B3527" s="239" t="s">
        <v>6790</v>
      </c>
      <c r="C3527" s="240" t="s">
        <v>56</v>
      </c>
      <c r="D3527" s="241">
        <v>35.090000000000003</v>
      </c>
      <c r="E3527" s="241">
        <v>8.75</v>
      </c>
      <c r="F3527" s="241">
        <v>43.84</v>
      </c>
      <c r="G3527" s="225">
        <f t="shared" si="54"/>
        <v>9</v>
      </c>
    </row>
    <row r="3528" spans="1:7" ht="25.5">
      <c r="A3528" s="238" t="s">
        <v>6791</v>
      </c>
      <c r="B3528" s="239" t="s">
        <v>6792</v>
      </c>
      <c r="C3528" s="240" t="s">
        <v>56</v>
      </c>
      <c r="D3528" s="241">
        <v>724.02</v>
      </c>
      <c r="E3528" s="241">
        <v>29.17</v>
      </c>
      <c r="F3528" s="241">
        <v>753.19</v>
      </c>
      <c r="G3528" s="225">
        <f t="shared" si="54"/>
        <v>9</v>
      </c>
    </row>
    <row r="3529" spans="1:7" ht="25.5">
      <c r="A3529" s="238" t="s">
        <v>6793</v>
      </c>
      <c r="B3529" s="239" t="s">
        <v>6794</v>
      </c>
      <c r="C3529" s="240" t="s">
        <v>56</v>
      </c>
      <c r="D3529" s="241">
        <v>338.5</v>
      </c>
      <c r="E3529" s="241">
        <v>29.17</v>
      </c>
      <c r="F3529" s="241">
        <v>367.67</v>
      </c>
      <c r="G3529" s="225">
        <f t="shared" si="54"/>
        <v>9</v>
      </c>
    </row>
    <row r="3530" spans="1:7" ht="25.5">
      <c r="A3530" s="238" t="s">
        <v>6795</v>
      </c>
      <c r="B3530" s="239" t="s">
        <v>6796</v>
      </c>
      <c r="C3530" s="240" t="s">
        <v>56</v>
      </c>
      <c r="D3530" s="241">
        <v>87.37</v>
      </c>
      <c r="E3530" s="241">
        <v>20.74</v>
      </c>
      <c r="F3530" s="241">
        <v>108.11</v>
      </c>
      <c r="G3530" s="225">
        <f t="shared" ref="G3530:G3593" si="55">LEN(A3530)</f>
        <v>9</v>
      </c>
    </row>
    <row r="3531" spans="1:7" ht="25.5">
      <c r="A3531" s="238" t="s">
        <v>6797</v>
      </c>
      <c r="B3531" s="239" t="s">
        <v>8464</v>
      </c>
      <c r="C3531" s="240" t="s">
        <v>56</v>
      </c>
      <c r="D3531" s="241">
        <v>4261.33</v>
      </c>
      <c r="E3531" s="241">
        <v>124.41</v>
      </c>
      <c r="F3531" s="241">
        <v>4385.74</v>
      </c>
      <c r="G3531" s="225">
        <f t="shared" si="55"/>
        <v>9</v>
      </c>
    </row>
    <row r="3532" spans="1:7">
      <c r="A3532" s="238" t="s">
        <v>6798</v>
      </c>
      <c r="B3532" s="239" t="s">
        <v>6799</v>
      </c>
      <c r="C3532" s="240" t="s">
        <v>56</v>
      </c>
      <c r="D3532" s="241">
        <v>195.61</v>
      </c>
      <c r="E3532" s="241">
        <v>16.59</v>
      </c>
      <c r="F3532" s="241">
        <v>212.2</v>
      </c>
      <c r="G3532" s="225">
        <f t="shared" si="55"/>
        <v>9</v>
      </c>
    </row>
    <row r="3533" spans="1:7" ht="25.5">
      <c r="A3533" s="238" t="s">
        <v>6800</v>
      </c>
      <c r="B3533" s="239" t="s">
        <v>8465</v>
      </c>
      <c r="C3533" s="240" t="s">
        <v>56</v>
      </c>
      <c r="D3533" s="241">
        <v>481.78</v>
      </c>
      <c r="E3533" s="241">
        <v>49.2</v>
      </c>
      <c r="F3533" s="241">
        <v>530.98</v>
      </c>
      <c r="G3533" s="225">
        <f t="shared" si="55"/>
        <v>9</v>
      </c>
    </row>
    <row r="3534" spans="1:7" ht="25.5">
      <c r="A3534" s="238" t="s">
        <v>6801</v>
      </c>
      <c r="B3534" s="239" t="s">
        <v>6802</v>
      </c>
      <c r="C3534" s="240" t="s">
        <v>56</v>
      </c>
      <c r="D3534" s="241">
        <v>255.76</v>
      </c>
      <c r="E3534" s="241">
        <v>51.84</v>
      </c>
      <c r="F3534" s="241">
        <v>307.60000000000002</v>
      </c>
      <c r="G3534" s="225">
        <f t="shared" si="55"/>
        <v>9</v>
      </c>
    </row>
    <row r="3535" spans="1:7" ht="25.5">
      <c r="A3535" s="238" t="s">
        <v>6803</v>
      </c>
      <c r="B3535" s="239" t="s">
        <v>6804</v>
      </c>
      <c r="C3535" s="240" t="s">
        <v>56</v>
      </c>
      <c r="D3535" s="241">
        <v>317.31</v>
      </c>
      <c r="E3535" s="241">
        <v>51.84</v>
      </c>
      <c r="F3535" s="241">
        <v>369.15</v>
      </c>
      <c r="G3535" s="225">
        <f t="shared" si="55"/>
        <v>9</v>
      </c>
    </row>
    <row r="3536" spans="1:7">
      <c r="A3536" s="238" t="s">
        <v>6805</v>
      </c>
      <c r="B3536" s="239" t="s">
        <v>6806</v>
      </c>
      <c r="C3536" s="240"/>
      <c r="D3536" s="241"/>
      <c r="E3536" s="241"/>
      <c r="F3536" s="241"/>
      <c r="G3536" s="225">
        <f t="shared" si="55"/>
        <v>2</v>
      </c>
    </row>
    <row r="3537" spans="1:7">
      <c r="A3537" s="238" t="s">
        <v>6807</v>
      </c>
      <c r="B3537" s="239" t="s">
        <v>6808</v>
      </c>
      <c r="C3537" s="240"/>
      <c r="D3537" s="241"/>
      <c r="E3537" s="241"/>
      <c r="F3537" s="241"/>
      <c r="G3537" s="225">
        <f t="shared" si="55"/>
        <v>5</v>
      </c>
    </row>
    <row r="3538" spans="1:7">
      <c r="A3538" s="238" t="s">
        <v>6809</v>
      </c>
      <c r="B3538" s="239" t="s">
        <v>6810</v>
      </c>
      <c r="C3538" s="240" t="s">
        <v>56</v>
      </c>
      <c r="D3538" s="241">
        <v>7342.19</v>
      </c>
      <c r="E3538" s="241">
        <v>92.08</v>
      </c>
      <c r="F3538" s="241">
        <v>7434.27</v>
      </c>
      <c r="G3538" s="225">
        <f t="shared" si="55"/>
        <v>9</v>
      </c>
    </row>
    <row r="3539" spans="1:7">
      <c r="A3539" s="238" t="s">
        <v>6811</v>
      </c>
      <c r="B3539" s="239" t="s">
        <v>6812</v>
      </c>
      <c r="C3539" s="240" t="s">
        <v>56</v>
      </c>
      <c r="D3539" s="241">
        <v>11254.38</v>
      </c>
      <c r="E3539" s="241">
        <v>125.82</v>
      </c>
      <c r="F3539" s="241">
        <v>11380.2</v>
      </c>
      <c r="G3539" s="225">
        <f t="shared" si="55"/>
        <v>9</v>
      </c>
    </row>
    <row r="3540" spans="1:7" ht="25.5">
      <c r="A3540" s="238" t="s">
        <v>6813</v>
      </c>
      <c r="B3540" s="239" t="s">
        <v>6814</v>
      </c>
      <c r="C3540" s="240" t="s">
        <v>56</v>
      </c>
      <c r="D3540" s="241">
        <v>1269.22</v>
      </c>
      <c r="E3540" s="241">
        <v>49.91</v>
      </c>
      <c r="F3540" s="241">
        <v>1319.13</v>
      </c>
      <c r="G3540" s="225">
        <f t="shared" si="55"/>
        <v>9</v>
      </c>
    </row>
    <row r="3541" spans="1:7" ht="25.5">
      <c r="A3541" s="238" t="s">
        <v>6815</v>
      </c>
      <c r="B3541" s="239" t="s">
        <v>6816</v>
      </c>
      <c r="C3541" s="240" t="s">
        <v>56</v>
      </c>
      <c r="D3541" s="241">
        <v>1986.14</v>
      </c>
      <c r="E3541" s="241">
        <v>49.91</v>
      </c>
      <c r="F3541" s="241">
        <v>2036.05</v>
      </c>
      <c r="G3541" s="225">
        <f t="shared" si="55"/>
        <v>9</v>
      </c>
    </row>
    <row r="3542" spans="1:7" ht="25.5">
      <c r="A3542" s="238" t="s">
        <v>6817</v>
      </c>
      <c r="B3542" s="239" t="s">
        <v>6818</v>
      </c>
      <c r="C3542" s="240" t="s">
        <v>56</v>
      </c>
      <c r="D3542" s="241">
        <v>3226.06</v>
      </c>
      <c r="E3542" s="241">
        <v>58.34</v>
      </c>
      <c r="F3542" s="241">
        <v>3284.4</v>
      </c>
      <c r="G3542" s="225">
        <f t="shared" si="55"/>
        <v>9</v>
      </c>
    </row>
    <row r="3543" spans="1:7" ht="25.5">
      <c r="A3543" s="238" t="s">
        <v>6819</v>
      </c>
      <c r="B3543" s="239" t="s">
        <v>6820</v>
      </c>
      <c r="C3543" s="240" t="s">
        <v>56</v>
      </c>
      <c r="D3543" s="241">
        <v>5581.94</v>
      </c>
      <c r="E3543" s="241">
        <v>75.209999999999994</v>
      </c>
      <c r="F3543" s="241">
        <v>5657.15</v>
      </c>
      <c r="G3543" s="225">
        <f t="shared" si="55"/>
        <v>9</v>
      </c>
    </row>
    <row r="3544" spans="1:7" ht="38.25">
      <c r="A3544" s="238" t="s">
        <v>6821</v>
      </c>
      <c r="B3544" s="239" t="s">
        <v>6822</v>
      </c>
      <c r="C3544" s="240" t="s">
        <v>56</v>
      </c>
      <c r="D3544" s="241">
        <v>8373.6200000000008</v>
      </c>
      <c r="E3544" s="241">
        <v>66.78</v>
      </c>
      <c r="F3544" s="241">
        <v>8440.4</v>
      </c>
      <c r="G3544" s="225">
        <f t="shared" si="55"/>
        <v>9</v>
      </c>
    </row>
    <row r="3545" spans="1:7" ht="38.25">
      <c r="A3545" s="238" t="s">
        <v>6823</v>
      </c>
      <c r="B3545" s="239" t="s">
        <v>6824</v>
      </c>
      <c r="C3545" s="240" t="s">
        <v>56</v>
      </c>
      <c r="D3545" s="241">
        <v>14851.42</v>
      </c>
      <c r="E3545" s="241">
        <v>92.08</v>
      </c>
      <c r="F3545" s="241">
        <v>14943.5</v>
      </c>
      <c r="G3545" s="225">
        <f t="shared" si="55"/>
        <v>9</v>
      </c>
    </row>
    <row r="3546" spans="1:7" ht="25.5">
      <c r="A3546" s="238" t="s">
        <v>6825</v>
      </c>
      <c r="B3546" s="239" t="s">
        <v>6826</v>
      </c>
      <c r="C3546" s="240" t="s">
        <v>56</v>
      </c>
      <c r="D3546" s="241">
        <v>892.27</v>
      </c>
      <c r="E3546" s="241">
        <v>58.34</v>
      </c>
      <c r="F3546" s="241">
        <v>950.61</v>
      </c>
      <c r="G3546" s="225">
        <f t="shared" si="55"/>
        <v>9</v>
      </c>
    </row>
    <row r="3547" spans="1:7" ht="25.5">
      <c r="A3547" s="238" t="s">
        <v>6827</v>
      </c>
      <c r="B3547" s="239" t="s">
        <v>6828</v>
      </c>
      <c r="C3547" s="240" t="s">
        <v>56</v>
      </c>
      <c r="D3547" s="241">
        <v>591.48</v>
      </c>
      <c r="E3547" s="241">
        <v>58.34</v>
      </c>
      <c r="F3547" s="241">
        <v>649.82000000000005</v>
      </c>
      <c r="G3547" s="225">
        <f t="shared" si="55"/>
        <v>9</v>
      </c>
    </row>
    <row r="3548" spans="1:7">
      <c r="A3548" s="238" t="s">
        <v>6829</v>
      </c>
      <c r="B3548" s="239" t="s">
        <v>6830</v>
      </c>
      <c r="C3548" s="240"/>
      <c r="D3548" s="241"/>
      <c r="E3548" s="241"/>
      <c r="F3548" s="241"/>
      <c r="G3548" s="225">
        <f t="shared" si="55"/>
        <v>5</v>
      </c>
    </row>
    <row r="3549" spans="1:7">
      <c r="A3549" s="238" t="s">
        <v>6831</v>
      </c>
      <c r="B3549" s="239" t="s">
        <v>6832</v>
      </c>
      <c r="C3549" s="240" t="s">
        <v>352</v>
      </c>
      <c r="D3549" s="241">
        <v>3613.78</v>
      </c>
      <c r="E3549" s="241">
        <v>58.34</v>
      </c>
      <c r="F3549" s="241">
        <v>3672.12</v>
      </c>
      <c r="G3549" s="225">
        <f t="shared" si="55"/>
        <v>9</v>
      </c>
    </row>
    <row r="3550" spans="1:7">
      <c r="A3550" s="238" t="s">
        <v>6833</v>
      </c>
      <c r="B3550" s="239" t="s">
        <v>6834</v>
      </c>
      <c r="C3550" s="240" t="s">
        <v>352</v>
      </c>
      <c r="D3550" s="241">
        <v>6361.09</v>
      </c>
      <c r="E3550" s="241">
        <v>58.34</v>
      </c>
      <c r="F3550" s="241">
        <v>6419.43</v>
      </c>
      <c r="G3550" s="225">
        <f t="shared" si="55"/>
        <v>9</v>
      </c>
    </row>
    <row r="3551" spans="1:7">
      <c r="A3551" s="238" t="s">
        <v>6835</v>
      </c>
      <c r="B3551" s="239" t="s">
        <v>6836</v>
      </c>
      <c r="C3551" s="240" t="s">
        <v>352</v>
      </c>
      <c r="D3551" s="241">
        <v>9020.68</v>
      </c>
      <c r="E3551" s="241">
        <v>58.34</v>
      </c>
      <c r="F3551" s="241">
        <v>9079.02</v>
      </c>
      <c r="G3551" s="225">
        <f t="shared" si="55"/>
        <v>9</v>
      </c>
    </row>
    <row r="3552" spans="1:7">
      <c r="A3552" s="238" t="s">
        <v>6837</v>
      </c>
      <c r="B3552" s="239" t="s">
        <v>6838</v>
      </c>
      <c r="C3552" s="240" t="s">
        <v>352</v>
      </c>
      <c r="D3552" s="241">
        <v>16848.86</v>
      </c>
      <c r="E3552" s="241">
        <v>58.34</v>
      </c>
      <c r="F3552" s="241">
        <v>16907.2</v>
      </c>
      <c r="G3552" s="225">
        <f t="shared" si="55"/>
        <v>9</v>
      </c>
    </row>
    <row r="3553" spans="1:7">
      <c r="A3553" s="238" t="s">
        <v>6839</v>
      </c>
      <c r="B3553" s="239" t="s">
        <v>6840</v>
      </c>
      <c r="C3553" s="240"/>
      <c r="D3553" s="241"/>
      <c r="E3553" s="241"/>
      <c r="F3553" s="241"/>
      <c r="G3553" s="225">
        <f t="shared" si="55"/>
        <v>5</v>
      </c>
    </row>
    <row r="3554" spans="1:7" ht="38.25">
      <c r="A3554" s="238" t="s">
        <v>6841</v>
      </c>
      <c r="B3554" s="239" t="s">
        <v>6842</v>
      </c>
      <c r="C3554" s="240" t="s">
        <v>162</v>
      </c>
      <c r="D3554" s="241">
        <v>16030.38</v>
      </c>
      <c r="E3554" s="241">
        <v>3115.45</v>
      </c>
      <c r="F3554" s="241">
        <v>19145.830000000002</v>
      </c>
      <c r="G3554" s="225">
        <f t="shared" si="55"/>
        <v>9</v>
      </c>
    </row>
    <row r="3555" spans="1:7" ht="38.25">
      <c r="A3555" s="238" t="s">
        <v>6843</v>
      </c>
      <c r="B3555" s="239" t="s">
        <v>6844</v>
      </c>
      <c r="C3555" s="240" t="s">
        <v>162</v>
      </c>
      <c r="D3555" s="241">
        <v>31906.85</v>
      </c>
      <c r="E3555" s="241">
        <v>6667.46</v>
      </c>
      <c r="F3555" s="241">
        <v>38574.31</v>
      </c>
      <c r="G3555" s="225">
        <f t="shared" si="55"/>
        <v>9</v>
      </c>
    </row>
    <row r="3556" spans="1:7">
      <c r="A3556" s="238" t="s">
        <v>6845</v>
      </c>
      <c r="B3556" s="239" t="s">
        <v>6846</v>
      </c>
      <c r="C3556" s="240"/>
      <c r="D3556" s="241"/>
      <c r="E3556" s="241"/>
      <c r="F3556" s="241"/>
      <c r="G3556" s="225">
        <f t="shared" si="55"/>
        <v>5</v>
      </c>
    </row>
    <row r="3557" spans="1:7">
      <c r="A3557" s="238" t="s">
        <v>6847</v>
      </c>
      <c r="B3557" s="239" t="s">
        <v>6848</v>
      </c>
      <c r="C3557" s="240" t="s">
        <v>56</v>
      </c>
      <c r="D3557" s="241">
        <v>82.95</v>
      </c>
      <c r="E3557" s="241">
        <v>12.44</v>
      </c>
      <c r="F3557" s="241">
        <v>95.39</v>
      </c>
      <c r="G3557" s="225">
        <f t="shared" si="55"/>
        <v>9</v>
      </c>
    </row>
    <row r="3558" spans="1:7">
      <c r="A3558" s="238" t="s">
        <v>6849</v>
      </c>
      <c r="B3558" s="239" t="s">
        <v>6850</v>
      </c>
      <c r="C3558" s="240" t="s">
        <v>56</v>
      </c>
      <c r="D3558" s="241">
        <v>104.67</v>
      </c>
      <c r="E3558" s="241">
        <v>16.59</v>
      </c>
      <c r="F3558" s="241">
        <v>121.26</v>
      </c>
      <c r="G3558" s="225">
        <f t="shared" si="55"/>
        <v>9</v>
      </c>
    </row>
    <row r="3559" spans="1:7">
      <c r="A3559" s="238" t="s">
        <v>6851</v>
      </c>
      <c r="B3559" s="239" t="s">
        <v>6852</v>
      </c>
      <c r="C3559" s="240" t="s">
        <v>56</v>
      </c>
      <c r="D3559" s="241">
        <v>242.86</v>
      </c>
      <c r="E3559" s="241">
        <v>18.66</v>
      </c>
      <c r="F3559" s="241">
        <v>261.52</v>
      </c>
      <c r="G3559" s="225">
        <f t="shared" si="55"/>
        <v>9</v>
      </c>
    </row>
    <row r="3560" spans="1:7">
      <c r="A3560" s="238" t="s">
        <v>6853</v>
      </c>
      <c r="B3560" s="239" t="s">
        <v>6854</v>
      </c>
      <c r="C3560" s="240" t="s">
        <v>56</v>
      </c>
      <c r="D3560" s="241">
        <v>231.25</v>
      </c>
      <c r="E3560" s="241">
        <v>18.66</v>
      </c>
      <c r="F3560" s="241">
        <v>249.91</v>
      </c>
      <c r="G3560" s="225">
        <f t="shared" si="55"/>
        <v>9</v>
      </c>
    </row>
    <row r="3561" spans="1:7">
      <c r="A3561" s="238" t="s">
        <v>6855</v>
      </c>
      <c r="B3561" s="239" t="s">
        <v>6856</v>
      </c>
      <c r="C3561" s="240" t="s">
        <v>56</v>
      </c>
      <c r="D3561" s="241">
        <v>313.52999999999997</v>
      </c>
      <c r="E3561" s="241">
        <v>24.88</v>
      </c>
      <c r="F3561" s="241">
        <v>338.41</v>
      </c>
      <c r="G3561" s="225">
        <f t="shared" si="55"/>
        <v>9</v>
      </c>
    </row>
    <row r="3562" spans="1:7">
      <c r="A3562" s="238" t="s">
        <v>6857</v>
      </c>
      <c r="B3562" s="239" t="s">
        <v>6858</v>
      </c>
      <c r="C3562" s="240" t="s">
        <v>56</v>
      </c>
      <c r="D3562" s="241">
        <v>1308.71</v>
      </c>
      <c r="E3562" s="241">
        <v>18.66</v>
      </c>
      <c r="F3562" s="241">
        <v>1327.37</v>
      </c>
      <c r="G3562" s="225">
        <f t="shared" si="55"/>
        <v>9</v>
      </c>
    </row>
    <row r="3563" spans="1:7">
      <c r="A3563" s="238" t="s">
        <v>6859</v>
      </c>
      <c r="B3563" s="239" t="s">
        <v>6860</v>
      </c>
      <c r="C3563" s="240" t="s">
        <v>56</v>
      </c>
      <c r="D3563" s="241">
        <v>1746.11</v>
      </c>
      <c r="E3563" s="241">
        <v>82.94</v>
      </c>
      <c r="F3563" s="241">
        <v>1829.05</v>
      </c>
      <c r="G3563" s="225">
        <f t="shared" si="55"/>
        <v>9</v>
      </c>
    </row>
    <row r="3564" spans="1:7">
      <c r="A3564" s="238" t="s">
        <v>6861</v>
      </c>
      <c r="B3564" s="239" t="s">
        <v>6862</v>
      </c>
      <c r="C3564" s="240"/>
      <c r="D3564" s="241"/>
      <c r="E3564" s="241"/>
      <c r="F3564" s="241"/>
      <c r="G3564" s="225">
        <f t="shared" si="55"/>
        <v>5</v>
      </c>
    </row>
    <row r="3565" spans="1:7">
      <c r="A3565" s="238" t="s">
        <v>6863</v>
      </c>
      <c r="B3565" s="239" t="s">
        <v>6864</v>
      </c>
      <c r="C3565" s="240" t="s">
        <v>56</v>
      </c>
      <c r="D3565" s="241"/>
      <c r="E3565" s="241">
        <v>50.61</v>
      </c>
      <c r="F3565" s="241">
        <v>50.61</v>
      </c>
      <c r="G3565" s="225">
        <f t="shared" si="55"/>
        <v>9</v>
      </c>
    </row>
    <row r="3566" spans="1:7">
      <c r="A3566" s="238" t="s">
        <v>6865</v>
      </c>
      <c r="B3566" s="239" t="s">
        <v>6866</v>
      </c>
      <c r="C3566" s="240" t="s">
        <v>56</v>
      </c>
      <c r="D3566" s="241"/>
      <c r="E3566" s="241">
        <v>134.96</v>
      </c>
      <c r="F3566" s="241">
        <v>134.96</v>
      </c>
      <c r="G3566" s="225">
        <f t="shared" si="55"/>
        <v>9</v>
      </c>
    </row>
    <row r="3567" spans="1:7">
      <c r="A3567" s="238" t="s">
        <v>6867</v>
      </c>
      <c r="B3567" s="239" t="s">
        <v>6868</v>
      </c>
      <c r="C3567" s="240" t="s">
        <v>56</v>
      </c>
      <c r="D3567" s="241"/>
      <c r="E3567" s="241">
        <v>303.66000000000003</v>
      </c>
      <c r="F3567" s="241">
        <v>303.66000000000003</v>
      </c>
      <c r="G3567" s="225">
        <f t="shared" si="55"/>
        <v>9</v>
      </c>
    </row>
    <row r="3568" spans="1:7">
      <c r="A3568" s="238" t="s">
        <v>6869</v>
      </c>
      <c r="B3568" s="239" t="s">
        <v>6870</v>
      </c>
      <c r="C3568" s="240"/>
      <c r="D3568" s="241"/>
      <c r="E3568" s="241"/>
      <c r="F3568" s="241"/>
      <c r="G3568" s="225">
        <f t="shared" si="55"/>
        <v>2</v>
      </c>
    </row>
    <row r="3569" spans="1:7">
      <c r="A3569" s="238" t="s">
        <v>6871</v>
      </c>
      <c r="B3569" s="239" t="s">
        <v>6872</v>
      </c>
      <c r="C3569" s="240"/>
      <c r="D3569" s="241"/>
      <c r="E3569" s="241"/>
      <c r="F3569" s="241"/>
      <c r="G3569" s="225">
        <f t="shared" si="55"/>
        <v>5</v>
      </c>
    </row>
    <row r="3570" spans="1:7">
      <c r="A3570" s="238" t="s">
        <v>6873</v>
      </c>
      <c r="B3570" s="239" t="s">
        <v>6874</v>
      </c>
      <c r="C3570" s="240" t="s">
        <v>56</v>
      </c>
      <c r="D3570" s="241">
        <v>37.75</v>
      </c>
      <c r="E3570" s="241">
        <v>41.47</v>
      </c>
      <c r="F3570" s="241">
        <v>79.22</v>
      </c>
      <c r="G3570" s="225">
        <f t="shared" si="55"/>
        <v>9</v>
      </c>
    </row>
    <row r="3571" spans="1:7">
      <c r="A3571" s="238" t="s">
        <v>6875</v>
      </c>
      <c r="B3571" s="239" t="s">
        <v>6876</v>
      </c>
      <c r="C3571" s="240" t="s">
        <v>56</v>
      </c>
      <c r="D3571" s="241">
        <v>51.19</v>
      </c>
      <c r="E3571" s="241">
        <v>41.47</v>
      </c>
      <c r="F3571" s="241">
        <v>92.66</v>
      </c>
      <c r="G3571" s="225">
        <f t="shared" si="55"/>
        <v>9</v>
      </c>
    </row>
    <row r="3572" spans="1:7">
      <c r="A3572" s="238" t="s">
        <v>6877</v>
      </c>
      <c r="B3572" s="239" t="s">
        <v>6878</v>
      </c>
      <c r="C3572" s="240" t="s">
        <v>56</v>
      </c>
      <c r="D3572" s="241">
        <v>61.33</v>
      </c>
      <c r="E3572" s="241">
        <v>41.47</v>
      </c>
      <c r="F3572" s="241">
        <v>102.8</v>
      </c>
      <c r="G3572" s="225">
        <f t="shared" si="55"/>
        <v>9</v>
      </c>
    </row>
    <row r="3573" spans="1:7">
      <c r="A3573" s="238" t="s">
        <v>6879</v>
      </c>
      <c r="B3573" s="239" t="s">
        <v>6880</v>
      </c>
      <c r="C3573" s="240" t="s">
        <v>56</v>
      </c>
      <c r="D3573" s="241">
        <v>70.739999999999995</v>
      </c>
      <c r="E3573" s="241">
        <v>41.47</v>
      </c>
      <c r="F3573" s="241">
        <v>112.21</v>
      </c>
      <c r="G3573" s="225">
        <f t="shared" si="55"/>
        <v>9</v>
      </c>
    </row>
    <row r="3574" spans="1:7">
      <c r="A3574" s="238" t="s">
        <v>6881</v>
      </c>
      <c r="B3574" s="239" t="s">
        <v>6882</v>
      </c>
      <c r="C3574" s="240" t="s">
        <v>56</v>
      </c>
      <c r="D3574" s="241">
        <v>88.23</v>
      </c>
      <c r="E3574" s="241">
        <v>41.47</v>
      </c>
      <c r="F3574" s="241">
        <v>129.69999999999999</v>
      </c>
      <c r="G3574" s="225">
        <f t="shared" si="55"/>
        <v>9</v>
      </c>
    </row>
    <row r="3575" spans="1:7">
      <c r="A3575" s="238" t="s">
        <v>6883</v>
      </c>
      <c r="B3575" s="239" t="s">
        <v>6884</v>
      </c>
      <c r="C3575" s="240" t="s">
        <v>56</v>
      </c>
      <c r="D3575" s="241">
        <v>110.16</v>
      </c>
      <c r="E3575" s="241">
        <v>41.47</v>
      </c>
      <c r="F3575" s="241">
        <v>151.63</v>
      </c>
      <c r="G3575" s="225">
        <f t="shared" si="55"/>
        <v>9</v>
      </c>
    </row>
    <row r="3576" spans="1:7">
      <c r="A3576" s="238" t="s">
        <v>6885</v>
      </c>
      <c r="B3576" s="239" t="s">
        <v>6886</v>
      </c>
      <c r="C3576" s="240"/>
      <c r="D3576" s="241"/>
      <c r="E3576" s="241"/>
      <c r="F3576" s="241"/>
      <c r="G3576" s="225">
        <f t="shared" si="55"/>
        <v>5</v>
      </c>
    </row>
    <row r="3577" spans="1:7">
      <c r="A3577" s="238" t="s">
        <v>6887</v>
      </c>
      <c r="B3577" s="239" t="s">
        <v>6888</v>
      </c>
      <c r="C3577" s="240" t="s">
        <v>56</v>
      </c>
      <c r="D3577" s="241">
        <v>98.95</v>
      </c>
      <c r="E3577" s="241">
        <v>187.59</v>
      </c>
      <c r="F3577" s="241">
        <v>286.54000000000002</v>
      </c>
      <c r="G3577" s="225">
        <f t="shared" si="55"/>
        <v>9</v>
      </c>
    </row>
    <row r="3578" spans="1:7">
      <c r="A3578" s="238" t="s">
        <v>8244</v>
      </c>
      <c r="B3578" s="239" t="s">
        <v>8343</v>
      </c>
      <c r="C3578" s="240" t="s">
        <v>56</v>
      </c>
      <c r="D3578" s="241">
        <v>68.8</v>
      </c>
      <c r="E3578" s="241">
        <v>45.57</v>
      </c>
      <c r="F3578" s="241">
        <v>114.37</v>
      </c>
      <c r="G3578" s="225">
        <f t="shared" si="55"/>
        <v>9</v>
      </c>
    </row>
    <row r="3579" spans="1:7">
      <c r="A3579" s="238" t="s">
        <v>6889</v>
      </c>
      <c r="B3579" s="239" t="s">
        <v>6890</v>
      </c>
      <c r="C3579" s="240" t="s">
        <v>56</v>
      </c>
      <c r="D3579" s="241">
        <v>448.01</v>
      </c>
      <c r="E3579" s="241">
        <v>41.47</v>
      </c>
      <c r="F3579" s="241">
        <v>489.48</v>
      </c>
      <c r="G3579" s="225">
        <f t="shared" si="55"/>
        <v>9</v>
      </c>
    </row>
    <row r="3580" spans="1:7">
      <c r="A3580" s="238" t="s">
        <v>6891</v>
      </c>
      <c r="B3580" s="239" t="s">
        <v>6892</v>
      </c>
      <c r="C3580" s="240"/>
      <c r="D3580" s="241"/>
      <c r="E3580" s="241"/>
      <c r="F3580" s="241"/>
      <c r="G3580" s="225">
        <f t="shared" si="55"/>
        <v>5</v>
      </c>
    </row>
    <row r="3581" spans="1:7">
      <c r="A3581" s="238" t="s">
        <v>6893</v>
      </c>
      <c r="B3581" s="239" t="s">
        <v>6894</v>
      </c>
      <c r="C3581" s="240" t="s">
        <v>56</v>
      </c>
      <c r="D3581" s="241">
        <v>34.32</v>
      </c>
      <c r="E3581" s="241">
        <v>41.47</v>
      </c>
      <c r="F3581" s="241">
        <v>75.790000000000006</v>
      </c>
      <c r="G3581" s="225">
        <f t="shared" si="55"/>
        <v>9</v>
      </c>
    </row>
    <row r="3582" spans="1:7">
      <c r="A3582" s="238" t="s">
        <v>6895</v>
      </c>
      <c r="B3582" s="239" t="s">
        <v>6896</v>
      </c>
      <c r="C3582" s="240"/>
      <c r="D3582" s="241"/>
      <c r="E3582" s="241"/>
      <c r="F3582" s="241"/>
      <c r="G3582" s="225">
        <f t="shared" si="55"/>
        <v>5</v>
      </c>
    </row>
    <row r="3583" spans="1:7" ht="25.5">
      <c r="A3583" s="238" t="s">
        <v>6897</v>
      </c>
      <c r="B3583" s="239" t="s">
        <v>6898</v>
      </c>
      <c r="C3583" s="240" t="s">
        <v>56</v>
      </c>
      <c r="D3583" s="241">
        <v>130.12</v>
      </c>
      <c r="E3583" s="241">
        <v>49.76</v>
      </c>
      <c r="F3583" s="241">
        <v>179.88</v>
      </c>
      <c r="G3583" s="225">
        <f t="shared" si="55"/>
        <v>9</v>
      </c>
    </row>
    <row r="3584" spans="1:7">
      <c r="A3584" s="238" t="s">
        <v>6899</v>
      </c>
      <c r="B3584" s="239" t="s">
        <v>6900</v>
      </c>
      <c r="C3584" s="240" t="s">
        <v>56</v>
      </c>
      <c r="D3584" s="241">
        <v>385.82</v>
      </c>
      <c r="E3584" s="241">
        <v>62.21</v>
      </c>
      <c r="F3584" s="241">
        <v>448.03</v>
      </c>
      <c r="G3584" s="225">
        <f t="shared" si="55"/>
        <v>9</v>
      </c>
    </row>
    <row r="3585" spans="1:7">
      <c r="A3585" s="238" t="s">
        <v>6901</v>
      </c>
      <c r="B3585" s="239" t="s">
        <v>6902</v>
      </c>
      <c r="C3585" s="240"/>
      <c r="D3585" s="241"/>
      <c r="E3585" s="241"/>
      <c r="F3585" s="241"/>
      <c r="G3585" s="225">
        <f t="shared" si="55"/>
        <v>5</v>
      </c>
    </row>
    <row r="3586" spans="1:7">
      <c r="A3586" s="238" t="s">
        <v>6903</v>
      </c>
      <c r="B3586" s="239" t="s">
        <v>8466</v>
      </c>
      <c r="C3586" s="240" t="s">
        <v>56</v>
      </c>
      <c r="D3586" s="241">
        <v>13.68</v>
      </c>
      <c r="E3586" s="241">
        <v>2.4900000000000002</v>
      </c>
      <c r="F3586" s="241">
        <v>16.170000000000002</v>
      </c>
      <c r="G3586" s="225">
        <f t="shared" si="55"/>
        <v>9</v>
      </c>
    </row>
    <row r="3587" spans="1:7">
      <c r="A3587" s="238" t="s">
        <v>6904</v>
      </c>
      <c r="B3587" s="239" t="s">
        <v>6905</v>
      </c>
      <c r="C3587" s="240" t="s">
        <v>106</v>
      </c>
      <c r="D3587" s="241">
        <v>1198.95</v>
      </c>
      <c r="E3587" s="241">
        <v>27.14</v>
      </c>
      <c r="F3587" s="241">
        <v>1226.0899999999999</v>
      </c>
      <c r="G3587" s="225">
        <f t="shared" si="55"/>
        <v>9</v>
      </c>
    </row>
    <row r="3588" spans="1:7">
      <c r="A3588" s="238" t="s">
        <v>6906</v>
      </c>
      <c r="B3588" s="239" t="s">
        <v>8467</v>
      </c>
      <c r="C3588" s="240" t="s">
        <v>56</v>
      </c>
      <c r="D3588" s="241">
        <v>8.52</v>
      </c>
      <c r="E3588" s="241">
        <v>2.4900000000000002</v>
      </c>
      <c r="F3588" s="241">
        <v>11.01</v>
      </c>
      <c r="G3588" s="225">
        <f t="shared" si="55"/>
        <v>9</v>
      </c>
    </row>
    <row r="3589" spans="1:7">
      <c r="A3589" s="238" t="s">
        <v>6907</v>
      </c>
      <c r="B3589" s="239" t="s">
        <v>6908</v>
      </c>
      <c r="C3589" s="240" t="s">
        <v>56</v>
      </c>
      <c r="D3589" s="241">
        <v>345.05</v>
      </c>
      <c r="E3589" s="241">
        <v>21.71</v>
      </c>
      <c r="F3589" s="241">
        <v>366.76</v>
      </c>
      <c r="G3589" s="225">
        <f t="shared" si="55"/>
        <v>9</v>
      </c>
    </row>
    <row r="3590" spans="1:7">
      <c r="A3590" s="238" t="s">
        <v>6909</v>
      </c>
      <c r="B3590" s="239" t="s">
        <v>8468</v>
      </c>
      <c r="C3590" s="240" t="s">
        <v>56</v>
      </c>
      <c r="D3590" s="241">
        <v>36.479999999999997</v>
      </c>
      <c r="E3590" s="241">
        <v>2.4900000000000002</v>
      </c>
      <c r="F3590" s="241">
        <v>38.97</v>
      </c>
      <c r="G3590" s="225">
        <f t="shared" si="55"/>
        <v>9</v>
      </c>
    </row>
    <row r="3591" spans="1:7">
      <c r="A3591" s="238" t="s">
        <v>6910</v>
      </c>
      <c r="B3591" s="239" t="s">
        <v>8469</v>
      </c>
      <c r="C3591" s="240" t="s">
        <v>56</v>
      </c>
      <c r="D3591" s="241">
        <v>10.29</v>
      </c>
      <c r="E3591" s="241">
        <v>2.4900000000000002</v>
      </c>
      <c r="F3591" s="241">
        <v>12.78</v>
      </c>
      <c r="G3591" s="225">
        <f t="shared" si="55"/>
        <v>9</v>
      </c>
    </row>
    <row r="3592" spans="1:7">
      <c r="A3592" s="238" t="s">
        <v>6911</v>
      </c>
      <c r="B3592" s="239" t="s">
        <v>6912</v>
      </c>
      <c r="C3592" s="240" t="s">
        <v>106</v>
      </c>
      <c r="D3592" s="241">
        <v>1194.82</v>
      </c>
      <c r="E3592" s="241">
        <v>27.14</v>
      </c>
      <c r="F3592" s="241">
        <v>1221.96</v>
      </c>
      <c r="G3592" s="225">
        <f t="shared" si="55"/>
        <v>9</v>
      </c>
    </row>
    <row r="3593" spans="1:7">
      <c r="A3593" s="238" t="s">
        <v>6913</v>
      </c>
      <c r="B3593" s="239" t="s">
        <v>6914</v>
      </c>
      <c r="C3593" s="240" t="s">
        <v>106</v>
      </c>
      <c r="D3593" s="241">
        <v>1253.45</v>
      </c>
      <c r="E3593" s="241">
        <v>27.14</v>
      </c>
      <c r="F3593" s="241">
        <v>1280.5899999999999</v>
      </c>
      <c r="G3593" s="225">
        <f t="shared" si="55"/>
        <v>9</v>
      </c>
    </row>
    <row r="3594" spans="1:7" ht="25.5">
      <c r="A3594" s="238" t="s">
        <v>6915</v>
      </c>
      <c r="B3594" s="239" t="s">
        <v>6916</v>
      </c>
      <c r="C3594" s="240" t="s">
        <v>56</v>
      </c>
      <c r="D3594" s="241">
        <v>75.56</v>
      </c>
      <c r="E3594" s="241">
        <v>13.57</v>
      </c>
      <c r="F3594" s="241">
        <v>89.13</v>
      </c>
      <c r="G3594" s="225">
        <f t="shared" ref="G3594:G3657" si="56">LEN(A3594)</f>
        <v>9</v>
      </c>
    </row>
    <row r="3595" spans="1:7" ht="25.5">
      <c r="A3595" s="238" t="s">
        <v>6917</v>
      </c>
      <c r="B3595" s="239" t="s">
        <v>6918</v>
      </c>
      <c r="C3595" s="240" t="s">
        <v>56</v>
      </c>
      <c r="D3595" s="241">
        <v>4345.25</v>
      </c>
      <c r="E3595" s="241">
        <v>49.76</v>
      </c>
      <c r="F3595" s="241">
        <v>4395.01</v>
      </c>
      <c r="G3595" s="225">
        <f t="shared" si="56"/>
        <v>9</v>
      </c>
    </row>
    <row r="3596" spans="1:7" ht="25.5">
      <c r="A3596" s="238" t="s">
        <v>6919</v>
      </c>
      <c r="B3596" s="239" t="s">
        <v>6920</v>
      </c>
      <c r="C3596" s="240" t="s">
        <v>56</v>
      </c>
      <c r="D3596" s="241">
        <v>4972.6899999999996</v>
      </c>
      <c r="E3596" s="241">
        <v>49.76</v>
      </c>
      <c r="F3596" s="241">
        <v>5022.45</v>
      </c>
      <c r="G3596" s="225">
        <f t="shared" si="56"/>
        <v>9</v>
      </c>
    </row>
    <row r="3597" spans="1:7" ht="25.5">
      <c r="A3597" s="238" t="s">
        <v>6921</v>
      </c>
      <c r="B3597" s="239" t="s">
        <v>6922</v>
      </c>
      <c r="C3597" s="240" t="s">
        <v>56</v>
      </c>
      <c r="D3597" s="241">
        <v>380.45</v>
      </c>
      <c r="E3597" s="241">
        <v>56.11</v>
      </c>
      <c r="F3597" s="241">
        <v>436.56</v>
      </c>
      <c r="G3597" s="225">
        <f t="shared" si="56"/>
        <v>9</v>
      </c>
    </row>
    <row r="3598" spans="1:7" ht="25.5">
      <c r="A3598" s="238" t="s">
        <v>6923</v>
      </c>
      <c r="B3598" s="239" t="s">
        <v>6924</v>
      </c>
      <c r="C3598" s="240" t="s">
        <v>56</v>
      </c>
      <c r="D3598" s="241">
        <v>398.59</v>
      </c>
      <c r="E3598" s="241">
        <v>56.11</v>
      </c>
      <c r="F3598" s="241">
        <v>454.7</v>
      </c>
      <c r="G3598" s="225">
        <f t="shared" si="56"/>
        <v>9</v>
      </c>
    </row>
    <row r="3599" spans="1:7" ht="25.5">
      <c r="A3599" s="238" t="s">
        <v>6925</v>
      </c>
      <c r="B3599" s="239" t="s">
        <v>6926</v>
      </c>
      <c r="C3599" s="240" t="s">
        <v>56</v>
      </c>
      <c r="D3599" s="241">
        <v>391.63</v>
      </c>
      <c r="E3599" s="241">
        <v>56.11</v>
      </c>
      <c r="F3599" s="241">
        <v>447.74</v>
      </c>
      <c r="G3599" s="225">
        <f t="shared" si="56"/>
        <v>9</v>
      </c>
    </row>
    <row r="3600" spans="1:7" ht="25.5">
      <c r="A3600" s="238" t="s">
        <v>6927</v>
      </c>
      <c r="B3600" s="239" t="s">
        <v>6928</v>
      </c>
      <c r="C3600" s="240" t="s">
        <v>56</v>
      </c>
      <c r="D3600" s="241">
        <v>140.86000000000001</v>
      </c>
      <c r="E3600" s="241">
        <v>56.11</v>
      </c>
      <c r="F3600" s="241">
        <v>196.97</v>
      </c>
      <c r="G3600" s="225">
        <f t="shared" si="56"/>
        <v>9</v>
      </c>
    </row>
    <row r="3601" spans="1:7" ht="25.5">
      <c r="A3601" s="238" t="s">
        <v>6929</v>
      </c>
      <c r="B3601" s="239" t="s">
        <v>6930</v>
      </c>
      <c r="C3601" s="240" t="s">
        <v>56</v>
      </c>
      <c r="D3601" s="241">
        <v>210.44</v>
      </c>
      <c r="E3601" s="241">
        <v>56.11</v>
      </c>
      <c r="F3601" s="241">
        <v>266.55</v>
      </c>
      <c r="G3601" s="225">
        <f t="shared" si="56"/>
        <v>9</v>
      </c>
    </row>
    <row r="3602" spans="1:7" ht="25.5">
      <c r="A3602" s="238" t="s">
        <v>6931</v>
      </c>
      <c r="B3602" s="239" t="s">
        <v>6932</v>
      </c>
      <c r="C3602" s="240" t="s">
        <v>56</v>
      </c>
      <c r="D3602" s="241">
        <v>306.42</v>
      </c>
      <c r="E3602" s="241">
        <v>56.11</v>
      </c>
      <c r="F3602" s="241">
        <v>362.53</v>
      </c>
      <c r="G3602" s="225">
        <f t="shared" si="56"/>
        <v>9</v>
      </c>
    </row>
    <row r="3603" spans="1:7" ht="25.5">
      <c r="A3603" s="238" t="s">
        <v>6933</v>
      </c>
      <c r="B3603" s="239" t="s">
        <v>6934</v>
      </c>
      <c r="C3603" s="240" t="s">
        <v>56</v>
      </c>
      <c r="D3603" s="241">
        <v>384.3</v>
      </c>
      <c r="E3603" s="241">
        <v>56.11</v>
      </c>
      <c r="F3603" s="241">
        <v>440.41</v>
      </c>
      <c r="G3603" s="225">
        <f t="shared" si="56"/>
        <v>9</v>
      </c>
    </row>
    <row r="3604" spans="1:7" ht="25.5">
      <c r="A3604" s="238" t="s">
        <v>6935</v>
      </c>
      <c r="B3604" s="239" t="s">
        <v>6936</v>
      </c>
      <c r="C3604" s="240" t="s">
        <v>56</v>
      </c>
      <c r="D3604" s="241">
        <v>294.77</v>
      </c>
      <c r="E3604" s="241">
        <v>56.11</v>
      </c>
      <c r="F3604" s="241">
        <v>350.88</v>
      </c>
      <c r="G3604" s="225">
        <f t="shared" si="56"/>
        <v>9</v>
      </c>
    </row>
    <row r="3605" spans="1:7" ht="25.5">
      <c r="A3605" s="238" t="s">
        <v>8344</v>
      </c>
      <c r="B3605" s="239" t="s">
        <v>8345</v>
      </c>
      <c r="C3605" s="240" t="s">
        <v>56</v>
      </c>
      <c r="D3605" s="241">
        <v>1502.85</v>
      </c>
      <c r="E3605" s="241">
        <v>56.11</v>
      </c>
      <c r="F3605" s="241">
        <v>1558.96</v>
      </c>
      <c r="G3605" s="225">
        <f t="shared" si="56"/>
        <v>9</v>
      </c>
    </row>
    <row r="3606" spans="1:7" ht="25.5">
      <c r="A3606" s="238" t="s">
        <v>6937</v>
      </c>
      <c r="B3606" s="239" t="s">
        <v>6938</v>
      </c>
      <c r="C3606" s="240" t="s">
        <v>162</v>
      </c>
      <c r="D3606" s="241">
        <v>997.3</v>
      </c>
      <c r="E3606" s="241">
        <v>17.579999999999998</v>
      </c>
      <c r="F3606" s="241">
        <v>1014.88</v>
      </c>
      <c r="G3606" s="225">
        <f t="shared" si="56"/>
        <v>9</v>
      </c>
    </row>
    <row r="3607" spans="1:7" ht="25.5">
      <c r="A3607" s="238" t="s">
        <v>6939</v>
      </c>
      <c r="B3607" s="239" t="s">
        <v>6940</v>
      </c>
      <c r="C3607" s="240" t="s">
        <v>162</v>
      </c>
      <c r="D3607" s="241">
        <v>1605.81</v>
      </c>
      <c r="E3607" s="241">
        <v>23.19</v>
      </c>
      <c r="F3607" s="241">
        <v>1629</v>
      </c>
      <c r="G3607" s="225">
        <f t="shared" si="56"/>
        <v>9</v>
      </c>
    </row>
    <row r="3608" spans="1:7">
      <c r="A3608" s="238" t="s">
        <v>6941</v>
      </c>
      <c r="B3608" s="239" t="s">
        <v>6942</v>
      </c>
      <c r="C3608" s="240"/>
      <c r="D3608" s="241"/>
      <c r="E3608" s="241"/>
      <c r="F3608" s="241"/>
      <c r="G3608" s="225">
        <f t="shared" si="56"/>
        <v>5</v>
      </c>
    </row>
    <row r="3609" spans="1:7">
      <c r="A3609" s="238" t="s">
        <v>6943</v>
      </c>
      <c r="B3609" s="239" t="s">
        <v>6944</v>
      </c>
      <c r="C3609" s="240" t="s">
        <v>56</v>
      </c>
      <c r="D3609" s="241">
        <v>424.14</v>
      </c>
      <c r="E3609" s="241">
        <v>41.47</v>
      </c>
      <c r="F3609" s="241">
        <v>465.61</v>
      </c>
      <c r="G3609" s="225">
        <f t="shared" si="56"/>
        <v>9</v>
      </c>
    </row>
    <row r="3610" spans="1:7">
      <c r="A3610" s="238" t="s">
        <v>6945</v>
      </c>
      <c r="B3610" s="239" t="s">
        <v>6946</v>
      </c>
      <c r="C3610" s="240"/>
      <c r="D3610" s="241"/>
      <c r="E3610" s="241"/>
      <c r="F3610" s="241"/>
      <c r="G3610" s="225">
        <f t="shared" si="56"/>
        <v>5</v>
      </c>
    </row>
    <row r="3611" spans="1:7">
      <c r="A3611" s="238" t="s">
        <v>6947</v>
      </c>
      <c r="B3611" s="239" t="s">
        <v>6948</v>
      </c>
      <c r="C3611" s="240" t="s">
        <v>162</v>
      </c>
      <c r="D3611" s="241">
        <v>387.41</v>
      </c>
      <c r="E3611" s="241">
        <v>9.35</v>
      </c>
      <c r="F3611" s="241">
        <v>396.76</v>
      </c>
      <c r="G3611" s="225">
        <f t="shared" si="56"/>
        <v>9</v>
      </c>
    </row>
    <row r="3612" spans="1:7" ht="25.5">
      <c r="A3612" s="238" t="s">
        <v>6949</v>
      </c>
      <c r="B3612" s="239" t="s">
        <v>6950</v>
      </c>
      <c r="C3612" s="240" t="s">
        <v>162</v>
      </c>
      <c r="D3612" s="241">
        <v>261.45</v>
      </c>
      <c r="E3612" s="241">
        <v>9.35</v>
      </c>
      <c r="F3612" s="241">
        <v>270.8</v>
      </c>
      <c r="G3612" s="225">
        <f t="shared" si="56"/>
        <v>9</v>
      </c>
    </row>
    <row r="3613" spans="1:7" ht="25.5">
      <c r="A3613" s="238" t="s">
        <v>6951</v>
      </c>
      <c r="B3613" s="239" t="s">
        <v>6952</v>
      </c>
      <c r="C3613" s="240" t="s">
        <v>162</v>
      </c>
      <c r="D3613" s="241">
        <v>286.08</v>
      </c>
      <c r="E3613" s="241">
        <v>9.35</v>
      </c>
      <c r="F3613" s="241">
        <v>295.43</v>
      </c>
      <c r="G3613" s="225">
        <f t="shared" si="56"/>
        <v>9</v>
      </c>
    </row>
    <row r="3614" spans="1:7">
      <c r="A3614" s="238" t="s">
        <v>6953</v>
      </c>
      <c r="B3614" s="239" t="s">
        <v>6954</v>
      </c>
      <c r="C3614" s="240"/>
      <c r="D3614" s="241"/>
      <c r="E3614" s="241"/>
      <c r="F3614" s="241"/>
      <c r="G3614" s="225">
        <f t="shared" si="56"/>
        <v>5</v>
      </c>
    </row>
    <row r="3615" spans="1:7">
      <c r="A3615" s="238" t="s">
        <v>6955</v>
      </c>
      <c r="B3615" s="239" t="s">
        <v>6956</v>
      </c>
      <c r="C3615" s="240" t="s">
        <v>56</v>
      </c>
      <c r="D3615" s="241">
        <v>1747.83</v>
      </c>
      <c r="E3615" s="241">
        <v>1339.3</v>
      </c>
      <c r="F3615" s="241">
        <v>3087.13</v>
      </c>
      <c r="G3615" s="225">
        <f t="shared" si="56"/>
        <v>9</v>
      </c>
    </row>
    <row r="3616" spans="1:7">
      <c r="A3616" s="238" t="s">
        <v>6957</v>
      </c>
      <c r="B3616" s="239" t="s">
        <v>6958</v>
      </c>
      <c r="C3616" s="240" t="s">
        <v>56</v>
      </c>
      <c r="D3616" s="241">
        <v>2957.05</v>
      </c>
      <c r="E3616" s="241">
        <v>2081.56</v>
      </c>
      <c r="F3616" s="241">
        <v>5038.6099999999997</v>
      </c>
      <c r="G3616" s="225">
        <f t="shared" si="56"/>
        <v>9</v>
      </c>
    </row>
    <row r="3617" spans="1:7">
      <c r="A3617" s="238" t="s">
        <v>6959</v>
      </c>
      <c r="B3617" s="239" t="s">
        <v>6960</v>
      </c>
      <c r="C3617" s="240" t="s">
        <v>56</v>
      </c>
      <c r="D3617" s="241">
        <v>4121.67</v>
      </c>
      <c r="E3617" s="241">
        <v>2818.43</v>
      </c>
      <c r="F3617" s="241">
        <v>6940.1</v>
      </c>
      <c r="G3617" s="225">
        <f t="shared" si="56"/>
        <v>9</v>
      </c>
    </row>
    <row r="3618" spans="1:7">
      <c r="A3618" s="238" t="s">
        <v>6961</v>
      </c>
      <c r="B3618" s="239" t="s">
        <v>6962</v>
      </c>
      <c r="C3618" s="240" t="s">
        <v>56</v>
      </c>
      <c r="D3618" s="241">
        <v>1168.75</v>
      </c>
      <c r="E3618" s="241">
        <v>1321.62</v>
      </c>
      <c r="F3618" s="241">
        <v>2490.37</v>
      </c>
      <c r="G3618" s="225">
        <f t="shared" si="56"/>
        <v>9</v>
      </c>
    </row>
    <row r="3619" spans="1:7">
      <c r="A3619" s="238" t="s">
        <v>6963</v>
      </c>
      <c r="B3619" s="239" t="s">
        <v>6964</v>
      </c>
      <c r="C3619" s="240" t="s">
        <v>56</v>
      </c>
      <c r="D3619" s="241">
        <v>3431.92</v>
      </c>
      <c r="E3619" s="241">
        <v>2266.16</v>
      </c>
      <c r="F3619" s="241">
        <v>5698.08</v>
      </c>
      <c r="G3619" s="225">
        <f t="shared" si="56"/>
        <v>9</v>
      </c>
    </row>
    <row r="3620" spans="1:7" ht="25.5">
      <c r="A3620" s="238" t="s">
        <v>6965</v>
      </c>
      <c r="B3620" s="239" t="s">
        <v>6966</v>
      </c>
      <c r="C3620" s="240" t="s">
        <v>162</v>
      </c>
      <c r="D3620" s="241">
        <v>260.95</v>
      </c>
      <c r="E3620" s="241">
        <v>329.22</v>
      </c>
      <c r="F3620" s="241">
        <v>590.16999999999996</v>
      </c>
      <c r="G3620" s="225">
        <f t="shared" si="56"/>
        <v>9</v>
      </c>
    </row>
    <row r="3621" spans="1:7">
      <c r="A3621" s="238" t="s">
        <v>6967</v>
      </c>
      <c r="B3621" s="239" t="s">
        <v>6968</v>
      </c>
      <c r="C3621" s="240" t="s">
        <v>56</v>
      </c>
      <c r="D3621" s="241">
        <v>2048.8200000000002</v>
      </c>
      <c r="E3621" s="241">
        <v>2098.7800000000002</v>
      </c>
      <c r="F3621" s="241">
        <v>4147.6000000000004</v>
      </c>
      <c r="G3621" s="225">
        <f t="shared" si="56"/>
        <v>9</v>
      </c>
    </row>
    <row r="3622" spans="1:7">
      <c r="A3622" s="238" t="s">
        <v>6969</v>
      </c>
      <c r="B3622" s="239" t="s">
        <v>6970</v>
      </c>
      <c r="C3622" s="240"/>
      <c r="D3622" s="241"/>
      <c r="E3622" s="241"/>
      <c r="F3622" s="241"/>
      <c r="G3622" s="225">
        <f t="shared" si="56"/>
        <v>5</v>
      </c>
    </row>
    <row r="3623" spans="1:7" ht="25.5">
      <c r="A3623" s="238" t="s">
        <v>6971</v>
      </c>
      <c r="B3623" s="239" t="s">
        <v>6972</v>
      </c>
      <c r="C3623" s="240" t="s">
        <v>56</v>
      </c>
      <c r="D3623" s="241">
        <v>3542.68</v>
      </c>
      <c r="E3623" s="241">
        <v>2634.63</v>
      </c>
      <c r="F3623" s="241">
        <v>6177.31</v>
      </c>
      <c r="G3623" s="225">
        <f t="shared" si="56"/>
        <v>9</v>
      </c>
    </row>
    <row r="3624" spans="1:7" ht="25.5">
      <c r="A3624" s="238" t="s">
        <v>6973</v>
      </c>
      <c r="B3624" s="239" t="s">
        <v>6974</v>
      </c>
      <c r="C3624" s="240" t="s">
        <v>56</v>
      </c>
      <c r="D3624" s="241">
        <v>5725.66</v>
      </c>
      <c r="E3624" s="241">
        <v>4282.29</v>
      </c>
      <c r="F3624" s="241">
        <v>10007.950000000001</v>
      </c>
      <c r="G3624" s="225">
        <f t="shared" si="56"/>
        <v>9</v>
      </c>
    </row>
    <row r="3625" spans="1:7" ht="25.5">
      <c r="A3625" s="238" t="s">
        <v>6975</v>
      </c>
      <c r="B3625" s="239" t="s">
        <v>6976</v>
      </c>
      <c r="C3625" s="240" t="s">
        <v>56</v>
      </c>
      <c r="D3625" s="241">
        <v>8238.11</v>
      </c>
      <c r="E3625" s="241">
        <v>5655.21</v>
      </c>
      <c r="F3625" s="241">
        <v>13893.32</v>
      </c>
      <c r="G3625" s="225">
        <f t="shared" si="56"/>
        <v>9</v>
      </c>
    </row>
    <row r="3626" spans="1:7" ht="25.5">
      <c r="A3626" s="238" t="s">
        <v>6977</v>
      </c>
      <c r="B3626" s="239" t="s">
        <v>6978</v>
      </c>
      <c r="C3626" s="240" t="s">
        <v>56</v>
      </c>
      <c r="D3626" s="241">
        <v>12257.16</v>
      </c>
      <c r="E3626" s="241">
        <v>7049.06</v>
      </c>
      <c r="F3626" s="241">
        <v>19306.22</v>
      </c>
      <c r="G3626" s="225">
        <f t="shared" si="56"/>
        <v>9</v>
      </c>
    </row>
    <row r="3627" spans="1:7">
      <c r="A3627" s="238" t="s">
        <v>6979</v>
      </c>
      <c r="B3627" s="239" t="s">
        <v>6980</v>
      </c>
      <c r="C3627" s="240"/>
      <c r="D3627" s="241"/>
      <c r="E3627" s="241"/>
      <c r="F3627" s="241"/>
      <c r="G3627" s="225">
        <f t="shared" si="56"/>
        <v>5</v>
      </c>
    </row>
    <row r="3628" spans="1:7" ht="25.5">
      <c r="A3628" s="238" t="s">
        <v>6981</v>
      </c>
      <c r="B3628" s="239" t="s">
        <v>6982</v>
      </c>
      <c r="C3628" s="240" t="s">
        <v>56</v>
      </c>
      <c r="D3628" s="241">
        <v>2285.87</v>
      </c>
      <c r="E3628" s="241">
        <v>1318.3</v>
      </c>
      <c r="F3628" s="241">
        <v>3604.17</v>
      </c>
      <c r="G3628" s="225">
        <f t="shared" si="56"/>
        <v>9</v>
      </c>
    </row>
    <row r="3629" spans="1:7" ht="25.5">
      <c r="A3629" s="238" t="s">
        <v>6983</v>
      </c>
      <c r="B3629" s="239" t="s">
        <v>6984</v>
      </c>
      <c r="C3629" s="240" t="s">
        <v>56</v>
      </c>
      <c r="D3629" s="241">
        <v>6364.4</v>
      </c>
      <c r="E3629" s="241">
        <v>1969</v>
      </c>
      <c r="F3629" s="241">
        <v>8333.4</v>
      </c>
      <c r="G3629" s="225">
        <f t="shared" si="56"/>
        <v>9</v>
      </c>
    </row>
    <row r="3630" spans="1:7" ht="25.5">
      <c r="A3630" s="238" t="s">
        <v>6985</v>
      </c>
      <c r="B3630" s="239" t="s">
        <v>6986</v>
      </c>
      <c r="C3630" s="240" t="s">
        <v>56</v>
      </c>
      <c r="D3630" s="241">
        <v>9514.07</v>
      </c>
      <c r="E3630" s="241">
        <v>3938.01</v>
      </c>
      <c r="F3630" s="241">
        <v>13452.08</v>
      </c>
      <c r="G3630" s="225">
        <f t="shared" si="56"/>
        <v>9</v>
      </c>
    </row>
    <row r="3631" spans="1:7">
      <c r="A3631" s="238" t="s">
        <v>6987</v>
      </c>
      <c r="B3631" s="239" t="s">
        <v>6988</v>
      </c>
      <c r="C3631" s="240" t="s">
        <v>162</v>
      </c>
      <c r="D3631" s="241">
        <v>1241.53</v>
      </c>
      <c r="E3631" s="241">
        <v>655.38</v>
      </c>
      <c r="F3631" s="241">
        <v>1896.91</v>
      </c>
      <c r="G3631" s="225">
        <f t="shared" si="56"/>
        <v>9</v>
      </c>
    </row>
    <row r="3632" spans="1:7" ht="25.5">
      <c r="A3632" s="238" t="s">
        <v>6989</v>
      </c>
      <c r="B3632" s="239" t="s">
        <v>6990</v>
      </c>
      <c r="C3632" s="240" t="s">
        <v>56</v>
      </c>
      <c r="D3632" s="241">
        <v>708.43</v>
      </c>
      <c r="E3632" s="241">
        <v>37.4</v>
      </c>
      <c r="F3632" s="241">
        <v>745.83</v>
      </c>
      <c r="G3632" s="225">
        <f t="shared" si="56"/>
        <v>9</v>
      </c>
    </row>
    <row r="3633" spans="1:7">
      <c r="A3633" s="238" t="s">
        <v>6991</v>
      </c>
      <c r="B3633" s="239" t="s">
        <v>6992</v>
      </c>
      <c r="C3633" s="240"/>
      <c r="D3633" s="241"/>
      <c r="E3633" s="241"/>
      <c r="F3633" s="241"/>
      <c r="G3633" s="225">
        <f t="shared" si="56"/>
        <v>5</v>
      </c>
    </row>
    <row r="3634" spans="1:7">
      <c r="A3634" s="238" t="s">
        <v>6993</v>
      </c>
      <c r="B3634" s="239" t="s">
        <v>6994</v>
      </c>
      <c r="C3634" s="240" t="s">
        <v>162</v>
      </c>
      <c r="D3634" s="241">
        <v>341.63</v>
      </c>
      <c r="E3634" s="241">
        <v>27.14</v>
      </c>
      <c r="F3634" s="241">
        <v>368.77</v>
      </c>
      <c r="G3634" s="225">
        <f t="shared" si="56"/>
        <v>9</v>
      </c>
    </row>
    <row r="3635" spans="1:7">
      <c r="A3635" s="238" t="s">
        <v>6995</v>
      </c>
      <c r="B3635" s="239" t="s">
        <v>6996</v>
      </c>
      <c r="C3635" s="240" t="s">
        <v>162</v>
      </c>
      <c r="D3635" s="241">
        <v>484.02</v>
      </c>
      <c r="E3635" s="241">
        <v>40.71</v>
      </c>
      <c r="F3635" s="241">
        <v>524.73</v>
      </c>
      <c r="G3635" s="225">
        <f t="shared" si="56"/>
        <v>9</v>
      </c>
    </row>
    <row r="3636" spans="1:7">
      <c r="A3636" s="238" t="s">
        <v>6997</v>
      </c>
      <c r="B3636" s="239" t="s">
        <v>6998</v>
      </c>
      <c r="C3636" s="240" t="s">
        <v>162</v>
      </c>
      <c r="D3636" s="241">
        <v>544.25</v>
      </c>
      <c r="E3636" s="241">
        <v>54.27</v>
      </c>
      <c r="F3636" s="241">
        <v>598.52</v>
      </c>
      <c r="G3636" s="225">
        <f t="shared" si="56"/>
        <v>9</v>
      </c>
    </row>
    <row r="3637" spans="1:7">
      <c r="A3637" s="238" t="s">
        <v>6999</v>
      </c>
      <c r="B3637" s="239" t="s">
        <v>7000</v>
      </c>
      <c r="C3637" s="240" t="s">
        <v>162</v>
      </c>
      <c r="D3637" s="241">
        <v>828.76</v>
      </c>
      <c r="E3637" s="241">
        <v>67.84</v>
      </c>
      <c r="F3637" s="241">
        <v>896.6</v>
      </c>
      <c r="G3637" s="225">
        <f t="shared" si="56"/>
        <v>9</v>
      </c>
    </row>
    <row r="3638" spans="1:7">
      <c r="A3638" s="238" t="s">
        <v>7001</v>
      </c>
      <c r="B3638" s="239" t="s">
        <v>7002</v>
      </c>
      <c r="C3638" s="240" t="s">
        <v>162</v>
      </c>
      <c r="D3638" s="241">
        <v>1295.44</v>
      </c>
      <c r="E3638" s="241">
        <v>81.41</v>
      </c>
      <c r="F3638" s="241">
        <v>1376.85</v>
      </c>
      <c r="G3638" s="225">
        <f t="shared" si="56"/>
        <v>9</v>
      </c>
    </row>
    <row r="3639" spans="1:7">
      <c r="A3639" s="238" t="s">
        <v>7003</v>
      </c>
      <c r="B3639" s="239" t="s">
        <v>7004</v>
      </c>
      <c r="C3639" s="240" t="s">
        <v>162</v>
      </c>
      <c r="D3639" s="241">
        <v>2395.66</v>
      </c>
      <c r="E3639" s="241">
        <v>135.68</v>
      </c>
      <c r="F3639" s="241">
        <v>2531.34</v>
      </c>
      <c r="G3639" s="225">
        <f t="shared" si="56"/>
        <v>9</v>
      </c>
    </row>
    <row r="3640" spans="1:7">
      <c r="A3640" s="238" t="s">
        <v>7005</v>
      </c>
      <c r="B3640" s="239" t="s">
        <v>7006</v>
      </c>
      <c r="C3640" s="240"/>
      <c r="D3640" s="241"/>
      <c r="E3640" s="241"/>
      <c r="F3640" s="241"/>
      <c r="G3640" s="225">
        <f t="shared" si="56"/>
        <v>5</v>
      </c>
    </row>
    <row r="3641" spans="1:7">
      <c r="A3641" s="238" t="s">
        <v>7007</v>
      </c>
      <c r="B3641" s="239" t="s">
        <v>8470</v>
      </c>
      <c r="C3641" s="240" t="s">
        <v>56</v>
      </c>
      <c r="D3641" s="241">
        <v>903.16</v>
      </c>
      <c r="E3641" s="241">
        <v>16.59</v>
      </c>
      <c r="F3641" s="241">
        <v>919.75</v>
      </c>
      <c r="G3641" s="225">
        <f t="shared" si="56"/>
        <v>9</v>
      </c>
    </row>
    <row r="3642" spans="1:7">
      <c r="A3642" s="238" t="s">
        <v>7008</v>
      </c>
      <c r="B3642" s="239" t="s">
        <v>7009</v>
      </c>
      <c r="C3642" s="240" t="s">
        <v>56</v>
      </c>
      <c r="D3642" s="241">
        <v>325.27999999999997</v>
      </c>
      <c r="E3642" s="241">
        <v>20.74</v>
      </c>
      <c r="F3642" s="241">
        <v>346.02</v>
      </c>
      <c r="G3642" s="225">
        <f t="shared" si="56"/>
        <v>9</v>
      </c>
    </row>
    <row r="3643" spans="1:7">
      <c r="A3643" s="238" t="s">
        <v>7010</v>
      </c>
      <c r="B3643" s="239" t="s">
        <v>7011</v>
      </c>
      <c r="C3643" s="240"/>
      <c r="D3643" s="241"/>
      <c r="E3643" s="241"/>
      <c r="F3643" s="241"/>
      <c r="G3643" s="225">
        <f t="shared" si="56"/>
        <v>2</v>
      </c>
    </row>
    <row r="3644" spans="1:7">
      <c r="A3644" s="238" t="s">
        <v>7012</v>
      </c>
      <c r="B3644" s="239" t="s">
        <v>7013</v>
      </c>
      <c r="C3644" s="240"/>
      <c r="D3644" s="241"/>
      <c r="E3644" s="241"/>
      <c r="F3644" s="241"/>
      <c r="G3644" s="225">
        <f t="shared" si="56"/>
        <v>5</v>
      </c>
    </row>
    <row r="3645" spans="1:7" ht="25.5">
      <c r="A3645" s="238" t="s">
        <v>7014</v>
      </c>
      <c r="B3645" s="239" t="s">
        <v>7015</v>
      </c>
      <c r="C3645" s="240" t="s">
        <v>56</v>
      </c>
      <c r="D3645" s="241">
        <v>1170.82</v>
      </c>
      <c r="E3645" s="241">
        <v>145.15</v>
      </c>
      <c r="F3645" s="241">
        <v>1315.97</v>
      </c>
      <c r="G3645" s="225">
        <f t="shared" si="56"/>
        <v>9</v>
      </c>
    </row>
    <row r="3646" spans="1:7">
      <c r="A3646" s="238" t="s">
        <v>7016</v>
      </c>
      <c r="B3646" s="239" t="s">
        <v>7017</v>
      </c>
      <c r="C3646" s="240" t="s">
        <v>56</v>
      </c>
      <c r="D3646" s="241">
        <v>361.83</v>
      </c>
      <c r="E3646" s="241">
        <v>145.15</v>
      </c>
      <c r="F3646" s="241">
        <v>506.98</v>
      </c>
      <c r="G3646" s="225">
        <f t="shared" si="56"/>
        <v>9</v>
      </c>
    </row>
    <row r="3647" spans="1:7">
      <c r="A3647" s="238" t="s">
        <v>7018</v>
      </c>
      <c r="B3647" s="239" t="s">
        <v>7019</v>
      </c>
      <c r="C3647" s="240" t="s">
        <v>162</v>
      </c>
      <c r="D3647" s="241">
        <v>20.51</v>
      </c>
      <c r="E3647" s="241">
        <v>4.1500000000000004</v>
      </c>
      <c r="F3647" s="241">
        <v>24.66</v>
      </c>
      <c r="G3647" s="225">
        <f t="shared" si="56"/>
        <v>9</v>
      </c>
    </row>
    <row r="3648" spans="1:7">
      <c r="A3648" s="238" t="s">
        <v>7020</v>
      </c>
      <c r="B3648" s="239" t="s">
        <v>7021</v>
      </c>
      <c r="C3648" s="240" t="s">
        <v>56</v>
      </c>
      <c r="D3648" s="241">
        <v>81.97</v>
      </c>
      <c r="E3648" s="241">
        <v>12.44</v>
      </c>
      <c r="F3648" s="241">
        <v>94.41</v>
      </c>
      <c r="G3648" s="225">
        <f t="shared" si="56"/>
        <v>9</v>
      </c>
    </row>
    <row r="3649" spans="1:7">
      <c r="A3649" s="238" t="s">
        <v>7022</v>
      </c>
      <c r="B3649" s="239" t="s">
        <v>7023</v>
      </c>
      <c r="C3649" s="240" t="s">
        <v>162</v>
      </c>
      <c r="D3649" s="241">
        <v>32.32</v>
      </c>
      <c r="E3649" s="241">
        <v>4.1500000000000004</v>
      </c>
      <c r="F3649" s="241">
        <v>36.47</v>
      </c>
      <c r="G3649" s="225">
        <f t="shared" si="56"/>
        <v>9</v>
      </c>
    </row>
    <row r="3650" spans="1:7">
      <c r="A3650" s="238" t="s">
        <v>7024</v>
      </c>
      <c r="B3650" s="239" t="s">
        <v>7025</v>
      </c>
      <c r="C3650" s="240" t="s">
        <v>56</v>
      </c>
      <c r="D3650" s="241">
        <v>213.45</v>
      </c>
      <c r="E3650" s="241">
        <v>4.1500000000000004</v>
      </c>
      <c r="F3650" s="241">
        <v>217.6</v>
      </c>
      <c r="G3650" s="225">
        <f t="shared" si="56"/>
        <v>9</v>
      </c>
    </row>
    <row r="3651" spans="1:7" ht="38.25">
      <c r="A3651" s="238" t="s">
        <v>7026</v>
      </c>
      <c r="B3651" s="239" t="s">
        <v>7027</v>
      </c>
      <c r="C3651" s="240" t="s">
        <v>56</v>
      </c>
      <c r="D3651" s="241">
        <v>3845.69</v>
      </c>
      <c r="E3651" s="241">
        <v>228.08</v>
      </c>
      <c r="F3651" s="241">
        <v>4073.77</v>
      </c>
      <c r="G3651" s="225">
        <f t="shared" si="56"/>
        <v>9</v>
      </c>
    </row>
    <row r="3652" spans="1:7">
      <c r="A3652" s="238" t="s">
        <v>7028</v>
      </c>
      <c r="B3652" s="239" t="s">
        <v>7029</v>
      </c>
      <c r="C3652" s="240" t="s">
        <v>56</v>
      </c>
      <c r="D3652" s="241">
        <v>67.25</v>
      </c>
      <c r="E3652" s="241">
        <v>4.1500000000000004</v>
      </c>
      <c r="F3652" s="241">
        <v>71.400000000000006</v>
      </c>
      <c r="G3652" s="225">
        <f t="shared" si="56"/>
        <v>9</v>
      </c>
    </row>
    <row r="3653" spans="1:7">
      <c r="A3653" s="238" t="s">
        <v>7030</v>
      </c>
      <c r="B3653" s="239" t="s">
        <v>7031</v>
      </c>
      <c r="C3653" s="240" t="s">
        <v>56</v>
      </c>
      <c r="D3653" s="241">
        <v>100.55</v>
      </c>
      <c r="E3653" s="241">
        <v>4.1500000000000004</v>
      </c>
      <c r="F3653" s="241">
        <v>104.7</v>
      </c>
      <c r="G3653" s="225">
        <f t="shared" si="56"/>
        <v>9</v>
      </c>
    </row>
    <row r="3654" spans="1:7">
      <c r="A3654" s="238" t="s">
        <v>7032</v>
      </c>
      <c r="B3654" s="239" t="s">
        <v>7033</v>
      </c>
      <c r="C3654" s="240" t="s">
        <v>56</v>
      </c>
      <c r="D3654" s="241">
        <v>1787.82</v>
      </c>
      <c r="E3654" s="241">
        <v>53.22</v>
      </c>
      <c r="F3654" s="241">
        <v>1841.04</v>
      </c>
      <c r="G3654" s="225">
        <f t="shared" si="56"/>
        <v>9</v>
      </c>
    </row>
    <row r="3655" spans="1:7">
      <c r="A3655" s="238" t="s">
        <v>7034</v>
      </c>
      <c r="B3655" s="239" t="s">
        <v>7035</v>
      </c>
      <c r="C3655" s="240" t="s">
        <v>56</v>
      </c>
      <c r="D3655" s="241">
        <v>95.94</v>
      </c>
      <c r="E3655" s="241">
        <v>4.1500000000000004</v>
      </c>
      <c r="F3655" s="241">
        <v>100.09</v>
      </c>
      <c r="G3655" s="225">
        <f t="shared" si="56"/>
        <v>9</v>
      </c>
    </row>
    <row r="3656" spans="1:7">
      <c r="A3656" s="238" t="s">
        <v>7036</v>
      </c>
      <c r="B3656" s="239" t="s">
        <v>7037</v>
      </c>
      <c r="C3656" s="240" t="s">
        <v>56</v>
      </c>
      <c r="D3656" s="241">
        <v>65.77</v>
      </c>
      <c r="E3656" s="241">
        <v>4.1500000000000004</v>
      </c>
      <c r="F3656" s="241">
        <v>69.92</v>
      </c>
      <c r="G3656" s="225">
        <f t="shared" si="56"/>
        <v>9</v>
      </c>
    </row>
    <row r="3657" spans="1:7">
      <c r="A3657" s="238" t="s">
        <v>7038</v>
      </c>
      <c r="B3657" s="239" t="s">
        <v>7039</v>
      </c>
      <c r="C3657" s="240" t="s">
        <v>56</v>
      </c>
      <c r="D3657" s="241">
        <v>18.579999999999998</v>
      </c>
      <c r="E3657" s="241">
        <v>0.56000000000000005</v>
      </c>
      <c r="F3657" s="241">
        <v>19.14</v>
      </c>
      <c r="G3657" s="225">
        <f t="shared" si="56"/>
        <v>9</v>
      </c>
    </row>
    <row r="3658" spans="1:7">
      <c r="A3658" s="238" t="s">
        <v>7040</v>
      </c>
      <c r="B3658" s="239" t="s">
        <v>7041</v>
      </c>
      <c r="C3658" s="240" t="s">
        <v>56</v>
      </c>
      <c r="D3658" s="241">
        <v>274.69</v>
      </c>
      <c r="E3658" s="241">
        <v>4.1500000000000004</v>
      </c>
      <c r="F3658" s="241">
        <v>278.83999999999997</v>
      </c>
      <c r="G3658" s="225">
        <f t="shared" ref="G3658:G3721" si="57">LEN(A3658)</f>
        <v>9</v>
      </c>
    </row>
    <row r="3659" spans="1:7" ht="25.5">
      <c r="A3659" s="238" t="s">
        <v>7042</v>
      </c>
      <c r="B3659" s="239" t="s">
        <v>7043</v>
      </c>
      <c r="C3659" s="240" t="s">
        <v>56</v>
      </c>
      <c r="D3659" s="241">
        <v>1953.12</v>
      </c>
      <c r="E3659" s="241">
        <v>215.64</v>
      </c>
      <c r="F3659" s="241">
        <v>2168.7600000000002</v>
      </c>
      <c r="G3659" s="225">
        <f t="shared" si="57"/>
        <v>9</v>
      </c>
    </row>
    <row r="3660" spans="1:7" ht="25.5">
      <c r="A3660" s="238" t="s">
        <v>7044</v>
      </c>
      <c r="B3660" s="239" t="s">
        <v>7045</v>
      </c>
      <c r="C3660" s="240" t="s">
        <v>56</v>
      </c>
      <c r="D3660" s="241">
        <v>2415.9499999999998</v>
      </c>
      <c r="E3660" s="241">
        <v>215.64</v>
      </c>
      <c r="F3660" s="241">
        <v>2631.59</v>
      </c>
      <c r="G3660" s="225">
        <f t="shared" si="57"/>
        <v>9</v>
      </c>
    </row>
    <row r="3661" spans="1:7" ht="25.5">
      <c r="A3661" s="238" t="s">
        <v>7046</v>
      </c>
      <c r="B3661" s="239" t="s">
        <v>7047</v>
      </c>
      <c r="C3661" s="240" t="s">
        <v>56</v>
      </c>
      <c r="D3661" s="241">
        <v>2664.09</v>
      </c>
      <c r="E3661" s="241">
        <v>675.17</v>
      </c>
      <c r="F3661" s="241">
        <v>3339.26</v>
      </c>
      <c r="G3661" s="225">
        <f t="shared" si="57"/>
        <v>9</v>
      </c>
    </row>
    <row r="3662" spans="1:7">
      <c r="A3662" s="238" t="s">
        <v>7048</v>
      </c>
      <c r="B3662" s="239" t="s">
        <v>7049</v>
      </c>
      <c r="C3662" s="240"/>
      <c r="D3662" s="241"/>
      <c r="E3662" s="241"/>
      <c r="F3662" s="241"/>
      <c r="G3662" s="225">
        <f t="shared" si="57"/>
        <v>5</v>
      </c>
    </row>
    <row r="3663" spans="1:7">
      <c r="A3663" s="238" t="s">
        <v>7050</v>
      </c>
      <c r="B3663" s="239" t="s">
        <v>7051</v>
      </c>
      <c r="C3663" s="240" t="s">
        <v>56</v>
      </c>
      <c r="D3663" s="241">
        <v>29.31</v>
      </c>
      <c r="E3663" s="241">
        <v>14.59</v>
      </c>
      <c r="F3663" s="241">
        <v>43.9</v>
      </c>
      <c r="G3663" s="225">
        <f t="shared" si="57"/>
        <v>9</v>
      </c>
    </row>
    <row r="3664" spans="1:7">
      <c r="A3664" s="238" t="s">
        <v>7052</v>
      </c>
      <c r="B3664" s="239" t="s">
        <v>7053</v>
      </c>
      <c r="C3664" s="240" t="s">
        <v>56</v>
      </c>
      <c r="D3664" s="241">
        <v>1131.8</v>
      </c>
      <c r="E3664" s="241">
        <v>20.74</v>
      </c>
      <c r="F3664" s="241">
        <v>1152.54</v>
      </c>
      <c r="G3664" s="225">
        <f t="shared" si="57"/>
        <v>9</v>
      </c>
    </row>
    <row r="3665" spans="1:7">
      <c r="A3665" s="238" t="s">
        <v>7054</v>
      </c>
      <c r="B3665" s="239" t="s">
        <v>7055</v>
      </c>
      <c r="C3665" s="240" t="s">
        <v>56</v>
      </c>
      <c r="D3665" s="241">
        <v>31.25</v>
      </c>
      <c r="E3665" s="241">
        <v>14.59</v>
      </c>
      <c r="F3665" s="241">
        <v>45.84</v>
      </c>
      <c r="G3665" s="225">
        <f t="shared" si="57"/>
        <v>9</v>
      </c>
    </row>
    <row r="3666" spans="1:7" ht="25.5">
      <c r="A3666" s="238" t="s">
        <v>7056</v>
      </c>
      <c r="B3666" s="239" t="s">
        <v>7057</v>
      </c>
      <c r="C3666" s="240" t="s">
        <v>56</v>
      </c>
      <c r="D3666" s="241">
        <v>8582.77</v>
      </c>
      <c r="E3666" s="241">
        <v>124.41</v>
      </c>
      <c r="F3666" s="241">
        <v>8707.18</v>
      </c>
      <c r="G3666" s="225">
        <f t="shared" si="57"/>
        <v>9</v>
      </c>
    </row>
    <row r="3667" spans="1:7">
      <c r="A3667" s="238" t="s">
        <v>7058</v>
      </c>
      <c r="B3667" s="239" t="s">
        <v>7059</v>
      </c>
      <c r="C3667" s="240"/>
      <c r="D3667" s="241"/>
      <c r="E3667" s="241"/>
      <c r="F3667" s="241"/>
      <c r="G3667" s="225">
        <f t="shared" si="57"/>
        <v>5</v>
      </c>
    </row>
    <row r="3668" spans="1:7">
      <c r="A3668" s="238" t="s">
        <v>7060</v>
      </c>
      <c r="B3668" s="239" t="s">
        <v>7061</v>
      </c>
      <c r="C3668" s="240" t="s">
        <v>56</v>
      </c>
      <c r="D3668" s="241">
        <v>238.78</v>
      </c>
      <c r="E3668" s="241">
        <v>33.18</v>
      </c>
      <c r="F3668" s="241">
        <v>271.95999999999998</v>
      </c>
      <c r="G3668" s="225">
        <f t="shared" si="57"/>
        <v>9</v>
      </c>
    </row>
    <row r="3669" spans="1:7">
      <c r="A3669" s="238" t="s">
        <v>7062</v>
      </c>
      <c r="B3669" s="239" t="s">
        <v>7063</v>
      </c>
      <c r="C3669" s="240" t="s">
        <v>56</v>
      </c>
      <c r="D3669" s="241">
        <v>26965.01</v>
      </c>
      <c r="E3669" s="241">
        <v>13.21</v>
      </c>
      <c r="F3669" s="241">
        <v>26978.22</v>
      </c>
      <c r="G3669" s="225">
        <f t="shared" si="57"/>
        <v>9</v>
      </c>
    </row>
    <row r="3670" spans="1:7" ht="25.5">
      <c r="A3670" s="238" t="s">
        <v>7064</v>
      </c>
      <c r="B3670" s="239" t="s">
        <v>7065</v>
      </c>
      <c r="C3670" s="240" t="s">
        <v>56</v>
      </c>
      <c r="D3670" s="241">
        <v>321.31</v>
      </c>
      <c r="E3670" s="241">
        <v>20.74</v>
      </c>
      <c r="F3670" s="241">
        <v>342.05</v>
      </c>
      <c r="G3670" s="225">
        <f t="shared" si="57"/>
        <v>9</v>
      </c>
    </row>
    <row r="3671" spans="1:7" ht="25.5">
      <c r="A3671" s="238" t="s">
        <v>7066</v>
      </c>
      <c r="B3671" s="239" t="s">
        <v>7067</v>
      </c>
      <c r="C3671" s="240" t="s">
        <v>56</v>
      </c>
      <c r="D3671" s="241">
        <v>91.64</v>
      </c>
      <c r="E3671" s="241">
        <v>20.74</v>
      </c>
      <c r="F3671" s="241">
        <v>112.38</v>
      </c>
      <c r="G3671" s="225">
        <f t="shared" si="57"/>
        <v>9</v>
      </c>
    </row>
    <row r="3672" spans="1:7" ht="25.5">
      <c r="A3672" s="238" t="s">
        <v>7068</v>
      </c>
      <c r="B3672" s="239" t="s">
        <v>7069</v>
      </c>
      <c r="C3672" s="240" t="s">
        <v>56</v>
      </c>
      <c r="D3672" s="241">
        <v>269.79000000000002</v>
      </c>
      <c r="E3672" s="241">
        <v>12.44</v>
      </c>
      <c r="F3672" s="241">
        <v>282.23</v>
      </c>
      <c r="G3672" s="225">
        <f t="shared" si="57"/>
        <v>9</v>
      </c>
    </row>
    <row r="3673" spans="1:7">
      <c r="A3673" s="238" t="s">
        <v>7070</v>
      </c>
      <c r="B3673" s="239" t="s">
        <v>7071</v>
      </c>
      <c r="C3673" s="240" t="s">
        <v>56</v>
      </c>
      <c r="D3673" s="241">
        <v>69.900000000000006</v>
      </c>
      <c r="E3673" s="241">
        <v>12.44</v>
      </c>
      <c r="F3673" s="241">
        <v>82.34</v>
      </c>
      <c r="G3673" s="225">
        <f t="shared" si="57"/>
        <v>9</v>
      </c>
    </row>
    <row r="3674" spans="1:7">
      <c r="A3674" s="238" t="s">
        <v>7072</v>
      </c>
      <c r="B3674" s="239" t="s">
        <v>7073</v>
      </c>
      <c r="C3674" s="240" t="s">
        <v>56</v>
      </c>
      <c r="D3674" s="241">
        <v>168.49</v>
      </c>
      <c r="E3674" s="241">
        <v>12.44</v>
      </c>
      <c r="F3674" s="241">
        <v>180.93</v>
      </c>
      <c r="G3674" s="225">
        <f t="shared" si="57"/>
        <v>9</v>
      </c>
    </row>
    <row r="3675" spans="1:7" ht="25.5">
      <c r="A3675" s="238" t="s">
        <v>7074</v>
      </c>
      <c r="B3675" s="239" t="s">
        <v>7075</v>
      </c>
      <c r="C3675" s="240" t="s">
        <v>56</v>
      </c>
      <c r="D3675" s="241">
        <v>449.83</v>
      </c>
      <c r="E3675" s="241">
        <v>12.44</v>
      </c>
      <c r="F3675" s="241">
        <v>462.27</v>
      </c>
      <c r="G3675" s="225">
        <f t="shared" si="57"/>
        <v>9</v>
      </c>
    </row>
    <row r="3676" spans="1:7">
      <c r="A3676" s="238" t="s">
        <v>7076</v>
      </c>
      <c r="B3676" s="239" t="s">
        <v>7077</v>
      </c>
      <c r="C3676" s="240" t="s">
        <v>56</v>
      </c>
      <c r="D3676" s="241">
        <v>281.20999999999998</v>
      </c>
      <c r="E3676" s="241">
        <v>12.44</v>
      </c>
      <c r="F3676" s="241">
        <v>293.64999999999998</v>
      </c>
      <c r="G3676" s="225">
        <f t="shared" si="57"/>
        <v>9</v>
      </c>
    </row>
    <row r="3677" spans="1:7" ht="25.5">
      <c r="A3677" s="238" t="s">
        <v>7078</v>
      </c>
      <c r="B3677" s="239" t="s">
        <v>7079</v>
      </c>
      <c r="C3677" s="240" t="s">
        <v>56</v>
      </c>
      <c r="D3677" s="241">
        <v>903.38</v>
      </c>
      <c r="E3677" s="241">
        <v>13.21</v>
      </c>
      <c r="F3677" s="241">
        <v>916.59</v>
      </c>
      <c r="G3677" s="225">
        <f t="shared" si="57"/>
        <v>9</v>
      </c>
    </row>
    <row r="3678" spans="1:7" ht="25.5">
      <c r="A3678" s="238" t="s">
        <v>7080</v>
      </c>
      <c r="B3678" s="239" t="s">
        <v>7081</v>
      </c>
      <c r="C3678" s="240" t="s">
        <v>56</v>
      </c>
      <c r="D3678" s="241">
        <v>279.02999999999997</v>
      </c>
      <c r="E3678" s="241">
        <v>13.21</v>
      </c>
      <c r="F3678" s="241">
        <v>292.24</v>
      </c>
      <c r="G3678" s="225">
        <f t="shared" si="57"/>
        <v>9</v>
      </c>
    </row>
    <row r="3679" spans="1:7" ht="25.5">
      <c r="A3679" s="238" t="s">
        <v>7082</v>
      </c>
      <c r="B3679" s="239" t="s">
        <v>7083</v>
      </c>
      <c r="C3679" s="240" t="s">
        <v>56</v>
      </c>
      <c r="D3679" s="241">
        <v>734.75</v>
      </c>
      <c r="E3679" s="241">
        <v>13.21</v>
      </c>
      <c r="F3679" s="241">
        <v>747.96</v>
      </c>
      <c r="G3679" s="225">
        <f t="shared" si="57"/>
        <v>9</v>
      </c>
    </row>
    <row r="3680" spans="1:7">
      <c r="A3680" s="238" t="s">
        <v>7084</v>
      </c>
      <c r="B3680" s="239" t="s">
        <v>7085</v>
      </c>
      <c r="C3680" s="240" t="s">
        <v>56</v>
      </c>
      <c r="D3680" s="241">
        <v>55.11</v>
      </c>
      <c r="E3680" s="241">
        <v>12.44</v>
      </c>
      <c r="F3680" s="241">
        <v>67.55</v>
      </c>
      <c r="G3680" s="225">
        <f t="shared" si="57"/>
        <v>9</v>
      </c>
    </row>
    <row r="3681" spans="1:7" ht="38.25">
      <c r="A3681" s="238" t="s">
        <v>7086</v>
      </c>
      <c r="B3681" s="239" t="s">
        <v>7087</v>
      </c>
      <c r="C3681" s="240" t="s">
        <v>56</v>
      </c>
      <c r="D3681" s="241">
        <v>289.5</v>
      </c>
      <c r="E3681" s="241">
        <v>13.21</v>
      </c>
      <c r="F3681" s="241">
        <v>302.70999999999998</v>
      </c>
      <c r="G3681" s="225">
        <f t="shared" si="57"/>
        <v>9</v>
      </c>
    </row>
    <row r="3682" spans="1:7">
      <c r="A3682" s="238" t="s">
        <v>7088</v>
      </c>
      <c r="B3682" s="239" t="s">
        <v>7089</v>
      </c>
      <c r="C3682" s="240" t="s">
        <v>56</v>
      </c>
      <c r="D3682" s="241">
        <v>110.74</v>
      </c>
      <c r="E3682" s="241">
        <v>45.62</v>
      </c>
      <c r="F3682" s="241">
        <v>156.36000000000001</v>
      </c>
      <c r="G3682" s="225">
        <f t="shared" si="57"/>
        <v>9</v>
      </c>
    </row>
    <row r="3683" spans="1:7">
      <c r="A3683" s="238" t="s">
        <v>7090</v>
      </c>
      <c r="B3683" s="239" t="s">
        <v>7091</v>
      </c>
      <c r="C3683" s="240" t="s">
        <v>56</v>
      </c>
      <c r="D3683" s="241">
        <v>207.73</v>
      </c>
      <c r="E3683" s="241">
        <v>41.47</v>
      </c>
      <c r="F3683" s="241">
        <v>249.2</v>
      </c>
      <c r="G3683" s="225">
        <f t="shared" si="57"/>
        <v>9</v>
      </c>
    </row>
    <row r="3684" spans="1:7">
      <c r="A3684" s="238" t="s">
        <v>7092</v>
      </c>
      <c r="B3684" s="239" t="s">
        <v>7093</v>
      </c>
      <c r="C3684" s="240" t="s">
        <v>56</v>
      </c>
      <c r="D3684" s="241">
        <v>1241.29</v>
      </c>
      <c r="E3684" s="241">
        <v>12.44</v>
      </c>
      <c r="F3684" s="241">
        <v>1253.73</v>
      </c>
      <c r="G3684" s="225">
        <f t="shared" si="57"/>
        <v>9</v>
      </c>
    </row>
    <row r="3685" spans="1:7">
      <c r="A3685" s="238" t="s">
        <v>7094</v>
      </c>
      <c r="B3685" s="239" t="s">
        <v>7095</v>
      </c>
      <c r="C3685" s="240" t="s">
        <v>56</v>
      </c>
      <c r="D3685" s="241">
        <v>186.08</v>
      </c>
      <c r="E3685" s="241">
        <v>12.44</v>
      </c>
      <c r="F3685" s="241">
        <v>198.52</v>
      </c>
      <c r="G3685" s="225">
        <f t="shared" si="57"/>
        <v>9</v>
      </c>
    </row>
    <row r="3686" spans="1:7">
      <c r="A3686" s="238" t="s">
        <v>7096</v>
      </c>
      <c r="B3686" s="239" t="s">
        <v>7097</v>
      </c>
      <c r="C3686" s="240" t="s">
        <v>56</v>
      </c>
      <c r="D3686" s="241">
        <v>188.82</v>
      </c>
      <c r="E3686" s="241">
        <v>20.74</v>
      </c>
      <c r="F3686" s="241">
        <v>209.56</v>
      </c>
      <c r="G3686" s="225">
        <f t="shared" si="57"/>
        <v>9</v>
      </c>
    </row>
    <row r="3687" spans="1:7">
      <c r="A3687" s="238" t="s">
        <v>7098</v>
      </c>
      <c r="B3687" s="239" t="s">
        <v>7099</v>
      </c>
      <c r="C3687" s="240" t="s">
        <v>56</v>
      </c>
      <c r="D3687" s="241">
        <v>453.42</v>
      </c>
      <c r="E3687" s="241">
        <v>12.44</v>
      </c>
      <c r="F3687" s="241">
        <v>465.86</v>
      </c>
      <c r="G3687" s="225">
        <f t="shared" si="57"/>
        <v>9</v>
      </c>
    </row>
    <row r="3688" spans="1:7">
      <c r="A3688" s="238" t="s">
        <v>7100</v>
      </c>
      <c r="B3688" s="239" t="s">
        <v>7101</v>
      </c>
      <c r="C3688" s="240" t="s">
        <v>56</v>
      </c>
      <c r="D3688" s="241">
        <v>385.72</v>
      </c>
      <c r="E3688" s="241">
        <v>10.37</v>
      </c>
      <c r="F3688" s="241">
        <v>396.09</v>
      </c>
      <c r="G3688" s="225">
        <f t="shared" si="57"/>
        <v>9</v>
      </c>
    </row>
    <row r="3689" spans="1:7">
      <c r="A3689" s="238" t="s">
        <v>7102</v>
      </c>
      <c r="B3689" s="239" t="s">
        <v>7103</v>
      </c>
      <c r="C3689" s="240" t="s">
        <v>56</v>
      </c>
      <c r="D3689" s="241">
        <v>158.96</v>
      </c>
      <c r="E3689" s="241">
        <v>10.37</v>
      </c>
      <c r="F3689" s="241">
        <v>169.33</v>
      </c>
      <c r="G3689" s="225">
        <f t="shared" si="57"/>
        <v>9</v>
      </c>
    </row>
    <row r="3690" spans="1:7">
      <c r="A3690" s="238" t="s">
        <v>7104</v>
      </c>
      <c r="B3690" s="239" t="s">
        <v>7105</v>
      </c>
      <c r="C3690" s="240"/>
      <c r="D3690" s="241"/>
      <c r="E3690" s="241"/>
      <c r="F3690" s="241"/>
      <c r="G3690" s="225">
        <f t="shared" si="57"/>
        <v>5</v>
      </c>
    </row>
    <row r="3691" spans="1:7">
      <c r="A3691" s="238" t="s">
        <v>7106</v>
      </c>
      <c r="B3691" s="239" t="s">
        <v>7107</v>
      </c>
      <c r="C3691" s="240" t="s">
        <v>56</v>
      </c>
      <c r="D3691" s="241">
        <v>1367.46</v>
      </c>
      <c r="E3691" s="241">
        <v>17.22</v>
      </c>
      <c r="F3691" s="241">
        <v>1384.68</v>
      </c>
      <c r="G3691" s="225">
        <f t="shared" si="57"/>
        <v>9</v>
      </c>
    </row>
    <row r="3692" spans="1:7">
      <c r="A3692" s="238" t="s">
        <v>7108</v>
      </c>
      <c r="B3692" s="239" t="s">
        <v>7109</v>
      </c>
      <c r="C3692" s="240" t="s">
        <v>56</v>
      </c>
      <c r="D3692" s="241">
        <v>5706.68</v>
      </c>
      <c r="E3692" s="241">
        <v>17.22</v>
      </c>
      <c r="F3692" s="241">
        <v>5723.9</v>
      </c>
      <c r="G3692" s="225">
        <f t="shared" si="57"/>
        <v>9</v>
      </c>
    </row>
    <row r="3693" spans="1:7">
      <c r="A3693" s="238" t="s">
        <v>7110</v>
      </c>
      <c r="B3693" s="239" t="s">
        <v>7111</v>
      </c>
      <c r="C3693" s="240" t="s">
        <v>56</v>
      </c>
      <c r="D3693" s="241">
        <v>169.76</v>
      </c>
      <c r="E3693" s="241">
        <v>17.22</v>
      </c>
      <c r="F3693" s="241">
        <v>186.98</v>
      </c>
      <c r="G3693" s="225">
        <f t="shared" si="57"/>
        <v>9</v>
      </c>
    </row>
    <row r="3694" spans="1:7">
      <c r="A3694" s="238" t="s">
        <v>7112</v>
      </c>
      <c r="B3694" s="239" t="s">
        <v>7113</v>
      </c>
      <c r="C3694" s="240" t="s">
        <v>56</v>
      </c>
      <c r="D3694" s="241">
        <v>236.14</v>
      </c>
      <c r="E3694" s="241">
        <v>17.22</v>
      </c>
      <c r="F3694" s="241">
        <v>253.36</v>
      </c>
      <c r="G3694" s="225">
        <f t="shared" si="57"/>
        <v>9</v>
      </c>
    </row>
    <row r="3695" spans="1:7">
      <c r="A3695" s="238" t="s">
        <v>7114</v>
      </c>
      <c r="B3695" s="239" t="s">
        <v>7115</v>
      </c>
      <c r="C3695" s="240" t="s">
        <v>56</v>
      </c>
      <c r="D3695" s="241">
        <v>282.27</v>
      </c>
      <c r="E3695" s="241">
        <v>17.22</v>
      </c>
      <c r="F3695" s="241">
        <v>299.49</v>
      </c>
      <c r="G3695" s="225">
        <f t="shared" si="57"/>
        <v>9</v>
      </c>
    </row>
    <row r="3696" spans="1:7">
      <c r="A3696" s="238" t="s">
        <v>7116</v>
      </c>
      <c r="B3696" s="239" t="s">
        <v>7117</v>
      </c>
      <c r="C3696" s="240" t="s">
        <v>56</v>
      </c>
      <c r="D3696" s="241">
        <v>1375.03</v>
      </c>
      <c r="E3696" s="241"/>
      <c r="F3696" s="241">
        <v>1375.03</v>
      </c>
      <c r="G3696" s="225">
        <f t="shared" si="57"/>
        <v>9</v>
      </c>
    </row>
    <row r="3697" spans="1:7">
      <c r="A3697" s="238" t="s">
        <v>7118</v>
      </c>
      <c r="B3697" s="239" t="s">
        <v>7119</v>
      </c>
      <c r="C3697" s="240" t="s">
        <v>56</v>
      </c>
      <c r="D3697" s="241">
        <v>172.32</v>
      </c>
      <c r="E3697" s="241">
        <v>17.22</v>
      </c>
      <c r="F3697" s="241">
        <v>189.54</v>
      </c>
      <c r="G3697" s="225">
        <f t="shared" si="57"/>
        <v>9</v>
      </c>
    </row>
    <row r="3698" spans="1:7">
      <c r="A3698" s="238" t="s">
        <v>7120</v>
      </c>
      <c r="B3698" s="239" t="s">
        <v>7121</v>
      </c>
      <c r="C3698" s="240" t="s">
        <v>56</v>
      </c>
      <c r="D3698" s="241">
        <v>208.8</v>
      </c>
      <c r="E3698" s="241">
        <v>17.22</v>
      </c>
      <c r="F3698" s="241">
        <v>226.02</v>
      </c>
      <c r="G3698" s="225">
        <f t="shared" si="57"/>
        <v>9</v>
      </c>
    </row>
    <row r="3699" spans="1:7">
      <c r="A3699" s="238" t="s">
        <v>7122</v>
      </c>
      <c r="B3699" s="239" t="s">
        <v>7123</v>
      </c>
      <c r="C3699" s="240" t="s">
        <v>56</v>
      </c>
      <c r="D3699" s="241">
        <v>237.25</v>
      </c>
      <c r="E3699" s="241">
        <v>17.22</v>
      </c>
      <c r="F3699" s="241">
        <v>254.47</v>
      </c>
      <c r="G3699" s="225">
        <f t="shared" si="57"/>
        <v>9</v>
      </c>
    </row>
    <row r="3700" spans="1:7">
      <c r="A3700" s="238" t="s">
        <v>7124</v>
      </c>
      <c r="B3700" s="239" t="s">
        <v>7125</v>
      </c>
      <c r="C3700" s="240" t="s">
        <v>56</v>
      </c>
      <c r="D3700" s="241">
        <v>546.76</v>
      </c>
      <c r="E3700" s="241">
        <v>17.22</v>
      </c>
      <c r="F3700" s="241">
        <v>563.98</v>
      </c>
      <c r="G3700" s="225">
        <f t="shared" si="57"/>
        <v>9</v>
      </c>
    </row>
    <row r="3701" spans="1:7">
      <c r="A3701" s="238" t="s">
        <v>7126</v>
      </c>
      <c r="B3701" s="239" t="s">
        <v>7127</v>
      </c>
      <c r="C3701" s="240" t="s">
        <v>56</v>
      </c>
      <c r="D3701" s="241">
        <v>176.47</v>
      </c>
      <c r="E3701" s="241">
        <v>1.69</v>
      </c>
      <c r="F3701" s="241">
        <v>178.16</v>
      </c>
      <c r="G3701" s="225">
        <f t="shared" si="57"/>
        <v>9</v>
      </c>
    </row>
    <row r="3702" spans="1:7">
      <c r="A3702" s="238" t="s">
        <v>7128</v>
      </c>
      <c r="B3702" s="239" t="s">
        <v>7129</v>
      </c>
      <c r="C3702" s="240" t="s">
        <v>56</v>
      </c>
      <c r="D3702" s="241">
        <v>273.22000000000003</v>
      </c>
      <c r="E3702" s="241">
        <v>1.69</v>
      </c>
      <c r="F3702" s="241">
        <v>274.91000000000003</v>
      </c>
      <c r="G3702" s="225">
        <f t="shared" si="57"/>
        <v>9</v>
      </c>
    </row>
    <row r="3703" spans="1:7">
      <c r="A3703" s="238" t="s">
        <v>7130</v>
      </c>
      <c r="B3703" s="239" t="s">
        <v>7131</v>
      </c>
      <c r="C3703" s="240"/>
      <c r="D3703" s="241"/>
      <c r="E3703" s="241"/>
      <c r="F3703" s="241"/>
      <c r="G3703" s="225">
        <f t="shared" si="57"/>
        <v>5</v>
      </c>
    </row>
    <row r="3704" spans="1:7">
      <c r="A3704" s="238" t="s">
        <v>7132</v>
      </c>
      <c r="B3704" s="239" t="s">
        <v>7133</v>
      </c>
      <c r="C3704" s="240" t="s">
        <v>847</v>
      </c>
      <c r="D3704" s="241">
        <v>3.44</v>
      </c>
      <c r="E3704" s="241"/>
      <c r="F3704" s="241">
        <v>3.44</v>
      </c>
      <c r="G3704" s="225">
        <f t="shared" si="57"/>
        <v>9</v>
      </c>
    </row>
    <row r="3705" spans="1:7">
      <c r="A3705" s="238" t="s">
        <v>7134</v>
      </c>
      <c r="B3705" s="239" t="s">
        <v>7135</v>
      </c>
      <c r="C3705" s="240" t="s">
        <v>593</v>
      </c>
      <c r="D3705" s="241">
        <v>13.13</v>
      </c>
      <c r="E3705" s="241"/>
      <c r="F3705" s="241">
        <v>13.13</v>
      </c>
      <c r="G3705" s="225">
        <f t="shared" si="57"/>
        <v>9</v>
      </c>
    </row>
    <row r="3706" spans="1:7">
      <c r="A3706" s="238" t="s">
        <v>7136</v>
      </c>
      <c r="B3706" s="239" t="s">
        <v>7137</v>
      </c>
      <c r="C3706" s="240" t="s">
        <v>593</v>
      </c>
      <c r="D3706" s="241">
        <v>10.23</v>
      </c>
      <c r="E3706" s="241"/>
      <c r="F3706" s="241">
        <v>10.23</v>
      </c>
      <c r="G3706" s="225">
        <f t="shared" si="57"/>
        <v>9</v>
      </c>
    </row>
    <row r="3707" spans="1:7" ht="25.5">
      <c r="A3707" s="238" t="s">
        <v>7138</v>
      </c>
      <c r="B3707" s="239" t="s">
        <v>7139</v>
      </c>
      <c r="C3707" s="240" t="s">
        <v>56</v>
      </c>
      <c r="D3707" s="241">
        <v>40.31</v>
      </c>
      <c r="E3707" s="241"/>
      <c r="F3707" s="241">
        <v>40.31</v>
      </c>
      <c r="G3707" s="225">
        <f t="shared" si="57"/>
        <v>9</v>
      </c>
    </row>
    <row r="3708" spans="1:7" ht="25.5">
      <c r="A3708" s="238" t="s">
        <v>7140</v>
      </c>
      <c r="B3708" s="239" t="s">
        <v>7141</v>
      </c>
      <c r="C3708" s="240" t="s">
        <v>56</v>
      </c>
      <c r="D3708" s="241">
        <v>21.96</v>
      </c>
      <c r="E3708" s="241"/>
      <c r="F3708" s="241">
        <v>21.96</v>
      </c>
      <c r="G3708" s="225">
        <f t="shared" si="57"/>
        <v>9</v>
      </c>
    </row>
    <row r="3709" spans="1:7">
      <c r="A3709" s="238" t="s">
        <v>7142</v>
      </c>
      <c r="B3709" s="239" t="s">
        <v>7143</v>
      </c>
      <c r="C3709" s="240" t="s">
        <v>56</v>
      </c>
      <c r="D3709" s="241">
        <v>0.06</v>
      </c>
      <c r="E3709" s="241">
        <v>14.59</v>
      </c>
      <c r="F3709" s="241">
        <v>14.65</v>
      </c>
      <c r="G3709" s="225">
        <f t="shared" si="57"/>
        <v>9</v>
      </c>
    </row>
    <row r="3710" spans="1:7">
      <c r="A3710" s="238" t="s">
        <v>7144</v>
      </c>
      <c r="B3710" s="239" t="s">
        <v>7145</v>
      </c>
      <c r="C3710" s="240"/>
      <c r="D3710" s="241"/>
      <c r="E3710" s="241"/>
      <c r="F3710" s="241"/>
      <c r="G3710" s="225">
        <f t="shared" si="57"/>
        <v>2</v>
      </c>
    </row>
    <row r="3711" spans="1:7">
      <c r="A3711" s="238" t="s">
        <v>7146</v>
      </c>
      <c r="B3711" s="239" t="s">
        <v>7147</v>
      </c>
      <c r="C3711" s="240"/>
      <c r="D3711" s="241"/>
      <c r="E3711" s="241"/>
      <c r="F3711" s="241"/>
      <c r="G3711" s="225">
        <f t="shared" si="57"/>
        <v>5</v>
      </c>
    </row>
    <row r="3712" spans="1:7" ht="25.5">
      <c r="A3712" s="238" t="s">
        <v>7148</v>
      </c>
      <c r="B3712" s="239" t="s">
        <v>7149</v>
      </c>
      <c r="C3712" s="240" t="s">
        <v>106</v>
      </c>
      <c r="D3712" s="241">
        <v>3.66</v>
      </c>
      <c r="E3712" s="241">
        <v>0.13</v>
      </c>
      <c r="F3712" s="241">
        <v>3.79</v>
      </c>
      <c r="G3712" s="225">
        <f t="shared" si="57"/>
        <v>9</v>
      </c>
    </row>
    <row r="3713" spans="1:7" ht="25.5">
      <c r="A3713" s="238" t="s">
        <v>7150</v>
      </c>
      <c r="B3713" s="239" t="s">
        <v>7151</v>
      </c>
      <c r="C3713" s="240" t="s">
        <v>106</v>
      </c>
      <c r="D3713" s="241">
        <v>26.97</v>
      </c>
      <c r="E3713" s="241">
        <v>0.27</v>
      </c>
      <c r="F3713" s="241">
        <v>27.24</v>
      </c>
      <c r="G3713" s="225">
        <f t="shared" si="57"/>
        <v>9</v>
      </c>
    </row>
    <row r="3714" spans="1:7">
      <c r="A3714" s="238" t="s">
        <v>7152</v>
      </c>
      <c r="B3714" s="239" t="s">
        <v>7153</v>
      </c>
      <c r="C3714" s="240" t="s">
        <v>185</v>
      </c>
      <c r="D3714" s="241">
        <v>23.08</v>
      </c>
      <c r="E3714" s="241">
        <v>0.54</v>
      </c>
      <c r="F3714" s="241">
        <v>23.62</v>
      </c>
      <c r="G3714" s="225">
        <f t="shared" si="57"/>
        <v>9</v>
      </c>
    </row>
    <row r="3715" spans="1:7">
      <c r="A3715" s="238" t="s">
        <v>7154</v>
      </c>
      <c r="B3715" s="239" t="s">
        <v>7155</v>
      </c>
      <c r="C3715" s="240" t="s">
        <v>185</v>
      </c>
      <c r="D3715" s="241">
        <v>247.97</v>
      </c>
      <c r="E3715" s="241">
        <v>25.31</v>
      </c>
      <c r="F3715" s="241">
        <v>273.27999999999997</v>
      </c>
      <c r="G3715" s="225">
        <f t="shared" si="57"/>
        <v>9</v>
      </c>
    </row>
    <row r="3716" spans="1:7">
      <c r="A3716" s="238" t="s">
        <v>7156</v>
      </c>
      <c r="B3716" s="239" t="s">
        <v>7157</v>
      </c>
      <c r="C3716" s="240" t="s">
        <v>185</v>
      </c>
      <c r="D3716" s="241">
        <v>187.61</v>
      </c>
      <c r="E3716" s="241">
        <v>16.87</v>
      </c>
      <c r="F3716" s="241">
        <v>204.48</v>
      </c>
      <c r="G3716" s="225">
        <f t="shared" si="57"/>
        <v>9</v>
      </c>
    </row>
    <row r="3717" spans="1:7">
      <c r="A3717" s="238" t="s">
        <v>7158</v>
      </c>
      <c r="B3717" s="239" t="s">
        <v>7159</v>
      </c>
      <c r="C3717" s="240" t="s">
        <v>185</v>
      </c>
      <c r="D3717" s="241">
        <v>162.12</v>
      </c>
      <c r="E3717" s="241">
        <v>2.6</v>
      </c>
      <c r="F3717" s="241">
        <v>164.72</v>
      </c>
      <c r="G3717" s="225">
        <f t="shared" si="57"/>
        <v>9</v>
      </c>
    </row>
    <row r="3718" spans="1:7">
      <c r="A3718" s="238" t="s">
        <v>7160</v>
      </c>
      <c r="B3718" s="239" t="s">
        <v>7161</v>
      </c>
      <c r="C3718" s="240" t="s">
        <v>185</v>
      </c>
      <c r="D3718" s="241">
        <v>993.6</v>
      </c>
      <c r="E3718" s="241">
        <v>12.65</v>
      </c>
      <c r="F3718" s="241">
        <v>1006.25</v>
      </c>
      <c r="G3718" s="225">
        <f t="shared" si="57"/>
        <v>9</v>
      </c>
    </row>
    <row r="3719" spans="1:7" ht="25.5">
      <c r="A3719" s="238" t="s">
        <v>7162</v>
      </c>
      <c r="B3719" s="239" t="s">
        <v>7163</v>
      </c>
      <c r="C3719" s="240" t="s">
        <v>185</v>
      </c>
      <c r="D3719" s="241">
        <v>266.07</v>
      </c>
      <c r="E3719" s="241"/>
      <c r="F3719" s="241">
        <v>266.07</v>
      </c>
      <c r="G3719" s="225">
        <f t="shared" si="57"/>
        <v>9</v>
      </c>
    </row>
    <row r="3720" spans="1:7" ht="25.5">
      <c r="A3720" s="238" t="s">
        <v>7164</v>
      </c>
      <c r="B3720" s="239" t="s">
        <v>7165</v>
      </c>
      <c r="C3720" s="240" t="s">
        <v>106</v>
      </c>
      <c r="D3720" s="241">
        <v>22.52</v>
      </c>
      <c r="E3720" s="241">
        <v>0.38</v>
      </c>
      <c r="F3720" s="241">
        <v>22.9</v>
      </c>
      <c r="G3720" s="225">
        <f t="shared" si="57"/>
        <v>9</v>
      </c>
    </row>
    <row r="3721" spans="1:7">
      <c r="A3721" s="238" t="s">
        <v>7166</v>
      </c>
      <c r="B3721" s="239" t="s">
        <v>7167</v>
      </c>
      <c r="C3721" s="240" t="s">
        <v>106</v>
      </c>
      <c r="D3721" s="241"/>
      <c r="E3721" s="241">
        <v>0.67</v>
      </c>
      <c r="F3721" s="241">
        <v>0.67</v>
      </c>
      <c r="G3721" s="225">
        <f t="shared" si="57"/>
        <v>9</v>
      </c>
    </row>
    <row r="3722" spans="1:7">
      <c r="A3722" s="238" t="s">
        <v>7168</v>
      </c>
      <c r="B3722" s="239" t="s">
        <v>7169</v>
      </c>
      <c r="C3722" s="240"/>
      <c r="D3722" s="241"/>
      <c r="E3722" s="241"/>
      <c r="F3722" s="241"/>
      <c r="G3722" s="225">
        <f t="shared" ref="G3722:G3785" si="58">LEN(A3722)</f>
        <v>5</v>
      </c>
    </row>
    <row r="3723" spans="1:7" ht="25.5">
      <c r="A3723" s="238" t="s">
        <v>7170</v>
      </c>
      <c r="B3723" s="239" t="s">
        <v>7171</v>
      </c>
      <c r="C3723" s="240" t="s">
        <v>185</v>
      </c>
      <c r="D3723" s="241">
        <v>105.15</v>
      </c>
      <c r="E3723" s="241">
        <v>10.8</v>
      </c>
      <c r="F3723" s="241">
        <v>115.95</v>
      </c>
      <c r="G3723" s="225">
        <f t="shared" si="58"/>
        <v>9</v>
      </c>
    </row>
    <row r="3724" spans="1:7">
      <c r="A3724" s="238" t="s">
        <v>8471</v>
      </c>
      <c r="B3724" s="239" t="s">
        <v>8472</v>
      </c>
      <c r="C3724" s="240" t="s">
        <v>185</v>
      </c>
      <c r="D3724" s="241">
        <v>156.38</v>
      </c>
      <c r="E3724" s="241">
        <v>79.58</v>
      </c>
      <c r="F3724" s="241">
        <v>235.96</v>
      </c>
      <c r="G3724" s="225">
        <f t="shared" si="58"/>
        <v>9</v>
      </c>
    </row>
    <row r="3725" spans="1:7">
      <c r="A3725" s="238" t="s">
        <v>7172</v>
      </c>
      <c r="B3725" s="239" t="s">
        <v>7173</v>
      </c>
      <c r="C3725" s="240"/>
      <c r="D3725" s="241"/>
      <c r="E3725" s="241"/>
      <c r="F3725" s="241"/>
      <c r="G3725" s="225">
        <f t="shared" si="58"/>
        <v>5</v>
      </c>
    </row>
    <row r="3726" spans="1:7">
      <c r="A3726" s="238" t="s">
        <v>7174</v>
      </c>
      <c r="B3726" s="239" t="s">
        <v>7175</v>
      </c>
      <c r="C3726" s="240" t="s">
        <v>185</v>
      </c>
      <c r="D3726" s="241">
        <v>1474.98</v>
      </c>
      <c r="E3726" s="241">
        <v>14.06</v>
      </c>
      <c r="F3726" s="241">
        <v>1489.04</v>
      </c>
      <c r="G3726" s="225">
        <f t="shared" si="58"/>
        <v>9</v>
      </c>
    </row>
    <row r="3727" spans="1:7">
      <c r="A3727" s="238" t="s">
        <v>7176</v>
      </c>
      <c r="B3727" s="239" t="s">
        <v>7177</v>
      </c>
      <c r="C3727" s="240" t="s">
        <v>185</v>
      </c>
      <c r="D3727" s="241">
        <v>1645.55</v>
      </c>
      <c r="E3727" s="241">
        <v>14.06</v>
      </c>
      <c r="F3727" s="241">
        <v>1659.61</v>
      </c>
      <c r="G3727" s="225">
        <f t="shared" si="58"/>
        <v>9</v>
      </c>
    </row>
    <row r="3728" spans="1:7" ht="25.5">
      <c r="A3728" s="238" t="s">
        <v>7178</v>
      </c>
      <c r="B3728" s="239" t="s">
        <v>7179</v>
      </c>
      <c r="C3728" s="240" t="s">
        <v>185</v>
      </c>
      <c r="D3728" s="241">
        <v>1518.14</v>
      </c>
      <c r="E3728" s="241">
        <v>14.06</v>
      </c>
      <c r="F3728" s="241">
        <v>1532.2</v>
      </c>
      <c r="G3728" s="225">
        <f t="shared" si="58"/>
        <v>9</v>
      </c>
    </row>
    <row r="3729" spans="1:7">
      <c r="A3729" s="238" t="s">
        <v>7180</v>
      </c>
      <c r="B3729" s="239" t="s">
        <v>7181</v>
      </c>
      <c r="C3729" s="240" t="s">
        <v>106</v>
      </c>
      <c r="D3729" s="241">
        <v>7.83</v>
      </c>
      <c r="E3729" s="241">
        <v>0.08</v>
      </c>
      <c r="F3729" s="241">
        <v>7.91</v>
      </c>
      <c r="G3729" s="225">
        <f t="shared" si="58"/>
        <v>9</v>
      </c>
    </row>
    <row r="3730" spans="1:7">
      <c r="A3730" s="238" t="s">
        <v>7182</v>
      </c>
      <c r="B3730" s="239" t="s">
        <v>7183</v>
      </c>
      <c r="C3730" s="240" t="s">
        <v>106</v>
      </c>
      <c r="D3730" s="241">
        <v>16.18</v>
      </c>
      <c r="E3730" s="241">
        <v>0.1</v>
      </c>
      <c r="F3730" s="241">
        <v>16.28</v>
      </c>
      <c r="G3730" s="225">
        <f t="shared" si="58"/>
        <v>9</v>
      </c>
    </row>
    <row r="3731" spans="1:7">
      <c r="A3731" s="238" t="s">
        <v>7184</v>
      </c>
      <c r="B3731" s="239" t="s">
        <v>7185</v>
      </c>
      <c r="C3731" s="240" t="s">
        <v>185</v>
      </c>
      <c r="D3731" s="241">
        <v>1442.23</v>
      </c>
      <c r="E3731" s="241">
        <v>14.06</v>
      </c>
      <c r="F3731" s="241">
        <v>1456.29</v>
      </c>
      <c r="G3731" s="225">
        <f t="shared" si="58"/>
        <v>9</v>
      </c>
    </row>
    <row r="3732" spans="1:7">
      <c r="A3732" s="238" t="s">
        <v>7186</v>
      </c>
      <c r="B3732" s="239" t="s">
        <v>7187</v>
      </c>
      <c r="C3732" s="240" t="s">
        <v>185</v>
      </c>
      <c r="D3732" s="241">
        <v>1508.33</v>
      </c>
      <c r="E3732" s="241">
        <v>33.74</v>
      </c>
      <c r="F3732" s="241">
        <v>1542.07</v>
      </c>
      <c r="G3732" s="225">
        <f t="shared" si="58"/>
        <v>9</v>
      </c>
    </row>
    <row r="3733" spans="1:7">
      <c r="A3733" s="238" t="s">
        <v>7188</v>
      </c>
      <c r="B3733" s="239" t="s">
        <v>7189</v>
      </c>
      <c r="C3733" s="240"/>
      <c r="D3733" s="241"/>
      <c r="E3733" s="241"/>
      <c r="F3733" s="241"/>
      <c r="G3733" s="225">
        <f t="shared" si="58"/>
        <v>5</v>
      </c>
    </row>
    <row r="3734" spans="1:7">
      <c r="A3734" s="238" t="s">
        <v>7190</v>
      </c>
      <c r="B3734" s="239" t="s">
        <v>7191</v>
      </c>
      <c r="C3734" s="240" t="s">
        <v>106</v>
      </c>
      <c r="D3734" s="241">
        <v>190.82</v>
      </c>
      <c r="E3734" s="241">
        <v>21.57</v>
      </c>
      <c r="F3734" s="241">
        <v>212.39</v>
      </c>
      <c r="G3734" s="225">
        <f t="shared" si="58"/>
        <v>9</v>
      </c>
    </row>
    <row r="3735" spans="1:7">
      <c r="A3735" s="238" t="s">
        <v>7192</v>
      </c>
      <c r="B3735" s="239" t="s">
        <v>7193</v>
      </c>
      <c r="C3735" s="240" t="s">
        <v>106</v>
      </c>
      <c r="D3735" s="241">
        <v>17.61</v>
      </c>
      <c r="E3735" s="241">
        <v>1.69</v>
      </c>
      <c r="F3735" s="241">
        <v>19.3</v>
      </c>
      <c r="G3735" s="225">
        <f t="shared" si="58"/>
        <v>9</v>
      </c>
    </row>
    <row r="3736" spans="1:7">
      <c r="A3736" s="238" t="s">
        <v>7194</v>
      </c>
      <c r="B3736" s="239" t="s">
        <v>7195</v>
      </c>
      <c r="C3736" s="240" t="s">
        <v>106</v>
      </c>
      <c r="D3736" s="241">
        <v>9.58</v>
      </c>
      <c r="E3736" s="241">
        <v>5.23</v>
      </c>
      <c r="F3736" s="241">
        <v>14.81</v>
      </c>
      <c r="G3736" s="225">
        <f t="shared" si="58"/>
        <v>9</v>
      </c>
    </row>
    <row r="3737" spans="1:7">
      <c r="A3737" s="238" t="s">
        <v>7196</v>
      </c>
      <c r="B3737" s="239" t="s">
        <v>7197</v>
      </c>
      <c r="C3737" s="240" t="s">
        <v>106</v>
      </c>
      <c r="D3737" s="241">
        <v>53.86</v>
      </c>
      <c r="E3737" s="241">
        <v>4.22</v>
      </c>
      <c r="F3737" s="241">
        <v>58.08</v>
      </c>
      <c r="G3737" s="225">
        <f t="shared" si="58"/>
        <v>9</v>
      </c>
    </row>
    <row r="3738" spans="1:7" ht="38.25">
      <c r="A3738" s="238" t="s">
        <v>7198</v>
      </c>
      <c r="B3738" s="239" t="s">
        <v>7199</v>
      </c>
      <c r="C3738" s="240" t="s">
        <v>106</v>
      </c>
      <c r="D3738" s="241">
        <v>74.94</v>
      </c>
      <c r="E3738" s="241">
        <v>16.28</v>
      </c>
      <c r="F3738" s="241">
        <v>91.22</v>
      </c>
      <c r="G3738" s="225">
        <f t="shared" si="58"/>
        <v>9</v>
      </c>
    </row>
    <row r="3739" spans="1:7" ht="25.5">
      <c r="A3739" s="238" t="s">
        <v>7200</v>
      </c>
      <c r="B3739" s="239" t="s">
        <v>7201</v>
      </c>
      <c r="C3739" s="240" t="s">
        <v>106</v>
      </c>
      <c r="D3739" s="241">
        <v>67</v>
      </c>
      <c r="E3739" s="241">
        <v>16.28</v>
      </c>
      <c r="F3739" s="241">
        <v>83.28</v>
      </c>
      <c r="G3739" s="225">
        <f t="shared" si="58"/>
        <v>9</v>
      </c>
    </row>
    <row r="3740" spans="1:7" ht="25.5">
      <c r="A3740" s="238" t="s">
        <v>7202</v>
      </c>
      <c r="B3740" s="239" t="s">
        <v>7203</v>
      </c>
      <c r="C3740" s="240" t="s">
        <v>106</v>
      </c>
      <c r="D3740" s="241">
        <v>81.33</v>
      </c>
      <c r="E3740" s="241">
        <v>21.71</v>
      </c>
      <c r="F3740" s="241">
        <v>103.04</v>
      </c>
      <c r="G3740" s="225">
        <f t="shared" si="58"/>
        <v>9</v>
      </c>
    </row>
    <row r="3741" spans="1:7" ht="25.5">
      <c r="A3741" s="238" t="s">
        <v>7204</v>
      </c>
      <c r="B3741" s="239" t="s">
        <v>7205</v>
      </c>
      <c r="C3741" s="240" t="s">
        <v>106</v>
      </c>
      <c r="D3741" s="241">
        <v>88.8</v>
      </c>
      <c r="E3741" s="241">
        <v>7.98</v>
      </c>
      <c r="F3741" s="241">
        <v>96.78</v>
      </c>
      <c r="G3741" s="225">
        <f t="shared" si="58"/>
        <v>9</v>
      </c>
    </row>
    <row r="3742" spans="1:7" ht="25.5">
      <c r="A3742" s="238" t="s">
        <v>7206</v>
      </c>
      <c r="B3742" s="239" t="s">
        <v>8473</v>
      </c>
      <c r="C3742" s="240" t="s">
        <v>106</v>
      </c>
      <c r="D3742" s="241">
        <v>104.35</v>
      </c>
      <c r="E3742" s="241">
        <v>16.88</v>
      </c>
      <c r="F3742" s="241">
        <v>121.23</v>
      </c>
      <c r="G3742" s="225">
        <f t="shared" si="58"/>
        <v>9</v>
      </c>
    </row>
    <row r="3743" spans="1:7" ht="25.5">
      <c r="A3743" s="238" t="s">
        <v>8346</v>
      </c>
      <c r="B3743" s="239" t="s">
        <v>8474</v>
      </c>
      <c r="C3743" s="240" t="s">
        <v>106</v>
      </c>
      <c r="D3743" s="241">
        <v>101.51</v>
      </c>
      <c r="E3743" s="241">
        <v>16.88</v>
      </c>
      <c r="F3743" s="241">
        <v>118.39</v>
      </c>
      <c r="G3743" s="225">
        <f t="shared" si="58"/>
        <v>9</v>
      </c>
    </row>
    <row r="3744" spans="1:7">
      <c r="A3744" s="238" t="s">
        <v>7207</v>
      </c>
      <c r="B3744" s="239" t="s">
        <v>7208</v>
      </c>
      <c r="C3744" s="240"/>
      <c r="D3744" s="241"/>
      <c r="E3744" s="241"/>
      <c r="F3744" s="241"/>
      <c r="G3744" s="225">
        <f t="shared" si="58"/>
        <v>5</v>
      </c>
    </row>
    <row r="3745" spans="1:7">
      <c r="A3745" s="238" t="s">
        <v>7209</v>
      </c>
      <c r="B3745" s="239" t="s">
        <v>7210</v>
      </c>
      <c r="C3745" s="240" t="s">
        <v>162</v>
      </c>
      <c r="D3745" s="241">
        <v>42.26</v>
      </c>
      <c r="E3745" s="241">
        <v>10.18</v>
      </c>
      <c r="F3745" s="241">
        <v>52.44</v>
      </c>
      <c r="G3745" s="225">
        <f t="shared" si="58"/>
        <v>9</v>
      </c>
    </row>
    <row r="3746" spans="1:7">
      <c r="A3746" s="238" t="s">
        <v>7211</v>
      </c>
      <c r="B3746" s="239" t="s">
        <v>7212</v>
      </c>
      <c r="C3746" s="240" t="s">
        <v>162</v>
      </c>
      <c r="D3746" s="241">
        <v>38.08</v>
      </c>
      <c r="E3746" s="241">
        <v>10.18</v>
      </c>
      <c r="F3746" s="241">
        <v>48.26</v>
      </c>
      <c r="G3746" s="225">
        <f t="shared" si="58"/>
        <v>9</v>
      </c>
    </row>
    <row r="3747" spans="1:7">
      <c r="A3747" s="238" t="s">
        <v>7213</v>
      </c>
      <c r="B3747" s="239" t="s">
        <v>7214</v>
      </c>
      <c r="C3747" s="240" t="s">
        <v>185</v>
      </c>
      <c r="D3747" s="241">
        <v>454.3</v>
      </c>
      <c r="E3747" s="241">
        <v>36.659999999999997</v>
      </c>
      <c r="F3747" s="241">
        <v>490.96</v>
      </c>
      <c r="G3747" s="225">
        <f t="shared" si="58"/>
        <v>9</v>
      </c>
    </row>
    <row r="3748" spans="1:7">
      <c r="A3748" s="238" t="s">
        <v>7215</v>
      </c>
      <c r="B3748" s="239" t="s">
        <v>7216</v>
      </c>
      <c r="C3748" s="240" t="s">
        <v>185</v>
      </c>
      <c r="D3748" s="241">
        <v>471.61</v>
      </c>
      <c r="E3748" s="241">
        <v>36.659999999999997</v>
      </c>
      <c r="F3748" s="241">
        <v>508.27</v>
      </c>
      <c r="G3748" s="225">
        <f t="shared" si="58"/>
        <v>9</v>
      </c>
    </row>
    <row r="3749" spans="1:7">
      <c r="A3749" s="238" t="s">
        <v>8475</v>
      </c>
      <c r="B3749" s="239" t="s">
        <v>8476</v>
      </c>
      <c r="C3749" s="240" t="s">
        <v>185</v>
      </c>
      <c r="D3749" s="241">
        <v>75.33</v>
      </c>
      <c r="E3749" s="241">
        <v>264.10000000000002</v>
      </c>
      <c r="F3749" s="241">
        <v>339.43</v>
      </c>
      <c r="G3749" s="225">
        <f t="shared" si="58"/>
        <v>9</v>
      </c>
    </row>
    <row r="3750" spans="1:7" ht="25.5">
      <c r="A3750" s="238" t="s">
        <v>7217</v>
      </c>
      <c r="B3750" s="239" t="s">
        <v>7218</v>
      </c>
      <c r="C3750" s="240" t="s">
        <v>185</v>
      </c>
      <c r="D3750" s="241">
        <v>632.77</v>
      </c>
      <c r="E3750" s="241">
        <v>74.8</v>
      </c>
      <c r="F3750" s="241">
        <v>707.57</v>
      </c>
      <c r="G3750" s="225">
        <f t="shared" si="58"/>
        <v>9</v>
      </c>
    </row>
    <row r="3751" spans="1:7" ht="25.5">
      <c r="A3751" s="238" t="s">
        <v>7219</v>
      </c>
      <c r="B3751" s="239" t="s">
        <v>7220</v>
      </c>
      <c r="C3751" s="240" t="s">
        <v>185</v>
      </c>
      <c r="D3751" s="241">
        <v>650.08000000000004</v>
      </c>
      <c r="E3751" s="241">
        <v>74.8</v>
      </c>
      <c r="F3751" s="241">
        <v>724.88</v>
      </c>
      <c r="G3751" s="225">
        <f t="shared" si="58"/>
        <v>9</v>
      </c>
    </row>
    <row r="3752" spans="1:7">
      <c r="A3752" s="238" t="s">
        <v>7221</v>
      </c>
      <c r="B3752" s="239" t="s">
        <v>7222</v>
      </c>
      <c r="C3752" s="240"/>
      <c r="D3752" s="241"/>
      <c r="E3752" s="241"/>
      <c r="F3752" s="241"/>
      <c r="G3752" s="225">
        <f t="shared" si="58"/>
        <v>5</v>
      </c>
    </row>
    <row r="3753" spans="1:7">
      <c r="A3753" s="238" t="s">
        <v>7223</v>
      </c>
      <c r="B3753" s="239" t="s">
        <v>7224</v>
      </c>
      <c r="C3753" s="240" t="s">
        <v>106</v>
      </c>
      <c r="D3753" s="241">
        <v>238.42</v>
      </c>
      <c r="E3753" s="241"/>
      <c r="F3753" s="241">
        <v>238.42</v>
      </c>
      <c r="G3753" s="225">
        <f t="shared" si="58"/>
        <v>9</v>
      </c>
    </row>
    <row r="3754" spans="1:7" ht="25.5">
      <c r="A3754" s="238" t="s">
        <v>7225</v>
      </c>
      <c r="B3754" s="239" t="s">
        <v>7226</v>
      </c>
      <c r="C3754" s="240" t="s">
        <v>106</v>
      </c>
      <c r="D3754" s="241">
        <v>79.25</v>
      </c>
      <c r="E3754" s="241">
        <v>9.5299999999999994</v>
      </c>
      <c r="F3754" s="241">
        <v>88.78</v>
      </c>
      <c r="G3754" s="225">
        <f t="shared" si="58"/>
        <v>9</v>
      </c>
    </row>
    <row r="3755" spans="1:7" ht="25.5">
      <c r="A3755" s="238" t="s">
        <v>7227</v>
      </c>
      <c r="B3755" s="239" t="s">
        <v>7228</v>
      </c>
      <c r="C3755" s="240" t="s">
        <v>106</v>
      </c>
      <c r="D3755" s="241">
        <v>79.5</v>
      </c>
      <c r="E3755" s="241">
        <v>9.5299999999999994</v>
      </c>
      <c r="F3755" s="241">
        <v>89.03</v>
      </c>
      <c r="G3755" s="225">
        <f t="shared" si="58"/>
        <v>9</v>
      </c>
    </row>
    <row r="3756" spans="1:7" ht="25.5">
      <c r="A3756" s="238" t="s">
        <v>7229</v>
      </c>
      <c r="B3756" s="239" t="s">
        <v>7230</v>
      </c>
      <c r="C3756" s="240" t="s">
        <v>106</v>
      </c>
      <c r="D3756" s="241">
        <v>4.2</v>
      </c>
      <c r="E3756" s="241">
        <v>8.5</v>
      </c>
      <c r="F3756" s="241">
        <v>12.7</v>
      </c>
      <c r="G3756" s="225">
        <f t="shared" si="58"/>
        <v>9</v>
      </c>
    </row>
    <row r="3757" spans="1:7" ht="25.5">
      <c r="A3757" s="238" t="s">
        <v>7231</v>
      </c>
      <c r="B3757" s="239" t="s">
        <v>7232</v>
      </c>
      <c r="C3757" s="240" t="s">
        <v>106</v>
      </c>
      <c r="D3757" s="241">
        <v>2.04</v>
      </c>
      <c r="E3757" s="241">
        <v>8.5</v>
      </c>
      <c r="F3757" s="241">
        <v>10.54</v>
      </c>
      <c r="G3757" s="225">
        <f t="shared" si="58"/>
        <v>9</v>
      </c>
    </row>
    <row r="3758" spans="1:7" ht="25.5">
      <c r="A3758" s="238" t="s">
        <v>7233</v>
      </c>
      <c r="B3758" s="239" t="s">
        <v>7234</v>
      </c>
      <c r="C3758" s="240" t="s">
        <v>106</v>
      </c>
      <c r="D3758" s="241">
        <v>100.31</v>
      </c>
      <c r="E3758" s="241">
        <v>24.13</v>
      </c>
      <c r="F3758" s="241">
        <v>124.44</v>
      </c>
      <c r="G3758" s="225">
        <f t="shared" si="58"/>
        <v>9</v>
      </c>
    </row>
    <row r="3759" spans="1:7">
      <c r="A3759" s="238" t="s">
        <v>7235</v>
      </c>
      <c r="B3759" s="239" t="s">
        <v>7236</v>
      </c>
      <c r="C3759" s="240"/>
      <c r="D3759" s="241"/>
      <c r="E3759" s="241"/>
      <c r="F3759" s="241"/>
      <c r="G3759" s="225">
        <f t="shared" si="58"/>
        <v>5</v>
      </c>
    </row>
    <row r="3760" spans="1:7">
      <c r="A3760" s="238" t="s">
        <v>7237</v>
      </c>
      <c r="B3760" s="239" t="s">
        <v>7238</v>
      </c>
      <c r="C3760" s="240" t="s">
        <v>162</v>
      </c>
      <c r="D3760" s="241">
        <v>61.27</v>
      </c>
      <c r="E3760" s="241">
        <v>11.64</v>
      </c>
      <c r="F3760" s="241">
        <v>72.91</v>
      </c>
      <c r="G3760" s="225">
        <f t="shared" si="58"/>
        <v>9</v>
      </c>
    </row>
    <row r="3761" spans="1:7">
      <c r="A3761" s="238" t="s">
        <v>7239</v>
      </c>
      <c r="B3761" s="239" t="s">
        <v>7240</v>
      </c>
      <c r="C3761" s="240" t="s">
        <v>162</v>
      </c>
      <c r="D3761" s="241">
        <v>8.9700000000000006</v>
      </c>
      <c r="E3761" s="241">
        <v>10.18</v>
      </c>
      <c r="F3761" s="241">
        <v>19.149999999999999</v>
      </c>
      <c r="G3761" s="225">
        <f t="shared" si="58"/>
        <v>9</v>
      </c>
    </row>
    <row r="3762" spans="1:7">
      <c r="A3762" s="238" t="s">
        <v>7241</v>
      </c>
      <c r="B3762" s="239" t="s">
        <v>7242</v>
      </c>
      <c r="C3762" s="240" t="s">
        <v>106</v>
      </c>
      <c r="D3762" s="241">
        <v>13.28</v>
      </c>
      <c r="E3762" s="241">
        <v>21.57</v>
      </c>
      <c r="F3762" s="241">
        <v>34.85</v>
      </c>
      <c r="G3762" s="225">
        <f t="shared" si="58"/>
        <v>9</v>
      </c>
    </row>
    <row r="3763" spans="1:7" ht="25.5">
      <c r="A3763" s="238" t="s">
        <v>7243</v>
      </c>
      <c r="B3763" s="239" t="s">
        <v>7244</v>
      </c>
      <c r="C3763" s="240" t="s">
        <v>106</v>
      </c>
      <c r="D3763" s="241">
        <v>8.5399999999999991</v>
      </c>
      <c r="E3763" s="241">
        <v>13.32</v>
      </c>
      <c r="F3763" s="241">
        <v>21.86</v>
      </c>
      <c r="G3763" s="225">
        <f t="shared" si="58"/>
        <v>9</v>
      </c>
    </row>
    <row r="3764" spans="1:7" ht="25.5">
      <c r="A3764" s="238" t="s">
        <v>7245</v>
      </c>
      <c r="B3764" s="239" t="s">
        <v>7246</v>
      </c>
      <c r="C3764" s="240" t="s">
        <v>106</v>
      </c>
      <c r="D3764" s="241">
        <v>8.65</v>
      </c>
      <c r="E3764" s="241">
        <v>15.43</v>
      </c>
      <c r="F3764" s="241">
        <v>24.08</v>
      </c>
      <c r="G3764" s="225">
        <f t="shared" si="58"/>
        <v>9</v>
      </c>
    </row>
    <row r="3765" spans="1:7" ht="25.5">
      <c r="A3765" s="238" t="s">
        <v>7247</v>
      </c>
      <c r="B3765" s="239" t="s">
        <v>7248</v>
      </c>
      <c r="C3765" s="240" t="s">
        <v>106</v>
      </c>
      <c r="D3765" s="241">
        <v>8.81</v>
      </c>
      <c r="E3765" s="241">
        <v>18.54</v>
      </c>
      <c r="F3765" s="241">
        <v>27.35</v>
      </c>
      <c r="G3765" s="225">
        <f t="shared" si="58"/>
        <v>9</v>
      </c>
    </row>
    <row r="3766" spans="1:7">
      <c r="A3766" s="238" t="s">
        <v>7249</v>
      </c>
      <c r="B3766" s="239" t="s">
        <v>7250</v>
      </c>
      <c r="C3766" s="240"/>
      <c r="D3766" s="241"/>
      <c r="E3766" s="241"/>
      <c r="F3766" s="241"/>
      <c r="G3766" s="225">
        <f t="shared" si="58"/>
        <v>2</v>
      </c>
    </row>
    <row r="3767" spans="1:7">
      <c r="A3767" s="238" t="s">
        <v>7251</v>
      </c>
      <c r="B3767" s="239" t="s">
        <v>7252</v>
      </c>
      <c r="C3767" s="240"/>
      <c r="D3767" s="241"/>
      <c r="E3767" s="241"/>
      <c r="F3767" s="241"/>
      <c r="G3767" s="225">
        <f t="shared" si="58"/>
        <v>5</v>
      </c>
    </row>
    <row r="3768" spans="1:7">
      <c r="A3768" s="238" t="s">
        <v>7253</v>
      </c>
      <c r="B3768" s="239" t="s">
        <v>7254</v>
      </c>
      <c r="C3768" s="240" t="s">
        <v>106</v>
      </c>
      <c r="D3768" s="241"/>
      <c r="E3768" s="241">
        <v>11.81</v>
      </c>
      <c r="F3768" s="241">
        <v>11.81</v>
      </c>
      <c r="G3768" s="225">
        <f t="shared" si="58"/>
        <v>9</v>
      </c>
    </row>
    <row r="3769" spans="1:7">
      <c r="A3769" s="238" t="s">
        <v>7255</v>
      </c>
      <c r="B3769" s="239" t="s">
        <v>7256</v>
      </c>
      <c r="C3769" s="240" t="s">
        <v>106</v>
      </c>
      <c r="D3769" s="241">
        <v>2.41</v>
      </c>
      <c r="E3769" s="241">
        <v>4.9000000000000004</v>
      </c>
      <c r="F3769" s="241">
        <v>7.31</v>
      </c>
      <c r="G3769" s="225">
        <f t="shared" si="58"/>
        <v>9</v>
      </c>
    </row>
    <row r="3770" spans="1:7">
      <c r="A3770" s="238" t="s">
        <v>7257</v>
      </c>
      <c r="B3770" s="239" t="s">
        <v>7258</v>
      </c>
      <c r="C3770" s="240" t="s">
        <v>106</v>
      </c>
      <c r="D3770" s="241">
        <v>2.57</v>
      </c>
      <c r="E3770" s="241">
        <v>3.37</v>
      </c>
      <c r="F3770" s="241">
        <v>5.94</v>
      </c>
      <c r="G3770" s="225">
        <f t="shared" si="58"/>
        <v>9</v>
      </c>
    </row>
    <row r="3771" spans="1:7">
      <c r="A3771" s="238" t="s">
        <v>7259</v>
      </c>
      <c r="B3771" s="239" t="s">
        <v>7260</v>
      </c>
      <c r="C3771" s="240" t="s">
        <v>56</v>
      </c>
      <c r="D3771" s="241"/>
      <c r="E3771" s="241">
        <v>13.5</v>
      </c>
      <c r="F3771" s="241">
        <v>13.5</v>
      </c>
      <c r="G3771" s="225">
        <f t="shared" si="58"/>
        <v>9</v>
      </c>
    </row>
    <row r="3772" spans="1:7">
      <c r="A3772" s="238" t="s">
        <v>7261</v>
      </c>
      <c r="B3772" s="239" t="s">
        <v>7262</v>
      </c>
      <c r="C3772" s="240" t="s">
        <v>106</v>
      </c>
      <c r="D3772" s="241"/>
      <c r="E3772" s="241">
        <v>12.65</v>
      </c>
      <c r="F3772" s="241">
        <v>12.65</v>
      </c>
      <c r="G3772" s="225">
        <f t="shared" si="58"/>
        <v>9</v>
      </c>
    </row>
    <row r="3773" spans="1:7" ht="25.5">
      <c r="A3773" s="238" t="s">
        <v>7263</v>
      </c>
      <c r="B3773" s="239" t="s">
        <v>7264</v>
      </c>
      <c r="C3773" s="240" t="s">
        <v>106</v>
      </c>
      <c r="D3773" s="241">
        <v>6.89</v>
      </c>
      <c r="E3773" s="241">
        <v>4.9000000000000004</v>
      </c>
      <c r="F3773" s="241">
        <v>11.79</v>
      </c>
      <c r="G3773" s="225">
        <f t="shared" si="58"/>
        <v>9</v>
      </c>
    </row>
    <row r="3774" spans="1:7">
      <c r="A3774" s="238" t="s">
        <v>7265</v>
      </c>
      <c r="B3774" s="239" t="s">
        <v>7266</v>
      </c>
      <c r="C3774" s="240" t="s">
        <v>106</v>
      </c>
      <c r="D3774" s="241">
        <v>6.2</v>
      </c>
      <c r="E3774" s="241"/>
      <c r="F3774" s="241">
        <v>6.2</v>
      </c>
      <c r="G3774" s="225">
        <f t="shared" si="58"/>
        <v>9</v>
      </c>
    </row>
    <row r="3775" spans="1:7">
      <c r="A3775" s="238" t="s">
        <v>7267</v>
      </c>
      <c r="B3775" s="239" t="s">
        <v>7268</v>
      </c>
      <c r="C3775" s="240"/>
      <c r="D3775" s="241"/>
      <c r="E3775" s="241"/>
      <c r="F3775" s="241"/>
      <c r="G3775" s="225">
        <f t="shared" si="58"/>
        <v>5</v>
      </c>
    </row>
    <row r="3776" spans="1:7">
      <c r="A3776" s="238" t="s">
        <v>7269</v>
      </c>
      <c r="B3776" s="239" t="s">
        <v>7270</v>
      </c>
      <c r="C3776" s="240" t="s">
        <v>56</v>
      </c>
      <c r="D3776" s="241"/>
      <c r="E3776" s="241">
        <v>5.0599999999999996</v>
      </c>
      <c r="F3776" s="241">
        <v>5.0599999999999996</v>
      </c>
      <c r="G3776" s="225">
        <f t="shared" si="58"/>
        <v>9</v>
      </c>
    </row>
    <row r="3777" spans="1:7">
      <c r="A3777" s="238" t="s">
        <v>7271</v>
      </c>
      <c r="B3777" s="239" t="s">
        <v>7272</v>
      </c>
      <c r="C3777" s="240" t="s">
        <v>56</v>
      </c>
      <c r="D3777" s="241">
        <v>24.97</v>
      </c>
      <c r="E3777" s="241">
        <v>16.87</v>
      </c>
      <c r="F3777" s="241">
        <v>41.84</v>
      </c>
      <c r="G3777" s="225">
        <f t="shared" si="58"/>
        <v>9</v>
      </c>
    </row>
    <row r="3778" spans="1:7">
      <c r="A3778" s="238" t="s">
        <v>7273</v>
      </c>
      <c r="B3778" s="239" t="s">
        <v>7274</v>
      </c>
      <c r="C3778" s="240" t="s">
        <v>185</v>
      </c>
      <c r="D3778" s="241">
        <v>192.78</v>
      </c>
      <c r="E3778" s="241"/>
      <c r="F3778" s="241">
        <v>192.78</v>
      </c>
      <c r="G3778" s="225">
        <f t="shared" si="58"/>
        <v>9</v>
      </c>
    </row>
    <row r="3779" spans="1:7">
      <c r="A3779" s="238" t="s">
        <v>7275</v>
      </c>
      <c r="B3779" s="239" t="s">
        <v>7276</v>
      </c>
      <c r="C3779" s="240" t="s">
        <v>56</v>
      </c>
      <c r="D3779" s="241"/>
      <c r="E3779" s="241">
        <v>18.71</v>
      </c>
      <c r="F3779" s="241">
        <v>18.71</v>
      </c>
      <c r="G3779" s="225">
        <f t="shared" si="58"/>
        <v>9</v>
      </c>
    </row>
    <row r="3780" spans="1:7">
      <c r="A3780" s="238" t="s">
        <v>7277</v>
      </c>
      <c r="B3780" s="239" t="s">
        <v>7278</v>
      </c>
      <c r="C3780" s="240" t="s">
        <v>162</v>
      </c>
      <c r="D3780" s="241"/>
      <c r="E3780" s="241">
        <v>9.35</v>
      </c>
      <c r="F3780" s="241">
        <v>9.35</v>
      </c>
      <c r="G3780" s="225">
        <f t="shared" si="58"/>
        <v>9</v>
      </c>
    </row>
    <row r="3781" spans="1:7">
      <c r="A3781" s="238" t="s">
        <v>7279</v>
      </c>
      <c r="B3781" s="239" t="s">
        <v>7280</v>
      </c>
      <c r="C3781" s="240" t="s">
        <v>162</v>
      </c>
      <c r="D3781" s="241"/>
      <c r="E3781" s="241">
        <v>9.98</v>
      </c>
      <c r="F3781" s="241">
        <v>9.98</v>
      </c>
      <c r="G3781" s="225">
        <f t="shared" si="58"/>
        <v>9</v>
      </c>
    </row>
    <row r="3782" spans="1:7">
      <c r="A3782" s="238" t="s">
        <v>7281</v>
      </c>
      <c r="B3782" s="239" t="s">
        <v>7282</v>
      </c>
      <c r="C3782" s="240"/>
      <c r="D3782" s="241"/>
      <c r="E3782" s="241"/>
      <c r="F3782" s="241"/>
      <c r="G3782" s="225">
        <f t="shared" si="58"/>
        <v>5</v>
      </c>
    </row>
    <row r="3783" spans="1:7">
      <c r="A3783" s="238" t="s">
        <v>7283</v>
      </c>
      <c r="B3783" s="239" t="s">
        <v>7284</v>
      </c>
      <c r="C3783" s="240" t="s">
        <v>429</v>
      </c>
      <c r="D3783" s="241">
        <v>80.739999999999995</v>
      </c>
      <c r="E3783" s="241"/>
      <c r="F3783" s="241">
        <v>80.739999999999995</v>
      </c>
      <c r="G3783" s="225">
        <f t="shared" si="58"/>
        <v>9</v>
      </c>
    </row>
    <row r="3784" spans="1:7">
      <c r="A3784" s="238" t="s">
        <v>7285</v>
      </c>
      <c r="B3784" s="239" t="s">
        <v>7286</v>
      </c>
      <c r="C3784" s="240"/>
      <c r="D3784" s="241"/>
      <c r="E3784" s="241"/>
      <c r="F3784" s="241"/>
      <c r="G3784" s="225">
        <f t="shared" si="58"/>
        <v>2</v>
      </c>
    </row>
    <row r="3785" spans="1:7">
      <c r="A3785" s="238" t="s">
        <v>7287</v>
      </c>
      <c r="B3785" s="239" t="s">
        <v>7288</v>
      </c>
      <c r="C3785" s="240"/>
      <c r="D3785" s="241"/>
      <c r="E3785" s="241"/>
      <c r="F3785" s="241"/>
      <c r="G3785" s="225">
        <f t="shared" si="58"/>
        <v>5</v>
      </c>
    </row>
    <row r="3786" spans="1:7" ht="25.5">
      <c r="A3786" s="238" t="s">
        <v>7289</v>
      </c>
      <c r="B3786" s="239" t="s">
        <v>7290</v>
      </c>
      <c r="C3786" s="240" t="s">
        <v>352</v>
      </c>
      <c r="D3786" s="241">
        <v>111154.74</v>
      </c>
      <c r="E3786" s="241"/>
      <c r="F3786" s="241">
        <v>111154.74</v>
      </c>
      <c r="G3786" s="225">
        <f t="shared" ref="G3786:G3849" si="59">LEN(A3786)</f>
        <v>9</v>
      </c>
    </row>
    <row r="3787" spans="1:7" ht="25.5">
      <c r="A3787" s="238" t="s">
        <v>7291</v>
      </c>
      <c r="B3787" s="239" t="s">
        <v>7292</v>
      </c>
      <c r="C3787" s="240" t="s">
        <v>352</v>
      </c>
      <c r="D3787" s="241">
        <v>127555</v>
      </c>
      <c r="E3787" s="241"/>
      <c r="F3787" s="241">
        <v>127555</v>
      </c>
      <c r="G3787" s="225">
        <f t="shared" si="59"/>
        <v>9</v>
      </c>
    </row>
    <row r="3788" spans="1:7" ht="25.5">
      <c r="A3788" s="238" t="s">
        <v>7293</v>
      </c>
      <c r="B3788" s="239" t="s">
        <v>7294</v>
      </c>
      <c r="C3788" s="240" t="s">
        <v>352</v>
      </c>
      <c r="D3788" s="241">
        <v>130646.19</v>
      </c>
      <c r="E3788" s="241"/>
      <c r="F3788" s="241">
        <v>130646.19</v>
      </c>
      <c r="G3788" s="225">
        <f t="shared" si="59"/>
        <v>9</v>
      </c>
    </row>
    <row r="3789" spans="1:7" ht="25.5">
      <c r="A3789" s="238" t="s">
        <v>7295</v>
      </c>
      <c r="B3789" s="239" t="s">
        <v>7296</v>
      </c>
      <c r="C3789" s="240" t="s">
        <v>352</v>
      </c>
      <c r="D3789" s="241">
        <v>140412.67000000001</v>
      </c>
      <c r="E3789" s="241"/>
      <c r="F3789" s="241">
        <v>140412.67000000001</v>
      </c>
      <c r="G3789" s="225">
        <f t="shared" si="59"/>
        <v>9</v>
      </c>
    </row>
    <row r="3790" spans="1:7" ht="25.5">
      <c r="A3790" s="238" t="s">
        <v>7297</v>
      </c>
      <c r="B3790" s="239" t="s">
        <v>7298</v>
      </c>
      <c r="C3790" s="240" t="s">
        <v>352</v>
      </c>
      <c r="D3790" s="241">
        <v>142105</v>
      </c>
      <c r="E3790" s="241"/>
      <c r="F3790" s="241">
        <v>142105</v>
      </c>
      <c r="G3790" s="225">
        <f t="shared" si="59"/>
        <v>9</v>
      </c>
    </row>
    <row r="3791" spans="1:7">
      <c r="A3791" s="238" t="s">
        <v>7299</v>
      </c>
      <c r="B3791" s="239" t="s">
        <v>7300</v>
      </c>
      <c r="C3791" s="240" t="s">
        <v>106</v>
      </c>
      <c r="D3791" s="241">
        <v>885.24</v>
      </c>
      <c r="E3791" s="241"/>
      <c r="F3791" s="241">
        <v>885.24</v>
      </c>
      <c r="G3791" s="225">
        <f t="shared" si="59"/>
        <v>9</v>
      </c>
    </row>
    <row r="3792" spans="1:7">
      <c r="A3792" s="238" t="s">
        <v>7301</v>
      </c>
      <c r="B3792" s="239" t="s">
        <v>7302</v>
      </c>
      <c r="C3792" s="240"/>
      <c r="D3792" s="241"/>
      <c r="E3792" s="241"/>
      <c r="F3792" s="241"/>
      <c r="G3792" s="225">
        <f t="shared" si="59"/>
        <v>5</v>
      </c>
    </row>
    <row r="3793" spans="1:7" ht="25.5">
      <c r="A3793" s="238" t="s">
        <v>7303</v>
      </c>
      <c r="B3793" s="239" t="s">
        <v>7304</v>
      </c>
      <c r="C3793" s="240" t="s">
        <v>56</v>
      </c>
      <c r="D3793" s="241">
        <v>436717.93</v>
      </c>
      <c r="E3793" s="241">
        <v>25781.25</v>
      </c>
      <c r="F3793" s="241">
        <v>462499.18</v>
      </c>
      <c r="G3793" s="225">
        <f t="shared" si="59"/>
        <v>9</v>
      </c>
    </row>
    <row r="3794" spans="1:7" ht="25.5">
      <c r="A3794" s="238" t="s">
        <v>7305</v>
      </c>
      <c r="B3794" s="239" t="s">
        <v>7306</v>
      </c>
      <c r="C3794" s="240" t="s">
        <v>56</v>
      </c>
      <c r="D3794" s="241">
        <v>394284.88</v>
      </c>
      <c r="E3794" s="241">
        <v>27463.18</v>
      </c>
      <c r="F3794" s="241">
        <v>421748.06</v>
      </c>
      <c r="G3794" s="225">
        <f t="shared" si="59"/>
        <v>9</v>
      </c>
    </row>
    <row r="3795" spans="1:7" ht="25.5">
      <c r="A3795" s="238" t="s">
        <v>7307</v>
      </c>
      <c r="B3795" s="239" t="s">
        <v>7308</v>
      </c>
      <c r="C3795" s="240" t="s">
        <v>56</v>
      </c>
      <c r="D3795" s="241">
        <v>728423.82</v>
      </c>
      <c r="E3795" s="241">
        <v>24968.75</v>
      </c>
      <c r="F3795" s="241">
        <v>753392.57</v>
      </c>
      <c r="G3795" s="225">
        <f t="shared" si="59"/>
        <v>9</v>
      </c>
    </row>
    <row r="3796" spans="1:7" ht="25.5">
      <c r="A3796" s="238" t="s">
        <v>7309</v>
      </c>
      <c r="B3796" s="239" t="s">
        <v>7310</v>
      </c>
      <c r="C3796" s="240" t="s">
        <v>56</v>
      </c>
      <c r="D3796" s="241">
        <v>252909.31</v>
      </c>
      <c r="E3796" s="241">
        <v>20625</v>
      </c>
      <c r="F3796" s="241">
        <v>273534.31</v>
      </c>
      <c r="G3796" s="225">
        <f t="shared" si="59"/>
        <v>9</v>
      </c>
    </row>
    <row r="3797" spans="1:7" ht="25.5">
      <c r="A3797" s="238" t="s">
        <v>7311</v>
      </c>
      <c r="B3797" s="239" t="s">
        <v>7312</v>
      </c>
      <c r="C3797" s="240" t="s">
        <v>56</v>
      </c>
      <c r="D3797" s="241">
        <v>90239.13</v>
      </c>
      <c r="E3797" s="241">
        <v>12890.63</v>
      </c>
      <c r="F3797" s="241">
        <v>103129.76</v>
      </c>
      <c r="G3797" s="225">
        <f t="shared" si="59"/>
        <v>9</v>
      </c>
    </row>
    <row r="3798" spans="1:7" ht="25.5">
      <c r="A3798" s="238" t="s">
        <v>7313</v>
      </c>
      <c r="B3798" s="239" t="s">
        <v>7314</v>
      </c>
      <c r="C3798" s="240" t="s">
        <v>56</v>
      </c>
      <c r="D3798" s="241">
        <v>19486.64</v>
      </c>
      <c r="E3798" s="241">
        <v>3051.1</v>
      </c>
      <c r="F3798" s="241">
        <v>22537.74</v>
      </c>
      <c r="G3798" s="225">
        <f t="shared" si="59"/>
        <v>9</v>
      </c>
    </row>
    <row r="3799" spans="1:7" ht="25.5">
      <c r="A3799" s="238" t="s">
        <v>8245</v>
      </c>
      <c r="B3799" s="239" t="s">
        <v>8246</v>
      </c>
      <c r="C3799" s="240" t="s">
        <v>56</v>
      </c>
      <c r="D3799" s="241">
        <v>16368.28</v>
      </c>
      <c r="E3799" s="241">
        <v>3051.1</v>
      </c>
      <c r="F3799" s="241">
        <v>19419.38</v>
      </c>
      <c r="G3799" s="225">
        <f t="shared" si="59"/>
        <v>9</v>
      </c>
    </row>
    <row r="3800" spans="1:7" ht="25.5">
      <c r="A3800" s="238" t="s">
        <v>7315</v>
      </c>
      <c r="B3800" s="239" t="s">
        <v>7316</v>
      </c>
      <c r="C3800" s="240" t="s">
        <v>56</v>
      </c>
      <c r="D3800" s="241">
        <v>53476.74</v>
      </c>
      <c r="E3800" s="241">
        <v>6665.88</v>
      </c>
      <c r="F3800" s="241">
        <v>60142.62</v>
      </c>
      <c r="G3800" s="225">
        <f t="shared" si="59"/>
        <v>9</v>
      </c>
    </row>
    <row r="3801" spans="1:7" ht="25.5">
      <c r="A3801" s="238" t="s">
        <v>7317</v>
      </c>
      <c r="B3801" s="239" t="s">
        <v>7318</v>
      </c>
      <c r="C3801" s="240" t="s">
        <v>56</v>
      </c>
      <c r="D3801" s="241">
        <v>48773.47</v>
      </c>
      <c r="E3801" s="241">
        <v>8133.45</v>
      </c>
      <c r="F3801" s="241">
        <v>56906.92</v>
      </c>
      <c r="G3801" s="225">
        <f t="shared" si="59"/>
        <v>9</v>
      </c>
    </row>
    <row r="3802" spans="1:7" ht="25.5">
      <c r="A3802" s="238" t="s">
        <v>7319</v>
      </c>
      <c r="B3802" s="239" t="s">
        <v>7320</v>
      </c>
      <c r="C3802" s="240" t="s">
        <v>56</v>
      </c>
      <c r="D3802" s="241">
        <v>4999.8</v>
      </c>
      <c r="E3802" s="241">
        <v>515.04</v>
      </c>
      <c r="F3802" s="241">
        <v>5514.84</v>
      </c>
      <c r="G3802" s="225">
        <f t="shared" si="59"/>
        <v>9</v>
      </c>
    </row>
    <row r="3803" spans="1:7" ht="25.5">
      <c r="A3803" s="238" t="s">
        <v>7321</v>
      </c>
      <c r="B3803" s="239" t="s">
        <v>7322</v>
      </c>
      <c r="C3803" s="240" t="s">
        <v>56</v>
      </c>
      <c r="D3803" s="241">
        <v>5420.84</v>
      </c>
      <c r="E3803" s="241">
        <v>643.79999999999995</v>
      </c>
      <c r="F3803" s="241">
        <v>6064.64</v>
      </c>
      <c r="G3803" s="225">
        <f t="shared" si="59"/>
        <v>9</v>
      </c>
    </row>
    <row r="3804" spans="1:7" ht="25.5">
      <c r="A3804" s="238" t="s">
        <v>7323</v>
      </c>
      <c r="B3804" s="239" t="s">
        <v>7324</v>
      </c>
      <c r="C3804" s="240" t="s">
        <v>56</v>
      </c>
      <c r="D3804" s="241">
        <v>6962.92</v>
      </c>
      <c r="E3804" s="241">
        <v>772.56</v>
      </c>
      <c r="F3804" s="241">
        <v>7735.48</v>
      </c>
      <c r="G3804" s="225">
        <f t="shared" si="59"/>
        <v>9</v>
      </c>
    </row>
    <row r="3805" spans="1:7" ht="25.5">
      <c r="A3805" s="238" t="s">
        <v>7325</v>
      </c>
      <c r="B3805" s="239" t="s">
        <v>7326</v>
      </c>
      <c r="C3805" s="240" t="s">
        <v>56</v>
      </c>
      <c r="D3805" s="241">
        <v>6868.54</v>
      </c>
      <c r="E3805" s="241">
        <v>836.94</v>
      </c>
      <c r="F3805" s="241">
        <v>7705.48</v>
      </c>
      <c r="G3805" s="225">
        <f t="shared" si="59"/>
        <v>9</v>
      </c>
    </row>
    <row r="3806" spans="1:7" ht="25.5">
      <c r="A3806" s="238" t="s">
        <v>7327</v>
      </c>
      <c r="B3806" s="239" t="s">
        <v>7328</v>
      </c>
      <c r="C3806" s="240" t="s">
        <v>56</v>
      </c>
      <c r="D3806" s="241">
        <v>5087.8</v>
      </c>
      <c r="E3806" s="241">
        <v>403.15</v>
      </c>
      <c r="F3806" s="241">
        <v>5490.95</v>
      </c>
      <c r="G3806" s="225">
        <f t="shared" si="59"/>
        <v>9</v>
      </c>
    </row>
    <row r="3807" spans="1:7" ht="25.5">
      <c r="A3807" s="238" t="s">
        <v>7329</v>
      </c>
      <c r="B3807" s="239" t="s">
        <v>7330</v>
      </c>
      <c r="C3807" s="240" t="s">
        <v>56</v>
      </c>
      <c r="D3807" s="241">
        <v>5234.43</v>
      </c>
      <c r="E3807" s="241">
        <v>403.15</v>
      </c>
      <c r="F3807" s="241">
        <v>5637.58</v>
      </c>
      <c r="G3807" s="225">
        <f t="shared" si="59"/>
        <v>9</v>
      </c>
    </row>
    <row r="3808" spans="1:7" ht="25.5">
      <c r="A3808" s="238" t="s">
        <v>7331</v>
      </c>
      <c r="B3808" s="239" t="s">
        <v>7332</v>
      </c>
      <c r="C3808" s="240" t="s">
        <v>56</v>
      </c>
      <c r="D3808" s="241">
        <v>5827.16</v>
      </c>
      <c r="E3808" s="241">
        <v>403.15</v>
      </c>
      <c r="F3808" s="241">
        <v>6230.31</v>
      </c>
      <c r="G3808" s="225">
        <f t="shared" si="59"/>
        <v>9</v>
      </c>
    </row>
    <row r="3809" spans="1:7">
      <c r="A3809" s="238" t="s">
        <v>7333</v>
      </c>
      <c r="B3809" s="239" t="s">
        <v>8477</v>
      </c>
      <c r="C3809" s="240" t="s">
        <v>162</v>
      </c>
      <c r="D3809" s="241">
        <v>9.7899999999999991</v>
      </c>
      <c r="E3809" s="241">
        <v>11.19</v>
      </c>
      <c r="F3809" s="241">
        <v>20.98</v>
      </c>
      <c r="G3809" s="225">
        <f t="shared" si="59"/>
        <v>9</v>
      </c>
    </row>
    <row r="3810" spans="1:7">
      <c r="A3810" s="238" t="s">
        <v>7334</v>
      </c>
      <c r="B3810" s="239" t="s">
        <v>8478</v>
      </c>
      <c r="C3810" s="240" t="s">
        <v>162</v>
      </c>
      <c r="D3810" s="241">
        <v>14.84</v>
      </c>
      <c r="E3810" s="241">
        <v>11.19</v>
      </c>
      <c r="F3810" s="241">
        <v>26.03</v>
      </c>
      <c r="G3810" s="225">
        <f t="shared" si="59"/>
        <v>9</v>
      </c>
    </row>
    <row r="3811" spans="1:7">
      <c r="A3811" s="238" t="s">
        <v>7335</v>
      </c>
      <c r="B3811" s="239" t="s">
        <v>8479</v>
      </c>
      <c r="C3811" s="240" t="s">
        <v>162</v>
      </c>
      <c r="D3811" s="241">
        <v>24.48</v>
      </c>
      <c r="E3811" s="241">
        <v>11.19</v>
      </c>
      <c r="F3811" s="241">
        <v>35.67</v>
      </c>
      <c r="G3811" s="225">
        <f t="shared" si="59"/>
        <v>9</v>
      </c>
    </row>
    <row r="3812" spans="1:7">
      <c r="A3812" s="238" t="s">
        <v>7336</v>
      </c>
      <c r="B3812" s="239" t="s">
        <v>7337</v>
      </c>
      <c r="C3812" s="240" t="s">
        <v>106</v>
      </c>
      <c r="D3812" s="241">
        <v>81.83</v>
      </c>
      <c r="E3812" s="241">
        <v>80.48</v>
      </c>
      <c r="F3812" s="241">
        <v>162.31</v>
      </c>
      <c r="G3812" s="225">
        <f t="shared" si="59"/>
        <v>9</v>
      </c>
    </row>
    <row r="3813" spans="1:7" ht="25.5">
      <c r="A3813" s="238" t="s">
        <v>7338</v>
      </c>
      <c r="B3813" s="239" t="s">
        <v>7339</v>
      </c>
      <c r="C3813" s="240" t="s">
        <v>106</v>
      </c>
      <c r="D3813" s="241">
        <v>5323.97</v>
      </c>
      <c r="E3813" s="241"/>
      <c r="F3813" s="241">
        <v>5323.97</v>
      </c>
      <c r="G3813" s="225">
        <f t="shared" si="59"/>
        <v>9</v>
      </c>
    </row>
    <row r="3814" spans="1:7">
      <c r="A3814" s="238" t="s">
        <v>7340</v>
      </c>
      <c r="B3814" s="239" t="s">
        <v>7341</v>
      </c>
      <c r="C3814" s="240" t="s">
        <v>106</v>
      </c>
      <c r="D3814" s="241">
        <v>2017.92</v>
      </c>
      <c r="E3814" s="241">
        <v>104.52</v>
      </c>
      <c r="F3814" s="241">
        <v>2122.44</v>
      </c>
      <c r="G3814" s="225">
        <f t="shared" si="59"/>
        <v>9</v>
      </c>
    </row>
    <row r="3815" spans="1:7">
      <c r="A3815" s="238" t="s">
        <v>7342</v>
      </c>
      <c r="B3815" s="239" t="s">
        <v>7343</v>
      </c>
      <c r="C3815" s="240" t="s">
        <v>106</v>
      </c>
      <c r="D3815" s="241">
        <v>1977.79</v>
      </c>
      <c r="E3815" s="241">
        <v>80.77</v>
      </c>
      <c r="F3815" s="241">
        <v>2058.56</v>
      </c>
      <c r="G3815" s="225">
        <f t="shared" si="59"/>
        <v>9</v>
      </c>
    </row>
    <row r="3816" spans="1:7">
      <c r="A3816" s="238" t="s">
        <v>7344</v>
      </c>
      <c r="B3816" s="239" t="s">
        <v>7345</v>
      </c>
      <c r="C3816" s="240" t="s">
        <v>106</v>
      </c>
      <c r="D3816" s="241">
        <v>1290.08</v>
      </c>
      <c r="E3816" s="241">
        <v>71.27</v>
      </c>
      <c r="F3816" s="241">
        <v>1361.35</v>
      </c>
      <c r="G3816" s="225">
        <f t="shared" si="59"/>
        <v>9</v>
      </c>
    </row>
    <row r="3817" spans="1:7">
      <c r="A3817" s="238" t="s">
        <v>7346</v>
      </c>
      <c r="B3817" s="239" t="s">
        <v>7347</v>
      </c>
      <c r="C3817" s="240" t="s">
        <v>56</v>
      </c>
      <c r="D3817" s="241"/>
      <c r="E3817" s="241">
        <v>303.88</v>
      </c>
      <c r="F3817" s="241">
        <v>303.88</v>
      </c>
      <c r="G3817" s="225">
        <f t="shared" si="59"/>
        <v>9</v>
      </c>
    </row>
    <row r="3818" spans="1:7" ht="25.5">
      <c r="A3818" s="238" t="s">
        <v>7348</v>
      </c>
      <c r="B3818" s="239" t="s">
        <v>7349</v>
      </c>
      <c r="C3818" s="240" t="s">
        <v>56</v>
      </c>
      <c r="D3818" s="241">
        <v>7036.82</v>
      </c>
      <c r="E3818" s="241">
        <v>1287.5999999999999</v>
      </c>
      <c r="F3818" s="241">
        <v>8324.42</v>
      </c>
      <c r="G3818" s="225">
        <f t="shared" si="59"/>
        <v>9</v>
      </c>
    </row>
    <row r="3819" spans="1:7">
      <c r="A3819" s="238" t="s">
        <v>7350</v>
      </c>
      <c r="B3819" s="239" t="s">
        <v>7351</v>
      </c>
      <c r="C3819" s="240" t="s">
        <v>56</v>
      </c>
      <c r="D3819" s="241">
        <v>153.09</v>
      </c>
      <c r="E3819" s="241">
        <v>38.01</v>
      </c>
      <c r="F3819" s="241">
        <v>191.1</v>
      </c>
      <c r="G3819" s="225">
        <f t="shared" si="59"/>
        <v>9</v>
      </c>
    </row>
    <row r="3820" spans="1:7">
      <c r="A3820" s="238" t="s">
        <v>7352</v>
      </c>
      <c r="B3820" s="239" t="s">
        <v>7353</v>
      </c>
      <c r="C3820" s="240" t="s">
        <v>56</v>
      </c>
      <c r="D3820" s="241">
        <v>1014.53</v>
      </c>
      <c r="E3820" s="241">
        <v>109.27</v>
      </c>
      <c r="F3820" s="241">
        <v>1123.8</v>
      </c>
      <c r="G3820" s="225">
        <f t="shared" si="59"/>
        <v>9</v>
      </c>
    </row>
    <row r="3821" spans="1:7">
      <c r="A3821" s="238" t="s">
        <v>7354</v>
      </c>
      <c r="B3821" s="239" t="s">
        <v>7355</v>
      </c>
      <c r="C3821" s="240" t="s">
        <v>106</v>
      </c>
      <c r="D3821" s="241">
        <v>4077.6</v>
      </c>
      <c r="E3821" s="241">
        <v>166.29</v>
      </c>
      <c r="F3821" s="241">
        <v>4243.8900000000003</v>
      </c>
      <c r="G3821" s="225">
        <f t="shared" si="59"/>
        <v>9</v>
      </c>
    </row>
    <row r="3822" spans="1:7">
      <c r="A3822" s="238" t="s">
        <v>7356</v>
      </c>
      <c r="B3822" s="239" t="s">
        <v>7357</v>
      </c>
      <c r="C3822" s="240" t="s">
        <v>162</v>
      </c>
      <c r="D3822" s="241">
        <v>4215.05</v>
      </c>
      <c r="E3822" s="241">
        <v>41.47</v>
      </c>
      <c r="F3822" s="241">
        <v>4256.5200000000004</v>
      </c>
      <c r="G3822" s="225">
        <f t="shared" si="59"/>
        <v>9</v>
      </c>
    </row>
    <row r="3823" spans="1:7">
      <c r="A3823" s="238" t="s">
        <v>7358</v>
      </c>
      <c r="B3823" s="239" t="s">
        <v>7359</v>
      </c>
      <c r="C3823" s="240" t="s">
        <v>56</v>
      </c>
      <c r="D3823" s="241">
        <v>87.45</v>
      </c>
      <c r="E3823" s="241">
        <v>38.01</v>
      </c>
      <c r="F3823" s="241">
        <v>125.46</v>
      </c>
      <c r="G3823" s="225">
        <f t="shared" si="59"/>
        <v>9</v>
      </c>
    </row>
    <row r="3824" spans="1:7">
      <c r="A3824" s="238" t="s">
        <v>7360</v>
      </c>
      <c r="B3824" s="239" t="s">
        <v>7361</v>
      </c>
      <c r="C3824" s="240" t="s">
        <v>56</v>
      </c>
      <c r="D3824" s="241">
        <v>92.64</v>
      </c>
      <c r="E3824" s="241">
        <v>38.01</v>
      </c>
      <c r="F3824" s="241">
        <v>130.65</v>
      </c>
      <c r="G3824" s="225">
        <f t="shared" si="59"/>
        <v>9</v>
      </c>
    </row>
    <row r="3825" spans="1:7">
      <c r="A3825" s="238" t="s">
        <v>7362</v>
      </c>
      <c r="B3825" s="239" t="s">
        <v>7363</v>
      </c>
      <c r="C3825" s="240" t="s">
        <v>56</v>
      </c>
      <c r="D3825" s="241">
        <v>308.17</v>
      </c>
      <c r="E3825" s="241">
        <v>38.01</v>
      </c>
      <c r="F3825" s="241">
        <v>346.18</v>
      </c>
      <c r="G3825" s="225">
        <f t="shared" si="59"/>
        <v>9</v>
      </c>
    </row>
    <row r="3826" spans="1:7">
      <c r="A3826" s="238" t="s">
        <v>7364</v>
      </c>
      <c r="B3826" s="239" t="s">
        <v>7365</v>
      </c>
      <c r="C3826" s="240" t="s">
        <v>56</v>
      </c>
      <c r="D3826" s="241">
        <v>241.34</v>
      </c>
      <c r="E3826" s="241">
        <v>38.01</v>
      </c>
      <c r="F3826" s="241">
        <v>279.35000000000002</v>
      </c>
      <c r="G3826" s="225">
        <f t="shared" si="59"/>
        <v>9</v>
      </c>
    </row>
    <row r="3827" spans="1:7" ht="25.5">
      <c r="A3827" s="238" t="s">
        <v>7366</v>
      </c>
      <c r="B3827" s="239" t="s">
        <v>7367</v>
      </c>
      <c r="C3827" s="240" t="s">
        <v>106</v>
      </c>
      <c r="D3827" s="241">
        <v>2620.56</v>
      </c>
      <c r="E3827" s="241">
        <v>232.8</v>
      </c>
      <c r="F3827" s="241">
        <v>2853.36</v>
      </c>
      <c r="G3827" s="225">
        <f t="shared" si="59"/>
        <v>9</v>
      </c>
    </row>
    <row r="3828" spans="1:7" ht="25.5">
      <c r="A3828" s="238" t="s">
        <v>7368</v>
      </c>
      <c r="B3828" s="239" t="s">
        <v>7369</v>
      </c>
      <c r="C3828" s="240" t="s">
        <v>106</v>
      </c>
      <c r="D3828" s="241">
        <v>1548.49</v>
      </c>
      <c r="E3828" s="241">
        <v>95.02</v>
      </c>
      <c r="F3828" s="241">
        <v>1643.51</v>
      </c>
      <c r="G3828" s="225">
        <f t="shared" si="59"/>
        <v>9</v>
      </c>
    </row>
    <row r="3829" spans="1:7" ht="25.5">
      <c r="A3829" s="238" t="s">
        <v>7370</v>
      </c>
      <c r="B3829" s="239" t="s">
        <v>7371</v>
      </c>
      <c r="C3829" s="240" t="s">
        <v>106</v>
      </c>
      <c r="D3829" s="241">
        <v>1599.16</v>
      </c>
      <c r="E3829" s="241">
        <v>47.51</v>
      </c>
      <c r="F3829" s="241">
        <v>1646.67</v>
      </c>
      <c r="G3829" s="225">
        <f t="shared" si="59"/>
        <v>9</v>
      </c>
    </row>
    <row r="3830" spans="1:7">
      <c r="A3830" s="238" t="s">
        <v>7372</v>
      </c>
      <c r="B3830" s="239" t="s">
        <v>7373</v>
      </c>
      <c r="C3830" s="240" t="s">
        <v>106</v>
      </c>
      <c r="D3830" s="241">
        <v>1491.51</v>
      </c>
      <c r="E3830" s="241">
        <v>104.52</v>
      </c>
      <c r="F3830" s="241">
        <v>1596.03</v>
      </c>
      <c r="G3830" s="225">
        <f t="shared" si="59"/>
        <v>9</v>
      </c>
    </row>
    <row r="3831" spans="1:7">
      <c r="A3831" s="238" t="s">
        <v>7374</v>
      </c>
      <c r="B3831" s="239" t="s">
        <v>7375</v>
      </c>
      <c r="C3831" s="240" t="s">
        <v>106</v>
      </c>
      <c r="D3831" s="241">
        <v>1825.89</v>
      </c>
      <c r="E3831" s="241">
        <v>137.78</v>
      </c>
      <c r="F3831" s="241">
        <v>1963.67</v>
      </c>
      <c r="G3831" s="225">
        <f t="shared" si="59"/>
        <v>9</v>
      </c>
    </row>
    <row r="3832" spans="1:7">
      <c r="A3832" s="238" t="s">
        <v>7376</v>
      </c>
      <c r="B3832" s="239" t="s">
        <v>7377</v>
      </c>
      <c r="C3832" s="240" t="s">
        <v>106</v>
      </c>
      <c r="D3832" s="241">
        <v>3242.16</v>
      </c>
      <c r="E3832" s="241">
        <v>228.05</v>
      </c>
      <c r="F3832" s="241">
        <v>3470.21</v>
      </c>
      <c r="G3832" s="225">
        <f t="shared" si="59"/>
        <v>9</v>
      </c>
    </row>
    <row r="3833" spans="1:7">
      <c r="A3833" s="238" t="s">
        <v>7378</v>
      </c>
      <c r="B3833" s="239" t="s">
        <v>7379</v>
      </c>
      <c r="C3833" s="240" t="s">
        <v>106</v>
      </c>
      <c r="D3833" s="241">
        <v>2370.38</v>
      </c>
      <c r="E3833" s="241">
        <v>171.03</v>
      </c>
      <c r="F3833" s="241">
        <v>2541.41</v>
      </c>
      <c r="G3833" s="225">
        <f t="shared" si="59"/>
        <v>9</v>
      </c>
    </row>
    <row r="3834" spans="1:7">
      <c r="A3834" s="238" t="s">
        <v>7380</v>
      </c>
      <c r="B3834" s="239" t="s">
        <v>7381</v>
      </c>
      <c r="C3834" s="240" t="s">
        <v>106</v>
      </c>
      <c r="D3834" s="241">
        <v>1733.73</v>
      </c>
      <c r="E3834" s="241">
        <v>118.78</v>
      </c>
      <c r="F3834" s="241">
        <v>1852.51</v>
      </c>
      <c r="G3834" s="225">
        <f t="shared" si="59"/>
        <v>9</v>
      </c>
    </row>
    <row r="3835" spans="1:7">
      <c r="A3835" s="238" t="s">
        <v>7382</v>
      </c>
      <c r="B3835" s="239" t="s">
        <v>7383</v>
      </c>
      <c r="C3835" s="240" t="s">
        <v>106</v>
      </c>
      <c r="D3835" s="241">
        <v>1436.89</v>
      </c>
      <c r="E3835" s="241">
        <v>95.02</v>
      </c>
      <c r="F3835" s="241">
        <v>1531.91</v>
      </c>
      <c r="G3835" s="225">
        <f t="shared" si="59"/>
        <v>9</v>
      </c>
    </row>
    <row r="3836" spans="1:7">
      <c r="A3836" s="238" t="s">
        <v>7384</v>
      </c>
      <c r="B3836" s="239" t="s">
        <v>7385</v>
      </c>
      <c r="C3836" s="240" t="s">
        <v>106</v>
      </c>
      <c r="D3836" s="241">
        <v>1280.53</v>
      </c>
      <c r="E3836" s="241">
        <v>80.77</v>
      </c>
      <c r="F3836" s="241">
        <v>1361.3</v>
      </c>
      <c r="G3836" s="225">
        <f t="shared" si="59"/>
        <v>9</v>
      </c>
    </row>
    <row r="3837" spans="1:7">
      <c r="A3837" s="238" t="s">
        <v>7386</v>
      </c>
      <c r="B3837" s="239" t="s">
        <v>7387</v>
      </c>
      <c r="C3837" s="240" t="s">
        <v>106</v>
      </c>
      <c r="D3837" s="241">
        <v>1065.1300000000001</v>
      </c>
      <c r="E3837" s="241">
        <v>71.27</v>
      </c>
      <c r="F3837" s="241">
        <v>1136.4000000000001</v>
      </c>
      <c r="G3837" s="225">
        <f t="shared" si="59"/>
        <v>9</v>
      </c>
    </row>
    <row r="3838" spans="1:7">
      <c r="A3838" s="238" t="s">
        <v>7388</v>
      </c>
      <c r="B3838" s="239" t="s">
        <v>7389</v>
      </c>
      <c r="C3838" s="240" t="s">
        <v>106</v>
      </c>
      <c r="D3838" s="241">
        <v>1567.27</v>
      </c>
      <c r="E3838" s="241">
        <v>95.02</v>
      </c>
      <c r="F3838" s="241">
        <v>1662.29</v>
      </c>
      <c r="G3838" s="225">
        <f t="shared" si="59"/>
        <v>9</v>
      </c>
    </row>
    <row r="3839" spans="1:7">
      <c r="A3839" s="238" t="s">
        <v>7390</v>
      </c>
      <c r="B3839" s="239" t="s">
        <v>7391</v>
      </c>
      <c r="C3839" s="240" t="s">
        <v>106</v>
      </c>
      <c r="D3839" s="241">
        <v>1063.6500000000001</v>
      </c>
      <c r="E3839" s="241">
        <v>57.01</v>
      </c>
      <c r="F3839" s="241">
        <v>1120.6600000000001</v>
      </c>
      <c r="G3839" s="225">
        <f t="shared" si="59"/>
        <v>9</v>
      </c>
    </row>
    <row r="3840" spans="1:7">
      <c r="A3840" s="238" t="s">
        <v>7392</v>
      </c>
      <c r="B3840" s="239" t="s">
        <v>7393</v>
      </c>
      <c r="C3840" s="240" t="s">
        <v>56</v>
      </c>
      <c r="D3840" s="241">
        <v>169.48</v>
      </c>
      <c r="E3840" s="241">
        <v>42.76</v>
      </c>
      <c r="F3840" s="241">
        <v>212.24</v>
      </c>
      <c r="G3840" s="225">
        <f t="shared" si="59"/>
        <v>9</v>
      </c>
    </row>
    <row r="3841" spans="1:7">
      <c r="A3841" s="238" t="s">
        <v>7394</v>
      </c>
      <c r="B3841" s="239" t="s">
        <v>7395</v>
      </c>
      <c r="C3841" s="240" t="s">
        <v>56</v>
      </c>
      <c r="D3841" s="241">
        <v>262.5</v>
      </c>
      <c r="E3841" s="241">
        <v>57.01</v>
      </c>
      <c r="F3841" s="241">
        <v>319.51</v>
      </c>
      <c r="G3841" s="225">
        <f t="shared" si="59"/>
        <v>9</v>
      </c>
    </row>
    <row r="3842" spans="1:7">
      <c r="A3842" s="238" t="s">
        <v>7396</v>
      </c>
      <c r="B3842" s="239" t="s">
        <v>7397</v>
      </c>
      <c r="C3842" s="240"/>
      <c r="D3842" s="241"/>
      <c r="E3842" s="241"/>
      <c r="F3842" s="241"/>
      <c r="G3842" s="225">
        <f t="shared" si="59"/>
        <v>5</v>
      </c>
    </row>
    <row r="3843" spans="1:7" ht="25.5">
      <c r="A3843" s="238" t="s">
        <v>7398</v>
      </c>
      <c r="B3843" s="239" t="s">
        <v>7399</v>
      </c>
      <c r="C3843" s="240" t="s">
        <v>56</v>
      </c>
      <c r="D3843" s="241">
        <v>6218.51</v>
      </c>
      <c r="E3843" s="241">
        <v>1931.4</v>
      </c>
      <c r="F3843" s="241">
        <v>8149.91</v>
      </c>
      <c r="G3843" s="225">
        <f t="shared" si="59"/>
        <v>9</v>
      </c>
    </row>
    <row r="3844" spans="1:7" ht="25.5">
      <c r="A3844" s="238" t="s">
        <v>7400</v>
      </c>
      <c r="B3844" s="239" t="s">
        <v>7401</v>
      </c>
      <c r="C3844" s="240" t="s">
        <v>56</v>
      </c>
      <c r="D3844" s="241">
        <v>25069.4</v>
      </c>
      <c r="E3844" s="241">
        <v>4506.6000000000004</v>
      </c>
      <c r="F3844" s="241">
        <v>29576</v>
      </c>
      <c r="G3844" s="225">
        <f t="shared" si="59"/>
        <v>9</v>
      </c>
    </row>
    <row r="3845" spans="1:7" ht="25.5">
      <c r="A3845" s="238" t="s">
        <v>7402</v>
      </c>
      <c r="B3845" s="239" t="s">
        <v>7403</v>
      </c>
      <c r="C3845" s="240" t="s">
        <v>56</v>
      </c>
      <c r="D3845" s="241">
        <v>9193.65</v>
      </c>
      <c r="E3845" s="241">
        <v>248.82</v>
      </c>
      <c r="F3845" s="241">
        <v>9442.4699999999993</v>
      </c>
      <c r="G3845" s="225">
        <f t="shared" si="59"/>
        <v>9</v>
      </c>
    </row>
    <row r="3846" spans="1:7" ht="25.5">
      <c r="A3846" s="238" t="s">
        <v>8247</v>
      </c>
      <c r="B3846" s="239" t="s">
        <v>8248</v>
      </c>
      <c r="C3846" s="240" t="s">
        <v>56</v>
      </c>
      <c r="D3846" s="241">
        <v>7964.22</v>
      </c>
      <c r="E3846" s="241">
        <v>248.82</v>
      </c>
      <c r="F3846" s="241">
        <v>8213.0400000000009</v>
      </c>
      <c r="G3846" s="225">
        <f t="shared" si="59"/>
        <v>9</v>
      </c>
    </row>
    <row r="3847" spans="1:7" ht="25.5">
      <c r="A3847" s="238" t="s">
        <v>7404</v>
      </c>
      <c r="B3847" s="239" t="s">
        <v>7405</v>
      </c>
      <c r="C3847" s="240" t="s">
        <v>56</v>
      </c>
      <c r="D3847" s="241">
        <v>4677.8900000000003</v>
      </c>
      <c r="E3847" s="241">
        <v>248.82</v>
      </c>
      <c r="F3847" s="241">
        <v>4926.71</v>
      </c>
      <c r="G3847" s="225">
        <f t="shared" si="59"/>
        <v>9</v>
      </c>
    </row>
    <row r="3848" spans="1:7" ht="25.5">
      <c r="A3848" s="238" t="s">
        <v>7406</v>
      </c>
      <c r="B3848" s="239" t="s">
        <v>8480</v>
      </c>
      <c r="C3848" s="240" t="s">
        <v>56</v>
      </c>
      <c r="D3848" s="241">
        <v>4534.3599999999997</v>
      </c>
      <c r="E3848" s="241">
        <v>248.82</v>
      </c>
      <c r="F3848" s="241">
        <v>4783.18</v>
      </c>
      <c r="G3848" s="225">
        <f t="shared" si="59"/>
        <v>9</v>
      </c>
    </row>
    <row r="3849" spans="1:7" ht="25.5">
      <c r="A3849" s="238" t="s">
        <v>7407</v>
      </c>
      <c r="B3849" s="239" t="s">
        <v>7408</v>
      </c>
      <c r="C3849" s="240" t="s">
        <v>56</v>
      </c>
      <c r="D3849" s="241">
        <v>13323.1</v>
      </c>
      <c r="E3849" s="241">
        <v>583.4</v>
      </c>
      <c r="F3849" s="241">
        <v>13906.5</v>
      </c>
      <c r="G3849" s="225">
        <f t="shared" si="59"/>
        <v>9</v>
      </c>
    </row>
    <row r="3850" spans="1:7">
      <c r="A3850" s="238" t="s">
        <v>7409</v>
      </c>
      <c r="B3850" s="239" t="s">
        <v>7410</v>
      </c>
      <c r="C3850" s="240"/>
      <c r="D3850" s="241"/>
      <c r="E3850" s="241"/>
      <c r="F3850" s="241"/>
      <c r="G3850" s="225">
        <f t="shared" ref="G3850:G3913" si="60">LEN(A3850)</f>
        <v>5</v>
      </c>
    </row>
    <row r="3851" spans="1:7">
      <c r="A3851" s="238" t="s">
        <v>7411</v>
      </c>
      <c r="B3851" s="239" t="s">
        <v>7412</v>
      </c>
      <c r="C3851" s="240" t="s">
        <v>56</v>
      </c>
      <c r="D3851" s="241">
        <v>194.83</v>
      </c>
      <c r="E3851" s="241">
        <v>2.0699999999999998</v>
      </c>
      <c r="F3851" s="241">
        <v>196.9</v>
      </c>
      <c r="G3851" s="225">
        <f t="shared" si="60"/>
        <v>9</v>
      </c>
    </row>
    <row r="3852" spans="1:7">
      <c r="A3852" s="238" t="s">
        <v>7413</v>
      </c>
      <c r="B3852" s="239" t="s">
        <v>7414</v>
      </c>
      <c r="C3852" s="240" t="s">
        <v>56</v>
      </c>
      <c r="D3852" s="241">
        <v>10.88</v>
      </c>
      <c r="E3852" s="241">
        <v>12.44</v>
      </c>
      <c r="F3852" s="241">
        <v>23.32</v>
      </c>
      <c r="G3852" s="225">
        <f t="shared" si="60"/>
        <v>9</v>
      </c>
    </row>
    <row r="3853" spans="1:7" ht="25.5">
      <c r="A3853" s="238" t="s">
        <v>7415</v>
      </c>
      <c r="B3853" s="239" t="s">
        <v>7416</v>
      </c>
      <c r="C3853" s="240" t="s">
        <v>56</v>
      </c>
      <c r="D3853" s="241">
        <v>218.1</v>
      </c>
      <c r="E3853" s="241">
        <v>2.0699999999999998</v>
      </c>
      <c r="F3853" s="241">
        <v>220.17</v>
      </c>
      <c r="G3853" s="225">
        <f t="shared" si="60"/>
        <v>9</v>
      </c>
    </row>
    <row r="3854" spans="1:7" ht="25.5">
      <c r="A3854" s="238" t="s">
        <v>7417</v>
      </c>
      <c r="B3854" s="239" t="s">
        <v>7418</v>
      </c>
      <c r="C3854" s="240" t="s">
        <v>56</v>
      </c>
      <c r="D3854" s="241">
        <v>2662.07</v>
      </c>
      <c r="E3854" s="241">
        <v>12.66</v>
      </c>
      <c r="F3854" s="241">
        <v>2674.73</v>
      </c>
      <c r="G3854" s="225">
        <f t="shared" si="60"/>
        <v>9</v>
      </c>
    </row>
    <row r="3855" spans="1:7" ht="25.5">
      <c r="A3855" s="238" t="s">
        <v>7419</v>
      </c>
      <c r="B3855" s="239" t="s">
        <v>8481</v>
      </c>
      <c r="C3855" s="240" t="s">
        <v>56</v>
      </c>
      <c r="D3855" s="241">
        <v>2414.4699999999998</v>
      </c>
      <c r="E3855" s="241">
        <v>19</v>
      </c>
      <c r="F3855" s="241">
        <v>2433.4699999999998</v>
      </c>
      <c r="G3855" s="225">
        <f t="shared" si="60"/>
        <v>9</v>
      </c>
    </row>
    <row r="3856" spans="1:7">
      <c r="A3856" s="238" t="s">
        <v>7420</v>
      </c>
      <c r="B3856" s="239" t="s">
        <v>8482</v>
      </c>
      <c r="C3856" s="240" t="s">
        <v>56</v>
      </c>
      <c r="D3856" s="241">
        <v>959.87</v>
      </c>
      <c r="E3856" s="241">
        <v>14.78</v>
      </c>
      <c r="F3856" s="241">
        <v>974.65</v>
      </c>
      <c r="G3856" s="225">
        <f t="shared" si="60"/>
        <v>9</v>
      </c>
    </row>
    <row r="3857" spans="1:7" ht="25.5">
      <c r="A3857" s="238" t="s">
        <v>7421</v>
      </c>
      <c r="B3857" s="239" t="s">
        <v>8483</v>
      </c>
      <c r="C3857" s="240" t="s">
        <v>56</v>
      </c>
      <c r="D3857" s="241">
        <v>2474.91</v>
      </c>
      <c r="E3857" s="241">
        <v>19</v>
      </c>
      <c r="F3857" s="241">
        <v>2493.91</v>
      </c>
      <c r="G3857" s="225">
        <f t="shared" si="60"/>
        <v>9</v>
      </c>
    </row>
    <row r="3858" spans="1:7">
      <c r="A3858" s="238" t="s">
        <v>7422</v>
      </c>
      <c r="B3858" s="239" t="s">
        <v>8484</v>
      </c>
      <c r="C3858" s="240" t="s">
        <v>56</v>
      </c>
      <c r="D3858" s="241">
        <v>409.67</v>
      </c>
      <c r="E3858" s="241">
        <v>19</v>
      </c>
      <c r="F3858" s="241">
        <v>428.67</v>
      </c>
      <c r="G3858" s="225">
        <f t="shared" si="60"/>
        <v>9</v>
      </c>
    </row>
    <row r="3859" spans="1:7" ht="25.5">
      <c r="A3859" s="238" t="s">
        <v>7423</v>
      </c>
      <c r="B3859" s="239" t="s">
        <v>8485</v>
      </c>
      <c r="C3859" s="240" t="s">
        <v>56</v>
      </c>
      <c r="D3859" s="241">
        <v>2055.9299999999998</v>
      </c>
      <c r="E3859" s="241">
        <v>19</v>
      </c>
      <c r="F3859" s="241">
        <v>2074.9299999999998</v>
      </c>
      <c r="G3859" s="225">
        <f t="shared" si="60"/>
        <v>9</v>
      </c>
    </row>
    <row r="3860" spans="1:7">
      <c r="A3860" s="238" t="s">
        <v>7424</v>
      </c>
      <c r="B3860" s="239" t="s">
        <v>7425</v>
      </c>
      <c r="C3860" s="240" t="s">
        <v>56</v>
      </c>
      <c r="D3860" s="241">
        <v>940.67</v>
      </c>
      <c r="E3860" s="241">
        <v>12.66</v>
      </c>
      <c r="F3860" s="241">
        <v>953.33</v>
      </c>
      <c r="G3860" s="225">
        <f t="shared" si="60"/>
        <v>9</v>
      </c>
    </row>
    <row r="3861" spans="1:7">
      <c r="A3861" s="238" t="s">
        <v>7426</v>
      </c>
      <c r="B3861" s="239" t="s">
        <v>8486</v>
      </c>
      <c r="C3861" s="240" t="s">
        <v>56</v>
      </c>
      <c r="D3861" s="241">
        <v>2092.7399999999998</v>
      </c>
      <c r="E3861" s="241">
        <v>14.78</v>
      </c>
      <c r="F3861" s="241">
        <v>2107.52</v>
      </c>
      <c r="G3861" s="225">
        <f t="shared" si="60"/>
        <v>9</v>
      </c>
    </row>
    <row r="3862" spans="1:7">
      <c r="A3862" s="238" t="s">
        <v>7427</v>
      </c>
      <c r="B3862" s="239" t="s">
        <v>7428</v>
      </c>
      <c r="C3862" s="240" t="s">
        <v>56</v>
      </c>
      <c r="D3862" s="241">
        <v>117.66</v>
      </c>
      <c r="E3862" s="241">
        <v>6.22</v>
      </c>
      <c r="F3862" s="241">
        <v>123.88</v>
      </c>
      <c r="G3862" s="225">
        <f t="shared" si="60"/>
        <v>9</v>
      </c>
    </row>
    <row r="3863" spans="1:7">
      <c r="A3863" s="238" t="s">
        <v>7429</v>
      </c>
      <c r="B3863" s="239" t="s">
        <v>7430</v>
      </c>
      <c r="C3863" s="240" t="s">
        <v>56</v>
      </c>
      <c r="D3863" s="241">
        <v>266.33999999999997</v>
      </c>
      <c r="E3863" s="241">
        <v>62.78</v>
      </c>
      <c r="F3863" s="241">
        <v>329.12</v>
      </c>
      <c r="G3863" s="225">
        <f t="shared" si="60"/>
        <v>9</v>
      </c>
    </row>
    <row r="3864" spans="1:7">
      <c r="A3864" s="238" t="s">
        <v>7431</v>
      </c>
      <c r="B3864" s="239" t="s">
        <v>7432</v>
      </c>
      <c r="C3864" s="240" t="s">
        <v>56</v>
      </c>
      <c r="D3864" s="241">
        <v>1539.6</v>
      </c>
      <c r="E3864" s="241">
        <v>42.98</v>
      </c>
      <c r="F3864" s="241">
        <v>1582.58</v>
      </c>
      <c r="G3864" s="225">
        <f t="shared" si="60"/>
        <v>9</v>
      </c>
    </row>
    <row r="3865" spans="1:7">
      <c r="A3865" s="238" t="s">
        <v>7433</v>
      </c>
      <c r="B3865" s="239" t="s">
        <v>7434</v>
      </c>
      <c r="C3865" s="240" t="s">
        <v>56</v>
      </c>
      <c r="D3865" s="241">
        <v>332.66</v>
      </c>
      <c r="E3865" s="241">
        <v>31.1</v>
      </c>
      <c r="F3865" s="241">
        <v>363.76</v>
      </c>
      <c r="G3865" s="225">
        <f t="shared" si="60"/>
        <v>9</v>
      </c>
    </row>
    <row r="3866" spans="1:7">
      <c r="A3866" s="238" t="s">
        <v>7435</v>
      </c>
      <c r="B3866" s="239" t="s">
        <v>7436</v>
      </c>
      <c r="C3866" s="240" t="s">
        <v>56</v>
      </c>
      <c r="D3866" s="241">
        <v>179.58</v>
      </c>
      <c r="E3866" s="241">
        <v>62.78</v>
      </c>
      <c r="F3866" s="241">
        <v>242.36</v>
      </c>
      <c r="G3866" s="225">
        <f t="shared" si="60"/>
        <v>9</v>
      </c>
    </row>
    <row r="3867" spans="1:7">
      <c r="A3867" s="238" t="s">
        <v>7437</v>
      </c>
      <c r="B3867" s="239" t="s">
        <v>7438</v>
      </c>
      <c r="C3867" s="240" t="s">
        <v>56</v>
      </c>
      <c r="D3867" s="241">
        <v>71.86</v>
      </c>
      <c r="E3867" s="241">
        <v>68.489999999999995</v>
      </c>
      <c r="F3867" s="241">
        <v>140.35</v>
      </c>
      <c r="G3867" s="225">
        <f t="shared" si="60"/>
        <v>9</v>
      </c>
    </row>
    <row r="3868" spans="1:7">
      <c r="A3868" s="238" t="s">
        <v>7439</v>
      </c>
      <c r="B3868" s="239" t="s">
        <v>7440</v>
      </c>
      <c r="C3868" s="240" t="s">
        <v>56</v>
      </c>
      <c r="D3868" s="241">
        <v>1088.82</v>
      </c>
      <c r="E3868" s="241">
        <v>62.78</v>
      </c>
      <c r="F3868" s="241">
        <v>1151.5999999999999</v>
      </c>
      <c r="G3868" s="225">
        <f t="shared" si="60"/>
        <v>9</v>
      </c>
    </row>
    <row r="3869" spans="1:7" ht="25.5">
      <c r="A3869" s="238" t="s">
        <v>7441</v>
      </c>
      <c r="B3869" s="239" t="s">
        <v>7442</v>
      </c>
      <c r="C3869" s="240" t="s">
        <v>56</v>
      </c>
      <c r="D3869" s="241">
        <v>1021.36</v>
      </c>
      <c r="E3869" s="241">
        <v>62.78</v>
      </c>
      <c r="F3869" s="241">
        <v>1084.1400000000001</v>
      </c>
      <c r="G3869" s="225">
        <f t="shared" si="60"/>
        <v>9</v>
      </c>
    </row>
    <row r="3870" spans="1:7" ht="25.5">
      <c r="A3870" s="238" t="s">
        <v>7443</v>
      </c>
      <c r="B3870" s="239" t="s">
        <v>7444</v>
      </c>
      <c r="C3870" s="240" t="s">
        <v>56</v>
      </c>
      <c r="D3870" s="241">
        <v>1963</v>
      </c>
      <c r="E3870" s="241">
        <v>62.78</v>
      </c>
      <c r="F3870" s="241">
        <v>2025.78</v>
      </c>
      <c r="G3870" s="225">
        <f t="shared" si="60"/>
        <v>9</v>
      </c>
    </row>
    <row r="3871" spans="1:7">
      <c r="A3871" s="238" t="s">
        <v>7445</v>
      </c>
      <c r="B3871" s="239" t="s">
        <v>7446</v>
      </c>
      <c r="C3871" s="240" t="s">
        <v>56</v>
      </c>
      <c r="D3871" s="241">
        <v>3578.12</v>
      </c>
      <c r="E3871" s="241">
        <v>285.7</v>
      </c>
      <c r="F3871" s="241">
        <v>3863.82</v>
      </c>
      <c r="G3871" s="225">
        <f t="shared" si="60"/>
        <v>9</v>
      </c>
    </row>
    <row r="3872" spans="1:7">
      <c r="A3872" s="238" t="s">
        <v>7447</v>
      </c>
      <c r="B3872" s="239" t="s">
        <v>7448</v>
      </c>
      <c r="C3872" s="240" t="s">
        <v>56</v>
      </c>
      <c r="D3872" s="241">
        <v>2876.21</v>
      </c>
      <c r="E3872" s="241">
        <v>167.45</v>
      </c>
      <c r="F3872" s="241">
        <v>3043.66</v>
      </c>
      <c r="G3872" s="225">
        <f t="shared" si="60"/>
        <v>9</v>
      </c>
    </row>
    <row r="3873" spans="1:7">
      <c r="A3873" s="238" t="s">
        <v>7449</v>
      </c>
      <c r="B3873" s="239" t="s">
        <v>7450</v>
      </c>
      <c r="C3873" s="240" t="s">
        <v>56</v>
      </c>
      <c r="D3873" s="241">
        <v>4262.17</v>
      </c>
      <c r="E3873" s="241">
        <v>167.45</v>
      </c>
      <c r="F3873" s="241">
        <v>4429.62</v>
      </c>
      <c r="G3873" s="225">
        <f t="shared" si="60"/>
        <v>9</v>
      </c>
    </row>
    <row r="3874" spans="1:7">
      <c r="A3874" s="238" t="s">
        <v>7451</v>
      </c>
      <c r="B3874" s="239" t="s">
        <v>7452</v>
      </c>
      <c r="C3874" s="240" t="s">
        <v>56</v>
      </c>
      <c r="D3874" s="241">
        <v>733.12</v>
      </c>
      <c r="E3874" s="241">
        <v>192.1</v>
      </c>
      <c r="F3874" s="241">
        <v>925.22</v>
      </c>
      <c r="G3874" s="225">
        <f t="shared" si="60"/>
        <v>9</v>
      </c>
    </row>
    <row r="3875" spans="1:7">
      <c r="A3875" s="238" t="s">
        <v>7453</v>
      </c>
      <c r="B3875" s="239" t="s">
        <v>7454</v>
      </c>
      <c r="C3875" s="240"/>
      <c r="D3875" s="241"/>
      <c r="E3875" s="241"/>
      <c r="F3875" s="241"/>
      <c r="G3875" s="225">
        <f t="shared" si="60"/>
        <v>5</v>
      </c>
    </row>
    <row r="3876" spans="1:7">
      <c r="A3876" s="238" t="s">
        <v>7455</v>
      </c>
      <c r="B3876" s="239" t="s">
        <v>7456</v>
      </c>
      <c r="C3876" s="240" t="s">
        <v>352</v>
      </c>
      <c r="D3876" s="241">
        <v>910.95</v>
      </c>
      <c r="E3876" s="241">
        <v>10.9</v>
      </c>
      <c r="F3876" s="241">
        <v>921.85</v>
      </c>
      <c r="G3876" s="225">
        <f t="shared" si="60"/>
        <v>9</v>
      </c>
    </row>
    <row r="3877" spans="1:7">
      <c r="A3877" s="238" t="s">
        <v>7457</v>
      </c>
      <c r="B3877" s="239" t="s">
        <v>7458</v>
      </c>
      <c r="C3877" s="240" t="s">
        <v>352</v>
      </c>
      <c r="D3877" s="241">
        <v>1137.49</v>
      </c>
      <c r="E3877" s="241">
        <v>10.9</v>
      </c>
      <c r="F3877" s="241">
        <v>1148.3900000000001</v>
      </c>
      <c r="G3877" s="225">
        <f t="shared" si="60"/>
        <v>9</v>
      </c>
    </row>
    <row r="3878" spans="1:7" ht="25.5">
      <c r="A3878" s="238" t="s">
        <v>7459</v>
      </c>
      <c r="B3878" s="239" t="s">
        <v>7460</v>
      </c>
      <c r="C3878" s="240" t="s">
        <v>352</v>
      </c>
      <c r="D3878" s="241">
        <v>1252.96</v>
      </c>
      <c r="E3878" s="241">
        <v>440.47</v>
      </c>
      <c r="F3878" s="241">
        <v>1693.43</v>
      </c>
      <c r="G3878" s="225">
        <f t="shared" si="60"/>
        <v>9</v>
      </c>
    </row>
    <row r="3879" spans="1:7" ht="25.5">
      <c r="A3879" s="238" t="s">
        <v>7461</v>
      </c>
      <c r="B3879" s="239" t="s">
        <v>7462</v>
      </c>
      <c r="C3879" s="240" t="s">
        <v>352</v>
      </c>
      <c r="D3879" s="241">
        <v>1489.69</v>
      </c>
      <c r="E3879" s="241">
        <v>469.64</v>
      </c>
      <c r="F3879" s="241">
        <v>1959.33</v>
      </c>
      <c r="G3879" s="225">
        <f t="shared" si="60"/>
        <v>9</v>
      </c>
    </row>
    <row r="3880" spans="1:7">
      <c r="A3880" s="238" t="s">
        <v>7463</v>
      </c>
      <c r="B3880" s="239" t="s">
        <v>7464</v>
      </c>
      <c r="C3880" s="240" t="s">
        <v>352</v>
      </c>
      <c r="D3880" s="241">
        <v>1771.02</v>
      </c>
      <c r="E3880" s="241">
        <v>527.98</v>
      </c>
      <c r="F3880" s="241">
        <v>2299</v>
      </c>
      <c r="G3880" s="225">
        <f t="shared" si="60"/>
        <v>9</v>
      </c>
    </row>
    <row r="3881" spans="1:7" ht="25.5">
      <c r="A3881" s="238" t="s">
        <v>7465</v>
      </c>
      <c r="B3881" s="239" t="s">
        <v>7466</v>
      </c>
      <c r="C3881" s="240" t="s">
        <v>352</v>
      </c>
      <c r="D3881" s="241">
        <v>2262.52</v>
      </c>
      <c r="E3881" s="241">
        <v>557.15</v>
      </c>
      <c r="F3881" s="241">
        <v>2819.67</v>
      </c>
      <c r="G3881" s="225">
        <f t="shared" si="60"/>
        <v>9</v>
      </c>
    </row>
    <row r="3882" spans="1:7">
      <c r="A3882" s="238" t="s">
        <v>7467</v>
      </c>
      <c r="B3882" s="239" t="s">
        <v>7468</v>
      </c>
      <c r="C3882" s="240" t="s">
        <v>593</v>
      </c>
      <c r="D3882" s="241">
        <v>27.57</v>
      </c>
      <c r="E3882" s="241">
        <v>24.12</v>
      </c>
      <c r="F3882" s="241">
        <v>51.69</v>
      </c>
      <c r="G3882" s="225">
        <f t="shared" si="60"/>
        <v>9</v>
      </c>
    </row>
    <row r="3883" spans="1:7">
      <c r="A3883" s="238" t="s">
        <v>8487</v>
      </c>
      <c r="B3883" s="239" t="s">
        <v>8488</v>
      </c>
      <c r="C3883" s="240" t="s">
        <v>56</v>
      </c>
      <c r="D3883" s="241">
        <v>180.29</v>
      </c>
      <c r="E3883" s="241">
        <v>13.49</v>
      </c>
      <c r="F3883" s="241">
        <v>193.78</v>
      </c>
      <c r="G3883" s="225">
        <f t="shared" si="60"/>
        <v>9</v>
      </c>
    </row>
    <row r="3884" spans="1:7" ht="25.5">
      <c r="A3884" s="238" t="s">
        <v>7469</v>
      </c>
      <c r="B3884" s="239" t="s">
        <v>7470</v>
      </c>
      <c r="C3884" s="240"/>
      <c r="D3884" s="241"/>
      <c r="E3884" s="241"/>
      <c r="F3884" s="241"/>
      <c r="G3884" s="225">
        <f t="shared" si="60"/>
        <v>2</v>
      </c>
    </row>
    <row r="3885" spans="1:7">
      <c r="A3885" s="238" t="s">
        <v>7471</v>
      </c>
      <c r="B3885" s="239" t="s">
        <v>7472</v>
      </c>
      <c r="C3885" s="240"/>
      <c r="D3885" s="241"/>
      <c r="E3885" s="241"/>
      <c r="F3885" s="241"/>
      <c r="G3885" s="225">
        <f t="shared" si="60"/>
        <v>5</v>
      </c>
    </row>
    <row r="3886" spans="1:7">
      <c r="A3886" s="238" t="s">
        <v>7473</v>
      </c>
      <c r="B3886" s="239" t="s">
        <v>7474</v>
      </c>
      <c r="C3886" s="240" t="s">
        <v>56</v>
      </c>
      <c r="D3886" s="241">
        <v>4575.9799999999996</v>
      </c>
      <c r="E3886" s="241">
        <v>20.74</v>
      </c>
      <c r="F3886" s="241">
        <v>4596.72</v>
      </c>
      <c r="G3886" s="225">
        <f t="shared" si="60"/>
        <v>9</v>
      </c>
    </row>
    <row r="3887" spans="1:7">
      <c r="A3887" s="238" t="s">
        <v>7475</v>
      </c>
      <c r="B3887" s="239" t="s">
        <v>7476</v>
      </c>
      <c r="C3887" s="240" t="s">
        <v>162</v>
      </c>
      <c r="D3887" s="241">
        <v>2387.87</v>
      </c>
      <c r="E3887" s="241"/>
      <c r="F3887" s="241">
        <v>2387.87</v>
      </c>
      <c r="G3887" s="225">
        <f t="shared" si="60"/>
        <v>9</v>
      </c>
    </row>
    <row r="3888" spans="1:7" ht="25.5">
      <c r="A3888" s="238" t="s">
        <v>7477</v>
      </c>
      <c r="B3888" s="239" t="s">
        <v>7478</v>
      </c>
      <c r="C3888" s="240" t="s">
        <v>162</v>
      </c>
      <c r="D3888" s="241">
        <v>2469.41</v>
      </c>
      <c r="E3888" s="241"/>
      <c r="F3888" s="241">
        <v>2469.41</v>
      </c>
      <c r="G3888" s="225">
        <f t="shared" si="60"/>
        <v>9</v>
      </c>
    </row>
    <row r="3889" spans="1:7">
      <c r="A3889" s="238" t="s">
        <v>7479</v>
      </c>
      <c r="B3889" s="239" t="s">
        <v>7480</v>
      </c>
      <c r="C3889" s="240"/>
      <c r="D3889" s="241"/>
      <c r="E3889" s="241"/>
      <c r="F3889" s="241"/>
      <c r="G3889" s="225">
        <f t="shared" si="60"/>
        <v>5</v>
      </c>
    </row>
    <row r="3890" spans="1:7">
      <c r="A3890" s="238" t="s">
        <v>7481</v>
      </c>
      <c r="B3890" s="239" t="s">
        <v>7482</v>
      </c>
      <c r="C3890" s="240" t="s">
        <v>106</v>
      </c>
      <c r="D3890" s="241">
        <v>10615.42</v>
      </c>
      <c r="E3890" s="241"/>
      <c r="F3890" s="241">
        <v>10615.42</v>
      </c>
      <c r="G3890" s="225">
        <f t="shared" si="60"/>
        <v>9</v>
      </c>
    </row>
    <row r="3891" spans="1:7" ht="25.5">
      <c r="A3891" s="238" t="s">
        <v>7483</v>
      </c>
      <c r="B3891" s="239" t="s">
        <v>7484</v>
      </c>
      <c r="C3891" s="240" t="s">
        <v>106</v>
      </c>
      <c r="D3891" s="241">
        <v>8859.23</v>
      </c>
      <c r="E3891" s="241"/>
      <c r="F3891" s="241">
        <v>8859.23</v>
      </c>
      <c r="G3891" s="225">
        <f t="shared" si="60"/>
        <v>9</v>
      </c>
    </row>
    <row r="3892" spans="1:7" ht="25.5">
      <c r="A3892" s="238" t="s">
        <v>7485</v>
      </c>
      <c r="B3892" s="239" t="s">
        <v>7486</v>
      </c>
      <c r="C3892" s="240" t="s">
        <v>106</v>
      </c>
      <c r="D3892" s="241">
        <v>4549.53</v>
      </c>
      <c r="E3892" s="241"/>
      <c r="F3892" s="241">
        <v>4549.53</v>
      </c>
      <c r="G3892" s="225">
        <f t="shared" si="60"/>
        <v>9</v>
      </c>
    </row>
    <row r="3893" spans="1:7">
      <c r="A3893" s="238" t="s">
        <v>7487</v>
      </c>
      <c r="B3893" s="239" t="s">
        <v>7488</v>
      </c>
      <c r="C3893" s="240"/>
      <c r="D3893" s="241"/>
      <c r="E3893" s="241"/>
      <c r="F3893" s="241"/>
      <c r="G3893" s="225">
        <f t="shared" si="60"/>
        <v>2</v>
      </c>
    </row>
    <row r="3894" spans="1:7">
      <c r="A3894" s="238" t="s">
        <v>7489</v>
      </c>
      <c r="B3894" s="239" t="s">
        <v>7490</v>
      </c>
      <c r="C3894" s="240"/>
      <c r="D3894" s="241"/>
      <c r="E3894" s="241"/>
      <c r="F3894" s="241"/>
      <c r="G3894" s="225">
        <f t="shared" si="60"/>
        <v>5</v>
      </c>
    </row>
    <row r="3895" spans="1:7">
      <c r="A3895" s="238" t="s">
        <v>7491</v>
      </c>
      <c r="B3895" s="239" t="s">
        <v>7492</v>
      </c>
      <c r="C3895" s="240" t="s">
        <v>106</v>
      </c>
      <c r="D3895" s="241">
        <v>1817.83</v>
      </c>
      <c r="E3895" s="241"/>
      <c r="F3895" s="241">
        <v>1817.83</v>
      </c>
      <c r="G3895" s="225">
        <f t="shared" si="60"/>
        <v>9</v>
      </c>
    </row>
    <row r="3896" spans="1:7">
      <c r="A3896" s="238" t="s">
        <v>7493</v>
      </c>
      <c r="B3896" s="239" t="s">
        <v>7494</v>
      </c>
      <c r="C3896" s="240"/>
      <c r="D3896" s="241"/>
      <c r="E3896" s="241"/>
      <c r="F3896" s="241"/>
      <c r="G3896" s="225">
        <f t="shared" si="60"/>
        <v>5</v>
      </c>
    </row>
    <row r="3897" spans="1:7">
      <c r="A3897" s="238" t="s">
        <v>7495</v>
      </c>
      <c r="B3897" s="239" t="s">
        <v>7496</v>
      </c>
      <c r="C3897" s="240" t="s">
        <v>106</v>
      </c>
      <c r="D3897" s="241">
        <v>2196.71</v>
      </c>
      <c r="E3897" s="241"/>
      <c r="F3897" s="241">
        <v>2196.71</v>
      </c>
      <c r="G3897" s="225">
        <f t="shared" si="60"/>
        <v>9</v>
      </c>
    </row>
    <row r="3898" spans="1:7" ht="25.5">
      <c r="A3898" s="238" t="s">
        <v>7497</v>
      </c>
      <c r="B3898" s="239" t="s">
        <v>7498</v>
      </c>
      <c r="C3898" s="240"/>
      <c r="D3898" s="241"/>
      <c r="E3898" s="241"/>
      <c r="F3898" s="241"/>
      <c r="G3898" s="225">
        <f t="shared" si="60"/>
        <v>2</v>
      </c>
    </row>
    <row r="3899" spans="1:7">
      <c r="A3899" s="238" t="s">
        <v>7499</v>
      </c>
      <c r="B3899" s="239" t="s">
        <v>7500</v>
      </c>
      <c r="C3899" s="240"/>
      <c r="D3899" s="241"/>
      <c r="E3899" s="241"/>
      <c r="F3899" s="241"/>
      <c r="G3899" s="225">
        <f t="shared" si="60"/>
        <v>5</v>
      </c>
    </row>
    <row r="3900" spans="1:7" ht="25.5">
      <c r="A3900" s="238" t="s">
        <v>7501</v>
      </c>
      <c r="B3900" s="239" t="s">
        <v>7502</v>
      </c>
      <c r="C3900" s="240" t="s">
        <v>56</v>
      </c>
      <c r="D3900" s="241">
        <v>985.92</v>
      </c>
      <c r="E3900" s="241">
        <v>12.44</v>
      </c>
      <c r="F3900" s="241">
        <v>998.36</v>
      </c>
      <c r="G3900" s="225">
        <f t="shared" si="60"/>
        <v>9</v>
      </c>
    </row>
    <row r="3901" spans="1:7">
      <c r="A3901" s="238" t="s">
        <v>7503</v>
      </c>
      <c r="B3901" s="239" t="s">
        <v>7504</v>
      </c>
      <c r="C3901" s="240" t="s">
        <v>56</v>
      </c>
      <c r="D3901" s="241">
        <v>11242.74</v>
      </c>
      <c r="E3901" s="241"/>
      <c r="F3901" s="241">
        <v>11242.74</v>
      </c>
      <c r="G3901" s="225">
        <f t="shared" si="60"/>
        <v>9</v>
      </c>
    </row>
    <row r="3902" spans="1:7">
      <c r="A3902" s="238" t="s">
        <v>7505</v>
      </c>
      <c r="B3902" s="239" t="s">
        <v>7506</v>
      </c>
      <c r="C3902" s="240" t="s">
        <v>352</v>
      </c>
      <c r="D3902" s="241">
        <v>213.91</v>
      </c>
      <c r="E3902" s="241">
        <v>41.47</v>
      </c>
      <c r="F3902" s="241">
        <v>255.38</v>
      </c>
      <c r="G3902" s="225">
        <f t="shared" si="60"/>
        <v>9</v>
      </c>
    </row>
    <row r="3903" spans="1:7" ht="25.5">
      <c r="A3903" s="238" t="s">
        <v>7507</v>
      </c>
      <c r="B3903" s="239" t="s">
        <v>7508</v>
      </c>
      <c r="C3903" s="240" t="s">
        <v>352</v>
      </c>
      <c r="D3903" s="241">
        <v>2963.02</v>
      </c>
      <c r="E3903" s="241"/>
      <c r="F3903" s="241">
        <v>2963.02</v>
      </c>
      <c r="G3903" s="225">
        <f t="shared" si="60"/>
        <v>9</v>
      </c>
    </row>
    <row r="3904" spans="1:7" ht="25.5">
      <c r="A3904" s="238" t="s">
        <v>7509</v>
      </c>
      <c r="B3904" s="239" t="s">
        <v>7510</v>
      </c>
      <c r="C3904" s="240" t="s">
        <v>352</v>
      </c>
      <c r="D3904" s="241">
        <v>5938.13</v>
      </c>
      <c r="E3904" s="241"/>
      <c r="F3904" s="241">
        <v>5938.13</v>
      </c>
      <c r="G3904" s="225">
        <f t="shared" si="60"/>
        <v>9</v>
      </c>
    </row>
    <row r="3905" spans="1:7">
      <c r="A3905" s="238" t="s">
        <v>7511</v>
      </c>
      <c r="B3905" s="239" t="s">
        <v>7512</v>
      </c>
      <c r="C3905" s="240" t="s">
        <v>352</v>
      </c>
      <c r="D3905" s="241">
        <v>1377.92</v>
      </c>
      <c r="E3905" s="241">
        <v>103.68</v>
      </c>
      <c r="F3905" s="241">
        <v>1481.6</v>
      </c>
      <c r="G3905" s="225">
        <f t="shared" si="60"/>
        <v>9</v>
      </c>
    </row>
    <row r="3906" spans="1:7">
      <c r="A3906" s="238" t="s">
        <v>7513</v>
      </c>
      <c r="B3906" s="239" t="s">
        <v>7514</v>
      </c>
      <c r="C3906" s="240" t="s">
        <v>56</v>
      </c>
      <c r="D3906" s="241">
        <v>2829.68</v>
      </c>
      <c r="E3906" s="241">
        <v>12.44</v>
      </c>
      <c r="F3906" s="241">
        <v>2842.12</v>
      </c>
      <c r="G3906" s="225">
        <f t="shared" si="60"/>
        <v>9</v>
      </c>
    </row>
    <row r="3907" spans="1:7" ht="25.5">
      <c r="A3907" s="238" t="s">
        <v>7515</v>
      </c>
      <c r="B3907" s="239" t="s">
        <v>7516</v>
      </c>
      <c r="C3907" s="240" t="s">
        <v>352</v>
      </c>
      <c r="D3907" s="241">
        <v>2941.41</v>
      </c>
      <c r="E3907" s="241">
        <v>566.16</v>
      </c>
      <c r="F3907" s="241">
        <v>3507.57</v>
      </c>
      <c r="G3907" s="225">
        <f t="shared" si="60"/>
        <v>9</v>
      </c>
    </row>
    <row r="3908" spans="1:7">
      <c r="A3908" s="238" t="s">
        <v>7517</v>
      </c>
      <c r="B3908" s="239" t="s">
        <v>7518</v>
      </c>
      <c r="C3908" s="240"/>
      <c r="D3908" s="241"/>
      <c r="E3908" s="241"/>
      <c r="F3908" s="241"/>
      <c r="G3908" s="225">
        <f t="shared" si="60"/>
        <v>5</v>
      </c>
    </row>
    <row r="3909" spans="1:7" ht="25.5">
      <c r="A3909" s="238" t="s">
        <v>7519</v>
      </c>
      <c r="B3909" s="239" t="s">
        <v>7520</v>
      </c>
      <c r="C3909" s="240" t="s">
        <v>56</v>
      </c>
      <c r="D3909" s="241">
        <v>4071.88</v>
      </c>
      <c r="E3909" s="241">
        <v>923.12</v>
      </c>
      <c r="F3909" s="241">
        <v>4995</v>
      </c>
      <c r="G3909" s="225">
        <f t="shared" si="60"/>
        <v>9</v>
      </c>
    </row>
    <row r="3910" spans="1:7">
      <c r="A3910" s="238" t="s">
        <v>7521</v>
      </c>
      <c r="B3910" s="239" t="s">
        <v>7522</v>
      </c>
      <c r="C3910" s="240" t="s">
        <v>56</v>
      </c>
      <c r="D3910" s="241">
        <v>765.6</v>
      </c>
      <c r="E3910" s="241">
        <v>288.48</v>
      </c>
      <c r="F3910" s="241">
        <v>1054.08</v>
      </c>
      <c r="G3910" s="225">
        <f t="shared" si="60"/>
        <v>9</v>
      </c>
    </row>
    <row r="3911" spans="1:7">
      <c r="A3911" s="238" t="s">
        <v>7523</v>
      </c>
      <c r="B3911" s="239" t="s">
        <v>7524</v>
      </c>
      <c r="C3911" s="240" t="s">
        <v>56</v>
      </c>
      <c r="D3911" s="241">
        <v>1267.29</v>
      </c>
      <c r="E3911" s="241">
        <v>288.48</v>
      </c>
      <c r="F3911" s="241">
        <v>1555.77</v>
      </c>
      <c r="G3911" s="225">
        <f t="shared" si="60"/>
        <v>9</v>
      </c>
    </row>
    <row r="3912" spans="1:7">
      <c r="A3912" s="238" t="s">
        <v>7525</v>
      </c>
      <c r="B3912" s="239" t="s">
        <v>7526</v>
      </c>
      <c r="C3912" s="240" t="s">
        <v>56</v>
      </c>
      <c r="D3912" s="241">
        <v>1214.2</v>
      </c>
      <c r="E3912" s="241">
        <v>288.48</v>
      </c>
      <c r="F3912" s="241">
        <v>1502.68</v>
      </c>
      <c r="G3912" s="225">
        <f t="shared" si="60"/>
        <v>9</v>
      </c>
    </row>
    <row r="3913" spans="1:7">
      <c r="A3913" s="238" t="s">
        <v>7527</v>
      </c>
      <c r="B3913" s="239" t="s">
        <v>7528</v>
      </c>
      <c r="C3913" s="240" t="s">
        <v>56</v>
      </c>
      <c r="D3913" s="241">
        <v>2521.89</v>
      </c>
      <c r="E3913" s="241">
        <v>576.95000000000005</v>
      </c>
      <c r="F3913" s="241">
        <v>3098.84</v>
      </c>
      <c r="G3913" s="225">
        <f t="shared" si="60"/>
        <v>9</v>
      </c>
    </row>
    <row r="3914" spans="1:7">
      <c r="A3914" s="238" t="s">
        <v>7529</v>
      </c>
      <c r="B3914" s="239" t="s">
        <v>8489</v>
      </c>
      <c r="C3914" s="240" t="s">
        <v>56</v>
      </c>
      <c r="D3914" s="241">
        <v>978.47</v>
      </c>
      <c r="E3914" s="241">
        <v>9.1999999999999993</v>
      </c>
      <c r="F3914" s="241">
        <v>987.67</v>
      </c>
      <c r="G3914" s="225">
        <f t="shared" ref="G3914:G3977" si="61">LEN(A3914)</f>
        <v>9</v>
      </c>
    </row>
    <row r="3915" spans="1:7">
      <c r="A3915" s="238" t="s">
        <v>7530</v>
      </c>
      <c r="B3915" s="239" t="s">
        <v>7531</v>
      </c>
      <c r="C3915" s="240" t="s">
        <v>56</v>
      </c>
      <c r="D3915" s="241">
        <v>11.18</v>
      </c>
      <c r="E3915" s="241">
        <v>20.74</v>
      </c>
      <c r="F3915" s="241">
        <v>31.92</v>
      </c>
      <c r="G3915" s="225">
        <f t="shared" si="61"/>
        <v>9</v>
      </c>
    </row>
    <row r="3916" spans="1:7" ht="25.5">
      <c r="A3916" s="238" t="s">
        <v>7532</v>
      </c>
      <c r="B3916" s="239" t="s">
        <v>7533</v>
      </c>
      <c r="C3916" s="240" t="s">
        <v>56</v>
      </c>
      <c r="D3916" s="241">
        <v>1072.97</v>
      </c>
      <c r="E3916" s="241">
        <v>165.88</v>
      </c>
      <c r="F3916" s="241">
        <v>1238.8499999999999</v>
      </c>
      <c r="G3916" s="225">
        <f t="shared" si="61"/>
        <v>9</v>
      </c>
    </row>
    <row r="3917" spans="1:7">
      <c r="A3917" s="238" t="s">
        <v>7534</v>
      </c>
      <c r="B3917" s="239" t="s">
        <v>7535</v>
      </c>
      <c r="C3917" s="240" t="s">
        <v>56</v>
      </c>
      <c r="D3917" s="241">
        <v>164.78</v>
      </c>
      <c r="E3917" s="241">
        <v>41.47</v>
      </c>
      <c r="F3917" s="241">
        <v>206.25</v>
      </c>
      <c r="G3917" s="225">
        <f t="shared" si="61"/>
        <v>9</v>
      </c>
    </row>
    <row r="3918" spans="1:7">
      <c r="A3918" s="238" t="s">
        <v>7536</v>
      </c>
      <c r="B3918" s="239" t="s">
        <v>7537</v>
      </c>
      <c r="C3918" s="240" t="s">
        <v>56</v>
      </c>
      <c r="D3918" s="241">
        <v>483.42</v>
      </c>
      <c r="E3918" s="241">
        <v>12.44</v>
      </c>
      <c r="F3918" s="241">
        <v>495.86</v>
      </c>
      <c r="G3918" s="225">
        <f t="shared" si="61"/>
        <v>9</v>
      </c>
    </row>
    <row r="3919" spans="1:7" ht="25.5">
      <c r="A3919" s="238" t="s">
        <v>7538</v>
      </c>
      <c r="B3919" s="239" t="s">
        <v>7539</v>
      </c>
      <c r="C3919" s="240" t="s">
        <v>56</v>
      </c>
      <c r="D3919" s="241">
        <v>926.75</v>
      </c>
      <c r="E3919" s="241">
        <v>169.42</v>
      </c>
      <c r="F3919" s="241">
        <v>1096.17</v>
      </c>
      <c r="G3919" s="225">
        <f t="shared" si="61"/>
        <v>9</v>
      </c>
    </row>
    <row r="3920" spans="1:7">
      <c r="A3920" s="238" t="s">
        <v>7540</v>
      </c>
      <c r="B3920" s="239" t="s">
        <v>7541</v>
      </c>
      <c r="C3920" s="240" t="s">
        <v>56</v>
      </c>
      <c r="D3920" s="241">
        <v>3501.63</v>
      </c>
      <c r="E3920" s="241">
        <v>169.42</v>
      </c>
      <c r="F3920" s="241">
        <v>3671.05</v>
      </c>
      <c r="G3920" s="225">
        <f t="shared" si="61"/>
        <v>9</v>
      </c>
    </row>
    <row r="3921" spans="1:7">
      <c r="A3921" s="238" t="s">
        <v>7542</v>
      </c>
      <c r="B3921" s="239" t="s">
        <v>7543</v>
      </c>
      <c r="C3921" s="240" t="s">
        <v>56</v>
      </c>
      <c r="D3921" s="241">
        <v>10015.98</v>
      </c>
      <c r="E3921" s="241">
        <v>169.42</v>
      </c>
      <c r="F3921" s="241">
        <v>10185.4</v>
      </c>
      <c r="G3921" s="225">
        <f t="shared" si="61"/>
        <v>9</v>
      </c>
    </row>
    <row r="3922" spans="1:7">
      <c r="A3922" s="238" t="s">
        <v>7544</v>
      </c>
      <c r="B3922" s="239" t="s">
        <v>7545</v>
      </c>
      <c r="C3922" s="240" t="s">
        <v>56</v>
      </c>
      <c r="D3922" s="241">
        <v>1294.01</v>
      </c>
      <c r="E3922" s="241">
        <v>3.07</v>
      </c>
      <c r="F3922" s="241">
        <v>1297.08</v>
      </c>
      <c r="G3922" s="225">
        <f t="shared" si="61"/>
        <v>9</v>
      </c>
    </row>
    <row r="3923" spans="1:7" ht="25.5">
      <c r="A3923" s="238" t="s">
        <v>7546</v>
      </c>
      <c r="B3923" s="239" t="s">
        <v>7547</v>
      </c>
      <c r="C3923" s="240" t="s">
        <v>352</v>
      </c>
      <c r="D3923" s="241">
        <v>10253.27</v>
      </c>
      <c r="E3923" s="241">
        <v>219.11</v>
      </c>
      <c r="F3923" s="241">
        <v>10472.379999999999</v>
      </c>
      <c r="G3923" s="225">
        <f t="shared" si="61"/>
        <v>9</v>
      </c>
    </row>
    <row r="3924" spans="1:7" ht="25.5">
      <c r="A3924" s="238" t="s">
        <v>7548</v>
      </c>
      <c r="B3924" s="239" t="s">
        <v>7549</v>
      </c>
      <c r="C3924" s="240" t="s">
        <v>352</v>
      </c>
      <c r="D3924" s="241">
        <v>15499.18</v>
      </c>
      <c r="E3924" s="241">
        <v>219.11</v>
      </c>
      <c r="F3924" s="241">
        <v>15718.29</v>
      </c>
      <c r="G3924" s="225">
        <f t="shared" si="61"/>
        <v>9</v>
      </c>
    </row>
    <row r="3925" spans="1:7" ht="25.5">
      <c r="A3925" s="238" t="s">
        <v>7550</v>
      </c>
      <c r="B3925" s="239" t="s">
        <v>7551</v>
      </c>
      <c r="C3925" s="240" t="s">
        <v>56</v>
      </c>
      <c r="D3925" s="241">
        <v>1221.68</v>
      </c>
      <c r="E3925" s="241">
        <v>146.07</v>
      </c>
      <c r="F3925" s="241">
        <v>1367.75</v>
      </c>
      <c r="G3925" s="225">
        <f t="shared" si="61"/>
        <v>9</v>
      </c>
    </row>
    <row r="3926" spans="1:7" ht="38.25">
      <c r="A3926" s="238" t="s">
        <v>7552</v>
      </c>
      <c r="B3926" s="239" t="s">
        <v>7553</v>
      </c>
      <c r="C3926" s="240" t="s">
        <v>56</v>
      </c>
      <c r="D3926" s="241">
        <v>1543.57</v>
      </c>
      <c r="E3926" s="241">
        <v>219.11</v>
      </c>
      <c r="F3926" s="241">
        <v>1762.68</v>
      </c>
      <c r="G3926" s="225">
        <f t="shared" si="61"/>
        <v>9</v>
      </c>
    </row>
    <row r="3927" spans="1:7" ht="38.25">
      <c r="A3927" s="238" t="s">
        <v>7554</v>
      </c>
      <c r="B3927" s="239" t="s">
        <v>7555</v>
      </c>
      <c r="C3927" s="240" t="s">
        <v>56</v>
      </c>
      <c r="D3927" s="241">
        <v>3775.46</v>
      </c>
      <c r="E3927" s="241">
        <v>288.48</v>
      </c>
      <c r="F3927" s="241">
        <v>4063.94</v>
      </c>
      <c r="G3927" s="225">
        <f t="shared" si="61"/>
        <v>9</v>
      </c>
    </row>
    <row r="3928" spans="1:7">
      <c r="A3928" s="238" t="s">
        <v>7556</v>
      </c>
      <c r="B3928" s="239" t="s">
        <v>7557</v>
      </c>
      <c r="C3928" s="240"/>
      <c r="D3928" s="241"/>
      <c r="E3928" s="241"/>
      <c r="F3928" s="241"/>
      <c r="G3928" s="225">
        <f t="shared" si="61"/>
        <v>5</v>
      </c>
    </row>
    <row r="3929" spans="1:7">
      <c r="A3929" s="238" t="s">
        <v>7558</v>
      </c>
      <c r="B3929" s="239" t="s">
        <v>7559</v>
      </c>
      <c r="C3929" s="240" t="s">
        <v>56</v>
      </c>
      <c r="D3929" s="241">
        <v>19.77</v>
      </c>
      <c r="E3929" s="241">
        <v>11.54</v>
      </c>
      <c r="F3929" s="241">
        <v>31.31</v>
      </c>
      <c r="G3929" s="225">
        <f t="shared" si="61"/>
        <v>9</v>
      </c>
    </row>
    <row r="3930" spans="1:7">
      <c r="A3930" s="238" t="s">
        <v>7560</v>
      </c>
      <c r="B3930" s="239" t="s">
        <v>7561</v>
      </c>
      <c r="C3930" s="240" t="s">
        <v>56</v>
      </c>
      <c r="D3930" s="241">
        <v>33.619999999999997</v>
      </c>
      <c r="E3930" s="241">
        <v>11.54</v>
      </c>
      <c r="F3930" s="241">
        <v>45.16</v>
      </c>
      <c r="G3930" s="225">
        <f t="shared" si="61"/>
        <v>9</v>
      </c>
    </row>
    <row r="3931" spans="1:7">
      <c r="A3931" s="238" t="s">
        <v>7562</v>
      </c>
      <c r="B3931" s="239" t="s">
        <v>7563</v>
      </c>
      <c r="C3931" s="240" t="s">
        <v>56</v>
      </c>
      <c r="D3931" s="241"/>
      <c r="E3931" s="241">
        <v>169.42</v>
      </c>
      <c r="F3931" s="241">
        <v>169.42</v>
      </c>
      <c r="G3931" s="225">
        <f t="shared" si="61"/>
        <v>9</v>
      </c>
    </row>
    <row r="3932" spans="1:7">
      <c r="A3932" s="238" t="s">
        <v>7564</v>
      </c>
      <c r="B3932" s="239" t="s">
        <v>7565</v>
      </c>
      <c r="C3932" s="240" t="s">
        <v>56</v>
      </c>
      <c r="D3932" s="241"/>
      <c r="E3932" s="241">
        <v>169.42</v>
      </c>
      <c r="F3932" s="241">
        <v>169.42</v>
      </c>
      <c r="G3932" s="225">
        <f t="shared" si="61"/>
        <v>9</v>
      </c>
    </row>
    <row r="3933" spans="1:7" ht="25.5">
      <c r="A3933" s="238" t="s">
        <v>7566</v>
      </c>
      <c r="B3933" s="239" t="s">
        <v>7567</v>
      </c>
      <c r="C3933" s="240" t="s">
        <v>56</v>
      </c>
      <c r="D3933" s="241">
        <v>14561.62</v>
      </c>
      <c r="E3933" s="241">
        <v>15.34</v>
      </c>
      <c r="F3933" s="241">
        <v>14576.96</v>
      </c>
      <c r="G3933" s="225">
        <f t="shared" si="61"/>
        <v>9</v>
      </c>
    </row>
    <row r="3934" spans="1:7">
      <c r="A3934" s="238" t="s">
        <v>7568</v>
      </c>
      <c r="B3934" s="239" t="s">
        <v>7569</v>
      </c>
      <c r="C3934" s="240" t="s">
        <v>56</v>
      </c>
      <c r="D3934" s="241">
        <v>2589.1</v>
      </c>
      <c r="E3934" s="241">
        <v>15.34</v>
      </c>
      <c r="F3934" s="241">
        <v>2604.44</v>
      </c>
      <c r="G3934" s="225">
        <f t="shared" si="61"/>
        <v>9</v>
      </c>
    </row>
    <row r="3935" spans="1:7" ht="25.5">
      <c r="A3935" s="238" t="s">
        <v>7570</v>
      </c>
      <c r="B3935" s="239" t="s">
        <v>7571</v>
      </c>
      <c r="C3935" s="240"/>
      <c r="D3935" s="241"/>
      <c r="E3935" s="241"/>
      <c r="F3935" s="241"/>
      <c r="G3935" s="225">
        <f t="shared" si="61"/>
        <v>2</v>
      </c>
    </row>
    <row r="3936" spans="1:7">
      <c r="A3936" s="238" t="s">
        <v>7572</v>
      </c>
      <c r="B3936" s="239" t="s">
        <v>7573</v>
      </c>
      <c r="C3936" s="240"/>
      <c r="D3936" s="241"/>
      <c r="E3936" s="241"/>
      <c r="F3936" s="241"/>
      <c r="G3936" s="225">
        <f t="shared" si="61"/>
        <v>5</v>
      </c>
    </row>
    <row r="3937" spans="1:7">
      <c r="A3937" s="238" t="s">
        <v>7574</v>
      </c>
      <c r="B3937" s="239" t="s">
        <v>7575</v>
      </c>
      <c r="C3937" s="240" t="s">
        <v>56</v>
      </c>
      <c r="D3937" s="241">
        <v>1699.36</v>
      </c>
      <c r="E3937" s="241">
        <v>74.8</v>
      </c>
      <c r="F3937" s="241">
        <v>1774.16</v>
      </c>
      <c r="G3937" s="225">
        <f t="shared" si="61"/>
        <v>9</v>
      </c>
    </row>
    <row r="3938" spans="1:7">
      <c r="A3938" s="238" t="s">
        <v>7576</v>
      </c>
      <c r="B3938" s="239" t="s">
        <v>7577</v>
      </c>
      <c r="C3938" s="240" t="s">
        <v>106</v>
      </c>
      <c r="D3938" s="241">
        <v>1054.68</v>
      </c>
      <c r="E3938" s="241">
        <v>8.44</v>
      </c>
      <c r="F3938" s="241">
        <v>1063.1199999999999</v>
      </c>
      <c r="G3938" s="225">
        <f t="shared" si="61"/>
        <v>9</v>
      </c>
    </row>
    <row r="3939" spans="1:7" ht="25.5">
      <c r="A3939" s="238" t="s">
        <v>7578</v>
      </c>
      <c r="B3939" s="239" t="s">
        <v>7579</v>
      </c>
      <c r="C3939" s="240" t="s">
        <v>106</v>
      </c>
      <c r="D3939" s="241">
        <v>2439.88</v>
      </c>
      <c r="E3939" s="241">
        <v>8.44</v>
      </c>
      <c r="F3939" s="241">
        <v>2448.3200000000002</v>
      </c>
      <c r="G3939" s="225">
        <f t="shared" si="61"/>
        <v>9</v>
      </c>
    </row>
    <row r="3940" spans="1:7" ht="25.5">
      <c r="A3940" s="238" t="s">
        <v>7580</v>
      </c>
      <c r="B3940" s="239" t="s">
        <v>7581</v>
      </c>
      <c r="C3940" s="240" t="s">
        <v>56</v>
      </c>
      <c r="D3940" s="241">
        <v>1016.61</v>
      </c>
      <c r="E3940" s="241">
        <v>4.22</v>
      </c>
      <c r="F3940" s="241">
        <v>1020.83</v>
      </c>
      <c r="G3940" s="225">
        <f t="shared" si="61"/>
        <v>9</v>
      </c>
    </row>
    <row r="3941" spans="1:7" ht="25.5">
      <c r="A3941" s="238" t="s">
        <v>7582</v>
      </c>
      <c r="B3941" s="239" t="s">
        <v>7583</v>
      </c>
      <c r="C3941" s="240" t="s">
        <v>56</v>
      </c>
      <c r="D3941" s="241">
        <v>19354.43</v>
      </c>
      <c r="E3941" s="241">
        <v>150.01</v>
      </c>
      <c r="F3941" s="241">
        <v>19504.439999999999</v>
      </c>
      <c r="G3941" s="225">
        <f t="shared" si="61"/>
        <v>9</v>
      </c>
    </row>
    <row r="3942" spans="1:7">
      <c r="A3942" s="238" t="s">
        <v>7584</v>
      </c>
      <c r="B3942" s="239" t="s">
        <v>7585</v>
      </c>
      <c r="C3942" s="240" t="s">
        <v>106</v>
      </c>
      <c r="D3942" s="241">
        <v>1752.46</v>
      </c>
      <c r="E3942" s="241">
        <v>27.14</v>
      </c>
      <c r="F3942" s="241">
        <v>1779.6</v>
      </c>
      <c r="G3942" s="225">
        <f t="shared" si="61"/>
        <v>9</v>
      </c>
    </row>
    <row r="3943" spans="1:7" ht="25.5">
      <c r="A3943" s="238" t="s">
        <v>7586</v>
      </c>
      <c r="B3943" s="239" t="s">
        <v>7587</v>
      </c>
      <c r="C3943" s="240" t="s">
        <v>56</v>
      </c>
      <c r="D3943" s="241">
        <v>92106.36</v>
      </c>
      <c r="E3943" s="241"/>
      <c r="F3943" s="241">
        <v>92106.36</v>
      </c>
      <c r="G3943" s="225">
        <f t="shared" si="61"/>
        <v>9</v>
      </c>
    </row>
    <row r="3944" spans="1:7" ht="25.5">
      <c r="A3944" s="238" t="s">
        <v>7588</v>
      </c>
      <c r="B3944" s="239" t="s">
        <v>7589</v>
      </c>
      <c r="C3944" s="240" t="s">
        <v>56</v>
      </c>
      <c r="D3944" s="241">
        <v>48479.46</v>
      </c>
      <c r="E3944" s="241">
        <v>242.5</v>
      </c>
      <c r="F3944" s="241">
        <v>48721.96</v>
      </c>
      <c r="G3944" s="225">
        <f t="shared" si="61"/>
        <v>9</v>
      </c>
    </row>
    <row r="3945" spans="1:7" ht="38.25">
      <c r="A3945" s="238" t="s">
        <v>7590</v>
      </c>
      <c r="B3945" s="239" t="s">
        <v>7591</v>
      </c>
      <c r="C3945" s="240" t="s">
        <v>352</v>
      </c>
      <c r="D3945" s="241">
        <v>415337.38</v>
      </c>
      <c r="E3945" s="241"/>
      <c r="F3945" s="241">
        <v>415337.38</v>
      </c>
      <c r="G3945" s="225">
        <f t="shared" si="61"/>
        <v>9</v>
      </c>
    </row>
    <row r="3946" spans="1:7" ht="38.25">
      <c r="A3946" s="238" t="s">
        <v>7592</v>
      </c>
      <c r="B3946" s="239" t="s">
        <v>7593</v>
      </c>
      <c r="C3946" s="240" t="s">
        <v>352</v>
      </c>
      <c r="D3946" s="241">
        <v>5271.28</v>
      </c>
      <c r="E3946" s="241">
        <v>52655.46</v>
      </c>
      <c r="F3946" s="241">
        <v>57926.74</v>
      </c>
      <c r="G3946" s="225">
        <f t="shared" si="61"/>
        <v>9</v>
      </c>
    </row>
    <row r="3947" spans="1:7" ht="51">
      <c r="A3947" s="238" t="s">
        <v>7594</v>
      </c>
      <c r="B3947" s="239" t="s">
        <v>7595</v>
      </c>
      <c r="C3947" s="240" t="s">
        <v>352</v>
      </c>
      <c r="D3947" s="241">
        <v>7296.15</v>
      </c>
      <c r="E3947" s="241">
        <v>63558.52</v>
      </c>
      <c r="F3947" s="241">
        <v>70854.67</v>
      </c>
      <c r="G3947" s="225">
        <f t="shared" si="61"/>
        <v>9</v>
      </c>
    </row>
    <row r="3948" spans="1:7">
      <c r="A3948" s="238" t="s">
        <v>7596</v>
      </c>
      <c r="B3948" s="239" t="s">
        <v>7597</v>
      </c>
      <c r="C3948" s="240"/>
      <c r="D3948" s="241"/>
      <c r="E3948" s="241"/>
      <c r="F3948" s="241"/>
      <c r="G3948" s="225">
        <f t="shared" si="61"/>
        <v>2</v>
      </c>
    </row>
    <row r="3949" spans="1:7">
      <c r="A3949" s="238" t="s">
        <v>7598</v>
      </c>
      <c r="B3949" s="239" t="s">
        <v>7599</v>
      </c>
      <c r="C3949" s="240"/>
      <c r="D3949" s="241"/>
      <c r="E3949" s="241"/>
      <c r="F3949" s="241"/>
      <c r="G3949" s="225">
        <f t="shared" si="61"/>
        <v>5</v>
      </c>
    </row>
    <row r="3950" spans="1:7">
      <c r="A3950" s="238" t="s">
        <v>7600</v>
      </c>
      <c r="B3950" s="239" t="s">
        <v>7601</v>
      </c>
      <c r="C3950" s="240" t="s">
        <v>56</v>
      </c>
      <c r="D3950" s="241">
        <v>1302.8800000000001</v>
      </c>
      <c r="E3950" s="241">
        <v>253.28</v>
      </c>
      <c r="F3950" s="241">
        <v>1556.16</v>
      </c>
      <c r="G3950" s="225">
        <f t="shared" si="61"/>
        <v>9</v>
      </c>
    </row>
    <row r="3951" spans="1:7">
      <c r="A3951" s="238" t="s">
        <v>7602</v>
      </c>
      <c r="B3951" s="239" t="s">
        <v>7603</v>
      </c>
      <c r="C3951" s="240" t="s">
        <v>56</v>
      </c>
      <c r="D3951" s="241">
        <v>1273.9000000000001</v>
      </c>
      <c r="E3951" s="241">
        <v>253.28</v>
      </c>
      <c r="F3951" s="241">
        <v>1527.18</v>
      </c>
      <c r="G3951" s="225">
        <f t="shared" si="61"/>
        <v>9</v>
      </c>
    </row>
    <row r="3952" spans="1:7">
      <c r="A3952" s="238" t="s">
        <v>7604</v>
      </c>
      <c r="B3952" s="239" t="s">
        <v>7605</v>
      </c>
      <c r="C3952" s="240" t="s">
        <v>56</v>
      </c>
      <c r="D3952" s="241">
        <v>1751.37</v>
      </c>
      <c r="E3952" s="241">
        <v>253.28</v>
      </c>
      <c r="F3952" s="241">
        <v>2004.65</v>
      </c>
      <c r="G3952" s="225">
        <f t="shared" si="61"/>
        <v>9</v>
      </c>
    </row>
    <row r="3953" spans="1:7">
      <c r="A3953" s="238" t="s">
        <v>8347</v>
      </c>
      <c r="B3953" s="239" t="s">
        <v>8348</v>
      </c>
      <c r="C3953" s="240" t="s">
        <v>56</v>
      </c>
      <c r="D3953" s="241">
        <v>2539.96</v>
      </c>
      <c r="E3953" s="241">
        <v>253.28</v>
      </c>
      <c r="F3953" s="241">
        <v>2793.24</v>
      </c>
      <c r="G3953" s="225">
        <f t="shared" si="61"/>
        <v>9</v>
      </c>
    </row>
    <row r="3954" spans="1:7">
      <c r="A3954" s="238" t="s">
        <v>7606</v>
      </c>
      <c r="B3954" s="239" t="s">
        <v>7607</v>
      </c>
      <c r="C3954" s="240" t="s">
        <v>56</v>
      </c>
      <c r="D3954" s="241">
        <v>1908.61</v>
      </c>
      <c r="E3954" s="241">
        <v>253.28</v>
      </c>
      <c r="F3954" s="241">
        <v>2161.89</v>
      </c>
      <c r="G3954" s="225">
        <f t="shared" si="61"/>
        <v>9</v>
      </c>
    </row>
    <row r="3955" spans="1:7">
      <c r="A3955" s="238" t="s">
        <v>7608</v>
      </c>
      <c r="B3955" s="239" t="s">
        <v>7609</v>
      </c>
      <c r="C3955" s="240" t="s">
        <v>56</v>
      </c>
      <c r="D3955" s="241">
        <v>1594.33</v>
      </c>
      <c r="E3955" s="241">
        <v>253.28</v>
      </c>
      <c r="F3955" s="241">
        <v>1847.61</v>
      </c>
      <c r="G3955" s="225">
        <f t="shared" si="61"/>
        <v>9</v>
      </c>
    </row>
    <row r="3956" spans="1:7">
      <c r="A3956" s="238" t="s">
        <v>7610</v>
      </c>
      <c r="B3956" s="239" t="s">
        <v>7611</v>
      </c>
      <c r="C3956" s="240" t="s">
        <v>56</v>
      </c>
      <c r="D3956" s="241">
        <v>1589.01</v>
      </c>
      <c r="E3956" s="241">
        <v>253.28</v>
      </c>
      <c r="F3956" s="241">
        <v>1842.29</v>
      </c>
      <c r="G3956" s="225">
        <f t="shared" si="61"/>
        <v>9</v>
      </c>
    </row>
    <row r="3957" spans="1:7">
      <c r="A3957" s="238" t="s">
        <v>7612</v>
      </c>
      <c r="B3957" s="239" t="s">
        <v>7613</v>
      </c>
      <c r="C3957" s="240" t="s">
        <v>56</v>
      </c>
      <c r="D3957" s="241">
        <v>2477.9</v>
      </c>
      <c r="E3957" s="241">
        <v>253.28</v>
      </c>
      <c r="F3957" s="241">
        <v>2731.18</v>
      </c>
      <c r="G3957" s="225">
        <f t="shared" si="61"/>
        <v>9</v>
      </c>
    </row>
    <row r="3958" spans="1:7">
      <c r="A3958" s="238" t="s">
        <v>7614</v>
      </c>
      <c r="B3958" s="239" t="s">
        <v>7615</v>
      </c>
      <c r="C3958" s="240" t="s">
        <v>56</v>
      </c>
      <c r="D3958" s="241">
        <v>2297.11</v>
      </c>
      <c r="E3958" s="241">
        <v>253.28</v>
      </c>
      <c r="F3958" s="241">
        <v>2550.39</v>
      </c>
      <c r="G3958" s="225">
        <f t="shared" si="61"/>
        <v>9</v>
      </c>
    </row>
    <row r="3959" spans="1:7">
      <c r="A3959" s="238" t="s">
        <v>7616</v>
      </c>
      <c r="B3959" s="239" t="s">
        <v>7617</v>
      </c>
      <c r="C3959" s="240" t="s">
        <v>56</v>
      </c>
      <c r="D3959" s="241">
        <v>2807.11</v>
      </c>
      <c r="E3959" s="241">
        <v>253.28</v>
      </c>
      <c r="F3959" s="241">
        <v>3060.39</v>
      </c>
      <c r="G3959" s="225">
        <f t="shared" si="61"/>
        <v>9</v>
      </c>
    </row>
    <row r="3960" spans="1:7">
      <c r="A3960" s="238" t="s">
        <v>7618</v>
      </c>
      <c r="B3960" s="239" t="s">
        <v>7619</v>
      </c>
      <c r="C3960" s="240" t="s">
        <v>56</v>
      </c>
      <c r="D3960" s="241">
        <v>2826.46</v>
      </c>
      <c r="E3960" s="241">
        <v>253.28</v>
      </c>
      <c r="F3960" s="241">
        <v>3079.74</v>
      </c>
      <c r="G3960" s="225">
        <f t="shared" si="61"/>
        <v>9</v>
      </c>
    </row>
    <row r="3961" spans="1:7">
      <c r="A3961" s="238" t="s">
        <v>7620</v>
      </c>
      <c r="B3961" s="239" t="s">
        <v>7621</v>
      </c>
      <c r="C3961" s="240" t="s">
        <v>56</v>
      </c>
      <c r="D3961" s="241">
        <v>3085.47</v>
      </c>
      <c r="E3961" s="241">
        <v>253.28</v>
      </c>
      <c r="F3961" s="241">
        <v>3338.75</v>
      </c>
      <c r="G3961" s="225">
        <f t="shared" si="61"/>
        <v>9</v>
      </c>
    </row>
    <row r="3962" spans="1:7">
      <c r="A3962" s="238" t="s">
        <v>7622</v>
      </c>
      <c r="B3962" s="239" t="s">
        <v>7623</v>
      </c>
      <c r="C3962" s="240" t="s">
        <v>56</v>
      </c>
      <c r="D3962" s="241">
        <v>5270.41</v>
      </c>
      <c r="E3962" s="241">
        <v>253.28</v>
      </c>
      <c r="F3962" s="241">
        <v>5523.69</v>
      </c>
      <c r="G3962" s="225">
        <f t="shared" si="61"/>
        <v>9</v>
      </c>
    </row>
    <row r="3963" spans="1:7">
      <c r="A3963" s="238" t="s">
        <v>7624</v>
      </c>
      <c r="B3963" s="239" t="s">
        <v>7625</v>
      </c>
      <c r="C3963" s="240"/>
      <c r="D3963" s="241"/>
      <c r="E3963" s="241"/>
      <c r="F3963" s="241"/>
      <c r="G3963" s="225">
        <f t="shared" si="61"/>
        <v>5</v>
      </c>
    </row>
    <row r="3964" spans="1:7">
      <c r="A3964" s="238" t="s">
        <v>7626</v>
      </c>
      <c r="B3964" s="239" t="s">
        <v>7627</v>
      </c>
      <c r="C3964" s="240" t="s">
        <v>56</v>
      </c>
      <c r="D3964" s="241">
        <v>570</v>
      </c>
      <c r="E3964" s="241">
        <v>148.58000000000001</v>
      </c>
      <c r="F3964" s="241">
        <v>718.58</v>
      </c>
      <c r="G3964" s="225">
        <f t="shared" si="61"/>
        <v>9</v>
      </c>
    </row>
    <row r="3965" spans="1:7">
      <c r="A3965" s="238" t="s">
        <v>7628</v>
      </c>
      <c r="B3965" s="239" t="s">
        <v>7629</v>
      </c>
      <c r="C3965" s="240" t="s">
        <v>56</v>
      </c>
      <c r="D3965" s="241">
        <v>444.41</v>
      </c>
      <c r="E3965" s="241">
        <v>178.29</v>
      </c>
      <c r="F3965" s="241">
        <v>622.70000000000005</v>
      </c>
      <c r="G3965" s="225">
        <f t="shared" si="61"/>
        <v>9</v>
      </c>
    </row>
    <row r="3966" spans="1:7">
      <c r="A3966" s="238" t="s">
        <v>7630</v>
      </c>
      <c r="B3966" s="239" t="s">
        <v>7631</v>
      </c>
      <c r="C3966" s="240" t="s">
        <v>56</v>
      </c>
      <c r="D3966" s="241">
        <v>977.99</v>
      </c>
      <c r="E3966" s="241">
        <v>178.29</v>
      </c>
      <c r="F3966" s="241">
        <v>1156.28</v>
      </c>
      <c r="G3966" s="225">
        <f t="shared" si="61"/>
        <v>9</v>
      </c>
    </row>
    <row r="3967" spans="1:7">
      <c r="A3967" s="238" t="s">
        <v>7632</v>
      </c>
      <c r="B3967" s="239" t="s">
        <v>7633</v>
      </c>
      <c r="C3967" s="240" t="s">
        <v>56</v>
      </c>
      <c r="D3967" s="241">
        <v>1224.44</v>
      </c>
      <c r="E3967" s="241">
        <v>267.44</v>
      </c>
      <c r="F3967" s="241">
        <v>1491.88</v>
      </c>
      <c r="G3967" s="225">
        <f t="shared" si="61"/>
        <v>9</v>
      </c>
    </row>
    <row r="3968" spans="1:7">
      <c r="A3968" s="238" t="s">
        <v>7634</v>
      </c>
      <c r="B3968" s="239" t="s">
        <v>7635</v>
      </c>
      <c r="C3968" s="240" t="s">
        <v>56</v>
      </c>
      <c r="D3968" s="241">
        <v>1420.22</v>
      </c>
      <c r="E3968" s="241">
        <v>356.58</v>
      </c>
      <c r="F3968" s="241">
        <v>1776.8</v>
      </c>
      <c r="G3968" s="225">
        <f t="shared" si="61"/>
        <v>9</v>
      </c>
    </row>
    <row r="3969" spans="1:7">
      <c r="A3969" s="238" t="s">
        <v>7636</v>
      </c>
      <c r="B3969" s="239" t="s">
        <v>7637</v>
      </c>
      <c r="C3969" s="240" t="s">
        <v>56</v>
      </c>
      <c r="D3969" s="241">
        <v>2171.06</v>
      </c>
      <c r="E3969" s="241">
        <v>267.44</v>
      </c>
      <c r="F3969" s="241">
        <v>2438.5</v>
      </c>
      <c r="G3969" s="225">
        <f t="shared" si="61"/>
        <v>9</v>
      </c>
    </row>
    <row r="3970" spans="1:7">
      <c r="A3970" s="238" t="s">
        <v>7638</v>
      </c>
      <c r="B3970" s="239" t="s">
        <v>7639</v>
      </c>
      <c r="C3970" s="240" t="s">
        <v>56</v>
      </c>
      <c r="D3970" s="241">
        <v>1122.5899999999999</v>
      </c>
      <c r="E3970" s="241">
        <v>267.44</v>
      </c>
      <c r="F3970" s="241">
        <v>1390.03</v>
      </c>
      <c r="G3970" s="225">
        <f t="shared" si="61"/>
        <v>9</v>
      </c>
    </row>
    <row r="3971" spans="1:7">
      <c r="A3971" s="238" t="s">
        <v>7640</v>
      </c>
      <c r="B3971" s="239" t="s">
        <v>7641</v>
      </c>
      <c r="C3971" s="240" t="s">
        <v>56</v>
      </c>
      <c r="D3971" s="241">
        <v>2187.4299999999998</v>
      </c>
      <c r="E3971" s="241">
        <v>356.58</v>
      </c>
      <c r="F3971" s="241">
        <v>2544.0100000000002</v>
      </c>
      <c r="G3971" s="225">
        <f t="shared" si="61"/>
        <v>9</v>
      </c>
    </row>
    <row r="3972" spans="1:7">
      <c r="A3972" s="238" t="s">
        <v>7642</v>
      </c>
      <c r="B3972" s="239" t="s">
        <v>7643</v>
      </c>
      <c r="C3972" s="240" t="s">
        <v>56</v>
      </c>
      <c r="D3972" s="241">
        <v>118.06</v>
      </c>
      <c r="E3972" s="241">
        <v>118.86</v>
      </c>
      <c r="F3972" s="241">
        <v>236.92</v>
      </c>
      <c r="G3972" s="225">
        <f t="shared" si="61"/>
        <v>9</v>
      </c>
    </row>
    <row r="3973" spans="1:7">
      <c r="A3973" s="238" t="s">
        <v>7644</v>
      </c>
      <c r="B3973" s="239" t="s">
        <v>7645</v>
      </c>
      <c r="C3973" s="240" t="s">
        <v>56</v>
      </c>
      <c r="D3973" s="241">
        <v>127.07</v>
      </c>
      <c r="E3973" s="241">
        <v>118.86</v>
      </c>
      <c r="F3973" s="241">
        <v>245.93</v>
      </c>
      <c r="G3973" s="225">
        <f t="shared" si="61"/>
        <v>9</v>
      </c>
    </row>
    <row r="3974" spans="1:7">
      <c r="A3974" s="238" t="s">
        <v>7646</v>
      </c>
      <c r="B3974" s="239" t="s">
        <v>7647</v>
      </c>
      <c r="C3974" s="240" t="s">
        <v>56</v>
      </c>
      <c r="D3974" s="241">
        <v>218.15</v>
      </c>
      <c r="E3974" s="241">
        <v>148.58000000000001</v>
      </c>
      <c r="F3974" s="241">
        <v>366.73</v>
      </c>
      <c r="G3974" s="225">
        <f t="shared" si="61"/>
        <v>9</v>
      </c>
    </row>
    <row r="3975" spans="1:7">
      <c r="A3975" s="238" t="s">
        <v>7648</v>
      </c>
      <c r="B3975" s="239" t="s">
        <v>7649</v>
      </c>
      <c r="C3975" s="240" t="s">
        <v>56</v>
      </c>
      <c r="D3975" s="241">
        <v>436.3</v>
      </c>
      <c r="E3975" s="241">
        <v>178.29</v>
      </c>
      <c r="F3975" s="241">
        <v>614.59</v>
      </c>
      <c r="G3975" s="225">
        <f t="shared" si="61"/>
        <v>9</v>
      </c>
    </row>
    <row r="3976" spans="1:7">
      <c r="A3976" s="238" t="s">
        <v>7650</v>
      </c>
      <c r="B3976" s="239" t="s">
        <v>7651</v>
      </c>
      <c r="C3976" s="240"/>
      <c r="D3976" s="241"/>
      <c r="E3976" s="241"/>
      <c r="F3976" s="241"/>
      <c r="G3976" s="225">
        <f t="shared" si="61"/>
        <v>5</v>
      </c>
    </row>
    <row r="3977" spans="1:7">
      <c r="A3977" s="238" t="s">
        <v>7652</v>
      </c>
      <c r="B3977" s="239" t="s">
        <v>7653</v>
      </c>
      <c r="C3977" s="240" t="s">
        <v>56</v>
      </c>
      <c r="D3977" s="241">
        <v>217.45</v>
      </c>
      <c r="E3977" s="241">
        <v>199.92</v>
      </c>
      <c r="F3977" s="241">
        <v>417.37</v>
      </c>
      <c r="G3977" s="225">
        <f t="shared" si="61"/>
        <v>9</v>
      </c>
    </row>
    <row r="3978" spans="1:7" ht="25.5">
      <c r="A3978" s="238" t="s">
        <v>7654</v>
      </c>
      <c r="B3978" s="239" t="s">
        <v>7655</v>
      </c>
      <c r="C3978" s="240" t="s">
        <v>56</v>
      </c>
      <c r="D3978" s="241">
        <v>61.09</v>
      </c>
      <c r="E3978" s="241">
        <v>14.59</v>
      </c>
      <c r="F3978" s="241">
        <v>75.680000000000007</v>
      </c>
      <c r="G3978" s="225">
        <f t="shared" ref="G3978:G4041" si="62">LEN(A3978)</f>
        <v>9</v>
      </c>
    </row>
    <row r="3979" spans="1:7" ht="25.5">
      <c r="A3979" s="238" t="s">
        <v>7656</v>
      </c>
      <c r="B3979" s="239" t="s">
        <v>7657</v>
      </c>
      <c r="C3979" s="240" t="s">
        <v>56</v>
      </c>
      <c r="D3979" s="241">
        <v>631.9</v>
      </c>
      <c r="E3979" s="241">
        <v>29.17</v>
      </c>
      <c r="F3979" s="241">
        <v>661.07</v>
      </c>
      <c r="G3979" s="225">
        <f t="shared" si="62"/>
        <v>9</v>
      </c>
    </row>
    <row r="3980" spans="1:7">
      <c r="A3980" s="238" t="s">
        <v>7658</v>
      </c>
      <c r="B3980" s="239" t="s">
        <v>7659</v>
      </c>
      <c r="C3980" s="240" t="s">
        <v>56</v>
      </c>
      <c r="D3980" s="241">
        <v>34.4</v>
      </c>
      <c r="E3980" s="241">
        <v>29.03</v>
      </c>
      <c r="F3980" s="241">
        <v>63.43</v>
      </c>
      <c r="G3980" s="225">
        <f t="shared" si="62"/>
        <v>9</v>
      </c>
    </row>
    <row r="3981" spans="1:7" ht="25.5">
      <c r="A3981" s="238" t="s">
        <v>7660</v>
      </c>
      <c r="B3981" s="239" t="s">
        <v>7661</v>
      </c>
      <c r="C3981" s="240"/>
      <c r="D3981" s="241"/>
      <c r="E3981" s="241"/>
      <c r="F3981" s="241"/>
      <c r="G3981" s="225">
        <f t="shared" si="62"/>
        <v>2</v>
      </c>
    </row>
    <row r="3982" spans="1:7">
      <c r="A3982" s="238" t="s">
        <v>7662</v>
      </c>
      <c r="B3982" s="239" t="s">
        <v>7663</v>
      </c>
      <c r="C3982" s="240"/>
      <c r="D3982" s="241"/>
      <c r="E3982" s="241"/>
      <c r="F3982" s="241"/>
      <c r="G3982" s="225">
        <f t="shared" si="62"/>
        <v>5</v>
      </c>
    </row>
    <row r="3983" spans="1:7" ht="25.5">
      <c r="A3983" s="238" t="s">
        <v>7664</v>
      </c>
      <c r="B3983" s="239" t="s">
        <v>7665</v>
      </c>
      <c r="C3983" s="240" t="s">
        <v>56</v>
      </c>
      <c r="D3983" s="241">
        <v>66.959999999999994</v>
      </c>
      <c r="E3983" s="241"/>
      <c r="F3983" s="241">
        <v>66.959999999999994</v>
      </c>
      <c r="G3983" s="225">
        <f t="shared" si="62"/>
        <v>9</v>
      </c>
    </row>
    <row r="3984" spans="1:7" ht="25.5">
      <c r="A3984" s="238" t="s">
        <v>7666</v>
      </c>
      <c r="B3984" s="239" t="s">
        <v>7667</v>
      </c>
      <c r="C3984" s="240" t="s">
        <v>56</v>
      </c>
      <c r="D3984" s="241">
        <v>403.61</v>
      </c>
      <c r="E3984" s="241">
        <v>52.27</v>
      </c>
      <c r="F3984" s="241">
        <v>455.88</v>
      </c>
      <c r="G3984" s="225">
        <f t="shared" si="62"/>
        <v>9</v>
      </c>
    </row>
    <row r="3985" spans="1:7" ht="25.5">
      <c r="A3985" s="238" t="s">
        <v>7668</v>
      </c>
      <c r="B3985" s="239" t="s">
        <v>7669</v>
      </c>
      <c r="C3985" s="240" t="s">
        <v>56</v>
      </c>
      <c r="D3985" s="241">
        <v>841.06</v>
      </c>
      <c r="E3985" s="241">
        <v>111.16</v>
      </c>
      <c r="F3985" s="241">
        <v>952.22</v>
      </c>
      <c r="G3985" s="225">
        <f t="shared" si="62"/>
        <v>9</v>
      </c>
    </row>
    <row r="3986" spans="1:7">
      <c r="A3986" s="238" t="s">
        <v>8349</v>
      </c>
      <c r="B3986" s="239" t="s">
        <v>8350</v>
      </c>
      <c r="C3986" s="240" t="s">
        <v>56</v>
      </c>
      <c r="D3986" s="241">
        <v>1458.68</v>
      </c>
      <c r="E3986" s="241">
        <v>5.83</v>
      </c>
      <c r="F3986" s="241">
        <v>1464.51</v>
      </c>
      <c r="G3986" s="225">
        <f t="shared" si="62"/>
        <v>9</v>
      </c>
    </row>
    <row r="3987" spans="1:7" ht="25.5">
      <c r="A3987" s="238" t="s">
        <v>7670</v>
      </c>
      <c r="B3987" s="239" t="s">
        <v>7671</v>
      </c>
      <c r="C3987" s="240" t="s">
        <v>56</v>
      </c>
      <c r="D3987" s="241">
        <v>169.6</v>
      </c>
      <c r="E3987" s="241">
        <v>16.59</v>
      </c>
      <c r="F3987" s="241">
        <v>186.19</v>
      </c>
      <c r="G3987" s="225">
        <f t="shared" si="62"/>
        <v>9</v>
      </c>
    </row>
    <row r="3988" spans="1:7">
      <c r="A3988" s="238" t="s">
        <v>7672</v>
      </c>
      <c r="B3988" s="239" t="s">
        <v>7673</v>
      </c>
      <c r="C3988" s="240" t="s">
        <v>56</v>
      </c>
      <c r="D3988" s="241">
        <v>36.43</v>
      </c>
      <c r="E3988" s="241">
        <v>6.22</v>
      </c>
      <c r="F3988" s="241">
        <v>42.65</v>
      </c>
      <c r="G3988" s="225">
        <f t="shared" si="62"/>
        <v>9</v>
      </c>
    </row>
    <row r="3989" spans="1:7">
      <c r="A3989" s="238" t="s">
        <v>7674</v>
      </c>
      <c r="B3989" s="239" t="s">
        <v>7675</v>
      </c>
      <c r="C3989" s="240" t="s">
        <v>56</v>
      </c>
      <c r="D3989" s="241">
        <v>162.44</v>
      </c>
      <c r="E3989" s="241">
        <v>6.22</v>
      </c>
      <c r="F3989" s="241">
        <v>168.66</v>
      </c>
      <c r="G3989" s="225">
        <f t="shared" si="62"/>
        <v>9</v>
      </c>
    </row>
    <row r="3990" spans="1:7" ht="25.5">
      <c r="A3990" s="238" t="s">
        <v>7676</v>
      </c>
      <c r="B3990" s="239" t="s">
        <v>7677</v>
      </c>
      <c r="C3990" s="240" t="s">
        <v>352</v>
      </c>
      <c r="D3990" s="241">
        <v>6855.28</v>
      </c>
      <c r="E3990" s="241"/>
      <c r="F3990" s="241">
        <v>6855.28</v>
      </c>
      <c r="G3990" s="225">
        <f t="shared" si="62"/>
        <v>9</v>
      </c>
    </row>
    <row r="3991" spans="1:7" ht="25.5">
      <c r="A3991" s="238" t="s">
        <v>7678</v>
      </c>
      <c r="B3991" s="239" t="s">
        <v>7679</v>
      </c>
      <c r="C3991" s="240" t="s">
        <v>352</v>
      </c>
      <c r="D3991" s="241">
        <v>23977.11</v>
      </c>
      <c r="E3991" s="241"/>
      <c r="F3991" s="241">
        <v>23977.11</v>
      </c>
      <c r="G3991" s="225">
        <f t="shared" si="62"/>
        <v>9</v>
      </c>
    </row>
    <row r="3992" spans="1:7" ht="25.5">
      <c r="A3992" s="238" t="s">
        <v>7680</v>
      </c>
      <c r="B3992" s="239" t="s">
        <v>7681</v>
      </c>
      <c r="C3992" s="240" t="s">
        <v>352</v>
      </c>
      <c r="D3992" s="241">
        <v>69153.73</v>
      </c>
      <c r="E3992" s="241"/>
      <c r="F3992" s="241">
        <v>69153.73</v>
      </c>
      <c r="G3992" s="225">
        <f t="shared" si="62"/>
        <v>9</v>
      </c>
    </row>
    <row r="3993" spans="1:7">
      <c r="A3993" s="238" t="s">
        <v>7682</v>
      </c>
      <c r="B3993" s="239" t="s">
        <v>7683</v>
      </c>
      <c r="C3993" s="240"/>
      <c r="D3993" s="241"/>
      <c r="E3993" s="241"/>
      <c r="F3993" s="241"/>
      <c r="G3993" s="225">
        <f t="shared" si="62"/>
        <v>5</v>
      </c>
    </row>
    <row r="3994" spans="1:7">
      <c r="A3994" s="238" t="s">
        <v>7684</v>
      </c>
      <c r="B3994" s="239" t="s">
        <v>7685</v>
      </c>
      <c r="C3994" s="240" t="s">
        <v>56</v>
      </c>
      <c r="D3994" s="241">
        <v>9529.41</v>
      </c>
      <c r="E3994" s="241">
        <v>62.21</v>
      </c>
      <c r="F3994" s="241">
        <v>9591.6200000000008</v>
      </c>
      <c r="G3994" s="225">
        <f t="shared" si="62"/>
        <v>9</v>
      </c>
    </row>
    <row r="3995" spans="1:7">
      <c r="A3995" s="238" t="s">
        <v>7686</v>
      </c>
      <c r="B3995" s="239" t="s">
        <v>7687</v>
      </c>
      <c r="C3995" s="240" t="s">
        <v>56</v>
      </c>
      <c r="D3995" s="241">
        <v>12530.79</v>
      </c>
      <c r="E3995" s="241">
        <v>62.21</v>
      </c>
      <c r="F3995" s="241">
        <v>12593</v>
      </c>
      <c r="G3995" s="225">
        <f t="shared" si="62"/>
        <v>9</v>
      </c>
    </row>
    <row r="3996" spans="1:7">
      <c r="A3996" s="238" t="s">
        <v>7688</v>
      </c>
      <c r="B3996" s="239" t="s">
        <v>7689</v>
      </c>
      <c r="C3996" s="240" t="s">
        <v>56</v>
      </c>
      <c r="D3996" s="241">
        <v>37040.69</v>
      </c>
      <c r="E3996" s="241">
        <v>62.21</v>
      </c>
      <c r="F3996" s="241">
        <v>37102.9</v>
      </c>
      <c r="G3996" s="225">
        <f t="shared" si="62"/>
        <v>9</v>
      </c>
    </row>
    <row r="3997" spans="1:7">
      <c r="A3997" s="238" t="s">
        <v>7690</v>
      </c>
      <c r="B3997" s="239" t="s">
        <v>7691</v>
      </c>
      <c r="C3997" s="240"/>
      <c r="D3997" s="241"/>
      <c r="E3997" s="241"/>
      <c r="F3997" s="241"/>
      <c r="G3997" s="225">
        <f t="shared" si="62"/>
        <v>5</v>
      </c>
    </row>
    <row r="3998" spans="1:7" ht="25.5">
      <c r="A3998" s="238" t="s">
        <v>7692</v>
      </c>
      <c r="B3998" s="239" t="s">
        <v>7693</v>
      </c>
      <c r="C3998" s="240" t="s">
        <v>56</v>
      </c>
      <c r="D3998" s="241">
        <v>36501.4</v>
      </c>
      <c r="E3998" s="241">
        <v>116.68</v>
      </c>
      <c r="F3998" s="241">
        <v>36618.080000000002</v>
      </c>
      <c r="G3998" s="225">
        <f t="shared" si="62"/>
        <v>9</v>
      </c>
    </row>
    <row r="3999" spans="1:7" ht="25.5">
      <c r="A3999" s="238" t="s">
        <v>7694</v>
      </c>
      <c r="B3999" s="239" t="s">
        <v>7695</v>
      </c>
      <c r="C3999" s="240" t="s">
        <v>56</v>
      </c>
      <c r="D3999" s="241">
        <v>48358.65</v>
      </c>
      <c r="E3999" s="241">
        <v>116.68</v>
      </c>
      <c r="F3999" s="241">
        <v>48475.33</v>
      </c>
      <c r="G3999" s="225">
        <f t="shared" si="62"/>
        <v>9</v>
      </c>
    </row>
    <row r="4000" spans="1:7" ht="25.5">
      <c r="A4000" s="238" t="s">
        <v>7696</v>
      </c>
      <c r="B4000" s="239" t="s">
        <v>7697</v>
      </c>
      <c r="C4000" s="240" t="s">
        <v>56</v>
      </c>
      <c r="D4000" s="241">
        <v>51982.16</v>
      </c>
      <c r="E4000" s="241">
        <v>116.68</v>
      </c>
      <c r="F4000" s="241">
        <v>52098.84</v>
      </c>
      <c r="G4000" s="225">
        <f t="shared" si="62"/>
        <v>9</v>
      </c>
    </row>
    <row r="4001" spans="1:7">
      <c r="A4001" s="238" t="s">
        <v>7698</v>
      </c>
      <c r="B4001" s="239" t="s">
        <v>7699</v>
      </c>
      <c r="C4001" s="240" t="s">
        <v>56</v>
      </c>
      <c r="D4001" s="241">
        <v>4991.84</v>
      </c>
      <c r="E4001" s="241">
        <v>82.94</v>
      </c>
      <c r="F4001" s="241">
        <v>5074.78</v>
      </c>
      <c r="G4001" s="225">
        <f t="shared" si="62"/>
        <v>9</v>
      </c>
    </row>
    <row r="4002" spans="1:7" ht="25.5">
      <c r="A4002" s="238" t="s">
        <v>7700</v>
      </c>
      <c r="B4002" s="239" t="s">
        <v>7701</v>
      </c>
      <c r="C4002" s="240" t="s">
        <v>56</v>
      </c>
      <c r="D4002" s="241">
        <v>13821.51</v>
      </c>
      <c r="E4002" s="241">
        <v>116.68</v>
      </c>
      <c r="F4002" s="241">
        <v>13938.19</v>
      </c>
      <c r="G4002" s="225">
        <f t="shared" si="62"/>
        <v>9</v>
      </c>
    </row>
    <row r="4003" spans="1:7" ht="25.5">
      <c r="A4003" s="238" t="s">
        <v>7702</v>
      </c>
      <c r="B4003" s="239" t="s">
        <v>7703</v>
      </c>
      <c r="C4003" s="240" t="s">
        <v>56</v>
      </c>
      <c r="D4003" s="241">
        <v>20497.97</v>
      </c>
      <c r="E4003" s="241">
        <v>82.94</v>
      </c>
      <c r="F4003" s="241">
        <v>20580.91</v>
      </c>
      <c r="G4003" s="225">
        <f t="shared" si="62"/>
        <v>9</v>
      </c>
    </row>
    <row r="4004" spans="1:7" ht="25.5">
      <c r="A4004" s="238" t="s">
        <v>7704</v>
      </c>
      <c r="B4004" s="239" t="s">
        <v>7705</v>
      </c>
      <c r="C4004" s="240" t="s">
        <v>56</v>
      </c>
      <c r="D4004" s="241">
        <v>769.84</v>
      </c>
      <c r="E4004" s="241">
        <v>41.47</v>
      </c>
      <c r="F4004" s="241">
        <v>811.31</v>
      </c>
      <c r="G4004" s="225">
        <f t="shared" si="62"/>
        <v>9</v>
      </c>
    </row>
    <row r="4005" spans="1:7" ht="25.5">
      <c r="A4005" s="238" t="s">
        <v>7706</v>
      </c>
      <c r="B4005" s="239" t="s">
        <v>7707</v>
      </c>
      <c r="C4005" s="240" t="s">
        <v>56</v>
      </c>
      <c r="D4005" s="241">
        <v>42990.43</v>
      </c>
      <c r="E4005" s="241">
        <v>116.68</v>
      </c>
      <c r="F4005" s="241">
        <v>43107.11</v>
      </c>
      <c r="G4005" s="225">
        <f t="shared" si="62"/>
        <v>9</v>
      </c>
    </row>
    <row r="4006" spans="1:7" ht="25.5">
      <c r="A4006" s="238" t="s">
        <v>7708</v>
      </c>
      <c r="B4006" s="239" t="s">
        <v>7709</v>
      </c>
      <c r="C4006" s="240" t="s">
        <v>56</v>
      </c>
      <c r="D4006" s="241">
        <v>57586.8</v>
      </c>
      <c r="E4006" s="241">
        <v>116.68</v>
      </c>
      <c r="F4006" s="241">
        <v>57703.48</v>
      </c>
      <c r="G4006" s="225">
        <f t="shared" si="62"/>
        <v>9</v>
      </c>
    </row>
    <row r="4007" spans="1:7" ht="25.5">
      <c r="A4007" s="238" t="s">
        <v>7710</v>
      </c>
      <c r="B4007" s="239" t="s">
        <v>7711</v>
      </c>
      <c r="C4007" s="240" t="s">
        <v>56</v>
      </c>
      <c r="D4007" s="241">
        <v>124056.84</v>
      </c>
      <c r="E4007" s="241">
        <v>116.68</v>
      </c>
      <c r="F4007" s="241">
        <v>124173.52</v>
      </c>
      <c r="G4007" s="225">
        <f t="shared" si="62"/>
        <v>9</v>
      </c>
    </row>
    <row r="4008" spans="1:7" ht="25.5">
      <c r="A4008" s="238" t="s">
        <v>7712</v>
      </c>
      <c r="B4008" s="239" t="s">
        <v>7713</v>
      </c>
      <c r="C4008" s="240" t="s">
        <v>56</v>
      </c>
      <c r="D4008" s="241">
        <v>132516.07999999999</v>
      </c>
      <c r="E4008" s="241">
        <v>116.68</v>
      </c>
      <c r="F4008" s="241">
        <v>132632.76</v>
      </c>
      <c r="G4008" s="225">
        <f t="shared" si="62"/>
        <v>9</v>
      </c>
    </row>
    <row r="4009" spans="1:7" ht="25.5">
      <c r="A4009" s="238" t="s">
        <v>7714</v>
      </c>
      <c r="B4009" s="239" t="s">
        <v>7715</v>
      </c>
      <c r="C4009" s="240" t="s">
        <v>56</v>
      </c>
      <c r="D4009" s="241">
        <v>56703.79</v>
      </c>
      <c r="E4009" s="241">
        <v>116.68</v>
      </c>
      <c r="F4009" s="241">
        <v>56820.47</v>
      </c>
      <c r="G4009" s="225">
        <f t="shared" si="62"/>
        <v>9</v>
      </c>
    </row>
    <row r="4010" spans="1:7" ht="25.5">
      <c r="A4010" s="238" t="s">
        <v>7716</v>
      </c>
      <c r="B4010" s="239" t="s">
        <v>7717</v>
      </c>
      <c r="C4010" s="240" t="s">
        <v>56</v>
      </c>
      <c r="D4010" s="241">
        <v>25565.85</v>
      </c>
      <c r="E4010" s="241">
        <v>116.68</v>
      </c>
      <c r="F4010" s="241">
        <v>25682.53</v>
      </c>
      <c r="G4010" s="225">
        <f t="shared" si="62"/>
        <v>9</v>
      </c>
    </row>
    <row r="4011" spans="1:7" ht="25.5">
      <c r="A4011" s="238" t="s">
        <v>7718</v>
      </c>
      <c r="B4011" s="239" t="s">
        <v>7719</v>
      </c>
      <c r="C4011" s="240" t="s">
        <v>56</v>
      </c>
      <c r="D4011" s="241">
        <v>36238.699999999997</v>
      </c>
      <c r="E4011" s="241">
        <v>116.68</v>
      </c>
      <c r="F4011" s="241">
        <v>36355.379999999997</v>
      </c>
      <c r="G4011" s="225">
        <f t="shared" si="62"/>
        <v>9</v>
      </c>
    </row>
    <row r="4012" spans="1:7" ht="25.5">
      <c r="A4012" s="238" t="s">
        <v>7720</v>
      </c>
      <c r="B4012" s="239" t="s">
        <v>7721</v>
      </c>
      <c r="C4012" s="240" t="s">
        <v>56</v>
      </c>
      <c r="D4012" s="241">
        <v>80925.73</v>
      </c>
      <c r="E4012" s="241">
        <v>116.68</v>
      </c>
      <c r="F4012" s="241">
        <v>81042.41</v>
      </c>
      <c r="G4012" s="225">
        <f t="shared" si="62"/>
        <v>9</v>
      </c>
    </row>
    <row r="4013" spans="1:7" ht="25.5">
      <c r="A4013" s="238" t="s">
        <v>7722</v>
      </c>
      <c r="B4013" s="239" t="s">
        <v>7723</v>
      </c>
      <c r="C4013" s="240" t="s">
        <v>56</v>
      </c>
      <c r="D4013" s="241">
        <v>30815.57</v>
      </c>
      <c r="E4013" s="241">
        <v>116.68</v>
      </c>
      <c r="F4013" s="241">
        <v>30932.25</v>
      </c>
      <c r="G4013" s="225">
        <f t="shared" si="62"/>
        <v>9</v>
      </c>
    </row>
    <row r="4014" spans="1:7" ht="25.5">
      <c r="A4014" s="238" t="s">
        <v>7724</v>
      </c>
      <c r="B4014" s="239" t="s">
        <v>7725</v>
      </c>
      <c r="C4014" s="240" t="s">
        <v>56</v>
      </c>
      <c r="D4014" s="241">
        <v>79722.710000000006</v>
      </c>
      <c r="E4014" s="241">
        <v>116.68</v>
      </c>
      <c r="F4014" s="241">
        <v>79839.39</v>
      </c>
      <c r="G4014" s="225">
        <f t="shared" si="62"/>
        <v>9</v>
      </c>
    </row>
    <row r="4015" spans="1:7">
      <c r="A4015" s="238" t="s">
        <v>7726</v>
      </c>
      <c r="B4015" s="239" t="s">
        <v>7727</v>
      </c>
      <c r="C4015" s="240"/>
      <c r="D4015" s="241"/>
      <c r="E4015" s="241"/>
      <c r="F4015" s="241"/>
      <c r="G4015" s="225">
        <f t="shared" si="62"/>
        <v>5</v>
      </c>
    </row>
    <row r="4016" spans="1:7">
      <c r="A4016" s="238" t="s">
        <v>7728</v>
      </c>
      <c r="B4016" s="239" t="s">
        <v>7729</v>
      </c>
      <c r="C4016" s="240" t="s">
        <v>56</v>
      </c>
      <c r="D4016" s="241">
        <v>768.39</v>
      </c>
      <c r="E4016" s="241">
        <v>47.55</v>
      </c>
      <c r="F4016" s="241">
        <v>815.94</v>
      </c>
      <c r="G4016" s="225">
        <f t="shared" si="62"/>
        <v>9</v>
      </c>
    </row>
    <row r="4017" spans="1:7">
      <c r="A4017" s="238" t="s">
        <v>7730</v>
      </c>
      <c r="B4017" s="239" t="s">
        <v>7731</v>
      </c>
      <c r="C4017" s="240"/>
      <c r="D4017" s="241"/>
      <c r="E4017" s="241"/>
      <c r="F4017" s="241"/>
      <c r="G4017" s="225">
        <f t="shared" si="62"/>
        <v>5</v>
      </c>
    </row>
    <row r="4018" spans="1:7">
      <c r="A4018" s="238" t="s">
        <v>7732</v>
      </c>
      <c r="B4018" s="239" t="s">
        <v>7733</v>
      </c>
      <c r="C4018" s="240" t="s">
        <v>56</v>
      </c>
      <c r="D4018" s="241">
        <v>53.87</v>
      </c>
      <c r="E4018" s="241">
        <v>8.2899999999999991</v>
      </c>
      <c r="F4018" s="241">
        <v>62.16</v>
      </c>
      <c r="G4018" s="225">
        <f t="shared" si="62"/>
        <v>9</v>
      </c>
    </row>
    <row r="4019" spans="1:7">
      <c r="A4019" s="238" t="s">
        <v>7734</v>
      </c>
      <c r="B4019" s="239" t="s">
        <v>7735</v>
      </c>
      <c r="C4019" s="240" t="s">
        <v>56</v>
      </c>
      <c r="D4019" s="241">
        <v>743.48</v>
      </c>
      <c r="E4019" s="241">
        <v>33.18</v>
      </c>
      <c r="F4019" s="241">
        <v>776.66</v>
      </c>
      <c r="G4019" s="225">
        <f t="shared" si="62"/>
        <v>9</v>
      </c>
    </row>
    <row r="4020" spans="1:7">
      <c r="A4020" s="238" t="s">
        <v>7736</v>
      </c>
      <c r="B4020" s="239" t="s">
        <v>7737</v>
      </c>
      <c r="C4020" s="240" t="s">
        <v>56</v>
      </c>
      <c r="D4020" s="241">
        <v>515.6</v>
      </c>
      <c r="E4020" s="241">
        <v>33.18</v>
      </c>
      <c r="F4020" s="241">
        <v>548.78</v>
      </c>
      <c r="G4020" s="225">
        <f t="shared" si="62"/>
        <v>9</v>
      </c>
    </row>
    <row r="4021" spans="1:7">
      <c r="A4021" s="238" t="s">
        <v>7738</v>
      </c>
      <c r="B4021" s="239" t="s">
        <v>7739</v>
      </c>
      <c r="C4021" s="240" t="s">
        <v>56</v>
      </c>
      <c r="D4021" s="241">
        <v>152.9</v>
      </c>
      <c r="E4021" s="241">
        <v>8.2899999999999991</v>
      </c>
      <c r="F4021" s="241">
        <v>161.19</v>
      </c>
      <c r="G4021" s="225">
        <f t="shared" si="62"/>
        <v>9</v>
      </c>
    </row>
    <row r="4022" spans="1:7">
      <c r="A4022" s="238" t="s">
        <v>7740</v>
      </c>
      <c r="B4022" s="239" t="s">
        <v>7741</v>
      </c>
      <c r="C4022" s="240" t="s">
        <v>56</v>
      </c>
      <c r="D4022" s="241">
        <v>1305.82</v>
      </c>
      <c r="E4022" s="241">
        <v>3.07</v>
      </c>
      <c r="F4022" s="241">
        <v>1308.8900000000001</v>
      </c>
      <c r="G4022" s="225">
        <f t="shared" si="62"/>
        <v>9</v>
      </c>
    </row>
    <row r="4023" spans="1:7">
      <c r="A4023" s="238" t="s">
        <v>7742</v>
      </c>
      <c r="B4023" s="239" t="s">
        <v>7743</v>
      </c>
      <c r="C4023" s="240"/>
      <c r="D4023" s="241"/>
      <c r="E4023" s="241"/>
      <c r="F4023" s="241"/>
      <c r="G4023" s="225">
        <f t="shared" si="62"/>
        <v>5</v>
      </c>
    </row>
    <row r="4024" spans="1:7" ht="25.5">
      <c r="A4024" s="238" t="s">
        <v>7744</v>
      </c>
      <c r="B4024" s="239" t="s">
        <v>7745</v>
      </c>
      <c r="C4024" s="240" t="s">
        <v>56</v>
      </c>
      <c r="D4024" s="241">
        <v>447.95</v>
      </c>
      <c r="E4024" s="241">
        <v>19.02</v>
      </c>
      <c r="F4024" s="241">
        <v>466.97</v>
      </c>
      <c r="G4024" s="225">
        <f t="shared" si="62"/>
        <v>9</v>
      </c>
    </row>
    <row r="4025" spans="1:7">
      <c r="A4025" s="238" t="s">
        <v>7746</v>
      </c>
      <c r="B4025" s="239" t="s">
        <v>7747</v>
      </c>
      <c r="C4025" s="240" t="s">
        <v>352</v>
      </c>
      <c r="D4025" s="241">
        <v>497.03</v>
      </c>
      <c r="E4025" s="241">
        <v>331.76</v>
      </c>
      <c r="F4025" s="241">
        <v>828.79</v>
      </c>
      <c r="G4025" s="225">
        <f t="shared" si="62"/>
        <v>9</v>
      </c>
    </row>
    <row r="4026" spans="1:7">
      <c r="A4026" s="238" t="s">
        <v>7748</v>
      </c>
      <c r="B4026" s="239" t="s">
        <v>7749</v>
      </c>
      <c r="C4026" s="240"/>
      <c r="D4026" s="241"/>
      <c r="E4026" s="241"/>
      <c r="F4026" s="241"/>
      <c r="G4026" s="225">
        <f t="shared" si="62"/>
        <v>5</v>
      </c>
    </row>
    <row r="4027" spans="1:7">
      <c r="A4027" s="238" t="s">
        <v>7750</v>
      </c>
      <c r="B4027" s="239" t="s">
        <v>7751</v>
      </c>
      <c r="C4027" s="240" t="s">
        <v>162</v>
      </c>
      <c r="D4027" s="241">
        <v>0.47</v>
      </c>
      <c r="E4027" s="241">
        <v>4.1500000000000004</v>
      </c>
      <c r="F4027" s="241">
        <v>4.62</v>
      </c>
      <c r="G4027" s="225">
        <f t="shared" si="62"/>
        <v>9</v>
      </c>
    </row>
    <row r="4028" spans="1:7">
      <c r="A4028" s="238" t="s">
        <v>7752</v>
      </c>
      <c r="B4028" s="239" t="s">
        <v>7753</v>
      </c>
      <c r="C4028" s="240" t="s">
        <v>56</v>
      </c>
      <c r="D4028" s="241">
        <v>7.11</v>
      </c>
      <c r="E4028" s="241">
        <v>8.2899999999999991</v>
      </c>
      <c r="F4028" s="241">
        <v>15.4</v>
      </c>
      <c r="G4028" s="225">
        <f t="shared" si="62"/>
        <v>9</v>
      </c>
    </row>
    <row r="4029" spans="1:7">
      <c r="A4029" s="238" t="s">
        <v>7754</v>
      </c>
      <c r="B4029" s="239" t="s">
        <v>7755</v>
      </c>
      <c r="C4029" s="240" t="s">
        <v>56</v>
      </c>
      <c r="D4029" s="241">
        <v>2.54</v>
      </c>
      <c r="E4029" s="241">
        <v>8.2899999999999991</v>
      </c>
      <c r="F4029" s="241">
        <v>10.83</v>
      </c>
      <c r="G4029" s="225">
        <f t="shared" si="62"/>
        <v>9</v>
      </c>
    </row>
    <row r="4030" spans="1:7" ht="25.5">
      <c r="A4030" s="238" t="s">
        <v>7756</v>
      </c>
      <c r="B4030" s="239" t="s">
        <v>7757</v>
      </c>
      <c r="C4030" s="240" t="s">
        <v>56</v>
      </c>
      <c r="D4030" s="241">
        <v>3.19</v>
      </c>
      <c r="E4030" s="241">
        <v>8.2899999999999991</v>
      </c>
      <c r="F4030" s="241">
        <v>11.48</v>
      </c>
      <c r="G4030" s="225">
        <f t="shared" si="62"/>
        <v>9</v>
      </c>
    </row>
    <row r="4031" spans="1:7">
      <c r="A4031" s="238" t="s">
        <v>7758</v>
      </c>
      <c r="B4031" s="239" t="s">
        <v>7759</v>
      </c>
      <c r="C4031" s="240" t="s">
        <v>56</v>
      </c>
      <c r="D4031" s="241">
        <v>281.33</v>
      </c>
      <c r="E4031" s="241">
        <v>9.2100000000000009</v>
      </c>
      <c r="F4031" s="241">
        <v>290.54000000000002</v>
      </c>
      <c r="G4031" s="225">
        <f t="shared" si="62"/>
        <v>9</v>
      </c>
    </row>
    <row r="4032" spans="1:7">
      <c r="A4032" s="238" t="s">
        <v>7760</v>
      </c>
      <c r="B4032" s="239" t="s">
        <v>7761</v>
      </c>
      <c r="C4032" s="240" t="s">
        <v>56</v>
      </c>
      <c r="D4032" s="241">
        <v>619.86</v>
      </c>
      <c r="E4032" s="241">
        <v>9.2100000000000009</v>
      </c>
      <c r="F4032" s="241">
        <v>629.07000000000005</v>
      </c>
      <c r="G4032" s="225">
        <f t="shared" si="62"/>
        <v>9</v>
      </c>
    </row>
    <row r="4033" spans="1:7">
      <c r="A4033" s="238" t="s">
        <v>7762</v>
      </c>
      <c r="B4033" s="239" t="s">
        <v>7763</v>
      </c>
      <c r="C4033" s="240" t="s">
        <v>56</v>
      </c>
      <c r="D4033" s="241">
        <v>4.79</v>
      </c>
      <c r="E4033" s="241">
        <v>14.59</v>
      </c>
      <c r="F4033" s="241">
        <v>19.38</v>
      </c>
      <c r="G4033" s="225">
        <f t="shared" si="62"/>
        <v>9</v>
      </c>
    </row>
    <row r="4034" spans="1:7">
      <c r="A4034" s="238" t="s">
        <v>7764</v>
      </c>
      <c r="B4034" s="239" t="s">
        <v>7765</v>
      </c>
      <c r="C4034" s="240" t="s">
        <v>56</v>
      </c>
      <c r="D4034" s="241">
        <v>21.96</v>
      </c>
      <c r="E4034" s="241">
        <v>14.59</v>
      </c>
      <c r="F4034" s="241">
        <v>36.549999999999997</v>
      </c>
      <c r="G4034" s="225">
        <f t="shared" si="62"/>
        <v>9</v>
      </c>
    </row>
    <row r="4035" spans="1:7">
      <c r="A4035" s="238" t="s">
        <v>7766</v>
      </c>
      <c r="B4035" s="239" t="s">
        <v>7767</v>
      </c>
      <c r="C4035" s="240" t="s">
        <v>56</v>
      </c>
      <c r="D4035" s="241">
        <v>67.91</v>
      </c>
      <c r="E4035" s="241">
        <v>1.69</v>
      </c>
      <c r="F4035" s="241">
        <v>69.599999999999994</v>
      </c>
      <c r="G4035" s="225">
        <f t="shared" si="62"/>
        <v>9</v>
      </c>
    </row>
    <row r="4036" spans="1:7">
      <c r="A4036" s="238" t="s">
        <v>7768</v>
      </c>
      <c r="B4036" s="239" t="s">
        <v>7769</v>
      </c>
      <c r="C4036" s="240" t="s">
        <v>56</v>
      </c>
      <c r="D4036" s="241">
        <v>206.84</v>
      </c>
      <c r="E4036" s="241">
        <v>9.51</v>
      </c>
      <c r="F4036" s="241">
        <v>216.35</v>
      </c>
      <c r="G4036" s="225">
        <f t="shared" si="62"/>
        <v>9</v>
      </c>
    </row>
    <row r="4037" spans="1:7">
      <c r="A4037" s="238" t="s">
        <v>7770</v>
      </c>
      <c r="B4037" s="239" t="s">
        <v>8490</v>
      </c>
      <c r="C4037" s="240" t="s">
        <v>56</v>
      </c>
      <c r="D4037" s="241">
        <v>80.599999999999994</v>
      </c>
      <c r="E4037" s="241">
        <v>6.14</v>
      </c>
      <c r="F4037" s="241">
        <v>86.74</v>
      </c>
      <c r="G4037" s="225">
        <f t="shared" si="62"/>
        <v>9</v>
      </c>
    </row>
    <row r="4038" spans="1:7">
      <c r="A4038" s="238" t="s">
        <v>7771</v>
      </c>
      <c r="B4038" s="239" t="s">
        <v>8491</v>
      </c>
      <c r="C4038" s="240" t="s">
        <v>56</v>
      </c>
      <c r="D4038" s="241">
        <v>103.87</v>
      </c>
      <c r="E4038" s="241">
        <v>6.14</v>
      </c>
      <c r="F4038" s="241">
        <v>110.01</v>
      </c>
      <c r="G4038" s="225">
        <f t="shared" si="62"/>
        <v>9</v>
      </c>
    </row>
    <row r="4039" spans="1:7">
      <c r="A4039" s="238" t="s">
        <v>7772</v>
      </c>
      <c r="B4039" s="239" t="s">
        <v>8492</v>
      </c>
      <c r="C4039" s="240" t="s">
        <v>56</v>
      </c>
      <c r="D4039" s="241">
        <v>167.04</v>
      </c>
      <c r="E4039" s="241">
        <v>6.14</v>
      </c>
      <c r="F4039" s="241">
        <v>173.18</v>
      </c>
      <c r="G4039" s="225">
        <f t="shared" si="62"/>
        <v>9</v>
      </c>
    </row>
    <row r="4040" spans="1:7">
      <c r="A4040" s="238" t="s">
        <v>7773</v>
      </c>
      <c r="B4040" s="239" t="s">
        <v>7774</v>
      </c>
      <c r="C4040" s="240" t="s">
        <v>56</v>
      </c>
      <c r="D4040" s="241">
        <v>89.62</v>
      </c>
      <c r="E4040" s="241">
        <v>1.69</v>
      </c>
      <c r="F4040" s="241">
        <v>91.31</v>
      </c>
      <c r="G4040" s="225">
        <f t="shared" si="62"/>
        <v>9</v>
      </c>
    </row>
    <row r="4041" spans="1:7">
      <c r="A4041" s="238" t="s">
        <v>7775</v>
      </c>
      <c r="B4041" s="239" t="s">
        <v>7776</v>
      </c>
      <c r="C4041" s="240" t="s">
        <v>56</v>
      </c>
      <c r="D4041" s="241">
        <v>92.5</v>
      </c>
      <c r="E4041" s="241">
        <v>1.69</v>
      </c>
      <c r="F4041" s="241">
        <v>94.19</v>
      </c>
      <c r="G4041" s="225">
        <f t="shared" si="62"/>
        <v>9</v>
      </c>
    </row>
    <row r="4042" spans="1:7">
      <c r="A4042" s="238" t="s">
        <v>7777</v>
      </c>
      <c r="B4042" s="239" t="s">
        <v>8493</v>
      </c>
      <c r="C4042" s="240" t="s">
        <v>56</v>
      </c>
      <c r="D4042" s="241">
        <v>9.7799999999999994</v>
      </c>
      <c r="E4042" s="241">
        <v>3.37</v>
      </c>
      <c r="F4042" s="241">
        <v>13.15</v>
      </c>
      <c r="G4042" s="225">
        <f t="shared" ref="G4042:G4105" si="63">LEN(A4042)</f>
        <v>9</v>
      </c>
    </row>
    <row r="4043" spans="1:7">
      <c r="A4043" s="238" t="s">
        <v>7778</v>
      </c>
      <c r="B4043" s="239" t="s">
        <v>8494</v>
      </c>
      <c r="C4043" s="240" t="s">
        <v>56</v>
      </c>
      <c r="D4043" s="241">
        <v>12.21</v>
      </c>
      <c r="E4043" s="241">
        <v>3.37</v>
      </c>
      <c r="F4043" s="241">
        <v>15.58</v>
      </c>
      <c r="G4043" s="225">
        <f t="shared" si="63"/>
        <v>9</v>
      </c>
    </row>
    <row r="4044" spans="1:7">
      <c r="A4044" s="238" t="s">
        <v>7779</v>
      </c>
      <c r="B4044" s="239" t="s">
        <v>7780</v>
      </c>
      <c r="C4044" s="240" t="s">
        <v>56</v>
      </c>
      <c r="D4044" s="241">
        <v>18.45</v>
      </c>
      <c r="E4044" s="241">
        <v>15.69</v>
      </c>
      <c r="F4044" s="241">
        <v>34.14</v>
      </c>
      <c r="G4044" s="225">
        <f t="shared" si="63"/>
        <v>9</v>
      </c>
    </row>
    <row r="4045" spans="1:7">
      <c r="A4045" s="238" t="s">
        <v>7781</v>
      </c>
      <c r="B4045" s="239" t="s">
        <v>7782</v>
      </c>
      <c r="C4045" s="240" t="s">
        <v>56</v>
      </c>
      <c r="D4045" s="241">
        <v>7.99</v>
      </c>
      <c r="E4045" s="241">
        <v>9.51</v>
      </c>
      <c r="F4045" s="241">
        <v>17.5</v>
      </c>
      <c r="G4045" s="225">
        <f t="shared" si="63"/>
        <v>9</v>
      </c>
    </row>
    <row r="4046" spans="1:7">
      <c r="A4046" s="238" t="s">
        <v>7783</v>
      </c>
      <c r="B4046" s="239" t="s">
        <v>7784</v>
      </c>
      <c r="C4046" s="240" t="s">
        <v>56</v>
      </c>
      <c r="D4046" s="241">
        <v>13.11</v>
      </c>
      <c r="E4046" s="241">
        <v>9.51</v>
      </c>
      <c r="F4046" s="241">
        <v>22.62</v>
      </c>
      <c r="G4046" s="225">
        <f t="shared" si="63"/>
        <v>9</v>
      </c>
    </row>
    <row r="4047" spans="1:7" ht="25.5">
      <c r="A4047" s="238" t="s">
        <v>7785</v>
      </c>
      <c r="B4047" s="239" t="s">
        <v>7786</v>
      </c>
      <c r="C4047" s="240" t="s">
        <v>56</v>
      </c>
      <c r="D4047" s="241">
        <v>12.93</v>
      </c>
      <c r="E4047" s="241">
        <v>9.51</v>
      </c>
      <c r="F4047" s="241">
        <v>22.44</v>
      </c>
      <c r="G4047" s="225">
        <f t="shared" si="63"/>
        <v>9</v>
      </c>
    </row>
    <row r="4048" spans="1:7">
      <c r="A4048" s="238" t="s">
        <v>7787</v>
      </c>
      <c r="B4048" s="239" t="s">
        <v>7788</v>
      </c>
      <c r="C4048" s="240" t="s">
        <v>56</v>
      </c>
      <c r="D4048" s="241">
        <v>31.06</v>
      </c>
      <c r="E4048" s="241">
        <v>16.11</v>
      </c>
      <c r="F4048" s="241">
        <v>47.17</v>
      </c>
      <c r="G4048" s="225">
        <f t="shared" si="63"/>
        <v>9</v>
      </c>
    </row>
    <row r="4049" spans="1:7">
      <c r="A4049" s="238" t="s">
        <v>7789</v>
      </c>
      <c r="B4049" s="239" t="s">
        <v>7790</v>
      </c>
      <c r="C4049" s="240" t="s">
        <v>56</v>
      </c>
      <c r="D4049" s="241">
        <v>11.03</v>
      </c>
      <c r="E4049" s="241">
        <v>8.2899999999999991</v>
      </c>
      <c r="F4049" s="241">
        <v>19.32</v>
      </c>
      <c r="G4049" s="225">
        <f t="shared" si="63"/>
        <v>9</v>
      </c>
    </row>
    <row r="4050" spans="1:7">
      <c r="A4050" s="238" t="s">
        <v>7791</v>
      </c>
      <c r="B4050" s="239" t="s">
        <v>7792</v>
      </c>
      <c r="C4050" s="240" t="s">
        <v>56</v>
      </c>
      <c r="D4050" s="241">
        <v>150.13</v>
      </c>
      <c r="E4050" s="241">
        <v>29.17</v>
      </c>
      <c r="F4050" s="241">
        <v>179.3</v>
      </c>
      <c r="G4050" s="225">
        <f t="shared" si="63"/>
        <v>9</v>
      </c>
    </row>
    <row r="4051" spans="1:7">
      <c r="A4051" s="238" t="s">
        <v>7793</v>
      </c>
      <c r="B4051" s="239" t="s">
        <v>7794</v>
      </c>
      <c r="C4051" s="240"/>
      <c r="D4051" s="241"/>
      <c r="E4051" s="241"/>
      <c r="F4051" s="241"/>
      <c r="G4051" s="225">
        <f t="shared" si="63"/>
        <v>2</v>
      </c>
    </row>
    <row r="4052" spans="1:7">
      <c r="A4052" s="238" t="s">
        <v>7795</v>
      </c>
      <c r="B4052" s="239" t="s">
        <v>7796</v>
      </c>
      <c r="C4052" s="240"/>
      <c r="D4052" s="241"/>
      <c r="E4052" s="241"/>
      <c r="F4052" s="241"/>
      <c r="G4052" s="225">
        <f t="shared" si="63"/>
        <v>5</v>
      </c>
    </row>
    <row r="4053" spans="1:7" ht="25.5">
      <c r="A4053" s="238" t="s">
        <v>8495</v>
      </c>
      <c r="B4053" s="239" t="s">
        <v>8496</v>
      </c>
      <c r="C4053" s="240" t="s">
        <v>106</v>
      </c>
      <c r="D4053" s="241">
        <v>292.48</v>
      </c>
      <c r="E4053" s="241">
        <v>2.48</v>
      </c>
      <c r="F4053" s="241">
        <v>294.95999999999998</v>
      </c>
      <c r="G4053" s="225">
        <f t="shared" si="63"/>
        <v>9</v>
      </c>
    </row>
    <row r="4054" spans="1:7">
      <c r="A4054" s="238" t="s">
        <v>8497</v>
      </c>
      <c r="B4054" s="239" t="s">
        <v>8498</v>
      </c>
      <c r="C4054" s="240" t="s">
        <v>106</v>
      </c>
      <c r="D4054" s="241">
        <v>309.31</v>
      </c>
      <c r="E4054" s="241">
        <v>2.63</v>
      </c>
      <c r="F4054" s="241">
        <v>311.94</v>
      </c>
      <c r="G4054" s="225">
        <f t="shared" si="63"/>
        <v>9</v>
      </c>
    </row>
    <row r="4055" spans="1:7">
      <c r="A4055" s="238" t="s">
        <v>8499</v>
      </c>
      <c r="B4055" s="239" t="s">
        <v>8500</v>
      </c>
      <c r="C4055" s="240" t="s">
        <v>106</v>
      </c>
      <c r="D4055" s="241">
        <v>311.39</v>
      </c>
      <c r="E4055" s="241">
        <v>2.65</v>
      </c>
      <c r="F4055" s="241">
        <v>314.04000000000002</v>
      </c>
      <c r="G4055" s="225">
        <f t="shared" si="63"/>
        <v>9</v>
      </c>
    </row>
    <row r="4056" spans="1:7">
      <c r="A4056" s="238" t="s">
        <v>7797</v>
      </c>
      <c r="B4056" s="239" t="s">
        <v>7798</v>
      </c>
      <c r="C4056" s="240" t="s">
        <v>162</v>
      </c>
      <c r="D4056" s="241">
        <v>353.07</v>
      </c>
      <c r="E4056" s="241">
        <v>11.88</v>
      </c>
      <c r="F4056" s="241">
        <v>364.95</v>
      </c>
      <c r="G4056" s="225">
        <f t="shared" si="63"/>
        <v>9</v>
      </c>
    </row>
    <row r="4057" spans="1:7">
      <c r="A4057" s="238" t="s">
        <v>7799</v>
      </c>
      <c r="B4057" s="239" t="s">
        <v>7800</v>
      </c>
      <c r="C4057" s="240"/>
      <c r="D4057" s="241"/>
      <c r="E4057" s="241"/>
      <c r="F4057" s="241"/>
      <c r="G4057" s="225">
        <f t="shared" si="63"/>
        <v>5</v>
      </c>
    </row>
    <row r="4058" spans="1:7">
      <c r="A4058" s="238" t="s">
        <v>7801</v>
      </c>
      <c r="B4058" s="239" t="s">
        <v>7802</v>
      </c>
      <c r="C4058" s="240" t="s">
        <v>106</v>
      </c>
      <c r="D4058" s="241">
        <v>72.8</v>
      </c>
      <c r="E4058" s="241"/>
      <c r="F4058" s="241">
        <v>72.8</v>
      </c>
      <c r="G4058" s="225">
        <f t="shared" si="63"/>
        <v>9</v>
      </c>
    </row>
    <row r="4059" spans="1:7">
      <c r="A4059" s="238" t="s">
        <v>7803</v>
      </c>
      <c r="B4059" s="239" t="s">
        <v>7804</v>
      </c>
      <c r="C4059" s="240" t="s">
        <v>106</v>
      </c>
      <c r="D4059" s="241">
        <v>35.74</v>
      </c>
      <c r="E4059" s="241"/>
      <c r="F4059" s="241">
        <v>35.74</v>
      </c>
      <c r="G4059" s="225">
        <f t="shared" si="63"/>
        <v>9</v>
      </c>
    </row>
    <row r="4060" spans="1:7" ht="25.5">
      <c r="A4060" s="238" t="s">
        <v>7805</v>
      </c>
      <c r="B4060" s="239" t="s">
        <v>7806</v>
      </c>
      <c r="C4060" s="240" t="s">
        <v>106</v>
      </c>
      <c r="D4060" s="241">
        <v>183.28</v>
      </c>
      <c r="E4060" s="241"/>
      <c r="F4060" s="241">
        <v>183.28</v>
      </c>
      <c r="G4060" s="225">
        <f t="shared" si="63"/>
        <v>9</v>
      </c>
    </row>
    <row r="4061" spans="1:7" ht="25.5">
      <c r="A4061" s="238" t="s">
        <v>7807</v>
      </c>
      <c r="B4061" s="239" t="s">
        <v>7808</v>
      </c>
      <c r="C4061" s="240" t="s">
        <v>106</v>
      </c>
      <c r="D4061" s="241">
        <v>229.1</v>
      </c>
      <c r="E4061" s="241"/>
      <c r="F4061" s="241">
        <v>229.1</v>
      </c>
      <c r="G4061" s="225">
        <f t="shared" si="63"/>
        <v>9</v>
      </c>
    </row>
    <row r="4062" spans="1:7" ht="25.5">
      <c r="A4062" s="238" t="s">
        <v>7809</v>
      </c>
      <c r="B4062" s="239" t="s">
        <v>7810</v>
      </c>
      <c r="C4062" s="240" t="s">
        <v>106</v>
      </c>
      <c r="D4062" s="241">
        <v>76.91</v>
      </c>
      <c r="E4062" s="241"/>
      <c r="F4062" s="241">
        <v>76.91</v>
      </c>
      <c r="G4062" s="225">
        <f t="shared" si="63"/>
        <v>9</v>
      </c>
    </row>
    <row r="4063" spans="1:7" ht="25.5">
      <c r="A4063" s="238" t="s">
        <v>7811</v>
      </c>
      <c r="B4063" s="239" t="s">
        <v>7812</v>
      </c>
      <c r="C4063" s="240" t="s">
        <v>106</v>
      </c>
      <c r="D4063" s="241">
        <v>112.4</v>
      </c>
      <c r="E4063" s="241"/>
      <c r="F4063" s="241">
        <v>112.4</v>
      </c>
      <c r="G4063" s="225">
        <f t="shared" si="63"/>
        <v>9</v>
      </c>
    </row>
    <row r="4064" spans="1:7" ht="25.5">
      <c r="A4064" s="238" t="s">
        <v>7813</v>
      </c>
      <c r="B4064" s="239" t="s">
        <v>7814</v>
      </c>
      <c r="C4064" s="240" t="s">
        <v>106</v>
      </c>
      <c r="D4064" s="241">
        <v>130.19</v>
      </c>
      <c r="E4064" s="241"/>
      <c r="F4064" s="241">
        <v>130.19</v>
      </c>
      <c r="G4064" s="225">
        <f t="shared" si="63"/>
        <v>9</v>
      </c>
    </row>
    <row r="4065" spans="1:7">
      <c r="A4065" s="238" t="s">
        <v>7815</v>
      </c>
      <c r="B4065" s="239" t="s">
        <v>7816</v>
      </c>
      <c r="C4065" s="240" t="s">
        <v>106</v>
      </c>
      <c r="D4065" s="241">
        <v>222.29</v>
      </c>
      <c r="E4065" s="241"/>
      <c r="F4065" s="241">
        <v>222.29</v>
      </c>
      <c r="G4065" s="225">
        <f t="shared" si="63"/>
        <v>9</v>
      </c>
    </row>
    <row r="4066" spans="1:7">
      <c r="A4066" s="238" t="s">
        <v>7817</v>
      </c>
      <c r="B4066" s="239" t="s">
        <v>7818</v>
      </c>
      <c r="C4066" s="240" t="s">
        <v>106</v>
      </c>
      <c r="D4066" s="241">
        <v>215.51</v>
      </c>
      <c r="E4066" s="241"/>
      <c r="F4066" s="241">
        <v>215.51</v>
      </c>
      <c r="G4066" s="225">
        <f t="shared" si="63"/>
        <v>9</v>
      </c>
    </row>
    <row r="4067" spans="1:7" ht="25.5">
      <c r="A4067" s="238" t="s">
        <v>7819</v>
      </c>
      <c r="B4067" s="239" t="s">
        <v>7820</v>
      </c>
      <c r="C4067" s="240" t="s">
        <v>106</v>
      </c>
      <c r="D4067" s="241">
        <v>37.26</v>
      </c>
      <c r="E4067" s="241"/>
      <c r="F4067" s="241">
        <v>37.26</v>
      </c>
      <c r="G4067" s="225">
        <f t="shared" si="63"/>
        <v>9</v>
      </c>
    </row>
    <row r="4068" spans="1:7">
      <c r="A4068" s="238" t="s">
        <v>7821</v>
      </c>
      <c r="B4068" s="239" t="s">
        <v>7822</v>
      </c>
      <c r="C4068" s="240"/>
      <c r="D4068" s="241"/>
      <c r="E4068" s="241"/>
      <c r="F4068" s="241"/>
      <c r="G4068" s="225">
        <f t="shared" si="63"/>
        <v>5</v>
      </c>
    </row>
    <row r="4069" spans="1:7" ht="25.5">
      <c r="A4069" s="238" t="s">
        <v>7823</v>
      </c>
      <c r="B4069" s="239" t="s">
        <v>7824</v>
      </c>
      <c r="C4069" s="240" t="s">
        <v>106</v>
      </c>
      <c r="D4069" s="241">
        <v>934.91</v>
      </c>
      <c r="E4069" s="241">
        <v>21.46</v>
      </c>
      <c r="F4069" s="241">
        <v>956.37</v>
      </c>
      <c r="G4069" s="225">
        <f t="shared" si="63"/>
        <v>9</v>
      </c>
    </row>
    <row r="4070" spans="1:7" ht="25.5">
      <c r="A4070" s="238" t="s">
        <v>7825</v>
      </c>
      <c r="B4070" s="239" t="s">
        <v>7826</v>
      </c>
      <c r="C4070" s="240" t="s">
        <v>106</v>
      </c>
      <c r="D4070" s="241">
        <v>985.97</v>
      </c>
      <c r="E4070" s="241">
        <v>21.46</v>
      </c>
      <c r="F4070" s="241">
        <v>1007.43</v>
      </c>
      <c r="G4070" s="225">
        <f t="shared" si="63"/>
        <v>9</v>
      </c>
    </row>
    <row r="4071" spans="1:7" ht="25.5">
      <c r="A4071" s="238" t="s">
        <v>7827</v>
      </c>
      <c r="B4071" s="239" t="s">
        <v>7828</v>
      </c>
      <c r="C4071" s="240" t="s">
        <v>106</v>
      </c>
      <c r="D4071" s="241">
        <v>1143.32</v>
      </c>
      <c r="E4071" s="241">
        <v>21.46</v>
      </c>
      <c r="F4071" s="241">
        <v>1164.78</v>
      </c>
      <c r="G4071" s="225">
        <f t="shared" si="63"/>
        <v>9</v>
      </c>
    </row>
    <row r="4072" spans="1:7" ht="25.5">
      <c r="A4072" s="238" t="s">
        <v>7829</v>
      </c>
      <c r="B4072" s="239" t="s">
        <v>7830</v>
      </c>
      <c r="C4072" s="240" t="s">
        <v>106</v>
      </c>
      <c r="D4072" s="241">
        <v>1206.78</v>
      </c>
      <c r="E4072" s="241">
        <v>21.46</v>
      </c>
      <c r="F4072" s="241">
        <v>1228.24</v>
      </c>
      <c r="G4072" s="225">
        <f t="shared" si="63"/>
        <v>9</v>
      </c>
    </row>
    <row r="4073" spans="1:7" ht="25.5">
      <c r="A4073" s="238" t="s">
        <v>7831</v>
      </c>
      <c r="B4073" s="239" t="s">
        <v>7832</v>
      </c>
      <c r="C4073" s="240" t="s">
        <v>106</v>
      </c>
      <c r="D4073" s="241">
        <v>1451.13</v>
      </c>
      <c r="E4073" s="241">
        <v>21.46</v>
      </c>
      <c r="F4073" s="241">
        <v>1472.59</v>
      </c>
      <c r="G4073" s="225">
        <f t="shared" si="63"/>
        <v>9</v>
      </c>
    </row>
    <row r="4074" spans="1:7" ht="25.5">
      <c r="A4074" s="238" t="s">
        <v>7833</v>
      </c>
      <c r="B4074" s="239" t="s">
        <v>7834</v>
      </c>
      <c r="C4074" s="240" t="s">
        <v>106</v>
      </c>
      <c r="D4074" s="241">
        <v>917.28</v>
      </c>
      <c r="E4074" s="241">
        <v>32.19</v>
      </c>
      <c r="F4074" s="241">
        <v>949.47</v>
      </c>
      <c r="G4074" s="225">
        <f t="shared" si="63"/>
        <v>9</v>
      </c>
    </row>
    <row r="4075" spans="1:7" ht="25.5">
      <c r="A4075" s="238" t="s">
        <v>7835</v>
      </c>
      <c r="B4075" s="239" t="s">
        <v>7836</v>
      </c>
      <c r="C4075" s="240" t="s">
        <v>106</v>
      </c>
      <c r="D4075" s="241">
        <v>988.47</v>
      </c>
      <c r="E4075" s="241">
        <v>32.19</v>
      </c>
      <c r="F4075" s="241">
        <v>1020.66</v>
      </c>
      <c r="G4075" s="225">
        <f t="shared" si="63"/>
        <v>9</v>
      </c>
    </row>
    <row r="4076" spans="1:7" ht="25.5">
      <c r="A4076" s="238" t="s">
        <v>7837</v>
      </c>
      <c r="B4076" s="239" t="s">
        <v>7838</v>
      </c>
      <c r="C4076" s="240" t="s">
        <v>106</v>
      </c>
      <c r="D4076" s="241">
        <v>1189.73</v>
      </c>
      <c r="E4076" s="241">
        <v>32.19</v>
      </c>
      <c r="F4076" s="241">
        <v>1221.92</v>
      </c>
      <c r="G4076" s="225">
        <f t="shared" si="63"/>
        <v>9</v>
      </c>
    </row>
    <row r="4077" spans="1:7">
      <c r="A4077" s="238" t="s">
        <v>7839</v>
      </c>
      <c r="B4077" s="239" t="s">
        <v>7840</v>
      </c>
      <c r="C4077" s="240"/>
      <c r="D4077" s="241"/>
      <c r="E4077" s="241"/>
      <c r="F4077" s="241"/>
      <c r="G4077" s="225">
        <f t="shared" si="63"/>
        <v>5</v>
      </c>
    </row>
    <row r="4078" spans="1:7">
      <c r="A4078" s="238" t="s">
        <v>7841</v>
      </c>
      <c r="B4078" s="239" t="s">
        <v>8501</v>
      </c>
      <c r="C4078" s="240" t="s">
        <v>56</v>
      </c>
      <c r="D4078" s="241">
        <v>1201.48</v>
      </c>
      <c r="E4078" s="241">
        <v>93.71</v>
      </c>
      <c r="F4078" s="241">
        <v>1295.19</v>
      </c>
      <c r="G4078" s="225">
        <f t="shared" si="63"/>
        <v>9</v>
      </c>
    </row>
    <row r="4079" spans="1:7">
      <c r="A4079" s="238" t="s">
        <v>7842</v>
      </c>
      <c r="B4079" s="239" t="s">
        <v>7843</v>
      </c>
      <c r="C4079" s="240" t="s">
        <v>56</v>
      </c>
      <c r="D4079" s="241">
        <v>2823.33</v>
      </c>
      <c r="E4079" s="241">
        <v>93.71</v>
      </c>
      <c r="F4079" s="241">
        <v>2917.04</v>
      </c>
      <c r="G4079" s="225">
        <f t="shared" si="63"/>
        <v>9</v>
      </c>
    </row>
    <row r="4080" spans="1:7">
      <c r="A4080" s="238" t="s">
        <v>7844</v>
      </c>
      <c r="B4080" s="239" t="s">
        <v>7845</v>
      </c>
      <c r="C4080" s="240" t="s">
        <v>56</v>
      </c>
      <c r="D4080" s="241">
        <v>4244.92</v>
      </c>
      <c r="E4080" s="241">
        <v>160.28</v>
      </c>
      <c r="F4080" s="241">
        <v>4405.2</v>
      </c>
      <c r="G4080" s="225">
        <f t="shared" si="63"/>
        <v>9</v>
      </c>
    </row>
    <row r="4081" spans="1:7">
      <c r="A4081" s="238" t="s">
        <v>7846</v>
      </c>
      <c r="B4081" s="239" t="s">
        <v>7847</v>
      </c>
      <c r="C4081" s="240" t="s">
        <v>56</v>
      </c>
      <c r="D4081" s="241">
        <v>3533.03</v>
      </c>
      <c r="E4081" s="241">
        <v>93.71</v>
      </c>
      <c r="F4081" s="241">
        <v>3626.74</v>
      </c>
      <c r="G4081" s="225">
        <f t="shared" si="63"/>
        <v>9</v>
      </c>
    </row>
    <row r="4082" spans="1:7">
      <c r="A4082" s="238" t="s">
        <v>7848</v>
      </c>
      <c r="B4082" s="239" t="s">
        <v>7849</v>
      </c>
      <c r="C4082" s="240" t="s">
        <v>56</v>
      </c>
      <c r="D4082" s="241">
        <v>2153.52</v>
      </c>
      <c r="E4082" s="241">
        <v>58.34</v>
      </c>
      <c r="F4082" s="241">
        <v>2211.86</v>
      </c>
      <c r="G4082" s="225">
        <f t="shared" si="63"/>
        <v>9</v>
      </c>
    </row>
    <row r="4083" spans="1:7">
      <c r="A4083" s="238" t="s">
        <v>7850</v>
      </c>
      <c r="B4083" s="239" t="s">
        <v>8502</v>
      </c>
      <c r="C4083" s="240" t="s">
        <v>56</v>
      </c>
      <c r="D4083" s="241">
        <v>2009.22</v>
      </c>
      <c r="E4083" s="241">
        <v>93.71</v>
      </c>
      <c r="F4083" s="241">
        <v>2102.9299999999998</v>
      </c>
      <c r="G4083" s="225">
        <f t="shared" si="63"/>
        <v>9</v>
      </c>
    </row>
    <row r="4084" spans="1:7">
      <c r="A4084" s="238" t="s">
        <v>7851</v>
      </c>
      <c r="B4084" s="239" t="s">
        <v>7852</v>
      </c>
      <c r="C4084" s="240" t="s">
        <v>56</v>
      </c>
      <c r="D4084" s="241">
        <v>2573.0100000000002</v>
      </c>
      <c r="E4084" s="241">
        <v>93.71</v>
      </c>
      <c r="F4084" s="241">
        <v>2666.72</v>
      </c>
      <c r="G4084" s="225">
        <f t="shared" si="63"/>
        <v>9</v>
      </c>
    </row>
    <row r="4085" spans="1:7">
      <c r="A4085" s="238" t="s">
        <v>7853</v>
      </c>
      <c r="B4085" s="239" t="s">
        <v>7854</v>
      </c>
      <c r="C4085" s="240"/>
      <c r="D4085" s="241"/>
      <c r="E4085" s="241"/>
      <c r="F4085" s="241"/>
      <c r="G4085" s="225">
        <f t="shared" si="63"/>
        <v>5</v>
      </c>
    </row>
    <row r="4086" spans="1:7">
      <c r="A4086" s="238" t="s">
        <v>7855</v>
      </c>
      <c r="B4086" s="239" t="s">
        <v>7856</v>
      </c>
      <c r="C4086" s="240" t="s">
        <v>56</v>
      </c>
      <c r="D4086" s="241">
        <v>361.28</v>
      </c>
      <c r="E4086" s="241">
        <v>19.73</v>
      </c>
      <c r="F4086" s="241">
        <v>381.01</v>
      </c>
      <c r="G4086" s="225">
        <f t="shared" si="63"/>
        <v>9</v>
      </c>
    </row>
    <row r="4087" spans="1:7">
      <c r="A4087" s="238" t="s">
        <v>7857</v>
      </c>
      <c r="B4087" s="239" t="s">
        <v>7858</v>
      </c>
      <c r="C4087" s="240" t="s">
        <v>56</v>
      </c>
      <c r="D4087" s="241">
        <v>3528.58</v>
      </c>
      <c r="E4087" s="241">
        <v>43.85</v>
      </c>
      <c r="F4087" s="241">
        <v>3572.43</v>
      </c>
      <c r="G4087" s="225">
        <f t="shared" si="63"/>
        <v>9</v>
      </c>
    </row>
    <row r="4088" spans="1:7">
      <c r="A4088" s="238" t="s">
        <v>7859</v>
      </c>
      <c r="B4088" s="239" t="s">
        <v>7860</v>
      </c>
      <c r="C4088" s="240" t="s">
        <v>56</v>
      </c>
      <c r="D4088" s="241">
        <v>1420.79</v>
      </c>
      <c r="E4088" s="241">
        <v>29.17</v>
      </c>
      <c r="F4088" s="241">
        <v>1449.96</v>
      </c>
      <c r="G4088" s="225">
        <f t="shared" si="63"/>
        <v>9</v>
      </c>
    </row>
    <row r="4089" spans="1:7">
      <c r="A4089" s="238" t="s">
        <v>7861</v>
      </c>
      <c r="B4089" s="239" t="s">
        <v>7862</v>
      </c>
      <c r="C4089" s="240" t="s">
        <v>56</v>
      </c>
      <c r="D4089" s="241">
        <v>2065.5</v>
      </c>
      <c r="E4089" s="241">
        <v>499.05</v>
      </c>
      <c r="F4089" s="241">
        <v>2564.5500000000002</v>
      </c>
      <c r="G4089" s="225">
        <f t="shared" si="63"/>
        <v>9</v>
      </c>
    </row>
    <row r="4090" spans="1:7" ht="25.5">
      <c r="A4090" s="238" t="s">
        <v>7863</v>
      </c>
      <c r="B4090" s="239" t="s">
        <v>7864</v>
      </c>
      <c r="C4090" s="240" t="s">
        <v>56</v>
      </c>
      <c r="D4090" s="241">
        <v>6748.99</v>
      </c>
      <c r="E4090" s="241">
        <v>581.99</v>
      </c>
      <c r="F4090" s="241">
        <v>7330.98</v>
      </c>
      <c r="G4090" s="225">
        <f t="shared" si="63"/>
        <v>9</v>
      </c>
    </row>
    <row r="4091" spans="1:7">
      <c r="A4091" s="238" t="s">
        <v>7865</v>
      </c>
      <c r="B4091" s="239" t="s">
        <v>7866</v>
      </c>
      <c r="C4091" s="240"/>
      <c r="D4091" s="241"/>
      <c r="E4091" s="241"/>
      <c r="F4091" s="241"/>
      <c r="G4091" s="225">
        <f t="shared" si="63"/>
        <v>5</v>
      </c>
    </row>
    <row r="4092" spans="1:7">
      <c r="A4092" s="238" t="s">
        <v>7867</v>
      </c>
      <c r="B4092" s="239" t="s">
        <v>7868</v>
      </c>
      <c r="C4092" s="240" t="s">
        <v>56</v>
      </c>
      <c r="D4092" s="241">
        <v>82.52</v>
      </c>
      <c r="E4092" s="241">
        <v>9.5</v>
      </c>
      <c r="F4092" s="241">
        <v>92.02</v>
      </c>
      <c r="G4092" s="225">
        <f t="shared" si="63"/>
        <v>9</v>
      </c>
    </row>
    <row r="4093" spans="1:7">
      <c r="A4093" s="238" t="s">
        <v>7869</v>
      </c>
      <c r="B4093" s="239" t="s">
        <v>7870</v>
      </c>
      <c r="C4093" s="240" t="s">
        <v>56</v>
      </c>
      <c r="D4093" s="241">
        <v>23.75</v>
      </c>
      <c r="E4093" s="241">
        <v>7.13</v>
      </c>
      <c r="F4093" s="241">
        <v>30.88</v>
      </c>
      <c r="G4093" s="225">
        <f t="shared" si="63"/>
        <v>9</v>
      </c>
    </row>
    <row r="4094" spans="1:7">
      <c r="A4094" s="238" t="s">
        <v>7871</v>
      </c>
      <c r="B4094" s="239" t="s">
        <v>7872</v>
      </c>
      <c r="C4094" s="240" t="s">
        <v>56</v>
      </c>
      <c r="D4094" s="241">
        <v>13.19</v>
      </c>
      <c r="E4094" s="241">
        <v>7.13</v>
      </c>
      <c r="F4094" s="241">
        <v>20.32</v>
      </c>
      <c r="G4094" s="225">
        <f t="shared" si="63"/>
        <v>9</v>
      </c>
    </row>
    <row r="4095" spans="1:7">
      <c r="A4095" s="238" t="s">
        <v>7873</v>
      </c>
      <c r="B4095" s="239" t="s">
        <v>7874</v>
      </c>
      <c r="C4095" s="240" t="s">
        <v>56</v>
      </c>
      <c r="D4095" s="241">
        <v>11.49</v>
      </c>
      <c r="E4095" s="241">
        <v>7.13</v>
      </c>
      <c r="F4095" s="241">
        <v>18.62</v>
      </c>
      <c r="G4095" s="225">
        <f t="shared" si="63"/>
        <v>9</v>
      </c>
    </row>
    <row r="4096" spans="1:7">
      <c r="A4096" s="238" t="s">
        <v>7875</v>
      </c>
      <c r="B4096" s="239" t="s">
        <v>7876</v>
      </c>
      <c r="C4096" s="240" t="s">
        <v>56</v>
      </c>
      <c r="D4096" s="241">
        <v>17.47</v>
      </c>
      <c r="E4096" s="241">
        <v>7.13</v>
      </c>
      <c r="F4096" s="241">
        <v>24.6</v>
      </c>
      <c r="G4096" s="225">
        <f t="shared" si="63"/>
        <v>9</v>
      </c>
    </row>
    <row r="4097" spans="1:7">
      <c r="A4097" s="238" t="s">
        <v>7877</v>
      </c>
      <c r="B4097" s="239" t="s">
        <v>7878</v>
      </c>
      <c r="C4097" s="240" t="s">
        <v>56</v>
      </c>
      <c r="D4097" s="241">
        <v>13.72</v>
      </c>
      <c r="E4097" s="241">
        <v>7.13</v>
      </c>
      <c r="F4097" s="241">
        <v>20.85</v>
      </c>
      <c r="G4097" s="225">
        <f t="shared" si="63"/>
        <v>9</v>
      </c>
    </row>
    <row r="4098" spans="1:7">
      <c r="A4098" s="238" t="s">
        <v>7879</v>
      </c>
      <c r="B4098" s="239" t="s">
        <v>7880</v>
      </c>
      <c r="C4098" s="240" t="s">
        <v>56</v>
      </c>
      <c r="D4098" s="241">
        <v>36.65</v>
      </c>
      <c r="E4098" s="241">
        <v>7.97</v>
      </c>
      <c r="F4098" s="241">
        <v>44.62</v>
      </c>
      <c r="G4098" s="225">
        <f t="shared" si="63"/>
        <v>9</v>
      </c>
    </row>
    <row r="4099" spans="1:7">
      <c r="A4099" s="238" t="s">
        <v>7881</v>
      </c>
      <c r="B4099" s="239" t="s">
        <v>7882</v>
      </c>
      <c r="C4099" s="240" t="s">
        <v>56</v>
      </c>
      <c r="D4099" s="241">
        <v>32.79</v>
      </c>
      <c r="E4099" s="241">
        <v>7.97</v>
      </c>
      <c r="F4099" s="241">
        <v>40.76</v>
      </c>
      <c r="G4099" s="225">
        <f t="shared" si="63"/>
        <v>9</v>
      </c>
    </row>
    <row r="4100" spans="1:7">
      <c r="A4100" s="238" t="s">
        <v>7883</v>
      </c>
      <c r="B4100" s="239" t="s">
        <v>7884</v>
      </c>
      <c r="C4100" s="240"/>
      <c r="D4100" s="241"/>
      <c r="E4100" s="241"/>
      <c r="F4100" s="241"/>
      <c r="G4100" s="225">
        <f t="shared" si="63"/>
        <v>2</v>
      </c>
    </row>
    <row r="4101" spans="1:7">
      <c r="A4101" s="238" t="s">
        <v>7885</v>
      </c>
      <c r="B4101" s="239" t="s">
        <v>7886</v>
      </c>
      <c r="C4101" s="240"/>
      <c r="D4101" s="241"/>
      <c r="E4101" s="241"/>
      <c r="F4101" s="241"/>
      <c r="G4101" s="225">
        <f t="shared" si="63"/>
        <v>5</v>
      </c>
    </row>
    <row r="4102" spans="1:7">
      <c r="A4102" s="238" t="s">
        <v>7887</v>
      </c>
      <c r="B4102" s="239" t="s">
        <v>7888</v>
      </c>
      <c r="C4102" s="240" t="s">
        <v>106</v>
      </c>
      <c r="D4102" s="241">
        <v>10256.719999999999</v>
      </c>
      <c r="E4102" s="241">
        <v>74.8</v>
      </c>
      <c r="F4102" s="241">
        <v>10331.52</v>
      </c>
      <c r="G4102" s="225">
        <f t="shared" si="63"/>
        <v>9</v>
      </c>
    </row>
    <row r="4103" spans="1:7">
      <c r="A4103" s="238" t="s">
        <v>7889</v>
      </c>
      <c r="B4103" s="239" t="s">
        <v>7890</v>
      </c>
      <c r="C4103" s="240" t="s">
        <v>106</v>
      </c>
      <c r="D4103" s="241">
        <v>351.76</v>
      </c>
      <c r="E4103" s="241">
        <v>74.8</v>
      </c>
      <c r="F4103" s="241">
        <v>426.56</v>
      </c>
      <c r="G4103" s="225">
        <f t="shared" si="63"/>
        <v>9</v>
      </c>
    </row>
    <row r="4104" spans="1:7">
      <c r="A4104" s="238" t="s">
        <v>7891</v>
      </c>
      <c r="B4104" s="239" t="s">
        <v>7892</v>
      </c>
      <c r="C4104" s="240" t="s">
        <v>106</v>
      </c>
      <c r="D4104" s="241">
        <v>3287.37</v>
      </c>
      <c r="E4104" s="241">
        <v>74.8</v>
      </c>
      <c r="F4104" s="241">
        <v>3362.17</v>
      </c>
      <c r="G4104" s="225">
        <f t="shared" si="63"/>
        <v>9</v>
      </c>
    </row>
    <row r="4105" spans="1:7" ht="25.5">
      <c r="A4105" s="238" t="s">
        <v>7893</v>
      </c>
      <c r="B4105" s="239" t="s">
        <v>7894</v>
      </c>
      <c r="C4105" s="240" t="s">
        <v>56</v>
      </c>
      <c r="D4105" s="241">
        <v>9.9499999999999993</v>
      </c>
      <c r="E4105" s="241">
        <v>5.42</v>
      </c>
      <c r="F4105" s="241">
        <v>15.37</v>
      </c>
      <c r="G4105" s="225">
        <f t="shared" si="63"/>
        <v>9</v>
      </c>
    </row>
    <row r="4106" spans="1:7" ht="25.5">
      <c r="A4106" s="238" t="s">
        <v>7895</v>
      </c>
      <c r="B4106" s="239" t="s">
        <v>7896</v>
      </c>
      <c r="C4106" s="240" t="s">
        <v>56</v>
      </c>
      <c r="D4106" s="241">
        <v>6.48</v>
      </c>
      <c r="E4106" s="241">
        <v>5.42</v>
      </c>
      <c r="F4106" s="241">
        <v>11.9</v>
      </c>
      <c r="G4106" s="225">
        <f t="shared" ref="G4106:G4121" si="64">LEN(A4106)</f>
        <v>9</v>
      </c>
    </row>
    <row r="4107" spans="1:7" ht="25.5">
      <c r="A4107" s="238" t="s">
        <v>7897</v>
      </c>
      <c r="B4107" s="239" t="s">
        <v>7898</v>
      </c>
      <c r="C4107" s="240" t="s">
        <v>56</v>
      </c>
      <c r="D4107" s="241">
        <v>6.05</v>
      </c>
      <c r="E4107" s="241">
        <v>5.42</v>
      </c>
      <c r="F4107" s="241">
        <v>11.47</v>
      </c>
      <c r="G4107" s="225">
        <f t="shared" si="64"/>
        <v>9</v>
      </c>
    </row>
    <row r="4108" spans="1:7" ht="25.5">
      <c r="A4108" s="238" t="s">
        <v>7899</v>
      </c>
      <c r="B4108" s="239" t="s">
        <v>7900</v>
      </c>
      <c r="C4108" s="240" t="s">
        <v>56</v>
      </c>
      <c r="D4108" s="241">
        <v>5.87</v>
      </c>
      <c r="E4108" s="241">
        <v>5.42</v>
      </c>
      <c r="F4108" s="241">
        <v>11.29</v>
      </c>
      <c r="G4108" s="225">
        <f t="shared" si="64"/>
        <v>9</v>
      </c>
    </row>
    <row r="4109" spans="1:7">
      <c r="A4109" s="238" t="s">
        <v>7901</v>
      </c>
      <c r="B4109" s="239" t="s">
        <v>7902</v>
      </c>
      <c r="C4109" s="240" t="s">
        <v>56</v>
      </c>
      <c r="D4109" s="241">
        <v>11.36</v>
      </c>
      <c r="E4109" s="241">
        <v>5.42</v>
      </c>
      <c r="F4109" s="241">
        <v>16.78</v>
      </c>
      <c r="G4109" s="225">
        <f t="shared" si="64"/>
        <v>9</v>
      </c>
    </row>
    <row r="4110" spans="1:7">
      <c r="A4110" s="238" t="s">
        <v>7903</v>
      </c>
      <c r="B4110" s="239" t="s">
        <v>7904</v>
      </c>
      <c r="C4110" s="240" t="s">
        <v>56</v>
      </c>
      <c r="D4110" s="241">
        <v>5.64</v>
      </c>
      <c r="E4110" s="241">
        <v>5.42</v>
      </c>
      <c r="F4110" s="241">
        <v>11.06</v>
      </c>
      <c r="G4110" s="225">
        <f t="shared" si="64"/>
        <v>9</v>
      </c>
    </row>
    <row r="4111" spans="1:7">
      <c r="A4111" s="238" t="s">
        <v>7905</v>
      </c>
      <c r="B4111" s="239" t="s">
        <v>7906</v>
      </c>
      <c r="C4111" s="240" t="s">
        <v>56</v>
      </c>
      <c r="D4111" s="241">
        <v>531.6</v>
      </c>
      <c r="E4111" s="241">
        <v>3.08</v>
      </c>
      <c r="F4111" s="241">
        <v>534.67999999999995</v>
      </c>
      <c r="G4111" s="225">
        <f t="shared" si="64"/>
        <v>9</v>
      </c>
    </row>
    <row r="4112" spans="1:7">
      <c r="A4112" s="238" t="s">
        <v>7907</v>
      </c>
      <c r="B4112" s="239" t="s">
        <v>7908</v>
      </c>
      <c r="C4112" s="240"/>
      <c r="D4112" s="241"/>
      <c r="E4112" s="241"/>
      <c r="F4112" s="241"/>
      <c r="G4112" s="225">
        <f t="shared" si="64"/>
        <v>5</v>
      </c>
    </row>
    <row r="4113" spans="1:7">
      <c r="A4113" s="238" t="s">
        <v>7909</v>
      </c>
      <c r="B4113" s="239" t="s">
        <v>7910</v>
      </c>
      <c r="C4113" s="240" t="s">
        <v>56</v>
      </c>
      <c r="D4113" s="241">
        <v>9.9</v>
      </c>
      <c r="E4113" s="241">
        <v>47.3</v>
      </c>
      <c r="F4113" s="241">
        <v>57.2</v>
      </c>
      <c r="G4113" s="225">
        <f t="shared" si="64"/>
        <v>9</v>
      </c>
    </row>
    <row r="4114" spans="1:7">
      <c r="A4114" s="238" t="s">
        <v>7911</v>
      </c>
      <c r="B4114" s="239" t="s">
        <v>7912</v>
      </c>
      <c r="C4114" s="240"/>
      <c r="D4114" s="241"/>
      <c r="E4114" s="241"/>
      <c r="F4114" s="241"/>
      <c r="G4114" s="225">
        <f t="shared" si="64"/>
        <v>5</v>
      </c>
    </row>
    <row r="4115" spans="1:7" ht="25.5">
      <c r="A4115" s="238" t="s">
        <v>7913</v>
      </c>
      <c r="B4115" s="239" t="s">
        <v>7914</v>
      </c>
      <c r="C4115" s="240" t="s">
        <v>56</v>
      </c>
      <c r="D4115" s="241">
        <v>97.25</v>
      </c>
      <c r="E4115" s="241">
        <v>6.36</v>
      </c>
      <c r="F4115" s="241">
        <v>103.61</v>
      </c>
      <c r="G4115" s="225">
        <f t="shared" si="64"/>
        <v>9</v>
      </c>
    </row>
    <row r="4116" spans="1:7" ht="25.5">
      <c r="A4116" s="238" t="s">
        <v>7915</v>
      </c>
      <c r="B4116" s="239" t="s">
        <v>7916</v>
      </c>
      <c r="C4116" s="240" t="s">
        <v>56</v>
      </c>
      <c r="D4116" s="241">
        <v>39</v>
      </c>
      <c r="E4116" s="241">
        <v>1.31</v>
      </c>
      <c r="F4116" s="241">
        <v>40.31</v>
      </c>
      <c r="G4116" s="225">
        <f t="shared" si="64"/>
        <v>9</v>
      </c>
    </row>
    <row r="4117" spans="1:7">
      <c r="A4117" s="238" t="s">
        <v>21</v>
      </c>
      <c r="B4117" s="239" t="s">
        <v>7917</v>
      </c>
      <c r="C4117" s="240" t="s">
        <v>106</v>
      </c>
      <c r="D4117" s="241">
        <v>64.260000000000005</v>
      </c>
      <c r="E4117" s="241"/>
      <c r="F4117" s="241">
        <v>64.260000000000005</v>
      </c>
      <c r="G4117" s="225">
        <f t="shared" si="64"/>
        <v>9</v>
      </c>
    </row>
    <row r="4118" spans="1:7">
      <c r="A4118" s="238" t="s">
        <v>20</v>
      </c>
      <c r="B4118" s="239" t="s">
        <v>1</v>
      </c>
      <c r="C4118" s="240" t="s">
        <v>593</v>
      </c>
      <c r="D4118" s="241">
        <v>26.01</v>
      </c>
      <c r="E4118" s="241"/>
      <c r="F4118" s="241">
        <v>26.01</v>
      </c>
      <c r="G4118" s="225">
        <f t="shared" si="64"/>
        <v>9</v>
      </c>
    </row>
    <row r="4119" spans="1:7">
      <c r="A4119" s="238" t="s">
        <v>7918</v>
      </c>
      <c r="B4119" s="239" t="s">
        <v>7919</v>
      </c>
      <c r="C4119" s="240"/>
      <c r="D4119" s="241"/>
      <c r="E4119" s="241"/>
      <c r="F4119" s="241"/>
      <c r="G4119" s="225">
        <f t="shared" si="64"/>
        <v>2</v>
      </c>
    </row>
    <row r="4120" spans="1:7">
      <c r="A4120" s="238" t="s">
        <v>7920</v>
      </c>
      <c r="B4120" s="239" t="s">
        <v>7921</v>
      </c>
      <c r="C4120" s="240"/>
      <c r="D4120" s="241"/>
      <c r="E4120" s="241"/>
      <c r="F4120" s="241"/>
      <c r="G4120" s="225">
        <f t="shared" si="64"/>
        <v>5</v>
      </c>
    </row>
    <row r="4121" spans="1:7">
      <c r="A4121" s="238" t="s">
        <v>7922</v>
      </c>
      <c r="B4121" s="239" t="s">
        <v>7923</v>
      </c>
      <c r="C4121" s="240" t="s">
        <v>56</v>
      </c>
      <c r="D4121" s="241">
        <v>687.03</v>
      </c>
      <c r="E4121" s="241"/>
      <c r="F4121" s="241">
        <v>687.03</v>
      </c>
      <c r="G4121" s="225">
        <f t="shared" si="64"/>
        <v>9</v>
      </c>
    </row>
  </sheetData>
  <mergeCells count="4">
    <mergeCell ref="B1:F1"/>
    <mergeCell ref="A2:F2"/>
    <mergeCell ref="A3:F3"/>
    <mergeCell ref="A4:F4"/>
  </mergeCells>
  <conditionalFormatting sqref="F9:F4121">
    <cfRule type="expression" dxfId="26" priority="1" stopIfTrue="1">
      <formula>G9&lt;6</formula>
    </cfRule>
  </conditionalFormatting>
  <conditionalFormatting sqref="A9:A4121">
    <cfRule type="expression" dxfId="25" priority="6" stopIfTrue="1">
      <formula>G9&lt;6</formula>
    </cfRule>
  </conditionalFormatting>
  <conditionalFormatting sqref="B9:B4121">
    <cfRule type="expression" dxfId="24" priority="5" stopIfTrue="1">
      <formula>G9&lt;6</formula>
    </cfRule>
  </conditionalFormatting>
  <conditionalFormatting sqref="C9:C4121">
    <cfRule type="expression" dxfId="23" priority="4" stopIfTrue="1">
      <formula>G9&lt;6</formula>
    </cfRule>
  </conditionalFormatting>
  <conditionalFormatting sqref="D9:D4121">
    <cfRule type="expression" dxfId="22" priority="3" stopIfTrue="1">
      <formula>G9&lt;6</formula>
    </cfRule>
  </conditionalFormatting>
  <conditionalFormatting sqref="E9:E4121">
    <cfRule type="expression" dxfId="21" priority="2" stopIfTrue="1">
      <formula>G9&lt;6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133"/>
  <sheetViews>
    <sheetView topLeftCell="A4078" workbookViewId="0">
      <selection activeCell="F4133" sqref="F4133"/>
    </sheetView>
  </sheetViews>
  <sheetFormatPr defaultColWidth="8.85546875" defaultRowHeight="12.75"/>
  <cols>
    <col min="1" max="1" width="11.7109375" style="346" bestFit="1" customWidth="1"/>
    <col min="2" max="2" width="60.7109375" style="2" customWidth="1"/>
    <col min="3" max="3" width="8.85546875" style="362"/>
    <col min="4" max="4" width="9.85546875" style="372" bestFit="1" customWidth="1"/>
    <col min="5" max="5" width="12.7109375" style="372" customWidth="1"/>
    <col min="6" max="6" width="14.28515625" style="372" customWidth="1"/>
    <col min="7" max="7" width="0.140625" style="1" hidden="1" customWidth="1"/>
    <col min="8" max="16384" width="8.85546875" style="1"/>
  </cols>
  <sheetData>
    <row r="1" spans="1:7" ht="16.5">
      <c r="B1" s="561" t="s">
        <v>39</v>
      </c>
      <c r="C1" s="561"/>
      <c r="D1" s="561"/>
      <c r="E1" s="561"/>
      <c r="F1" s="561"/>
    </row>
    <row r="2" spans="1:7" ht="16.5">
      <c r="A2" s="561" t="s">
        <v>40</v>
      </c>
      <c r="B2" s="561"/>
      <c r="C2" s="561"/>
      <c r="D2" s="561"/>
      <c r="E2" s="561"/>
      <c r="F2" s="561"/>
    </row>
    <row r="3" spans="1:7">
      <c r="A3" s="562" t="s">
        <v>41</v>
      </c>
      <c r="B3" s="562"/>
      <c r="C3" s="562"/>
      <c r="D3" s="562"/>
      <c r="E3" s="562"/>
      <c r="F3" s="562"/>
    </row>
    <row r="4" spans="1:7" ht="15.75">
      <c r="A4" s="563" t="s">
        <v>42</v>
      </c>
      <c r="B4" s="563"/>
      <c r="C4" s="563"/>
      <c r="D4" s="563"/>
      <c r="E4" s="563"/>
      <c r="F4" s="563"/>
    </row>
    <row r="5" spans="1:7" ht="15">
      <c r="A5" s="347"/>
      <c r="B5" s="3"/>
      <c r="C5" s="3"/>
      <c r="D5" s="348"/>
      <c r="E5" s="349"/>
      <c r="F5" s="350" t="s">
        <v>8914</v>
      </c>
    </row>
    <row r="6" spans="1:7" ht="15">
      <c r="A6" s="347"/>
      <c r="B6" s="351"/>
      <c r="C6" s="352"/>
      <c r="D6" s="348"/>
      <c r="E6" s="353" t="s">
        <v>8352</v>
      </c>
      <c r="F6" s="420" t="s">
        <v>8915</v>
      </c>
    </row>
    <row r="7" spans="1:7" ht="15">
      <c r="A7" s="347"/>
      <c r="B7" s="351"/>
      <c r="C7" s="355" t="s">
        <v>43</v>
      </c>
      <c r="D7" s="357">
        <v>0</v>
      </c>
      <c r="E7" s="9" t="s">
        <v>44</v>
      </c>
      <c r="F7" s="357">
        <v>0.9778</v>
      </c>
    </row>
    <row r="8" spans="1:7" s="362" customFormat="1">
      <c r="A8" s="358" t="s">
        <v>45</v>
      </c>
      <c r="B8" s="359" t="s">
        <v>46</v>
      </c>
      <c r="C8" s="360" t="s">
        <v>47</v>
      </c>
      <c r="D8" s="361" t="s">
        <v>48</v>
      </c>
      <c r="E8" s="361" t="s">
        <v>49</v>
      </c>
      <c r="F8" s="361" t="s">
        <v>50</v>
      </c>
    </row>
    <row r="9" spans="1:7" ht="15">
      <c r="A9" s="421" t="s">
        <v>51</v>
      </c>
      <c r="B9" s="422" t="s">
        <v>52</v>
      </c>
      <c r="C9" s="423"/>
      <c r="D9" s="424"/>
      <c r="E9" s="424"/>
      <c r="F9" s="424"/>
      <c r="G9" s="1">
        <v>2</v>
      </c>
    </row>
    <row r="10" spans="1:7" ht="15">
      <c r="A10" s="425" t="s">
        <v>53</v>
      </c>
      <c r="B10" s="426" t="s">
        <v>8144</v>
      </c>
      <c r="C10" s="427"/>
      <c r="D10" s="428"/>
      <c r="E10" s="428"/>
      <c r="F10" s="428"/>
      <c r="G10" s="1">
        <v>5</v>
      </c>
    </row>
    <row r="11" spans="1:7" ht="25.5">
      <c r="A11" s="367" t="s">
        <v>54</v>
      </c>
      <c r="B11" s="368" t="s">
        <v>55</v>
      </c>
      <c r="C11" s="369" t="s">
        <v>56</v>
      </c>
      <c r="D11" s="370"/>
      <c r="E11" s="370">
        <v>5388.88</v>
      </c>
      <c r="F11" s="370">
        <v>5388.88</v>
      </c>
      <c r="G11" s="1">
        <v>9</v>
      </c>
    </row>
    <row r="12" spans="1:7" ht="25.5">
      <c r="A12" s="367" t="s">
        <v>57</v>
      </c>
      <c r="B12" s="368" t="s">
        <v>58</v>
      </c>
      <c r="C12" s="369" t="s">
        <v>56</v>
      </c>
      <c r="D12" s="370"/>
      <c r="E12" s="370">
        <v>7166.17</v>
      </c>
      <c r="F12" s="370">
        <v>7166.17</v>
      </c>
      <c r="G12" s="1">
        <v>9</v>
      </c>
    </row>
    <row r="13" spans="1:7" ht="25.5">
      <c r="A13" s="367" t="s">
        <v>59</v>
      </c>
      <c r="B13" s="368" t="s">
        <v>60</v>
      </c>
      <c r="C13" s="369" t="s">
        <v>56</v>
      </c>
      <c r="D13" s="370"/>
      <c r="E13" s="370">
        <v>12241.41</v>
      </c>
      <c r="F13" s="370">
        <v>12241.41</v>
      </c>
      <c r="G13" s="1">
        <v>9</v>
      </c>
    </row>
    <row r="14" spans="1:7" ht="25.5">
      <c r="A14" s="367" t="s">
        <v>61</v>
      </c>
      <c r="B14" s="368" t="s">
        <v>62</v>
      </c>
      <c r="C14" s="369" t="s">
        <v>56</v>
      </c>
      <c r="D14" s="370"/>
      <c r="E14" s="370">
        <v>16784.41</v>
      </c>
      <c r="F14" s="370">
        <v>16784.41</v>
      </c>
      <c r="G14" s="1">
        <v>9</v>
      </c>
    </row>
    <row r="15" spans="1:7" ht="25.5">
      <c r="A15" s="367" t="s">
        <v>63</v>
      </c>
      <c r="B15" s="368" t="s">
        <v>64</v>
      </c>
      <c r="C15" s="369" t="s">
        <v>56</v>
      </c>
      <c r="D15" s="370"/>
      <c r="E15" s="370">
        <v>19559.64</v>
      </c>
      <c r="F15" s="370">
        <v>19559.64</v>
      </c>
      <c r="G15" s="1">
        <v>9</v>
      </c>
    </row>
    <row r="16" spans="1:7" ht="15">
      <c r="A16" s="425" t="s">
        <v>65</v>
      </c>
      <c r="B16" s="426" t="s">
        <v>8145</v>
      </c>
      <c r="C16" s="427"/>
      <c r="D16" s="428"/>
      <c r="E16" s="428"/>
      <c r="F16" s="428"/>
      <c r="G16" s="1">
        <v>5</v>
      </c>
    </row>
    <row r="17" spans="1:7" ht="38.25">
      <c r="A17" s="367" t="s">
        <v>66</v>
      </c>
      <c r="B17" s="368" t="s">
        <v>67</v>
      </c>
      <c r="C17" s="369" t="s">
        <v>56</v>
      </c>
      <c r="D17" s="370"/>
      <c r="E17" s="370">
        <v>6882.8</v>
      </c>
      <c r="F17" s="370">
        <v>6882.8</v>
      </c>
      <c r="G17" s="1">
        <v>9</v>
      </c>
    </row>
    <row r="18" spans="1:7" ht="38.25">
      <c r="A18" s="367" t="s">
        <v>68</v>
      </c>
      <c r="B18" s="368" t="s">
        <v>69</v>
      </c>
      <c r="C18" s="369" t="s">
        <v>56</v>
      </c>
      <c r="D18" s="370"/>
      <c r="E18" s="370">
        <v>11658.08</v>
      </c>
      <c r="F18" s="370">
        <v>11658.08</v>
      </c>
      <c r="G18" s="1">
        <v>9</v>
      </c>
    </row>
    <row r="19" spans="1:7" ht="38.25">
      <c r="A19" s="367" t="s">
        <v>70</v>
      </c>
      <c r="B19" s="368" t="s">
        <v>71</v>
      </c>
      <c r="C19" s="369" t="s">
        <v>56</v>
      </c>
      <c r="D19" s="370"/>
      <c r="E19" s="370">
        <v>15775.6</v>
      </c>
      <c r="F19" s="370">
        <v>15775.6</v>
      </c>
      <c r="G19" s="1">
        <v>9</v>
      </c>
    </row>
    <row r="20" spans="1:7" ht="38.25">
      <c r="A20" s="367" t="s">
        <v>72</v>
      </c>
      <c r="B20" s="368" t="s">
        <v>73</v>
      </c>
      <c r="C20" s="369" t="s">
        <v>56</v>
      </c>
      <c r="D20" s="370"/>
      <c r="E20" s="370">
        <v>20983.4</v>
      </c>
      <c r="F20" s="370">
        <v>20983.4</v>
      </c>
      <c r="G20" s="1">
        <v>9</v>
      </c>
    </row>
    <row r="21" spans="1:7" ht="15">
      <c r="A21" s="425" t="s">
        <v>74</v>
      </c>
      <c r="B21" s="426" t="s">
        <v>75</v>
      </c>
      <c r="C21" s="427"/>
      <c r="D21" s="428"/>
      <c r="E21" s="428"/>
      <c r="F21" s="428"/>
      <c r="G21" s="1">
        <v>5</v>
      </c>
    </row>
    <row r="22" spans="1:7">
      <c r="A22" s="367" t="s">
        <v>76</v>
      </c>
      <c r="B22" s="368" t="s">
        <v>77</v>
      </c>
      <c r="C22" s="369" t="s">
        <v>56</v>
      </c>
      <c r="D22" s="370"/>
      <c r="E22" s="370">
        <v>2711.35</v>
      </c>
      <c r="F22" s="370">
        <v>2711.35</v>
      </c>
      <c r="G22" s="1">
        <v>9</v>
      </c>
    </row>
    <row r="23" spans="1:7">
      <c r="A23" s="367" t="s">
        <v>78</v>
      </c>
      <c r="B23" s="368" t="s">
        <v>79</v>
      </c>
      <c r="C23" s="369" t="s">
        <v>56</v>
      </c>
      <c r="D23" s="370"/>
      <c r="E23" s="370">
        <v>3665.44</v>
      </c>
      <c r="F23" s="370">
        <v>3665.44</v>
      </c>
      <c r="G23" s="1">
        <v>9</v>
      </c>
    </row>
    <row r="24" spans="1:7">
      <c r="A24" s="367" t="s">
        <v>80</v>
      </c>
      <c r="B24" s="368" t="s">
        <v>81</v>
      </c>
      <c r="C24" s="369" t="s">
        <v>56</v>
      </c>
      <c r="D24" s="370"/>
      <c r="E24" s="370">
        <v>1988.49</v>
      </c>
      <c r="F24" s="370">
        <v>1988.49</v>
      </c>
      <c r="G24" s="1">
        <v>9</v>
      </c>
    </row>
    <row r="25" spans="1:7">
      <c r="A25" s="367" t="s">
        <v>82</v>
      </c>
      <c r="B25" s="368" t="s">
        <v>83</v>
      </c>
      <c r="C25" s="369" t="s">
        <v>56</v>
      </c>
      <c r="D25" s="370"/>
      <c r="E25" s="370">
        <v>2720.63</v>
      </c>
      <c r="F25" s="370">
        <v>2720.63</v>
      </c>
      <c r="G25" s="1">
        <v>9</v>
      </c>
    </row>
    <row r="26" spans="1:7">
      <c r="A26" s="367" t="s">
        <v>84</v>
      </c>
      <c r="B26" s="368" t="s">
        <v>85</v>
      </c>
      <c r="C26" s="369" t="s">
        <v>56</v>
      </c>
      <c r="D26" s="370"/>
      <c r="E26" s="370">
        <v>853.67</v>
      </c>
      <c r="F26" s="370">
        <v>853.67</v>
      </c>
      <c r="G26" s="1">
        <v>9</v>
      </c>
    </row>
    <row r="27" spans="1:7">
      <c r="A27" s="367" t="s">
        <v>86</v>
      </c>
      <c r="B27" s="368" t="s">
        <v>87</v>
      </c>
      <c r="C27" s="369" t="s">
        <v>56</v>
      </c>
      <c r="D27" s="370"/>
      <c r="E27" s="370">
        <v>1136.33</v>
      </c>
      <c r="F27" s="370">
        <v>1136.33</v>
      </c>
      <c r="G27" s="1">
        <v>9</v>
      </c>
    </row>
    <row r="28" spans="1:7">
      <c r="A28" s="367" t="s">
        <v>88</v>
      </c>
      <c r="B28" s="368" t="s">
        <v>89</v>
      </c>
      <c r="C28" s="369" t="s">
        <v>56</v>
      </c>
      <c r="D28" s="370"/>
      <c r="E28" s="370">
        <v>947.94</v>
      </c>
      <c r="F28" s="370">
        <v>947.94</v>
      </c>
      <c r="G28" s="1">
        <v>9</v>
      </c>
    </row>
    <row r="29" spans="1:7">
      <c r="A29" s="367" t="s">
        <v>90</v>
      </c>
      <c r="B29" s="368" t="s">
        <v>91</v>
      </c>
      <c r="C29" s="369" t="s">
        <v>56</v>
      </c>
      <c r="D29" s="370"/>
      <c r="E29" s="370">
        <v>1314.36</v>
      </c>
      <c r="F29" s="370">
        <v>1314.36</v>
      </c>
      <c r="G29" s="1">
        <v>9</v>
      </c>
    </row>
    <row r="30" spans="1:7">
      <c r="A30" s="367" t="s">
        <v>92</v>
      </c>
      <c r="B30" s="368" t="s">
        <v>93</v>
      </c>
      <c r="C30" s="369" t="s">
        <v>56</v>
      </c>
      <c r="D30" s="370"/>
      <c r="E30" s="370">
        <v>1824.62</v>
      </c>
      <c r="F30" s="370">
        <v>1824.62</v>
      </c>
      <c r="G30" s="1">
        <v>9</v>
      </c>
    </row>
    <row r="31" spans="1:7">
      <c r="A31" s="367" t="s">
        <v>94</v>
      </c>
      <c r="B31" s="368" t="s">
        <v>95</v>
      </c>
      <c r="C31" s="369" t="s">
        <v>56</v>
      </c>
      <c r="D31" s="370"/>
      <c r="E31" s="370">
        <v>2487.16</v>
      </c>
      <c r="F31" s="370">
        <v>2487.16</v>
      </c>
      <c r="G31" s="1">
        <v>9</v>
      </c>
    </row>
    <row r="32" spans="1:7">
      <c r="A32" s="367" t="s">
        <v>96</v>
      </c>
      <c r="B32" s="368" t="s">
        <v>97</v>
      </c>
      <c r="C32" s="369" t="s">
        <v>56</v>
      </c>
      <c r="D32" s="370"/>
      <c r="E32" s="370">
        <v>1575.18</v>
      </c>
      <c r="F32" s="370">
        <v>1575.18</v>
      </c>
      <c r="G32" s="1">
        <v>9</v>
      </c>
    </row>
    <row r="33" spans="1:7">
      <c r="A33" s="367" t="s">
        <v>98</v>
      </c>
      <c r="B33" s="368" t="s">
        <v>99</v>
      </c>
      <c r="C33" s="369" t="s">
        <v>56</v>
      </c>
      <c r="D33" s="370"/>
      <c r="E33" s="370">
        <v>2035.97</v>
      </c>
      <c r="F33" s="370">
        <v>2035.97</v>
      </c>
      <c r="G33" s="1">
        <v>9</v>
      </c>
    </row>
    <row r="34" spans="1:7" ht="15">
      <c r="A34" s="425" t="s">
        <v>100</v>
      </c>
      <c r="B34" s="426" t="s">
        <v>8146</v>
      </c>
      <c r="C34" s="427"/>
      <c r="D34" s="428"/>
      <c r="E34" s="428"/>
      <c r="F34" s="428"/>
      <c r="G34" s="1">
        <v>5</v>
      </c>
    </row>
    <row r="35" spans="1:7" ht="25.5">
      <c r="A35" s="367" t="s">
        <v>101</v>
      </c>
      <c r="B35" s="368" t="s">
        <v>102</v>
      </c>
      <c r="C35" s="369" t="s">
        <v>103</v>
      </c>
      <c r="D35" s="370">
        <v>1263.54</v>
      </c>
      <c r="E35" s="370"/>
      <c r="F35" s="370">
        <v>1263.54</v>
      </c>
      <c r="G35" s="1">
        <v>9</v>
      </c>
    </row>
    <row r="36" spans="1:7" ht="25.5">
      <c r="A36" s="367" t="s">
        <v>8354</v>
      </c>
      <c r="B36" s="368" t="s">
        <v>8355</v>
      </c>
      <c r="C36" s="369" t="s">
        <v>106</v>
      </c>
      <c r="D36" s="370">
        <v>0.04</v>
      </c>
      <c r="E36" s="370">
        <v>0.13</v>
      </c>
      <c r="F36" s="370">
        <v>0.17</v>
      </c>
      <c r="G36" s="1">
        <v>9</v>
      </c>
    </row>
    <row r="37" spans="1:7" ht="38.25">
      <c r="A37" s="367" t="s">
        <v>104</v>
      </c>
      <c r="B37" s="368" t="s">
        <v>105</v>
      </c>
      <c r="C37" s="369" t="s">
        <v>106</v>
      </c>
      <c r="D37" s="370">
        <v>0.4</v>
      </c>
      <c r="E37" s="370">
        <v>0.44</v>
      </c>
      <c r="F37" s="370">
        <v>0.84</v>
      </c>
      <c r="G37" s="1">
        <v>9</v>
      </c>
    </row>
    <row r="38" spans="1:7" ht="38.25">
      <c r="A38" s="367" t="s">
        <v>107</v>
      </c>
      <c r="B38" s="368" t="s">
        <v>108</v>
      </c>
      <c r="C38" s="369" t="s">
        <v>106</v>
      </c>
      <c r="D38" s="370">
        <v>0.3</v>
      </c>
      <c r="E38" s="370">
        <v>0.35</v>
      </c>
      <c r="F38" s="370">
        <v>0.65</v>
      </c>
      <c r="G38" s="1">
        <v>9</v>
      </c>
    </row>
    <row r="39" spans="1:7" ht="25.5">
      <c r="A39" s="367" t="s">
        <v>109</v>
      </c>
      <c r="B39" s="368" t="s">
        <v>110</v>
      </c>
      <c r="C39" s="369" t="s">
        <v>106</v>
      </c>
      <c r="D39" s="370">
        <v>0.25</v>
      </c>
      <c r="E39" s="370">
        <v>0.28000000000000003</v>
      </c>
      <c r="F39" s="370">
        <v>0.53</v>
      </c>
      <c r="G39" s="1">
        <v>9</v>
      </c>
    </row>
    <row r="40" spans="1:7" ht="25.5">
      <c r="A40" s="367" t="s">
        <v>111</v>
      </c>
      <c r="B40" s="368" t="s">
        <v>112</v>
      </c>
      <c r="C40" s="369" t="s">
        <v>106</v>
      </c>
      <c r="D40" s="370">
        <v>0.35</v>
      </c>
      <c r="E40" s="370">
        <v>0.38</v>
      </c>
      <c r="F40" s="370">
        <v>0.73</v>
      </c>
      <c r="G40" s="1">
        <v>9</v>
      </c>
    </row>
    <row r="41" spans="1:7" ht="25.5">
      <c r="A41" s="367" t="s">
        <v>113</v>
      </c>
      <c r="B41" s="368" t="s">
        <v>114</v>
      </c>
      <c r="C41" s="369" t="s">
        <v>106</v>
      </c>
      <c r="D41" s="370">
        <v>0.16</v>
      </c>
      <c r="E41" s="370">
        <v>0.43</v>
      </c>
      <c r="F41" s="370">
        <v>0.59</v>
      </c>
      <c r="G41" s="1">
        <v>9</v>
      </c>
    </row>
    <row r="42" spans="1:7" ht="25.5">
      <c r="A42" s="367" t="s">
        <v>115</v>
      </c>
      <c r="B42" s="368" t="s">
        <v>116</v>
      </c>
      <c r="C42" s="369" t="s">
        <v>106</v>
      </c>
      <c r="D42" s="370">
        <v>0.21</v>
      </c>
      <c r="E42" s="370">
        <v>0.24</v>
      </c>
      <c r="F42" s="370">
        <v>0.45</v>
      </c>
      <c r="G42" s="1">
        <v>9</v>
      </c>
    </row>
    <row r="43" spans="1:7" ht="25.5">
      <c r="A43" s="367" t="s">
        <v>117</v>
      </c>
      <c r="B43" s="368" t="s">
        <v>118</v>
      </c>
      <c r="C43" s="369" t="s">
        <v>106</v>
      </c>
      <c r="D43" s="370">
        <v>0.3</v>
      </c>
      <c r="E43" s="370">
        <v>0.35</v>
      </c>
      <c r="F43" s="370">
        <v>0.65</v>
      </c>
      <c r="G43" s="1">
        <v>9</v>
      </c>
    </row>
    <row r="44" spans="1:7" ht="25.5">
      <c r="A44" s="367" t="s">
        <v>119</v>
      </c>
      <c r="B44" s="368" t="s">
        <v>120</v>
      </c>
      <c r="C44" s="369" t="s">
        <v>106</v>
      </c>
      <c r="D44" s="370">
        <v>0.26</v>
      </c>
      <c r="E44" s="370">
        <v>0.28999999999999998</v>
      </c>
      <c r="F44" s="370">
        <v>0.55000000000000004</v>
      </c>
      <c r="G44" s="1">
        <v>9</v>
      </c>
    </row>
    <row r="45" spans="1:7" ht="25.5">
      <c r="A45" s="367" t="s">
        <v>121</v>
      </c>
      <c r="B45" s="368" t="s">
        <v>122</v>
      </c>
      <c r="C45" s="369" t="s">
        <v>106</v>
      </c>
      <c r="D45" s="370">
        <v>0.25</v>
      </c>
      <c r="E45" s="370">
        <v>0.28000000000000003</v>
      </c>
      <c r="F45" s="370">
        <v>0.53</v>
      </c>
      <c r="G45" s="1">
        <v>9</v>
      </c>
    </row>
    <row r="46" spans="1:7" ht="38.25">
      <c r="A46" s="367" t="s">
        <v>123</v>
      </c>
      <c r="B46" s="368" t="s">
        <v>124</v>
      </c>
      <c r="C46" s="369" t="s">
        <v>106</v>
      </c>
      <c r="D46" s="370">
        <v>0.42</v>
      </c>
      <c r="E46" s="370">
        <v>0.46</v>
      </c>
      <c r="F46" s="370">
        <v>0.88</v>
      </c>
      <c r="G46" s="1">
        <v>9</v>
      </c>
    </row>
    <row r="47" spans="1:7" ht="38.25">
      <c r="A47" s="367" t="s">
        <v>125</v>
      </c>
      <c r="B47" s="368" t="s">
        <v>126</v>
      </c>
      <c r="C47" s="369" t="s">
        <v>106</v>
      </c>
      <c r="D47" s="370">
        <v>0.34</v>
      </c>
      <c r="E47" s="370">
        <v>0.37</v>
      </c>
      <c r="F47" s="370">
        <v>0.71</v>
      </c>
      <c r="G47" s="1">
        <v>9</v>
      </c>
    </row>
    <row r="48" spans="1:7" ht="25.5">
      <c r="A48" s="367" t="s">
        <v>127</v>
      </c>
      <c r="B48" s="368" t="s">
        <v>128</v>
      </c>
      <c r="C48" s="369" t="s">
        <v>106</v>
      </c>
      <c r="D48" s="370">
        <v>0.26</v>
      </c>
      <c r="E48" s="370">
        <v>0.28999999999999998</v>
      </c>
      <c r="F48" s="370">
        <v>0.55000000000000004</v>
      </c>
      <c r="G48" s="1">
        <v>9</v>
      </c>
    </row>
    <row r="49" spans="1:7" ht="25.5">
      <c r="A49" s="367" t="s">
        <v>129</v>
      </c>
      <c r="B49" s="368" t="s">
        <v>130</v>
      </c>
      <c r="C49" s="369" t="s">
        <v>106</v>
      </c>
      <c r="D49" s="370">
        <v>0.36</v>
      </c>
      <c r="E49" s="370">
        <v>0.39</v>
      </c>
      <c r="F49" s="370">
        <v>0.75</v>
      </c>
      <c r="G49" s="1">
        <v>9</v>
      </c>
    </row>
    <row r="50" spans="1:7" ht="25.5">
      <c r="A50" s="367" t="s">
        <v>131</v>
      </c>
      <c r="B50" s="368" t="s">
        <v>132</v>
      </c>
      <c r="C50" s="369" t="s">
        <v>106</v>
      </c>
      <c r="D50" s="370">
        <v>0.28999999999999998</v>
      </c>
      <c r="E50" s="370">
        <v>0.32</v>
      </c>
      <c r="F50" s="370">
        <v>0.61</v>
      </c>
      <c r="G50" s="1">
        <v>9</v>
      </c>
    </row>
    <row r="51" spans="1:7" ht="25.5">
      <c r="A51" s="367" t="s">
        <v>133</v>
      </c>
      <c r="B51" s="368" t="s">
        <v>134</v>
      </c>
      <c r="C51" s="369" t="s">
        <v>106</v>
      </c>
      <c r="D51" s="370">
        <v>0.25</v>
      </c>
      <c r="E51" s="370">
        <v>0.28000000000000003</v>
      </c>
      <c r="F51" s="370">
        <v>0.53</v>
      </c>
      <c r="G51" s="1">
        <v>9</v>
      </c>
    </row>
    <row r="52" spans="1:7" ht="25.5">
      <c r="A52" s="367" t="s">
        <v>135</v>
      </c>
      <c r="B52" s="368" t="s">
        <v>136</v>
      </c>
      <c r="C52" s="369" t="s">
        <v>106</v>
      </c>
      <c r="D52" s="370">
        <v>0.41</v>
      </c>
      <c r="E52" s="370">
        <v>0.46</v>
      </c>
      <c r="F52" s="370">
        <v>0.87</v>
      </c>
      <c r="G52" s="1">
        <v>9</v>
      </c>
    </row>
    <row r="53" spans="1:7" ht="25.5">
      <c r="A53" s="367" t="s">
        <v>137</v>
      </c>
      <c r="B53" s="368" t="s">
        <v>138</v>
      </c>
      <c r="C53" s="369" t="s">
        <v>106</v>
      </c>
      <c r="D53" s="370">
        <v>0.27</v>
      </c>
      <c r="E53" s="370">
        <v>0.3</v>
      </c>
      <c r="F53" s="370">
        <v>0.56999999999999995</v>
      </c>
      <c r="G53" s="1">
        <v>9</v>
      </c>
    </row>
    <row r="54" spans="1:7" ht="25.5">
      <c r="A54" s="367" t="s">
        <v>139</v>
      </c>
      <c r="B54" s="368" t="s">
        <v>140</v>
      </c>
      <c r="C54" s="369" t="s">
        <v>106</v>
      </c>
      <c r="D54" s="370">
        <v>0.16</v>
      </c>
      <c r="E54" s="370">
        <v>0.32</v>
      </c>
      <c r="F54" s="370">
        <v>0.48</v>
      </c>
      <c r="G54" s="1">
        <v>9</v>
      </c>
    </row>
    <row r="55" spans="1:7" ht="25.5">
      <c r="A55" s="367" t="s">
        <v>141</v>
      </c>
      <c r="B55" s="368" t="s">
        <v>142</v>
      </c>
      <c r="C55" s="369" t="s">
        <v>106</v>
      </c>
      <c r="D55" s="370">
        <v>0.17</v>
      </c>
      <c r="E55" s="370">
        <v>0.2</v>
      </c>
      <c r="F55" s="370">
        <v>0.37</v>
      </c>
      <c r="G55" s="1">
        <v>9</v>
      </c>
    </row>
    <row r="56" spans="1:7" ht="25.5">
      <c r="A56" s="367" t="s">
        <v>143</v>
      </c>
      <c r="B56" s="368" t="s">
        <v>144</v>
      </c>
      <c r="C56" s="369" t="s">
        <v>106</v>
      </c>
      <c r="D56" s="370">
        <v>0.12</v>
      </c>
      <c r="E56" s="370">
        <v>0.14000000000000001</v>
      </c>
      <c r="F56" s="370">
        <v>0.26</v>
      </c>
      <c r="G56" s="1">
        <v>9</v>
      </c>
    </row>
    <row r="57" spans="1:7" ht="25.5">
      <c r="A57" s="367" t="s">
        <v>145</v>
      </c>
      <c r="B57" s="368" t="s">
        <v>146</v>
      </c>
      <c r="C57" s="369" t="s">
        <v>106</v>
      </c>
      <c r="D57" s="370">
        <v>0.09</v>
      </c>
      <c r="E57" s="370">
        <v>0.12</v>
      </c>
      <c r="F57" s="370">
        <v>0.21</v>
      </c>
      <c r="G57" s="1">
        <v>9</v>
      </c>
    </row>
    <row r="58" spans="1:7" ht="25.5">
      <c r="A58" s="367" t="s">
        <v>147</v>
      </c>
      <c r="B58" s="368" t="s">
        <v>148</v>
      </c>
      <c r="C58" s="369" t="s">
        <v>106</v>
      </c>
      <c r="D58" s="370">
        <v>0.08</v>
      </c>
      <c r="E58" s="370">
        <v>0.09</v>
      </c>
      <c r="F58" s="370">
        <v>0.17</v>
      </c>
      <c r="G58" s="1">
        <v>9</v>
      </c>
    </row>
    <row r="59" spans="1:7">
      <c r="A59" s="367" t="s">
        <v>149</v>
      </c>
      <c r="B59" s="368" t="s">
        <v>150</v>
      </c>
      <c r="C59" s="369" t="s">
        <v>151</v>
      </c>
      <c r="D59" s="370">
        <v>624.11</v>
      </c>
      <c r="E59" s="370">
        <v>561.52</v>
      </c>
      <c r="F59" s="370">
        <v>1185.6300000000001</v>
      </c>
      <c r="G59" s="1">
        <v>9</v>
      </c>
    </row>
    <row r="60" spans="1:7" ht="25.5">
      <c r="A60" s="367" t="s">
        <v>152</v>
      </c>
      <c r="B60" s="368" t="s">
        <v>153</v>
      </c>
      <c r="C60" s="369" t="s">
        <v>56</v>
      </c>
      <c r="D60" s="370">
        <v>710.68</v>
      </c>
      <c r="E60" s="370">
        <v>383.82</v>
      </c>
      <c r="F60" s="370">
        <v>1094.5</v>
      </c>
      <c r="G60" s="1">
        <v>9</v>
      </c>
    </row>
    <row r="61" spans="1:7" ht="15">
      <c r="A61" s="425" t="s">
        <v>154</v>
      </c>
      <c r="B61" s="426" t="s">
        <v>155</v>
      </c>
      <c r="C61" s="427"/>
      <c r="D61" s="428"/>
      <c r="E61" s="428"/>
      <c r="F61" s="428"/>
      <c r="G61" s="1">
        <v>5</v>
      </c>
    </row>
    <row r="62" spans="1:7" ht="25.5">
      <c r="A62" s="367" t="s">
        <v>156</v>
      </c>
      <c r="B62" s="368" t="s">
        <v>157</v>
      </c>
      <c r="C62" s="369" t="s">
        <v>103</v>
      </c>
      <c r="D62" s="370">
        <v>1205.96</v>
      </c>
      <c r="E62" s="370"/>
      <c r="F62" s="370">
        <v>1205.96</v>
      </c>
      <c r="G62" s="1">
        <v>9</v>
      </c>
    </row>
    <row r="63" spans="1:7" ht="25.5">
      <c r="A63" s="367" t="s">
        <v>158</v>
      </c>
      <c r="B63" s="368" t="s">
        <v>159</v>
      </c>
      <c r="C63" s="369" t="s">
        <v>103</v>
      </c>
      <c r="D63" s="370">
        <v>6618.16</v>
      </c>
      <c r="E63" s="370"/>
      <c r="F63" s="370">
        <v>6618.16</v>
      </c>
      <c r="G63" s="1">
        <v>9</v>
      </c>
    </row>
    <row r="64" spans="1:7">
      <c r="A64" s="367" t="s">
        <v>160</v>
      </c>
      <c r="B64" s="368" t="s">
        <v>161</v>
      </c>
      <c r="C64" s="369" t="s">
        <v>162</v>
      </c>
      <c r="D64" s="370">
        <v>86.96</v>
      </c>
      <c r="E64" s="370"/>
      <c r="F64" s="370">
        <v>86.96</v>
      </c>
      <c r="G64" s="1">
        <v>9</v>
      </c>
    </row>
    <row r="65" spans="1:7">
      <c r="A65" s="367" t="s">
        <v>163</v>
      </c>
      <c r="B65" s="368" t="s">
        <v>164</v>
      </c>
      <c r="C65" s="369" t="s">
        <v>162</v>
      </c>
      <c r="D65" s="370">
        <v>94.06</v>
      </c>
      <c r="E65" s="370"/>
      <c r="F65" s="370">
        <v>94.06</v>
      </c>
      <c r="G65" s="1">
        <v>9</v>
      </c>
    </row>
    <row r="66" spans="1:7">
      <c r="A66" s="367" t="s">
        <v>165</v>
      </c>
      <c r="B66" s="368" t="s">
        <v>166</v>
      </c>
      <c r="C66" s="369" t="s">
        <v>162</v>
      </c>
      <c r="D66" s="370">
        <v>359.46</v>
      </c>
      <c r="E66" s="370"/>
      <c r="F66" s="370">
        <v>359.46</v>
      </c>
      <c r="G66" s="1">
        <v>9</v>
      </c>
    </row>
    <row r="67" spans="1:7">
      <c r="A67" s="367" t="s">
        <v>167</v>
      </c>
      <c r="B67" s="368" t="s">
        <v>168</v>
      </c>
      <c r="C67" s="369" t="s">
        <v>162</v>
      </c>
      <c r="D67" s="370">
        <v>608.91999999999996</v>
      </c>
      <c r="E67" s="370"/>
      <c r="F67" s="370">
        <v>608.91999999999996</v>
      </c>
      <c r="G67" s="1">
        <v>9</v>
      </c>
    </row>
    <row r="68" spans="1:7" ht="25.5">
      <c r="A68" s="367" t="s">
        <v>169</v>
      </c>
      <c r="B68" s="368" t="s">
        <v>170</v>
      </c>
      <c r="C68" s="369" t="s">
        <v>162</v>
      </c>
      <c r="D68" s="370">
        <v>91.09</v>
      </c>
      <c r="E68" s="370"/>
      <c r="F68" s="370">
        <v>91.09</v>
      </c>
      <c r="G68" s="1">
        <v>9</v>
      </c>
    </row>
    <row r="69" spans="1:7" ht="15">
      <c r="A69" s="425" t="s">
        <v>171</v>
      </c>
      <c r="B69" s="426" t="s">
        <v>8147</v>
      </c>
      <c r="C69" s="427"/>
      <c r="D69" s="428"/>
      <c r="E69" s="428"/>
      <c r="F69" s="428"/>
      <c r="G69" s="1">
        <v>5</v>
      </c>
    </row>
    <row r="70" spans="1:7" ht="25.5">
      <c r="A70" s="367" t="s">
        <v>172</v>
      </c>
      <c r="B70" s="368" t="s">
        <v>173</v>
      </c>
      <c r="C70" s="369" t="s">
        <v>103</v>
      </c>
      <c r="D70" s="370">
        <v>319.02999999999997</v>
      </c>
      <c r="E70" s="370"/>
      <c r="F70" s="370">
        <v>319.02999999999997</v>
      </c>
      <c r="G70" s="1">
        <v>9</v>
      </c>
    </row>
    <row r="71" spans="1:7">
      <c r="A71" s="367" t="s">
        <v>174</v>
      </c>
      <c r="B71" s="368" t="s">
        <v>175</v>
      </c>
      <c r="C71" s="369" t="s">
        <v>106</v>
      </c>
      <c r="D71" s="370">
        <v>2.52</v>
      </c>
      <c r="E71" s="370">
        <v>5.0599999999999996</v>
      </c>
      <c r="F71" s="370">
        <v>7.58</v>
      </c>
      <c r="G71" s="1">
        <v>9</v>
      </c>
    </row>
    <row r="72" spans="1:7">
      <c r="A72" s="367" t="s">
        <v>176</v>
      </c>
      <c r="B72" s="368" t="s">
        <v>177</v>
      </c>
      <c r="C72" s="369" t="s">
        <v>106</v>
      </c>
      <c r="D72" s="370">
        <v>119.54</v>
      </c>
      <c r="E72" s="370">
        <v>37.4</v>
      </c>
      <c r="F72" s="370">
        <v>156.94</v>
      </c>
      <c r="G72" s="1">
        <v>9</v>
      </c>
    </row>
    <row r="73" spans="1:7">
      <c r="A73" s="367" t="s">
        <v>8267</v>
      </c>
      <c r="B73" s="368" t="s">
        <v>178</v>
      </c>
      <c r="C73" s="369" t="s">
        <v>106</v>
      </c>
      <c r="D73" s="370">
        <v>23.86</v>
      </c>
      <c r="E73" s="370">
        <v>35.67</v>
      </c>
      <c r="F73" s="370">
        <v>59.53</v>
      </c>
      <c r="G73" s="1">
        <v>9</v>
      </c>
    </row>
    <row r="74" spans="1:7">
      <c r="A74" s="367" t="s">
        <v>179</v>
      </c>
      <c r="B74" s="368" t="s">
        <v>180</v>
      </c>
      <c r="C74" s="369" t="s">
        <v>106</v>
      </c>
      <c r="D74" s="370"/>
      <c r="E74" s="370">
        <v>25.31</v>
      </c>
      <c r="F74" s="370">
        <v>25.31</v>
      </c>
      <c r="G74" s="1">
        <v>9</v>
      </c>
    </row>
    <row r="75" spans="1:7">
      <c r="A75" s="367" t="s">
        <v>181</v>
      </c>
      <c r="B75" s="368" t="s">
        <v>182</v>
      </c>
      <c r="C75" s="369" t="s">
        <v>162</v>
      </c>
      <c r="D75" s="370">
        <v>0.96</v>
      </c>
      <c r="E75" s="370">
        <v>3.74</v>
      </c>
      <c r="F75" s="370">
        <v>4.7</v>
      </c>
      <c r="G75" s="1">
        <v>9</v>
      </c>
    </row>
    <row r="76" spans="1:7" ht="25.5">
      <c r="A76" s="367" t="s">
        <v>183</v>
      </c>
      <c r="B76" s="368" t="s">
        <v>184</v>
      </c>
      <c r="C76" s="369" t="s">
        <v>185</v>
      </c>
      <c r="D76" s="370"/>
      <c r="E76" s="370">
        <v>381.94</v>
      </c>
      <c r="F76" s="370">
        <v>381.94</v>
      </c>
      <c r="G76" s="1">
        <v>9</v>
      </c>
    </row>
    <row r="77" spans="1:7">
      <c r="A77" s="367" t="s">
        <v>186</v>
      </c>
      <c r="B77" s="368" t="s">
        <v>8356</v>
      </c>
      <c r="C77" s="369" t="s">
        <v>162</v>
      </c>
      <c r="D77" s="370">
        <v>196.54</v>
      </c>
      <c r="E77" s="370"/>
      <c r="F77" s="370">
        <v>196.54</v>
      </c>
      <c r="G77" s="1">
        <v>9</v>
      </c>
    </row>
    <row r="78" spans="1:7">
      <c r="A78" s="367" t="s">
        <v>187</v>
      </c>
      <c r="B78" s="368" t="s">
        <v>8357</v>
      </c>
      <c r="C78" s="369" t="s">
        <v>162</v>
      </c>
      <c r="D78" s="370">
        <v>229.4</v>
      </c>
      <c r="E78" s="370"/>
      <c r="F78" s="370">
        <v>229.4</v>
      </c>
      <c r="G78" s="1">
        <v>9</v>
      </c>
    </row>
    <row r="79" spans="1:7">
      <c r="A79" s="367" t="s">
        <v>188</v>
      </c>
      <c r="B79" s="368" t="s">
        <v>8358</v>
      </c>
      <c r="C79" s="369" t="s">
        <v>162</v>
      </c>
      <c r="D79" s="370">
        <v>291.33</v>
      </c>
      <c r="E79" s="370"/>
      <c r="F79" s="370">
        <v>291.33</v>
      </c>
      <c r="G79" s="1">
        <v>9</v>
      </c>
    </row>
    <row r="80" spans="1:7">
      <c r="A80" s="367" t="s">
        <v>189</v>
      </c>
      <c r="B80" s="368" t="s">
        <v>8359</v>
      </c>
      <c r="C80" s="369" t="s">
        <v>162</v>
      </c>
      <c r="D80" s="370">
        <v>297.94</v>
      </c>
      <c r="E80" s="370"/>
      <c r="F80" s="370">
        <v>297.94</v>
      </c>
      <c r="G80" s="1">
        <v>9</v>
      </c>
    </row>
    <row r="81" spans="1:7" ht="25.5">
      <c r="A81" s="367" t="s">
        <v>190</v>
      </c>
      <c r="B81" s="368" t="s">
        <v>191</v>
      </c>
      <c r="C81" s="369" t="s">
        <v>103</v>
      </c>
      <c r="D81" s="370">
        <v>271.51</v>
      </c>
      <c r="E81" s="370"/>
      <c r="F81" s="370">
        <v>271.51</v>
      </c>
      <c r="G81" s="1">
        <v>9</v>
      </c>
    </row>
    <row r="82" spans="1:7" ht="25.5">
      <c r="A82" s="367" t="s">
        <v>192</v>
      </c>
      <c r="B82" s="368" t="s">
        <v>193</v>
      </c>
      <c r="C82" s="369" t="s">
        <v>56</v>
      </c>
      <c r="D82" s="370">
        <v>12.1</v>
      </c>
      <c r="E82" s="370"/>
      <c r="F82" s="370">
        <v>12.1</v>
      </c>
      <c r="G82" s="1">
        <v>9</v>
      </c>
    </row>
    <row r="83" spans="1:7" ht="25.5">
      <c r="A83" s="367" t="s">
        <v>194</v>
      </c>
      <c r="B83" s="368" t="s">
        <v>195</v>
      </c>
      <c r="C83" s="369" t="s">
        <v>56</v>
      </c>
      <c r="D83" s="370">
        <v>12.4</v>
      </c>
      <c r="E83" s="370"/>
      <c r="F83" s="370">
        <v>12.4</v>
      </c>
      <c r="G83" s="1">
        <v>9</v>
      </c>
    </row>
    <row r="84" spans="1:7" ht="25.5">
      <c r="A84" s="367" t="s">
        <v>196</v>
      </c>
      <c r="B84" s="368" t="s">
        <v>197</v>
      </c>
      <c r="C84" s="369" t="s">
        <v>56</v>
      </c>
      <c r="D84" s="370">
        <v>14.8</v>
      </c>
      <c r="E84" s="370"/>
      <c r="F84" s="370">
        <v>14.8</v>
      </c>
      <c r="G84" s="1">
        <v>9</v>
      </c>
    </row>
    <row r="85" spans="1:7" ht="25.5">
      <c r="A85" s="367" t="s">
        <v>198</v>
      </c>
      <c r="B85" s="368" t="s">
        <v>199</v>
      </c>
      <c r="C85" s="369" t="s">
        <v>56</v>
      </c>
      <c r="D85" s="370">
        <v>18.16</v>
      </c>
      <c r="E85" s="370"/>
      <c r="F85" s="370">
        <v>18.16</v>
      </c>
      <c r="G85" s="1">
        <v>9</v>
      </c>
    </row>
    <row r="86" spans="1:7" ht="25.5">
      <c r="A86" s="367" t="s">
        <v>200</v>
      </c>
      <c r="B86" s="368" t="s">
        <v>201</v>
      </c>
      <c r="C86" s="369" t="s">
        <v>56</v>
      </c>
      <c r="D86" s="370">
        <v>18.28</v>
      </c>
      <c r="E86" s="370"/>
      <c r="F86" s="370">
        <v>18.28</v>
      </c>
      <c r="G86" s="1">
        <v>9</v>
      </c>
    </row>
    <row r="87" spans="1:7" ht="25.5">
      <c r="A87" s="367" t="s">
        <v>202</v>
      </c>
      <c r="B87" s="368" t="s">
        <v>203</v>
      </c>
      <c r="C87" s="369" t="s">
        <v>56</v>
      </c>
      <c r="D87" s="370">
        <v>21.82</v>
      </c>
      <c r="E87" s="370"/>
      <c r="F87" s="370">
        <v>21.82</v>
      </c>
      <c r="G87" s="1">
        <v>9</v>
      </c>
    </row>
    <row r="88" spans="1:7" ht="25.5">
      <c r="A88" s="367" t="s">
        <v>204</v>
      </c>
      <c r="B88" s="368" t="s">
        <v>205</v>
      </c>
      <c r="C88" s="369" t="s">
        <v>56</v>
      </c>
      <c r="D88" s="370">
        <v>22.62</v>
      </c>
      <c r="E88" s="370"/>
      <c r="F88" s="370">
        <v>22.62</v>
      </c>
      <c r="G88" s="1">
        <v>9</v>
      </c>
    </row>
    <row r="89" spans="1:7" ht="25.5">
      <c r="A89" s="367" t="s">
        <v>206</v>
      </c>
      <c r="B89" s="368" t="s">
        <v>207</v>
      </c>
      <c r="C89" s="369" t="s">
        <v>56</v>
      </c>
      <c r="D89" s="370">
        <v>24.21</v>
      </c>
      <c r="E89" s="370"/>
      <c r="F89" s="370">
        <v>24.21</v>
      </c>
      <c r="G89" s="1">
        <v>9</v>
      </c>
    </row>
    <row r="90" spans="1:7" ht="25.5">
      <c r="A90" s="367" t="s">
        <v>208</v>
      </c>
      <c r="B90" s="368" t="s">
        <v>209</v>
      </c>
      <c r="C90" s="369" t="s">
        <v>56</v>
      </c>
      <c r="D90" s="370">
        <v>24.37</v>
      </c>
      <c r="E90" s="370"/>
      <c r="F90" s="370">
        <v>24.37</v>
      </c>
      <c r="G90" s="1">
        <v>9</v>
      </c>
    </row>
    <row r="91" spans="1:7" ht="25.5">
      <c r="A91" s="367" t="s">
        <v>210</v>
      </c>
      <c r="B91" s="368" t="s">
        <v>211</v>
      </c>
      <c r="C91" s="369" t="s">
        <v>56</v>
      </c>
      <c r="D91" s="370">
        <v>29.1</v>
      </c>
      <c r="E91" s="370"/>
      <c r="F91" s="370">
        <v>29.1</v>
      </c>
      <c r="G91" s="1">
        <v>9</v>
      </c>
    </row>
    <row r="92" spans="1:7" ht="25.5">
      <c r="A92" s="367" t="s">
        <v>212</v>
      </c>
      <c r="B92" s="368" t="s">
        <v>213</v>
      </c>
      <c r="C92" s="369" t="s">
        <v>56</v>
      </c>
      <c r="D92" s="370">
        <v>30.16</v>
      </c>
      <c r="E92" s="370"/>
      <c r="F92" s="370">
        <v>30.16</v>
      </c>
      <c r="G92" s="1">
        <v>9</v>
      </c>
    </row>
    <row r="93" spans="1:7">
      <c r="A93" s="367" t="s">
        <v>214</v>
      </c>
      <c r="B93" s="368" t="s">
        <v>8360</v>
      </c>
      <c r="C93" s="369" t="s">
        <v>162</v>
      </c>
      <c r="D93" s="370">
        <v>194.24</v>
      </c>
      <c r="E93" s="370"/>
      <c r="F93" s="370">
        <v>194.24</v>
      </c>
      <c r="G93" s="1">
        <v>9</v>
      </c>
    </row>
    <row r="94" spans="1:7">
      <c r="A94" s="367" t="s">
        <v>215</v>
      </c>
      <c r="B94" s="368" t="s">
        <v>8361</v>
      </c>
      <c r="C94" s="369" t="s">
        <v>162</v>
      </c>
      <c r="D94" s="370">
        <v>293.25</v>
      </c>
      <c r="E94" s="370"/>
      <c r="F94" s="370">
        <v>293.25</v>
      </c>
      <c r="G94" s="1">
        <v>9</v>
      </c>
    </row>
    <row r="95" spans="1:7">
      <c r="A95" s="367" t="s">
        <v>216</v>
      </c>
      <c r="B95" s="368" t="s">
        <v>8362</v>
      </c>
      <c r="C95" s="369" t="s">
        <v>162</v>
      </c>
      <c r="D95" s="370">
        <v>329.41</v>
      </c>
      <c r="E95" s="370"/>
      <c r="F95" s="370">
        <v>329.41</v>
      </c>
      <c r="G95" s="1">
        <v>9</v>
      </c>
    </row>
    <row r="96" spans="1:7">
      <c r="A96" s="367" t="s">
        <v>217</v>
      </c>
      <c r="B96" s="368" t="s">
        <v>8363</v>
      </c>
      <c r="C96" s="369" t="s">
        <v>162</v>
      </c>
      <c r="D96" s="370">
        <v>369.69</v>
      </c>
      <c r="E96" s="370"/>
      <c r="F96" s="370">
        <v>369.69</v>
      </c>
      <c r="G96" s="1">
        <v>9</v>
      </c>
    </row>
    <row r="97" spans="1:7">
      <c r="A97" s="367" t="s">
        <v>218</v>
      </c>
      <c r="B97" s="368" t="s">
        <v>8364</v>
      </c>
      <c r="C97" s="369" t="s">
        <v>162</v>
      </c>
      <c r="D97" s="370">
        <v>407.17</v>
      </c>
      <c r="E97" s="370"/>
      <c r="F97" s="370">
        <v>407.17</v>
      </c>
      <c r="G97" s="1">
        <v>9</v>
      </c>
    </row>
    <row r="98" spans="1:7">
      <c r="A98" s="367" t="s">
        <v>219</v>
      </c>
      <c r="B98" s="368" t="s">
        <v>8365</v>
      </c>
      <c r="C98" s="369" t="s">
        <v>162</v>
      </c>
      <c r="D98" s="370">
        <v>471.88</v>
      </c>
      <c r="E98" s="370"/>
      <c r="F98" s="370">
        <v>471.88</v>
      </c>
      <c r="G98" s="1">
        <v>9</v>
      </c>
    </row>
    <row r="99" spans="1:7">
      <c r="A99" s="367" t="s">
        <v>220</v>
      </c>
      <c r="B99" s="368" t="s">
        <v>221</v>
      </c>
      <c r="C99" s="369" t="s">
        <v>162</v>
      </c>
      <c r="D99" s="370">
        <v>201.18</v>
      </c>
      <c r="E99" s="370"/>
      <c r="F99" s="370">
        <v>201.18</v>
      </c>
      <c r="G99" s="1">
        <v>9</v>
      </c>
    </row>
    <row r="100" spans="1:7" ht="25.5">
      <c r="A100" s="367" t="s">
        <v>222</v>
      </c>
      <c r="B100" s="368" t="s">
        <v>223</v>
      </c>
      <c r="C100" s="369" t="s">
        <v>103</v>
      </c>
      <c r="D100" s="370">
        <v>1714.88</v>
      </c>
      <c r="E100" s="370">
        <v>3438.59</v>
      </c>
      <c r="F100" s="370">
        <v>5153.47</v>
      </c>
      <c r="G100" s="1">
        <v>9</v>
      </c>
    </row>
    <row r="101" spans="1:7" ht="25.5">
      <c r="A101" s="367" t="s">
        <v>224</v>
      </c>
      <c r="B101" s="368" t="s">
        <v>225</v>
      </c>
      <c r="C101" s="369" t="s">
        <v>106</v>
      </c>
      <c r="D101" s="370">
        <v>6.38</v>
      </c>
      <c r="E101" s="370">
        <v>36.56</v>
      </c>
      <c r="F101" s="370">
        <v>42.94</v>
      </c>
      <c r="G101" s="1">
        <v>9</v>
      </c>
    </row>
    <row r="102" spans="1:7">
      <c r="A102" s="367" t="s">
        <v>226</v>
      </c>
      <c r="B102" s="368" t="s">
        <v>227</v>
      </c>
      <c r="C102" s="369" t="s">
        <v>106</v>
      </c>
      <c r="D102" s="370">
        <v>308.18</v>
      </c>
      <c r="E102" s="370">
        <v>260.83999999999997</v>
      </c>
      <c r="F102" s="370">
        <v>569.02</v>
      </c>
      <c r="G102" s="1">
        <v>9</v>
      </c>
    </row>
    <row r="103" spans="1:7" ht="15">
      <c r="A103" s="425" t="s">
        <v>228</v>
      </c>
      <c r="B103" s="426" t="s">
        <v>229</v>
      </c>
      <c r="C103" s="427"/>
      <c r="D103" s="428"/>
      <c r="E103" s="428"/>
      <c r="F103" s="428"/>
      <c r="G103" s="1">
        <v>5</v>
      </c>
    </row>
    <row r="104" spans="1:7" ht="25.5">
      <c r="A104" s="367" t="s">
        <v>230</v>
      </c>
      <c r="B104" s="368" t="s">
        <v>231</v>
      </c>
      <c r="C104" s="369" t="s">
        <v>56</v>
      </c>
      <c r="D104" s="370">
        <v>231.55</v>
      </c>
      <c r="E104" s="370">
        <v>7639.23</v>
      </c>
      <c r="F104" s="370">
        <v>7870.78</v>
      </c>
      <c r="G104" s="1">
        <v>9</v>
      </c>
    </row>
    <row r="105" spans="1:7">
      <c r="A105" s="367" t="s">
        <v>232</v>
      </c>
      <c r="B105" s="368" t="s">
        <v>233</v>
      </c>
      <c r="C105" s="369" t="s">
        <v>56</v>
      </c>
      <c r="D105" s="370">
        <v>231.55</v>
      </c>
      <c r="E105" s="370">
        <v>10232.76</v>
      </c>
      <c r="F105" s="370">
        <v>10464.31</v>
      </c>
      <c r="G105" s="1">
        <v>9</v>
      </c>
    </row>
    <row r="106" spans="1:7">
      <c r="A106" s="367" t="s">
        <v>234</v>
      </c>
      <c r="B106" s="368" t="s">
        <v>235</v>
      </c>
      <c r="C106" s="369" t="s">
        <v>56</v>
      </c>
      <c r="D106" s="370">
        <v>231.55</v>
      </c>
      <c r="E106" s="370">
        <v>9054.33</v>
      </c>
      <c r="F106" s="370">
        <v>9285.8799999999992</v>
      </c>
      <c r="G106" s="1">
        <v>9</v>
      </c>
    </row>
    <row r="107" spans="1:7">
      <c r="A107" s="367" t="s">
        <v>236</v>
      </c>
      <c r="B107" s="368" t="s">
        <v>237</v>
      </c>
      <c r="C107" s="369" t="s">
        <v>56</v>
      </c>
      <c r="D107" s="370">
        <v>669.05</v>
      </c>
      <c r="E107" s="370">
        <v>21085.47</v>
      </c>
      <c r="F107" s="370">
        <v>21754.52</v>
      </c>
      <c r="G107" s="1">
        <v>9</v>
      </c>
    </row>
    <row r="108" spans="1:7">
      <c r="A108" s="367" t="s">
        <v>238</v>
      </c>
      <c r="B108" s="368" t="s">
        <v>239</v>
      </c>
      <c r="C108" s="369" t="s">
        <v>56</v>
      </c>
      <c r="D108" s="370">
        <v>669.05</v>
      </c>
      <c r="E108" s="370">
        <v>32355.200000000001</v>
      </c>
      <c r="F108" s="370">
        <v>33024.25</v>
      </c>
      <c r="G108" s="1">
        <v>9</v>
      </c>
    </row>
    <row r="109" spans="1:7">
      <c r="A109" s="367" t="s">
        <v>240</v>
      </c>
      <c r="B109" s="368" t="s">
        <v>241</v>
      </c>
      <c r="C109" s="369" t="s">
        <v>56</v>
      </c>
      <c r="D109" s="370">
        <v>669.05</v>
      </c>
      <c r="E109" s="370">
        <v>12826.39</v>
      </c>
      <c r="F109" s="370">
        <v>13495.44</v>
      </c>
      <c r="G109" s="1">
        <v>9</v>
      </c>
    </row>
    <row r="110" spans="1:7">
      <c r="A110" s="367" t="s">
        <v>242</v>
      </c>
      <c r="B110" s="368" t="s">
        <v>243</v>
      </c>
      <c r="C110" s="369" t="s">
        <v>56</v>
      </c>
      <c r="D110" s="370">
        <v>544.04999999999995</v>
      </c>
      <c r="E110" s="370">
        <v>15394.63</v>
      </c>
      <c r="F110" s="370">
        <v>15938.68</v>
      </c>
      <c r="G110" s="1">
        <v>9</v>
      </c>
    </row>
    <row r="111" spans="1:7">
      <c r="A111" s="367" t="s">
        <v>244</v>
      </c>
      <c r="B111" s="368" t="s">
        <v>245</v>
      </c>
      <c r="C111" s="369" t="s">
        <v>56</v>
      </c>
      <c r="D111" s="370">
        <v>331.55</v>
      </c>
      <c r="E111" s="370">
        <v>24934.7</v>
      </c>
      <c r="F111" s="370">
        <v>25266.25</v>
      </c>
      <c r="G111" s="1">
        <v>9</v>
      </c>
    </row>
    <row r="112" spans="1:7" ht="15">
      <c r="A112" s="425" t="s">
        <v>246</v>
      </c>
      <c r="B112" s="426" t="s">
        <v>8148</v>
      </c>
      <c r="C112" s="427"/>
      <c r="D112" s="428"/>
      <c r="E112" s="428"/>
      <c r="F112" s="428"/>
      <c r="G112" s="1">
        <v>5</v>
      </c>
    </row>
    <row r="113" spans="1:7" ht="25.5">
      <c r="A113" s="367" t="s">
        <v>247</v>
      </c>
      <c r="B113" s="368" t="s">
        <v>248</v>
      </c>
      <c r="C113" s="369" t="s">
        <v>103</v>
      </c>
      <c r="D113" s="370">
        <v>8405.0300000000007</v>
      </c>
      <c r="E113" s="370"/>
      <c r="F113" s="370">
        <v>8405.0300000000007</v>
      </c>
      <c r="G113" s="1">
        <v>9</v>
      </c>
    </row>
    <row r="114" spans="1:7" ht="38.25">
      <c r="A114" s="367" t="s">
        <v>249</v>
      </c>
      <c r="B114" s="368" t="s">
        <v>250</v>
      </c>
      <c r="C114" s="369" t="s">
        <v>103</v>
      </c>
      <c r="D114" s="370">
        <v>11710.64</v>
      </c>
      <c r="E114" s="370"/>
      <c r="F114" s="370">
        <v>11710.64</v>
      </c>
      <c r="G114" s="1">
        <v>9</v>
      </c>
    </row>
    <row r="115" spans="1:7" ht="38.25">
      <c r="A115" s="367" t="s">
        <v>251</v>
      </c>
      <c r="B115" s="368" t="s">
        <v>252</v>
      </c>
      <c r="C115" s="369" t="s">
        <v>103</v>
      </c>
      <c r="D115" s="370">
        <v>11796.77</v>
      </c>
      <c r="E115" s="370"/>
      <c r="F115" s="370">
        <v>11796.77</v>
      </c>
      <c r="G115" s="1">
        <v>9</v>
      </c>
    </row>
    <row r="116" spans="1:7" ht="25.5">
      <c r="A116" s="367" t="s">
        <v>253</v>
      </c>
      <c r="B116" s="368" t="s">
        <v>254</v>
      </c>
      <c r="C116" s="369" t="s">
        <v>162</v>
      </c>
      <c r="D116" s="370">
        <v>434.4</v>
      </c>
      <c r="E116" s="370"/>
      <c r="F116" s="370">
        <v>434.4</v>
      </c>
      <c r="G116" s="1">
        <v>9</v>
      </c>
    </row>
    <row r="117" spans="1:7" ht="25.5">
      <c r="A117" s="367" t="s">
        <v>255</v>
      </c>
      <c r="B117" s="368" t="s">
        <v>256</v>
      </c>
      <c r="C117" s="369" t="s">
        <v>162</v>
      </c>
      <c r="D117" s="370">
        <v>436.45</v>
      </c>
      <c r="E117" s="370"/>
      <c r="F117" s="370">
        <v>436.45</v>
      </c>
      <c r="G117" s="1">
        <v>9</v>
      </c>
    </row>
    <row r="118" spans="1:7" ht="25.5">
      <c r="A118" s="367" t="s">
        <v>257</v>
      </c>
      <c r="B118" s="368" t="s">
        <v>258</v>
      </c>
      <c r="C118" s="369" t="s">
        <v>162</v>
      </c>
      <c r="D118" s="370">
        <v>767.3</v>
      </c>
      <c r="E118" s="370"/>
      <c r="F118" s="370">
        <v>767.3</v>
      </c>
      <c r="G118" s="1">
        <v>9</v>
      </c>
    </row>
    <row r="119" spans="1:7" ht="25.5">
      <c r="A119" s="367" t="s">
        <v>259</v>
      </c>
      <c r="B119" s="368" t="s">
        <v>260</v>
      </c>
      <c r="C119" s="369" t="s">
        <v>162</v>
      </c>
      <c r="D119" s="370">
        <v>1055.57</v>
      </c>
      <c r="E119" s="370"/>
      <c r="F119" s="370">
        <v>1055.57</v>
      </c>
      <c r="G119" s="1">
        <v>9</v>
      </c>
    </row>
    <row r="120" spans="1:7" ht="25.5">
      <c r="A120" s="367" t="s">
        <v>261</v>
      </c>
      <c r="B120" s="368" t="s">
        <v>262</v>
      </c>
      <c r="C120" s="369" t="s">
        <v>162</v>
      </c>
      <c r="D120" s="370">
        <v>1308.3800000000001</v>
      </c>
      <c r="E120" s="370"/>
      <c r="F120" s="370">
        <v>1308.3800000000001</v>
      </c>
      <c r="G120" s="1">
        <v>9</v>
      </c>
    </row>
    <row r="121" spans="1:7" ht="25.5">
      <c r="A121" s="367" t="s">
        <v>263</v>
      </c>
      <c r="B121" s="368" t="s">
        <v>264</v>
      </c>
      <c r="C121" s="369" t="s">
        <v>162</v>
      </c>
      <c r="D121" s="370">
        <v>1655.97</v>
      </c>
      <c r="E121" s="370"/>
      <c r="F121" s="370">
        <v>1655.97</v>
      </c>
      <c r="G121" s="1">
        <v>9</v>
      </c>
    </row>
    <row r="122" spans="1:7" ht="25.5">
      <c r="A122" s="367" t="s">
        <v>265</v>
      </c>
      <c r="B122" s="368" t="s">
        <v>266</v>
      </c>
      <c r="C122" s="369" t="s">
        <v>162</v>
      </c>
      <c r="D122" s="370">
        <v>1861.82</v>
      </c>
      <c r="E122" s="370"/>
      <c r="F122" s="370">
        <v>1861.82</v>
      </c>
      <c r="G122" s="1">
        <v>9</v>
      </c>
    </row>
    <row r="123" spans="1:7" ht="25.5">
      <c r="A123" s="367" t="s">
        <v>267</v>
      </c>
      <c r="B123" s="368" t="s">
        <v>268</v>
      </c>
      <c r="C123" s="369" t="s">
        <v>162</v>
      </c>
      <c r="D123" s="370">
        <v>2078.21</v>
      </c>
      <c r="E123" s="370"/>
      <c r="F123" s="370">
        <v>2078.21</v>
      </c>
      <c r="G123" s="1">
        <v>9</v>
      </c>
    </row>
    <row r="124" spans="1:7" ht="25.5">
      <c r="A124" s="367" t="s">
        <v>269</v>
      </c>
      <c r="B124" s="368" t="s">
        <v>270</v>
      </c>
      <c r="C124" s="369" t="s">
        <v>162</v>
      </c>
      <c r="D124" s="370">
        <v>2521.3200000000002</v>
      </c>
      <c r="E124" s="370"/>
      <c r="F124" s="370">
        <v>2521.3200000000002</v>
      </c>
      <c r="G124" s="1">
        <v>9</v>
      </c>
    </row>
    <row r="125" spans="1:7" ht="25.5">
      <c r="A125" s="367" t="s">
        <v>271</v>
      </c>
      <c r="B125" s="368" t="s">
        <v>272</v>
      </c>
      <c r="C125" s="369" t="s">
        <v>162</v>
      </c>
      <c r="D125" s="370">
        <v>452.45</v>
      </c>
      <c r="E125" s="370"/>
      <c r="F125" s="370">
        <v>452.45</v>
      </c>
      <c r="G125" s="1">
        <v>9</v>
      </c>
    </row>
    <row r="126" spans="1:7" ht="25.5">
      <c r="A126" s="367" t="s">
        <v>273</v>
      </c>
      <c r="B126" s="368" t="s">
        <v>274</v>
      </c>
      <c r="C126" s="369" t="s">
        <v>162</v>
      </c>
      <c r="D126" s="370">
        <v>1421.24</v>
      </c>
      <c r="E126" s="370"/>
      <c r="F126" s="370">
        <v>1421.24</v>
      </c>
      <c r="G126" s="1">
        <v>9</v>
      </c>
    </row>
    <row r="127" spans="1:7" ht="25.5">
      <c r="A127" s="367" t="s">
        <v>275</v>
      </c>
      <c r="B127" s="368" t="s">
        <v>276</v>
      </c>
      <c r="C127" s="369" t="s">
        <v>162</v>
      </c>
      <c r="D127" s="370">
        <v>5145.46</v>
      </c>
      <c r="E127" s="370"/>
      <c r="F127" s="370">
        <v>5145.46</v>
      </c>
      <c r="G127" s="1">
        <v>9</v>
      </c>
    </row>
    <row r="128" spans="1:7" ht="25.5">
      <c r="A128" s="367" t="s">
        <v>277</v>
      </c>
      <c r="B128" s="368" t="s">
        <v>278</v>
      </c>
      <c r="C128" s="369" t="s">
        <v>162</v>
      </c>
      <c r="D128" s="370">
        <v>365.91</v>
      </c>
      <c r="E128" s="370"/>
      <c r="F128" s="370">
        <v>365.91</v>
      </c>
      <c r="G128" s="1">
        <v>9</v>
      </c>
    </row>
    <row r="129" spans="1:7" ht="25.5">
      <c r="A129" s="367" t="s">
        <v>279</v>
      </c>
      <c r="B129" s="368" t="s">
        <v>280</v>
      </c>
      <c r="C129" s="369" t="s">
        <v>162</v>
      </c>
      <c r="D129" s="370">
        <v>454.12</v>
      </c>
      <c r="E129" s="370"/>
      <c r="F129" s="370">
        <v>454.12</v>
      </c>
      <c r="G129" s="1">
        <v>9</v>
      </c>
    </row>
    <row r="130" spans="1:7" ht="25.5">
      <c r="A130" s="367" t="s">
        <v>281</v>
      </c>
      <c r="B130" s="368" t="s">
        <v>282</v>
      </c>
      <c r="C130" s="369" t="s">
        <v>162</v>
      </c>
      <c r="D130" s="370">
        <v>497.21</v>
      </c>
      <c r="E130" s="370"/>
      <c r="F130" s="370">
        <v>497.21</v>
      </c>
      <c r="G130" s="1">
        <v>9</v>
      </c>
    </row>
    <row r="131" spans="1:7" ht="25.5">
      <c r="A131" s="367" t="s">
        <v>283</v>
      </c>
      <c r="B131" s="368" t="s">
        <v>284</v>
      </c>
      <c r="C131" s="369" t="s">
        <v>162</v>
      </c>
      <c r="D131" s="370">
        <v>297.19</v>
      </c>
      <c r="E131" s="370"/>
      <c r="F131" s="370">
        <v>297.19</v>
      </c>
      <c r="G131" s="1">
        <v>9</v>
      </c>
    </row>
    <row r="132" spans="1:7" ht="25.5">
      <c r="A132" s="367" t="s">
        <v>285</v>
      </c>
      <c r="B132" s="368" t="s">
        <v>286</v>
      </c>
      <c r="C132" s="369" t="s">
        <v>162</v>
      </c>
      <c r="D132" s="370">
        <v>472.57</v>
      </c>
      <c r="E132" s="370"/>
      <c r="F132" s="370">
        <v>472.57</v>
      </c>
      <c r="G132" s="1">
        <v>9</v>
      </c>
    </row>
    <row r="133" spans="1:7" ht="25.5">
      <c r="A133" s="367" t="s">
        <v>287</v>
      </c>
      <c r="B133" s="368" t="s">
        <v>288</v>
      </c>
      <c r="C133" s="369" t="s">
        <v>162</v>
      </c>
      <c r="D133" s="370">
        <v>701</v>
      </c>
      <c r="E133" s="370"/>
      <c r="F133" s="370">
        <v>701</v>
      </c>
      <c r="G133" s="1">
        <v>9</v>
      </c>
    </row>
    <row r="134" spans="1:7" ht="25.5">
      <c r="A134" s="367" t="s">
        <v>289</v>
      </c>
      <c r="B134" s="368" t="s">
        <v>290</v>
      </c>
      <c r="C134" s="369" t="s">
        <v>162</v>
      </c>
      <c r="D134" s="370">
        <v>1637.14</v>
      </c>
      <c r="E134" s="370"/>
      <c r="F134" s="370">
        <v>1637.14</v>
      </c>
      <c r="G134" s="1">
        <v>9</v>
      </c>
    </row>
    <row r="135" spans="1:7" ht="25.5">
      <c r="A135" s="367" t="s">
        <v>291</v>
      </c>
      <c r="B135" s="368" t="s">
        <v>292</v>
      </c>
      <c r="C135" s="369" t="s">
        <v>162</v>
      </c>
      <c r="D135" s="370">
        <v>2122.4699999999998</v>
      </c>
      <c r="E135" s="370"/>
      <c r="F135" s="370">
        <v>2122.4699999999998</v>
      </c>
      <c r="G135" s="1">
        <v>9</v>
      </c>
    </row>
    <row r="136" spans="1:7" ht="25.5">
      <c r="A136" s="367" t="s">
        <v>293</v>
      </c>
      <c r="B136" s="368" t="s">
        <v>294</v>
      </c>
      <c r="C136" s="369" t="s">
        <v>162</v>
      </c>
      <c r="D136" s="370">
        <v>2715.61</v>
      </c>
      <c r="E136" s="370"/>
      <c r="F136" s="370">
        <v>2715.61</v>
      </c>
      <c r="G136" s="1">
        <v>9</v>
      </c>
    </row>
    <row r="137" spans="1:7" ht="25.5">
      <c r="A137" s="367" t="s">
        <v>295</v>
      </c>
      <c r="B137" s="368" t="s">
        <v>296</v>
      </c>
      <c r="C137" s="369" t="s">
        <v>162</v>
      </c>
      <c r="D137" s="370">
        <v>567.22</v>
      </c>
      <c r="E137" s="370"/>
      <c r="F137" s="370">
        <v>567.22</v>
      </c>
      <c r="G137" s="1">
        <v>9</v>
      </c>
    </row>
    <row r="138" spans="1:7" ht="25.5">
      <c r="A138" s="367" t="s">
        <v>297</v>
      </c>
      <c r="B138" s="368" t="s">
        <v>298</v>
      </c>
      <c r="C138" s="369" t="s">
        <v>162</v>
      </c>
      <c r="D138" s="370">
        <v>325.10000000000002</v>
      </c>
      <c r="E138" s="370"/>
      <c r="F138" s="370">
        <v>325.10000000000002</v>
      </c>
      <c r="G138" s="1">
        <v>9</v>
      </c>
    </row>
    <row r="139" spans="1:7" ht="25.5">
      <c r="A139" s="367" t="s">
        <v>299</v>
      </c>
      <c r="B139" s="368" t="s">
        <v>300</v>
      </c>
      <c r="C139" s="369" t="s">
        <v>162</v>
      </c>
      <c r="D139" s="370">
        <v>643.16</v>
      </c>
      <c r="E139" s="370"/>
      <c r="F139" s="370">
        <v>643.16</v>
      </c>
      <c r="G139" s="1">
        <v>9</v>
      </c>
    </row>
    <row r="140" spans="1:7" ht="25.5">
      <c r="A140" s="367" t="s">
        <v>301</v>
      </c>
      <c r="B140" s="368" t="s">
        <v>302</v>
      </c>
      <c r="C140" s="369" t="s">
        <v>162</v>
      </c>
      <c r="D140" s="370">
        <v>533.73</v>
      </c>
      <c r="E140" s="370"/>
      <c r="F140" s="370">
        <v>533.73</v>
      </c>
      <c r="G140" s="1">
        <v>9</v>
      </c>
    </row>
    <row r="141" spans="1:7" ht="25.5">
      <c r="A141" s="367" t="s">
        <v>303</v>
      </c>
      <c r="B141" s="368" t="s">
        <v>304</v>
      </c>
      <c r="C141" s="369" t="s">
        <v>162</v>
      </c>
      <c r="D141" s="370">
        <v>541.13</v>
      </c>
      <c r="E141" s="370"/>
      <c r="F141" s="370">
        <v>541.13</v>
      </c>
      <c r="G141" s="1">
        <v>9</v>
      </c>
    </row>
    <row r="142" spans="1:7" ht="25.5">
      <c r="A142" s="367" t="s">
        <v>305</v>
      </c>
      <c r="B142" s="368" t="s">
        <v>306</v>
      </c>
      <c r="C142" s="369" t="s">
        <v>162</v>
      </c>
      <c r="D142" s="370">
        <v>780.82</v>
      </c>
      <c r="E142" s="370"/>
      <c r="F142" s="370">
        <v>780.82</v>
      </c>
      <c r="G142" s="1">
        <v>9</v>
      </c>
    </row>
    <row r="143" spans="1:7" ht="25.5">
      <c r="A143" s="367" t="s">
        <v>307</v>
      </c>
      <c r="B143" s="368" t="s">
        <v>308</v>
      </c>
      <c r="C143" s="369" t="s">
        <v>162</v>
      </c>
      <c r="D143" s="370">
        <v>1771.22</v>
      </c>
      <c r="E143" s="370"/>
      <c r="F143" s="370">
        <v>1771.22</v>
      </c>
      <c r="G143" s="1">
        <v>9</v>
      </c>
    </row>
    <row r="144" spans="1:7" ht="25.5">
      <c r="A144" s="367" t="s">
        <v>309</v>
      </c>
      <c r="B144" s="368" t="s">
        <v>310</v>
      </c>
      <c r="C144" s="369" t="s">
        <v>162</v>
      </c>
      <c r="D144" s="370">
        <v>1138.0999999999999</v>
      </c>
      <c r="E144" s="370"/>
      <c r="F144" s="370">
        <v>1138.0999999999999</v>
      </c>
      <c r="G144" s="1">
        <v>9</v>
      </c>
    </row>
    <row r="145" spans="1:7" ht="25.5">
      <c r="A145" s="367" t="s">
        <v>311</v>
      </c>
      <c r="B145" s="368" t="s">
        <v>312</v>
      </c>
      <c r="C145" s="369" t="s">
        <v>162</v>
      </c>
      <c r="D145" s="370">
        <v>1210.02</v>
      </c>
      <c r="E145" s="370"/>
      <c r="F145" s="370">
        <v>1210.02</v>
      </c>
      <c r="G145" s="1">
        <v>9</v>
      </c>
    </row>
    <row r="146" spans="1:7" ht="25.5">
      <c r="A146" s="367" t="s">
        <v>313</v>
      </c>
      <c r="B146" s="368" t="s">
        <v>314</v>
      </c>
      <c r="C146" s="369" t="s">
        <v>162</v>
      </c>
      <c r="D146" s="370">
        <v>1423.76</v>
      </c>
      <c r="E146" s="370"/>
      <c r="F146" s="370">
        <v>1423.76</v>
      </c>
      <c r="G146" s="1">
        <v>9</v>
      </c>
    </row>
    <row r="147" spans="1:7" ht="25.5">
      <c r="A147" s="367" t="s">
        <v>315</v>
      </c>
      <c r="B147" s="368" t="s">
        <v>316</v>
      </c>
      <c r="C147" s="369" t="s">
        <v>162</v>
      </c>
      <c r="D147" s="370">
        <v>1500.89</v>
      </c>
      <c r="E147" s="370"/>
      <c r="F147" s="370">
        <v>1500.89</v>
      </c>
      <c r="G147" s="1">
        <v>9</v>
      </c>
    </row>
    <row r="148" spans="1:7" ht="25.5">
      <c r="A148" s="367" t="s">
        <v>317</v>
      </c>
      <c r="B148" s="368" t="s">
        <v>318</v>
      </c>
      <c r="C148" s="369" t="s">
        <v>162</v>
      </c>
      <c r="D148" s="370">
        <v>468.67</v>
      </c>
      <c r="E148" s="370"/>
      <c r="F148" s="370">
        <v>468.67</v>
      </c>
      <c r="G148" s="1">
        <v>9</v>
      </c>
    </row>
    <row r="149" spans="1:7" ht="25.5">
      <c r="A149" s="367" t="s">
        <v>319</v>
      </c>
      <c r="B149" s="368" t="s">
        <v>320</v>
      </c>
      <c r="C149" s="369" t="s">
        <v>162</v>
      </c>
      <c r="D149" s="370">
        <v>827.77</v>
      </c>
      <c r="E149" s="370"/>
      <c r="F149" s="370">
        <v>827.77</v>
      </c>
      <c r="G149" s="1">
        <v>9</v>
      </c>
    </row>
    <row r="150" spans="1:7" ht="25.5">
      <c r="A150" s="367" t="s">
        <v>321</v>
      </c>
      <c r="B150" s="368" t="s">
        <v>322</v>
      </c>
      <c r="C150" s="369" t="s">
        <v>162</v>
      </c>
      <c r="D150" s="370">
        <v>1100.8499999999999</v>
      </c>
      <c r="E150" s="370"/>
      <c r="F150" s="370">
        <v>1100.8499999999999</v>
      </c>
      <c r="G150" s="1">
        <v>9</v>
      </c>
    </row>
    <row r="151" spans="1:7" ht="25.5">
      <c r="A151" s="367" t="s">
        <v>323</v>
      </c>
      <c r="B151" s="368" t="s">
        <v>324</v>
      </c>
      <c r="C151" s="369" t="s">
        <v>162</v>
      </c>
      <c r="D151" s="370">
        <v>1267.52</v>
      </c>
      <c r="E151" s="370"/>
      <c r="F151" s="370">
        <v>1267.52</v>
      </c>
      <c r="G151" s="1">
        <v>9</v>
      </c>
    </row>
    <row r="152" spans="1:7" ht="25.5">
      <c r="A152" s="367" t="s">
        <v>325</v>
      </c>
      <c r="B152" s="368" t="s">
        <v>326</v>
      </c>
      <c r="C152" s="369" t="s">
        <v>162</v>
      </c>
      <c r="D152" s="370">
        <v>2159.17</v>
      </c>
      <c r="E152" s="370"/>
      <c r="F152" s="370">
        <v>2159.17</v>
      </c>
      <c r="G152" s="1">
        <v>9</v>
      </c>
    </row>
    <row r="153" spans="1:7" ht="25.5">
      <c r="A153" s="367" t="s">
        <v>327</v>
      </c>
      <c r="B153" s="368" t="s">
        <v>328</v>
      </c>
      <c r="C153" s="369" t="s">
        <v>162</v>
      </c>
      <c r="D153" s="370">
        <v>893.6</v>
      </c>
      <c r="E153" s="370"/>
      <c r="F153" s="370">
        <v>893.6</v>
      </c>
      <c r="G153" s="1">
        <v>9</v>
      </c>
    </row>
    <row r="154" spans="1:7">
      <c r="A154" s="367" t="s">
        <v>329</v>
      </c>
      <c r="B154" s="368" t="s">
        <v>330</v>
      </c>
      <c r="C154" s="369" t="s">
        <v>185</v>
      </c>
      <c r="D154" s="370">
        <v>1598.45</v>
      </c>
      <c r="E154" s="370"/>
      <c r="F154" s="370">
        <v>1598.45</v>
      </c>
      <c r="G154" s="1">
        <v>9</v>
      </c>
    </row>
    <row r="155" spans="1:7">
      <c r="A155" s="367" t="s">
        <v>331</v>
      </c>
      <c r="B155" s="368" t="s">
        <v>332</v>
      </c>
      <c r="C155" s="369" t="s">
        <v>185</v>
      </c>
      <c r="D155" s="370">
        <v>1924.89</v>
      </c>
      <c r="E155" s="370"/>
      <c r="F155" s="370">
        <v>1924.89</v>
      </c>
      <c r="G155" s="1">
        <v>9</v>
      </c>
    </row>
    <row r="156" spans="1:7">
      <c r="A156" s="367" t="s">
        <v>333</v>
      </c>
      <c r="B156" s="368" t="s">
        <v>334</v>
      </c>
      <c r="C156" s="369" t="s">
        <v>162</v>
      </c>
      <c r="D156" s="370">
        <v>85.57</v>
      </c>
      <c r="E156" s="370"/>
      <c r="F156" s="370">
        <v>85.57</v>
      </c>
      <c r="G156" s="1">
        <v>9</v>
      </c>
    </row>
    <row r="157" spans="1:7">
      <c r="A157" s="367" t="s">
        <v>335</v>
      </c>
      <c r="B157" s="368" t="s">
        <v>336</v>
      </c>
      <c r="C157" s="369" t="s">
        <v>162</v>
      </c>
      <c r="D157" s="370">
        <v>180.78</v>
      </c>
      <c r="E157" s="370"/>
      <c r="F157" s="370">
        <v>180.78</v>
      </c>
      <c r="G157" s="1">
        <v>9</v>
      </c>
    </row>
    <row r="158" spans="1:7" ht="38.25">
      <c r="A158" s="367" t="s">
        <v>337</v>
      </c>
      <c r="B158" s="368" t="s">
        <v>338</v>
      </c>
      <c r="C158" s="369" t="s">
        <v>103</v>
      </c>
      <c r="D158" s="370">
        <v>3634.47</v>
      </c>
      <c r="E158" s="370"/>
      <c r="F158" s="370">
        <v>3634.47</v>
      </c>
      <c r="G158" s="1">
        <v>9</v>
      </c>
    </row>
    <row r="159" spans="1:7">
      <c r="A159" s="367" t="s">
        <v>339</v>
      </c>
      <c r="B159" s="368" t="s">
        <v>340</v>
      </c>
      <c r="C159" s="369" t="s">
        <v>341</v>
      </c>
      <c r="D159" s="370">
        <v>441.74</v>
      </c>
      <c r="E159" s="370"/>
      <c r="F159" s="370">
        <v>441.74</v>
      </c>
      <c r="G159" s="1">
        <v>9</v>
      </c>
    </row>
    <row r="160" spans="1:7" ht="25.5">
      <c r="A160" s="367" t="s">
        <v>342</v>
      </c>
      <c r="B160" s="368" t="s">
        <v>343</v>
      </c>
      <c r="C160" s="369" t="s">
        <v>341</v>
      </c>
      <c r="D160" s="370">
        <v>363.19</v>
      </c>
      <c r="E160" s="370"/>
      <c r="F160" s="370">
        <v>363.19</v>
      </c>
      <c r="G160" s="1">
        <v>9</v>
      </c>
    </row>
    <row r="161" spans="1:7">
      <c r="A161" s="367" t="s">
        <v>344</v>
      </c>
      <c r="B161" s="368" t="s">
        <v>345</v>
      </c>
      <c r="C161" s="369" t="s">
        <v>341</v>
      </c>
      <c r="D161" s="370">
        <v>309.23</v>
      </c>
      <c r="E161" s="370"/>
      <c r="F161" s="370">
        <v>309.23</v>
      </c>
      <c r="G161" s="1">
        <v>9</v>
      </c>
    </row>
    <row r="162" spans="1:7">
      <c r="A162" s="367" t="s">
        <v>346</v>
      </c>
      <c r="B162" s="368" t="s">
        <v>347</v>
      </c>
      <c r="C162" s="369" t="s">
        <v>341</v>
      </c>
      <c r="D162" s="370">
        <v>295.60000000000002</v>
      </c>
      <c r="E162" s="370"/>
      <c r="F162" s="370">
        <v>295.60000000000002</v>
      </c>
      <c r="G162" s="1">
        <v>9</v>
      </c>
    </row>
    <row r="163" spans="1:7">
      <c r="A163" s="367" t="s">
        <v>348</v>
      </c>
      <c r="B163" s="368" t="s">
        <v>349</v>
      </c>
      <c r="C163" s="369" t="s">
        <v>56</v>
      </c>
      <c r="D163" s="370">
        <v>2627.42</v>
      </c>
      <c r="E163" s="370"/>
      <c r="F163" s="370">
        <v>2627.42</v>
      </c>
      <c r="G163" s="1">
        <v>9</v>
      </c>
    </row>
    <row r="164" spans="1:7">
      <c r="A164" s="367" t="s">
        <v>350</v>
      </c>
      <c r="B164" s="368" t="s">
        <v>351</v>
      </c>
      <c r="C164" s="369" t="s">
        <v>352</v>
      </c>
      <c r="D164" s="370">
        <v>3367.33</v>
      </c>
      <c r="E164" s="370"/>
      <c r="F164" s="370">
        <v>3367.33</v>
      </c>
      <c r="G164" s="1">
        <v>9</v>
      </c>
    </row>
    <row r="165" spans="1:7">
      <c r="A165" s="367" t="s">
        <v>353</v>
      </c>
      <c r="B165" s="368" t="s">
        <v>354</v>
      </c>
      <c r="C165" s="369" t="s">
        <v>56</v>
      </c>
      <c r="D165" s="370">
        <v>295.29000000000002</v>
      </c>
      <c r="E165" s="370"/>
      <c r="F165" s="370">
        <v>295.29000000000002</v>
      </c>
      <c r="G165" s="1">
        <v>9</v>
      </c>
    </row>
    <row r="166" spans="1:7" ht="25.5">
      <c r="A166" s="367" t="s">
        <v>355</v>
      </c>
      <c r="B166" s="368" t="s">
        <v>356</v>
      </c>
      <c r="C166" s="369" t="s">
        <v>185</v>
      </c>
      <c r="D166" s="370">
        <v>2145.0700000000002</v>
      </c>
      <c r="E166" s="370"/>
      <c r="F166" s="370">
        <v>2145.0700000000002</v>
      </c>
      <c r="G166" s="1">
        <v>9</v>
      </c>
    </row>
    <row r="167" spans="1:7" ht="25.5">
      <c r="A167" s="367" t="s">
        <v>357</v>
      </c>
      <c r="B167" s="368" t="s">
        <v>358</v>
      </c>
      <c r="C167" s="369" t="s">
        <v>56</v>
      </c>
      <c r="D167" s="370">
        <v>1292.3599999999999</v>
      </c>
      <c r="E167" s="370">
        <v>439.2</v>
      </c>
      <c r="F167" s="370">
        <v>1731.56</v>
      </c>
      <c r="G167" s="1">
        <v>9</v>
      </c>
    </row>
    <row r="168" spans="1:7">
      <c r="A168" s="367" t="s">
        <v>359</v>
      </c>
      <c r="B168" s="368" t="s">
        <v>360</v>
      </c>
      <c r="C168" s="369" t="s">
        <v>56</v>
      </c>
      <c r="D168" s="370">
        <v>1112.47</v>
      </c>
      <c r="E168" s="370"/>
      <c r="F168" s="370">
        <v>1112.47</v>
      </c>
      <c r="G168" s="1">
        <v>9</v>
      </c>
    </row>
    <row r="169" spans="1:7">
      <c r="A169" s="367" t="s">
        <v>361</v>
      </c>
      <c r="B169" s="368" t="s">
        <v>362</v>
      </c>
      <c r="C169" s="369" t="s">
        <v>56</v>
      </c>
      <c r="D169" s="370">
        <v>4377.42</v>
      </c>
      <c r="E169" s="370"/>
      <c r="F169" s="370">
        <v>4377.42</v>
      </c>
      <c r="G169" s="1">
        <v>9</v>
      </c>
    </row>
    <row r="170" spans="1:7">
      <c r="A170" s="367" t="s">
        <v>363</v>
      </c>
      <c r="B170" s="368" t="s">
        <v>364</v>
      </c>
      <c r="C170" s="369" t="s">
        <v>56</v>
      </c>
      <c r="D170" s="370">
        <v>4151.6000000000004</v>
      </c>
      <c r="E170" s="370"/>
      <c r="F170" s="370">
        <v>4151.6000000000004</v>
      </c>
      <c r="G170" s="1">
        <v>9</v>
      </c>
    </row>
    <row r="171" spans="1:7">
      <c r="A171" s="367" t="s">
        <v>365</v>
      </c>
      <c r="B171" s="368" t="s">
        <v>366</v>
      </c>
      <c r="C171" s="369" t="s">
        <v>56</v>
      </c>
      <c r="D171" s="370">
        <v>6642.73</v>
      </c>
      <c r="E171" s="370"/>
      <c r="F171" s="370">
        <v>6642.73</v>
      </c>
      <c r="G171" s="1">
        <v>9</v>
      </c>
    </row>
    <row r="172" spans="1:7" ht="15">
      <c r="A172" s="425" t="s">
        <v>367</v>
      </c>
      <c r="B172" s="426" t="s">
        <v>368</v>
      </c>
      <c r="C172" s="427"/>
      <c r="D172" s="428"/>
      <c r="E172" s="428"/>
      <c r="F172" s="428"/>
      <c r="G172" s="1">
        <v>2</v>
      </c>
    </row>
    <row r="173" spans="1:7" ht="15">
      <c r="A173" s="425" t="s">
        <v>369</v>
      </c>
      <c r="B173" s="426" t="s">
        <v>8149</v>
      </c>
      <c r="C173" s="427"/>
      <c r="D173" s="428"/>
      <c r="E173" s="428"/>
      <c r="F173" s="428"/>
      <c r="G173" s="1">
        <v>5</v>
      </c>
    </row>
    <row r="174" spans="1:7">
      <c r="A174" s="367" t="s">
        <v>370</v>
      </c>
      <c r="B174" s="368" t="s">
        <v>371</v>
      </c>
      <c r="C174" s="369" t="s">
        <v>106</v>
      </c>
      <c r="D174" s="370">
        <v>403.25</v>
      </c>
      <c r="E174" s="370">
        <v>108.12</v>
      </c>
      <c r="F174" s="370">
        <v>511.37</v>
      </c>
      <c r="G174" s="1">
        <v>9</v>
      </c>
    </row>
    <row r="175" spans="1:7">
      <c r="A175" s="367" t="s">
        <v>372</v>
      </c>
      <c r="B175" s="368" t="s">
        <v>373</v>
      </c>
      <c r="C175" s="369" t="s">
        <v>106</v>
      </c>
      <c r="D175" s="370">
        <v>633.59</v>
      </c>
      <c r="E175" s="370">
        <v>272.89</v>
      </c>
      <c r="F175" s="370">
        <v>906.48</v>
      </c>
      <c r="G175" s="1">
        <v>9</v>
      </c>
    </row>
    <row r="176" spans="1:7" ht="25.5">
      <c r="A176" s="367" t="s">
        <v>374</v>
      </c>
      <c r="B176" s="368" t="s">
        <v>375</v>
      </c>
      <c r="C176" s="369" t="s">
        <v>376</v>
      </c>
      <c r="D176" s="370">
        <v>913.43</v>
      </c>
      <c r="E176" s="370"/>
      <c r="F176" s="370">
        <v>913.43</v>
      </c>
      <c r="G176" s="1">
        <v>9</v>
      </c>
    </row>
    <row r="177" spans="1:7">
      <c r="A177" s="367" t="s">
        <v>377</v>
      </c>
      <c r="B177" s="368" t="s">
        <v>378</v>
      </c>
      <c r="C177" s="369" t="s">
        <v>106</v>
      </c>
      <c r="D177" s="370">
        <v>17.78</v>
      </c>
      <c r="E177" s="370">
        <v>5.95</v>
      </c>
      <c r="F177" s="370">
        <v>23.73</v>
      </c>
      <c r="G177" s="1">
        <v>9</v>
      </c>
    </row>
    <row r="178" spans="1:7" ht="15">
      <c r="A178" s="425" t="s">
        <v>379</v>
      </c>
      <c r="B178" s="426" t="s">
        <v>380</v>
      </c>
      <c r="C178" s="427"/>
      <c r="D178" s="428"/>
      <c r="E178" s="428"/>
      <c r="F178" s="428"/>
      <c r="G178" s="1">
        <v>5</v>
      </c>
    </row>
    <row r="179" spans="1:7">
      <c r="A179" s="367" t="s">
        <v>381</v>
      </c>
      <c r="B179" s="368" t="s">
        <v>382</v>
      </c>
      <c r="C179" s="369" t="s">
        <v>376</v>
      </c>
      <c r="D179" s="370">
        <v>725.69</v>
      </c>
      <c r="E179" s="370">
        <v>68.89</v>
      </c>
      <c r="F179" s="370">
        <v>794.58</v>
      </c>
      <c r="G179" s="1">
        <v>9</v>
      </c>
    </row>
    <row r="180" spans="1:7" ht="25.5">
      <c r="A180" s="367" t="s">
        <v>383</v>
      </c>
      <c r="B180" s="368" t="s">
        <v>384</v>
      </c>
      <c r="C180" s="369" t="s">
        <v>376</v>
      </c>
      <c r="D180" s="370">
        <v>1104.06</v>
      </c>
      <c r="E180" s="370">
        <v>115.51</v>
      </c>
      <c r="F180" s="370">
        <v>1219.57</v>
      </c>
      <c r="G180" s="1">
        <v>9</v>
      </c>
    </row>
    <row r="181" spans="1:7" ht="38.25">
      <c r="A181" s="367" t="s">
        <v>385</v>
      </c>
      <c r="B181" s="368" t="s">
        <v>386</v>
      </c>
      <c r="C181" s="369" t="s">
        <v>376</v>
      </c>
      <c r="D181" s="370">
        <v>1091.82</v>
      </c>
      <c r="E181" s="370">
        <v>115.51</v>
      </c>
      <c r="F181" s="370">
        <v>1207.33</v>
      </c>
      <c r="G181" s="1">
        <v>9</v>
      </c>
    </row>
    <row r="182" spans="1:7">
      <c r="A182" s="367" t="s">
        <v>387</v>
      </c>
      <c r="B182" s="368" t="s">
        <v>388</v>
      </c>
      <c r="C182" s="369" t="s">
        <v>376</v>
      </c>
      <c r="D182" s="370">
        <v>702.2</v>
      </c>
      <c r="E182" s="370">
        <v>68.89</v>
      </c>
      <c r="F182" s="370">
        <v>771.09</v>
      </c>
      <c r="G182" s="1">
        <v>9</v>
      </c>
    </row>
    <row r="183" spans="1:7">
      <c r="A183" s="367" t="s">
        <v>389</v>
      </c>
      <c r="B183" s="368" t="s">
        <v>390</v>
      </c>
      <c r="C183" s="369" t="s">
        <v>376</v>
      </c>
      <c r="D183" s="370">
        <v>667.91</v>
      </c>
      <c r="E183" s="370">
        <v>22.96</v>
      </c>
      <c r="F183" s="370">
        <v>690.87</v>
      </c>
      <c r="G183" s="1">
        <v>9</v>
      </c>
    </row>
    <row r="184" spans="1:7" ht="15">
      <c r="A184" s="425" t="s">
        <v>391</v>
      </c>
      <c r="B184" s="426" t="s">
        <v>8150</v>
      </c>
      <c r="C184" s="427"/>
      <c r="D184" s="428"/>
      <c r="E184" s="428"/>
      <c r="F184" s="428"/>
      <c r="G184" s="1">
        <v>5</v>
      </c>
    </row>
    <row r="185" spans="1:7">
      <c r="A185" s="367" t="s">
        <v>392</v>
      </c>
      <c r="B185" s="368" t="s">
        <v>393</v>
      </c>
      <c r="C185" s="369" t="s">
        <v>106</v>
      </c>
      <c r="D185" s="370">
        <v>0.61</v>
      </c>
      <c r="E185" s="370">
        <v>1.69</v>
      </c>
      <c r="F185" s="370">
        <v>2.2999999999999998</v>
      </c>
      <c r="G185" s="1">
        <v>9</v>
      </c>
    </row>
    <row r="186" spans="1:7">
      <c r="A186" s="367" t="s">
        <v>394</v>
      </c>
      <c r="B186" s="368" t="s">
        <v>395</v>
      </c>
      <c r="C186" s="369" t="s">
        <v>106</v>
      </c>
      <c r="D186" s="370">
        <v>5.24</v>
      </c>
      <c r="E186" s="370">
        <v>16.649999999999999</v>
      </c>
      <c r="F186" s="370">
        <v>21.89</v>
      </c>
      <c r="G186" s="1">
        <v>9</v>
      </c>
    </row>
    <row r="187" spans="1:7">
      <c r="A187" s="367" t="s">
        <v>396</v>
      </c>
      <c r="B187" s="368" t="s">
        <v>397</v>
      </c>
      <c r="C187" s="369" t="s">
        <v>106</v>
      </c>
      <c r="D187" s="370">
        <v>17.809999999999999</v>
      </c>
      <c r="E187" s="370">
        <v>24.81</v>
      </c>
      <c r="F187" s="370">
        <v>42.62</v>
      </c>
      <c r="G187" s="1">
        <v>9</v>
      </c>
    </row>
    <row r="188" spans="1:7">
      <c r="A188" s="367" t="s">
        <v>398</v>
      </c>
      <c r="B188" s="368" t="s">
        <v>399</v>
      </c>
      <c r="C188" s="369" t="s">
        <v>106</v>
      </c>
      <c r="D188" s="370">
        <v>54.31</v>
      </c>
      <c r="E188" s="370">
        <v>44.99</v>
      </c>
      <c r="F188" s="370">
        <v>99.3</v>
      </c>
      <c r="G188" s="1">
        <v>9</v>
      </c>
    </row>
    <row r="189" spans="1:7">
      <c r="A189" s="367" t="s">
        <v>400</v>
      </c>
      <c r="B189" s="368" t="s">
        <v>401</v>
      </c>
      <c r="C189" s="369" t="s">
        <v>106</v>
      </c>
      <c r="D189" s="370">
        <v>54.31</v>
      </c>
      <c r="E189" s="370">
        <v>44.69</v>
      </c>
      <c r="F189" s="370">
        <v>99</v>
      </c>
      <c r="G189" s="1">
        <v>9</v>
      </c>
    </row>
    <row r="190" spans="1:7" ht="25.5">
      <c r="A190" s="367" t="s">
        <v>402</v>
      </c>
      <c r="B190" s="368" t="s">
        <v>403</v>
      </c>
      <c r="C190" s="369" t="s">
        <v>404</v>
      </c>
      <c r="D190" s="370">
        <v>41.5</v>
      </c>
      <c r="E190" s="370">
        <v>0.84</v>
      </c>
      <c r="F190" s="370">
        <v>42.34</v>
      </c>
      <c r="G190" s="1">
        <v>9</v>
      </c>
    </row>
    <row r="191" spans="1:7">
      <c r="A191" s="367" t="s">
        <v>405</v>
      </c>
      <c r="B191" s="368" t="s">
        <v>406</v>
      </c>
      <c r="C191" s="369" t="s">
        <v>106</v>
      </c>
      <c r="D191" s="370">
        <v>14.31</v>
      </c>
      <c r="E191" s="370">
        <v>3.37</v>
      </c>
      <c r="F191" s="370">
        <v>17.68</v>
      </c>
      <c r="G191" s="1">
        <v>9</v>
      </c>
    </row>
    <row r="192" spans="1:7">
      <c r="A192" s="367" t="s">
        <v>407</v>
      </c>
      <c r="B192" s="368" t="s">
        <v>408</v>
      </c>
      <c r="C192" s="369" t="s">
        <v>106</v>
      </c>
      <c r="D192" s="370">
        <v>86.55</v>
      </c>
      <c r="E192" s="370">
        <v>32.18</v>
      </c>
      <c r="F192" s="370">
        <v>118.73</v>
      </c>
      <c r="G192" s="1">
        <v>9</v>
      </c>
    </row>
    <row r="193" spans="1:7">
      <c r="A193" s="367" t="s">
        <v>409</v>
      </c>
      <c r="B193" s="368" t="s">
        <v>410</v>
      </c>
      <c r="C193" s="369" t="s">
        <v>106</v>
      </c>
      <c r="D193" s="370">
        <v>86.33</v>
      </c>
      <c r="E193" s="370">
        <v>32.18</v>
      </c>
      <c r="F193" s="370">
        <v>118.51</v>
      </c>
      <c r="G193" s="1">
        <v>9</v>
      </c>
    </row>
    <row r="194" spans="1:7">
      <c r="A194" s="367" t="s">
        <v>411</v>
      </c>
      <c r="B194" s="368" t="s">
        <v>412</v>
      </c>
      <c r="C194" s="369" t="s">
        <v>106</v>
      </c>
      <c r="D194" s="370">
        <v>100.41</v>
      </c>
      <c r="E194" s="370">
        <v>32.18</v>
      </c>
      <c r="F194" s="370">
        <v>132.59</v>
      </c>
      <c r="G194" s="1">
        <v>9</v>
      </c>
    </row>
    <row r="195" spans="1:7" ht="25.5">
      <c r="A195" s="367" t="s">
        <v>413</v>
      </c>
      <c r="B195" s="368" t="s">
        <v>414</v>
      </c>
      <c r="C195" s="369" t="s">
        <v>185</v>
      </c>
      <c r="D195" s="370">
        <v>63.43</v>
      </c>
      <c r="E195" s="370">
        <v>37.119999999999997</v>
      </c>
      <c r="F195" s="370">
        <v>100.55</v>
      </c>
      <c r="G195" s="1">
        <v>9</v>
      </c>
    </row>
    <row r="196" spans="1:7" ht="15">
      <c r="A196" s="425" t="s">
        <v>415</v>
      </c>
      <c r="B196" s="426" t="s">
        <v>416</v>
      </c>
      <c r="C196" s="427"/>
      <c r="D196" s="428"/>
      <c r="E196" s="428"/>
      <c r="F196" s="428"/>
      <c r="G196" s="1">
        <v>5</v>
      </c>
    </row>
    <row r="197" spans="1:7" ht="25.5">
      <c r="A197" s="367" t="s">
        <v>417</v>
      </c>
      <c r="B197" s="368" t="s">
        <v>418</v>
      </c>
      <c r="C197" s="369" t="s">
        <v>162</v>
      </c>
      <c r="D197" s="370"/>
      <c r="E197" s="370">
        <v>10.3</v>
      </c>
      <c r="F197" s="370">
        <v>10.3</v>
      </c>
      <c r="G197" s="1">
        <v>9</v>
      </c>
    </row>
    <row r="198" spans="1:7" ht="25.5">
      <c r="A198" s="367" t="s">
        <v>419</v>
      </c>
      <c r="B198" s="368" t="s">
        <v>420</v>
      </c>
      <c r="C198" s="369" t="s">
        <v>162</v>
      </c>
      <c r="D198" s="370"/>
      <c r="E198" s="370">
        <v>26</v>
      </c>
      <c r="F198" s="370">
        <v>26</v>
      </c>
      <c r="G198" s="1">
        <v>9</v>
      </c>
    </row>
    <row r="199" spans="1:7" ht="25.5">
      <c r="A199" s="367" t="s">
        <v>421</v>
      </c>
      <c r="B199" s="368" t="s">
        <v>422</v>
      </c>
      <c r="C199" s="369" t="s">
        <v>106</v>
      </c>
      <c r="D199" s="370"/>
      <c r="E199" s="370">
        <v>10.3</v>
      </c>
      <c r="F199" s="370">
        <v>10.3</v>
      </c>
      <c r="G199" s="1">
        <v>9</v>
      </c>
    </row>
    <row r="200" spans="1:7" ht="25.5">
      <c r="A200" s="367" t="s">
        <v>423</v>
      </c>
      <c r="B200" s="368" t="s">
        <v>424</v>
      </c>
      <c r="C200" s="369" t="s">
        <v>106</v>
      </c>
      <c r="D200" s="370"/>
      <c r="E200" s="370">
        <v>26</v>
      </c>
      <c r="F200" s="370">
        <v>26</v>
      </c>
      <c r="G200" s="1">
        <v>9</v>
      </c>
    </row>
    <row r="201" spans="1:7" ht="25.5">
      <c r="A201" s="367" t="s">
        <v>425</v>
      </c>
      <c r="B201" s="368" t="s">
        <v>426</v>
      </c>
      <c r="C201" s="369" t="s">
        <v>376</v>
      </c>
      <c r="D201" s="370">
        <v>2139.4299999999998</v>
      </c>
      <c r="E201" s="370"/>
      <c r="F201" s="370">
        <v>2139.4299999999998</v>
      </c>
      <c r="G201" s="1">
        <v>9</v>
      </c>
    </row>
    <row r="202" spans="1:7">
      <c r="A202" s="367" t="s">
        <v>427</v>
      </c>
      <c r="B202" s="368" t="s">
        <v>428</v>
      </c>
      <c r="C202" s="369" t="s">
        <v>429</v>
      </c>
      <c r="D202" s="370">
        <v>22.78</v>
      </c>
      <c r="E202" s="370">
        <v>4.05</v>
      </c>
      <c r="F202" s="370">
        <v>26.83</v>
      </c>
      <c r="G202" s="1">
        <v>9</v>
      </c>
    </row>
    <row r="203" spans="1:7">
      <c r="A203" s="367" t="s">
        <v>430</v>
      </c>
      <c r="B203" s="368" t="s">
        <v>431</v>
      </c>
      <c r="C203" s="369" t="s">
        <v>404</v>
      </c>
      <c r="D203" s="370">
        <v>9.98</v>
      </c>
      <c r="E203" s="370">
        <v>4.05</v>
      </c>
      <c r="F203" s="370">
        <v>14.03</v>
      </c>
      <c r="G203" s="1">
        <v>9</v>
      </c>
    </row>
    <row r="204" spans="1:7" ht="15">
      <c r="A204" s="425" t="s">
        <v>432</v>
      </c>
      <c r="B204" s="426" t="s">
        <v>8151</v>
      </c>
      <c r="C204" s="427"/>
      <c r="D204" s="428"/>
      <c r="E204" s="428"/>
      <c r="F204" s="428"/>
      <c r="G204" s="1">
        <v>5</v>
      </c>
    </row>
    <row r="205" spans="1:7" ht="25.5">
      <c r="A205" s="367" t="s">
        <v>433</v>
      </c>
      <c r="B205" s="368" t="s">
        <v>434</v>
      </c>
      <c r="C205" s="369" t="s">
        <v>376</v>
      </c>
      <c r="D205" s="370">
        <v>9417.98</v>
      </c>
      <c r="E205" s="370">
        <v>2889</v>
      </c>
      <c r="F205" s="370">
        <v>12306.98</v>
      </c>
      <c r="G205" s="1">
        <v>9</v>
      </c>
    </row>
    <row r="206" spans="1:7" ht="25.5">
      <c r="A206" s="367" t="s">
        <v>435</v>
      </c>
      <c r="B206" s="368" t="s">
        <v>436</v>
      </c>
      <c r="C206" s="369" t="s">
        <v>376</v>
      </c>
      <c r="D206" s="370">
        <v>19391.38</v>
      </c>
      <c r="E206" s="370">
        <v>2889</v>
      </c>
      <c r="F206" s="370">
        <v>22280.38</v>
      </c>
      <c r="G206" s="1">
        <v>9</v>
      </c>
    </row>
    <row r="207" spans="1:7" ht="15">
      <c r="A207" s="425" t="s">
        <v>437</v>
      </c>
      <c r="B207" s="426" t="s">
        <v>8152</v>
      </c>
      <c r="C207" s="427"/>
      <c r="D207" s="428"/>
      <c r="E207" s="428"/>
      <c r="F207" s="428"/>
      <c r="G207" s="1">
        <v>5</v>
      </c>
    </row>
    <row r="208" spans="1:7">
      <c r="A208" s="367" t="s">
        <v>438</v>
      </c>
      <c r="B208" s="368" t="s">
        <v>439</v>
      </c>
      <c r="C208" s="369" t="s">
        <v>106</v>
      </c>
      <c r="D208" s="370">
        <v>804.87</v>
      </c>
      <c r="E208" s="370">
        <v>77.5</v>
      </c>
      <c r="F208" s="370">
        <v>882.37</v>
      </c>
      <c r="G208" s="1">
        <v>9</v>
      </c>
    </row>
    <row r="209" spans="1:7">
      <c r="A209" s="367" t="s">
        <v>440</v>
      </c>
      <c r="B209" s="368" t="s">
        <v>441</v>
      </c>
      <c r="C209" s="369" t="s">
        <v>106</v>
      </c>
      <c r="D209" s="370">
        <v>293.47000000000003</v>
      </c>
      <c r="E209" s="370">
        <v>21.93</v>
      </c>
      <c r="F209" s="370">
        <v>315.39999999999998</v>
      </c>
      <c r="G209" s="1">
        <v>9</v>
      </c>
    </row>
    <row r="210" spans="1:7">
      <c r="A210" s="367" t="s">
        <v>442</v>
      </c>
      <c r="B210" s="368" t="s">
        <v>443</v>
      </c>
      <c r="C210" s="369" t="s">
        <v>106</v>
      </c>
      <c r="D210" s="370">
        <v>131.19</v>
      </c>
      <c r="E210" s="370">
        <v>44.24</v>
      </c>
      <c r="F210" s="370">
        <v>175.43</v>
      </c>
      <c r="G210" s="1">
        <v>9</v>
      </c>
    </row>
    <row r="211" spans="1:7" ht="15">
      <c r="A211" s="425" t="s">
        <v>444</v>
      </c>
      <c r="B211" s="426" t="s">
        <v>445</v>
      </c>
      <c r="C211" s="427"/>
      <c r="D211" s="428"/>
      <c r="E211" s="428"/>
      <c r="F211" s="428"/>
      <c r="G211" s="1">
        <v>5</v>
      </c>
    </row>
    <row r="212" spans="1:7" ht="25.5">
      <c r="A212" s="367" t="s">
        <v>446</v>
      </c>
      <c r="B212" s="368" t="s">
        <v>447</v>
      </c>
      <c r="C212" s="369" t="s">
        <v>106</v>
      </c>
      <c r="D212" s="370">
        <v>2.69</v>
      </c>
      <c r="E212" s="370">
        <v>4.22</v>
      </c>
      <c r="F212" s="370">
        <v>6.91</v>
      </c>
      <c r="G212" s="1">
        <v>9</v>
      </c>
    </row>
    <row r="213" spans="1:7" ht="38.25">
      <c r="A213" s="367" t="s">
        <v>448</v>
      </c>
      <c r="B213" s="368" t="s">
        <v>449</v>
      </c>
      <c r="C213" s="369" t="s">
        <v>106</v>
      </c>
      <c r="D213" s="370">
        <v>4.29</v>
      </c>
      <c r="E213" s="370">
        <v>0.13</v>
      </c>
      <c r="F213" s="370">
        <v>4.42</v>
      </c>
      <c r="G213" s="1">
        <v>9</v>
      </c>
    </row>
    <row r="214" spans="1:7" ht="38.25">
      <c r="A214" s="367" t="s">
        <v>450</v>
      </c>
      <c r="B214" s="368" t="s">
        <v>451</v>
      </c>
      <c r="C214" s="369" t="s">
        <v>106</v>
      </c>
      <c r="D214" s="370">
        <v>4.62</v>
      </c>
      <c r="E214" s="370">
        <v>0.13</v>
      </c>
      <c r="F214" s="370">
        <v>4.75</v>
      </c>
      <c r="G214" s="1">
        <v>9</v>
      </c>
    </row>
    <row r="215" spans="1:7">
      <c r="A215" s="367" t="s">
        <v>452</v>
      </c>
      <c r="B215" s="368" t="s">
        <v>453</v>
      </c>
      <c r="C215" s="369" t="s">
        <v>185</v>
      </c>
      <c r="D215" s="370">
        <v>71.89</v>
      </c>
      <c r="E215" s="370">
        <v>7.59</v>
      </c>
      <c r="F215" s="370">
        <v>79.48</v>
      </c>
      <c r="G215" s="1">
        <v>9</v>
      </c>
    </row>
    <row r="216" spans="1:7">
      <c r="A216" s="367" t="s">
        <v>454</v>
      </c>
      <c r="B216" s="368" t="s">
        <v>455</v>
      </c>
      <c r="C216" s="369" t="s">
        <v>185</v>
      </c>
      <c r="D216" s="370">
        <v>84.68</v>
      </c>
      <c r="E216" s="370">
        <v>8.94</v>
      </c>
      <c r="F216" s="370">
        <v>93.62</v>
      </c>
      <c r="G216" s="1">
        <v>9</v>
      </c>
    </row>
    <row r="217" spans="1:7" ht="15">
      <c r="A217" s="425" t="s">
        <v>456</v>
      </c>
      <c r="B217" s="426" t="s">
        <v>8153</v>
      </c>
      <c r="C217" s="427"/>
      <c r="D217" s="428"/>
      <c r="E217" s="428"/>
      <c r="F217" s="428"/>
      <c r="G217" s="1">
        <v>5</v>
      </c>
    </row>
    <row r="218" spans="1:7">
      <c r="A218" s="367" t="s">
        <v>457</v>
      </c>
      <c r="B218" s="368" t="s">
        <v>458</v>
      </c>
      <c r="C218" s="369" t="s">
        <v>106</v>
      </c>
      <c r="D218" s="370">
        <v>10.75</v>
      </c>
      <c r="E218" s="370">
        <v>4.8600000000000003</v>
      </c>
      <c r="F218" s="370">
        <v>15.61</v>
      </c>
      <c r="G218" s="1">
        <v>9</v>
      </c>
    </row>
    <row r="219" spans="1:7">
      <c r="A219" s="367" t="s">
        <v>459</v>
      </c>
      <c r="B219" s="368" t="s">
        <v>460</v>
      </c>
      <c r="C219" s="369" t="s">
        <v>162</v>
      </c>
      <c r="D219" s="370">
        <v>1.07</v>
      </c>
      <c r="E219" s="370">
        <v>0.34</v>
      </c>
      <c r="F219" s="370">
        <v>1.41</v>
      </c>
      <c r="G219" s="1">
        <v>9</v>
      </c>
    </row>
    <row r="220" spans="1:7">
      <c r="A220" s="367" t="s">
        <v>461</v>
      </c>
      <c r="B220" s="368" t="s">
        <v>462</v>
      </c>
      <c r="C220" s="369" t="s">
        <v>162</v>
      </c>
      <c r="D220" s="370">
        <v>1.07</v>
      </c>
      <c r="E220" s="370">
        <v>0.34</v>
      </c>
      <c r="F220" s="370">
        <v>1.41</v>
      </c>
      <c r="G220" s="1">
        <v>9</v>
      </c>
    </row>
    <row r="221" spans="1:7">
      <c r="A221" s="367" t="s">
        <v>463</v>
      </c>
      <c r="B221" s="368" t="s">
        <v>464</v>
      </c>
      <c r="C221" s="369" t="s">
        <v>106</v>
      </c>
      <c r="D221" s="370">
        <v>1.04</v>
      </c>
      <c r="E221" s="370">
        <v>0.69</v>
      </c>
      <c r="F221" s="370">
        <v>1.73</v>
      </c>
      <c r="G221" s="1">
        <v>9</v>
      </c>
    </row>
    <row r="222" spans="1:7" ht="15">
      <c r="A222" s="425" t="s">
        <v>465</v>
      </c>
      <c r="B222" s="426" t="s">
        <v>466</v>
      </c>
      <c r="C222" s="427"/>
      <c r="D222" s="428"/>
      <c r="E222" s="428"/>
      <c r="F222" s="428"/>
      <c r="G222" s="1">
        <v>2</v>
      </c>
    </row>
    <row r="223" spans="1:7" ht="15">
      <c r="A223" s="425" t="s">
        <v>467</v>
      </c>
      <c r="B223" s="426" t="s">
        <v>8154</v>
      </c>
      <c r="C223" s="427"/>
      <c r="D223" s="428"/>
      <c r="E223" s="428"/>
      <c r="F223" s="428"/>
      <c r="G223" s="1">
        <v>5</v>
      </c>
    </row>
    <row r="224" spans="1:7">
      <c r="A224" s="367" t="s">
        <v>468</v>
      </c>
      <c r="B224" s="368" t="s">
        <v>469</v>
      </c>
      <c r="C224" s="369" t="s">
        <v>185</v>
      </c>
      <c r="D224" s="370"/>
      <c r="E224" s="370">
        <v>185.57</v>
      </c>
      <c r="F224" s="370">
        <v>185.57</v>
      </c>
      <c r="G224" s="1">
        <v>9</v>
      </c>
    </row>
    <row r="225" spans="1:7">
      <c r="A225" s="367" t="s">
        <v>470</v>
      </c>
      <c r="B225" s="368" t="s">
        <v>471</v>
      </c>
      <c r="C225" s="369" t="s">
        <v>185</v>
      </c>
      <c r="D225" s="370"/>
      <c r="E225" s="370">
        <v>337.4</v>
      </c>
      <c r="F225" s="370">
        <v>337.4</v>
      </c>
      <c r="G225" s="1">
        <v>9</v>
      </c>
    </row>
    <row r="226" spans="1:7">
      <c r="A226" s="367" t="s">
        <v>472</v>
      </c>
      <c r="B226" s="368" t="s">
        <v>473</v>
      </c>
      <c r="C226" s="369" t="s">
        <v>106</v>
      </c>
      <c r="D226" s="370"/>
      <c r="E226" s="370">
        <v>25.31</v>
      </c>
      <c r="F226" s="370">
        <v>25.31</v>
      </c>
      <c r="G226" s="1">
        <v>9</v>
      </c>
    </row>
    <row r="227" spans="1:7" ht="25.5">
      <c r="A227" s="367" t="s">
        <v>474</v>
      </c>
      <c r="B227" s="368" t="s">
        <v>475</v>
      </c>
      <c r="C227" s="369" t="s">
        <v>185</v>
      </c>
      <c r="D227" s="370">
        <v>468.13</v>
      </c>
      <c r="E227" s="370">
        <v>101.22</v>
      </c>
      <c r="F227" s="370">
        <v>569.35</v>
      </c>
      <c r="G227" s="1">
        <v>9</v>
      </c>
    </row>
    <row r="228" spans="1:7" ht="25.5">
      <c r="A228" s="367" t="s">
        <v>476</v>
      </c>
      <c r="B228" s="368" t="s">
        <v>477</v>
      </c>
      <c r="C228" s="369" t="s">
        <v>185</v>
      </c>
      <c r="D228" s="370">
        <v>445.64</v>
      </c>
      <c r="E228" s="370">
        <v>101.22</v>
      </c>
      <c r="F228" s="370">
        <v>546.86</v>
      </c>
      <c r="G228" s="1">
        <v>9</v>
      </c>
    </row>
    <row r="229" spans="1:7" ht="25.5">
      <c r="A229" s="367" t="s">
        <v>478</v>
      </c>
      <c r="B229" s="368" t="s">
        <v>479</v>
      </c>
      <c r="C229" s="369" t="s">
        <v>185</v>
      </c>
      <c r="D229" s="370">
        <v>245.31</v>
      </c>
      <c r="E229" s="370">
        <v>67.48</v>
      </c>
      <c r="F229" s="370">
        <v>312.79000000000002</v>
      </c>
      <c r="G229" s="1">
        <v>9</v>
      </c>
    </row>
    <row r="230" spans="1:7" ht="25.5">
      <c r="A230" s="367" t="s">
        <v>480</v>
      </c>
      <c r="B230" s="368" t="s">
        <v>481</v>
      </c>
      <c r="C230" s="369" t="s">
        <v>185</v>
      </c>
      <c r="D230" s="370">
        <v>222.82</v>
      </c>
      <c r="E230" s="370">
        <v>67.48</v>
      </c>
      <c r="F230" s="370">
        <v>290.3</v>
      </c>
      <c r="G230" s="1">
        <v>9</v>
      </c>
    </row>
    <row r="231" spans="1:7" ht="38.25">
      <c r="A231" s="367" t="s">
        <v>482</v>
      </c>
      <c r="B231" s="368" t="s">
        <v>483</v>
      </c>
      <c r="C231" s="369" t="s">
        <v>106</v>
      </c>
      <c r="D231" s="370">
        <v>24.02</v>
      </c>
      <c r="E231" s="370">
        <v>6.75</v>
      </c>
      <c r="F231" s="370">
        <v>30.77</v>
      </c>
      <c r="G231" s="1">
        <v>9</v>
      </c>
    </row>
    <row r="232" spans="1:7" ht="25.5">
      <c r="A232" s="367" t="s">
        <v>484</v>
      </c>
      <c r="B232" s="368" t="s">
        <v>485</v>
      </c>
      <c r="C232" s="369" t="s">
        <v>106</v>
      </c>
      <c r="D232" s="370">
        <v>22.28</v>
      </c>
      <c r="E232" s="370">
        <v>6.75</v>
      </c>
      <c r="F232" s="370">
        <v>29.03</v>
      </c>
      <c r="G232" s="1">
        <v>9</v>
      </c>
    </row>
    <row r="233" spans="1:7" ht="38.25">
      <c r="A233" s="367" t="s">
        <v>486</v>
      </c>
      <c r="B233" s="368" t="s">
        <v>487</v>
      </c>
      <c r="C233" s="369" t="s">
        <v>185</v>
      </c>
      <c r="D233" s="370">
        <v>240.26</v>
      </c>
      <c r="E233" s="370">
        <v>67.48</v>
      </c>
      <c r="F233" s="370">
        <v>307.74</v>
      </c>
      <c r="G233" s="1">
        <v>9</v>
      </c>
    </row>
    <row r="234" spans="1:7" ht="25.5">
      <c r="A234" s="367" t="s">
        <v>488</v>
      </c>
      <c r="B234" s="368" t="s">
        <v>489</v>
      </c>
      <c r="C234" s="369" t="s">
        <v>185</v>
      </c>
      <c r="D234" s="370">
        <v>222.82</v>
      </c>
      <c r="E234" s="370">
        <v>67.48</v>
      </c>
      <c r="F234" s="370">
        <v>290.3</v>
      </c>
      <c r="G234" s="1">
        <v>9</v>
      </c>
    </row>
    <row r="235" spans="1:7" ht="15">
      <c r="A235" s="425" t="s">
        <v>490</v>
      </c>
      <c r="B235" s="426" t="s">
        <v>8155</v>
      </c>
      <c r="C235" s="427"/>
      <c r="D235" s="428"/>
      <c r="E235" s="428"/>
      <c r="F235" s="428"/>
      <c r="G235" s="1">
        <v>5</v>
      </c>
    </row>
    <row r="236" spans="1:7">
      <c r="A236" s="367" t="s">
        <v>491</v>
      </c>
      <c r="B236" s="368" t="s">
        <v>492</v>
      </c>
      <c r="C236" s="369" t="s">
        <v>185</v>
      </c>
      <c r="D236" s="370"/>
      <c r="E236" s="370">
        <v>101.22</v>
      </c>
      <c r="F236" s="370">
        <v>101.22</v>
      </c>
      <c r="G236" s="1">
        <v>9</v>
      </c>
    </row>
    <row r="237" spans="1:7" ht="25.5">
      <c r="A237" s="367" t="s">
        <v>493</v>
      </c>
      <c r="B237" s="368" t="s">
        <v>494</v>
      </c>
      <c r="C237" s="369" t="s">
        <v>185</v>
      </c>
      <c r="D237" s="370"/>
      <c r="E237" s="370">
        <v>67.48</v>
      </c>
      <c r="F237" s="370">
        <v>67.48</v>
      </c>
      <c r="G237" s="1">
        <v>9</v>
      </c>
    </row>
    <row r="238" spans="1:7" ht="15">
      <c r="A238" s="425" t="s">
        <v>495</v>
      </c>
      <c r="B238" s="426" t="s">
        <v>8156</v>
      </c>
      <c r="C238" s="427"/>
      <c r="D238" s="428"/>
      <c r="E238" s="428"/>
      <c r="F238" s="428"/>
      <c r="G238" s="1">
        <v>5</v>
      </c>
    </row>
    <row r="239" spans="1:7">
      <c r="A239" s="367" t="s">
        <v>496</v>
      </c>
      <c r="B239" s="368" t="s">
        <v>497</v>
      </c>
      <c r="C239" s="369" t="s">
        <v>106</v>
      </c>
      <c r="D239" s="370"/>
      <c r="E239" s="370">
        <v>2.5299999999999998</v>
      </c>
      <c r="F239" s="370">
        <v>2.5299999999999998</v>
      </c>
      <c r="G239" s="1">
        <v>9</v>
      </c>
    </row>
    <row r="240" spans="1:7">
      <c r="A240" s="367" t="s">
        <v>498</v>
      </c>
      <c r="B240" s="368" t="s">
        <v>499</v>
      </c>
      <c r="C240" s="369" t="s">
        <v>106</v>
      </c>
      <c r="D240" s="370"/>
      <c r="E240" s="370">
        <v>5.0599999999999996</v>
      </c>
      <c r="F240" s="370">
        <v>5.0599999999999996</v>
      </c>
      <c r="G240" s="1">
        <v>9</v>
      </c>
    </row>
    <row r="241" spans="1:7">
      <c r="A241" s="367" t="s">
        <v>500</v>
      </c>
      <c r="B241" s="368" t="s">
        <v>501</v>
      </c>
      <c r="C241" s="369" t="s">
        <v>106</v>
      </c>
      <c r="D241" s="370"/>
      <c r="E241" s="370">
        <v>8.44</v>
      </c>
      <c r="F241" s="370">
        <v>8.44</v>
      </c>
      <c r="G241" s="1">
        <v>9</v>
      </c>
    </row>
    <row r="242" spans="1:7" ht="15">
      <c r="A242" s="425" t="s">
        <v>502</v>
      </c>
      <c r="B242" s="426" t="s">
        <v>8157</v>
      </c>
      <c r="C242" s="427"/>
      <c r="D242" s="428"/>
      <c r="E242" s="428"/>
      <c r="F242" s="428"/>
      <c r="G242" s="1">
        <v>5</v>
      </c>
    </row>
    <row r="243" spans="1:7">
      <c r="A243" s="367" t="s">
        <v>503</v>
      </c>
      <c r="B243" s="368" t="s">
        <v>504</v>
      </c>
      <c r="C243" s="369" t="s">
        <v>106</v>
      </c>
      <c r="D243" s="370"/>
      <c r="E243" s="370">
        <v>10.119999999999999</v>
      </c>
      <c r="F243" s="370">
        <v>10.119999999999999</v>
      </c>
      <c r="G243" s="1">
        <v>9</v>
      </c>
    </row>
    <row r="244" spans="1:7" ht="25.5">
      <c r="A244" s="367" t="s">
        <v>505</v>
      </c>
      <c r="B244" s="368" t="s">
        <v>506</v>
      </c>
      <c r="C244" s="369" t="s">
        <v>106</v>
      </c>
      <c r="D244" s="370"/>
      <c r="E244" s="370">
        <v>8.44</v>
      </c>
      <c r="F244" s="370">
        <v>8.44</v>
      </c>
      <c r="G244" s="1">
        <v>9</v>
      </c>
    </row>
    <row r="245" spans="1:7" ht="25.5">
      <c r="A245" s="367" t="s">
        <v>507</v>
      </c>
      <c r="B245" s="368" t="s">
        <v>508</v>
      </c>
      <c r="C245" s="369" t="s">
        <v>162</v>
      </c>
      <c r="D245" s="370"/>
      <c r="E245" s="370">
        <v>2.5299999999999998</v>
      </c>
      <c r="F245" s="370">
        <v>2.5299999999999998</v>
      </c>
      <c r="G245" s="1">
        <v>9</v>
      </c>
    </row>
    <row r="246" spans="1:7" ht="15">
      <c r="A246" s="425" t="s">
        <v>509</v>
      </c>
      <c r="B246" s="426" t="s">
        <v>8158</v>
      </c>
      <c r="C246" s="427"/>
      <c r="D246" s="428"/>
      <c r="E246" s="428"/>
      <c r="F246" s="428"/>
      <c r="G246" s="1">
        <v>5</v>
      </c>
    </row>
    <row r="247" spans="1:7">
      <c r="A247" s="367" t="s">
        <v>510</v>
      </c>
      <c r="B247" s="368" t="s">
        <v>511</v>
      </c>
      <c r="C247" s="369" t="s">
        <v>106</v>
      </c>
      <c r="D247" s="370"/>
      <c r="E247" s="370">
        <v>6.75</v>
      </c>
      <c r="F247" s="370">
        <v>6.75</v>
      </c>
      <c r="G247" s="1">
        <v>9</v>
      </c>
    </row>
    <row r="248" spans="1:7" ht="15">
      <c r="A248" s="425" t="s">
        <v>512</v>
      </c>
      <c r="B248" s="426" t="s">
        <v>8159</v>
      </c>
      <c r="C248" s="427"/>
      <c r="D248" s="428"/>
      <c r="E248" s="428"/>
      <c r="F248" s="428"/>
      <c r="G248" s="1">
        <v>5</v>
      </c>
    </row>
    <row r="249" spans="1:7" ht="38.25">
      <c r="A249" s="367" t="s">
        <v>513</v>
      </c>
      <c r="B249" s="368" t="s">
        <v>514</v>
      </c>
      <c r="C249" s="369" t="s">
        <v>106</v>
      </c>
      <c r="D249" s="370">
        <v>18.04</v>
      </c>
      <c r="E249" s="370">
        <v>8.44</v>
      </c>
      <c r="F249" s="370">
        <v>26.48</v>
      </c>
      <c r="G249" s="1">
        <v>9</v>
      </c>
    </row>
    <row r="250" spans="1:7" ht="38.25">
      <c r="A250" s="367" t="s">
        <v>515</v>
      </c>
      <c r="B250" s="368" t="s">
        <v>516</v>
      </c>
      <c r="C250" s="369" t="s">
        <v>106</v>
      </c>
      <c r="D250" s="370">
        <v>1.62</v>
      </c>
      <c r="E250" s="370">
        <v>8.44</v>
      </c>
      <c r="F250" s="370">
        <v>10.06</v>
      </c>
      <c r="G250" s="1">
        <v>9</v>
      </c>
    </row>
    <row r="251" spans="1:7" ht="15">
      <c r="A251" s="425" t="s">
        <v>517</v>
      </c>
      <c r="B251" s="426" t="s">
        <v>8160</v>
      </c>
      <c r="C251" s="427"/>
      <c r="D251" s="428"/>
      <c r="E251" s="428"/>
      <c r="F251" s="428"/>
      <c r="G251" s="1">
        <v>5</v>
      </c>
    </row>
    <row r="252" spans="1:7" ht="38.25">
      <c r="A252" s="367" t="s">
        <v>518</v>
      </c>
      <c r="B252" s="368" t="s">
        <v>519</v>
      </c>
      <c r="C252" s="369" t="s">
        <v>106</v>
      </c>
      <c r="D252" s="370">
        <v>24.67</v>
      </c>
      <c r="E252" s="370">
        <v>3.37</v>
      </c>
      <c r="F252" s="370">
        <v>28.04</v>
      </c>
      <c r="G252" s="1">
        <v>9</v>
      </c>
    </row>
    <row r="253" spans="1:7" ht="25.5">
      <c r="A253" s="367" t="s">
        <v>520</v>
      </c>
      <c r="B253" s="368" t="s">
        <v>521</v>
      </c>
      <c r="C253" s="369" t="s">
        <v>106</v>
      </c>
      <c r="D253" s="370">
        <v>22.28</v>
      </c>
      <c r="E253" s="370">
        <v>3.37</v>
      </c>
      <c r="F253" s="370">
        <v>25.65</v>
      </c>
      <c r="G253" s="1">
        <v>9</v>
      </c>
    </row>
    <row r="254" spans="1:7" ht="25.5">
      <c r="A254" s="367" t="s">
        <v>522</v>
      </c>
      <c r="B254" s="368" t="s">
        <v>523</v>
      </c>
      <c r="C254" s="369" t="s">
        <v>106</v>
      </c>
      <c r="D254" s="370">
        <v>9.77</v>
      </c>
      <c r="E254" s="370">
        <v>1.18</v>
      </c>
      <c r="F254" s="370">
        <v>10.95</v>
      </c>
      <c r="G254" s="1">
        <v>9</v>
      </c>
    </row>
    <row r="255" spans="1:7" ht="25.5">
      <c r="A255" s="367" t="s">
        <v>524</v>
      </c>
      <c r="B255" s="368" t="s">
        <v>525</v>
      </c>
      <c r="C255" s="369" t="s">
        <v>106</v>
      </c>
      <c r="D255" s="370">
        <v>7.03</v>
      </c>
      <c r="E255" s="370">
        <v>1.18</v>
      </c>
      <c r="F255" s="370">
        <v>8.2100000000000009</v>
      </c>
      <c r="G255" s="1">
        <v>9</v>
      </c>
    </row>
    <row r="256" spans="1:7" ht="25.5">
      <c r="A256" s="367" t="s">
        <v>526</v>
      </c>
      <c r="B256" s="368" t="s">
        <v>527</v>
      </c>
      <c r="C256" s="369" t="s">
        <v>106</v>
      </c>
      <c r="D256" s="370">
        <v>13.01</v>
      </c>
      <c r="E256" s="370">
        <v>0.51</v>
      </c>
      <c r="F256" s="370">
        <v>13.52</v>
      </c>
      <c r="G256" s="1">
        <v>9</v>
      </c>
    </row>
    <row r="257" spans="1:7" ht="15">
      <c r="A257" s="425" t="s">
        <v>528</v>
      </c>
      <c r="B257" s="426" t="s">
        <v>8161</v>
      </c>
      <c r="C257" s="427"/>
      <c r="D257" s="428"/>
      <c r="E257" s="428"/>
      <c r="F257" s="428"/>
      <c r="G257" s="1">
        <v>5</v>
      </c>
    </row>
    <row r="258" spans="1:7" ht="25.5">
      <c r="A258" s="367" t="s">
        <v>529</v>
      </c>
      <c r="B258" s="368" t="s">
        <v>530</v>
      </c>
      <c r="C258" s="369" t="s">
        <v>106</v>
      </c>
      <c r="D258" s="370"/>
      <c r="E258" s="370">
        <v>8.77</v>
      </c>
      <c r="F258" s="370">
        <v>8.77</v>
      </c>
      <c r="G258" s="1">
        <v>9</v>
      </c>
    </row>
    <row r="259" spans="1:7" ht="25.5">
      <c r="A259" s="367" t="s">
        <v>531</v>
      </c>
      <c r="B259" s="368" t="s">
        <v>532</v>
      </c>
      <c r="C259" s="369" t="s">
        <v>106</v>
      </c>
      <c r="D259" s="370"/>
      <c r="E259" s="370">
        <v>5.0599999999999996</v>
      </c>
      <c r="F259" s="370">
        <v>5.0599999999999996</v>
      </c>
      <c r="G259" s="1">
        <v>9</v>
      </c>
    </row>
    <row r="260" spans="1:7">
      <c r="A260" s="367" t="s">
        <v>533</v>
      </c>
      <c r="B260" s="368" t="s">
        <v>534</v>
      </c>
      <c r="C260" s="369" t="s">
        <v>106</v>
      </c>
      <c r="D260" s="370"/>
      <c r="E260" s="370">
        <v>5.0599999999999996</v>
      </c>
      <c r="F260" s="370">
        <v>5.0599999999999996</v>
      </c>
      <c r="G260" s="1">
        <v>9</v>
      </c>
    </row>
    <row r="261" spans="1:7" ht="25.5">
      <c r="A261" s="367" t="s">
        <v>535</v>
      </c>
      <c r="B261" s="368" t="s">
        <v>536</v>
      </c>
      <c r="C261" s="369" t="s">
        <v>106</v>
      </c>
      <c r="D261" s="370"/>
      <c r="E261" s="370">
        <v>5.57</v>
      </c>
      <c r="F261" s="370">
        <v>5.57</v>
      </c>
      <c r="G261" s="1">
        <v>9</v>
      </c>
    </row>
    <row r="262" spans="1:7" ht="15">
      <c r="A262" s="425" t="s">
        <v>537</v>
      </c>
      <c r="B262" s="426" t="s">
        <v>8162</v>
      </c>
      <c r="C262" s="427"/>
      <c r="D262" s="428"/>
      <c r="E262" s="428"/>
      <c r="F262" s="428"/>
      <c r="G262" s="1">
        <v>5</v>
      </c>
    </row>
    <row r="263" spans="1:7">
      <c r="A263" s="367" t="s">
        <v>538</v>
      </c>
      <c r="B263" s="368" t="s">
        <v>539</v>
      </c>
      <c r="C263" s="369" t="s">
        <v>106</v>
      </c>
      <c r="D263" s="370"/>
      <c r="E263" s="370">
        <v>13.57</v>
      </c>
      <c r="F263" s="370">
        <v>13.57</v>
      </c>
      <c r="G263" s="1">
        <v>9</v>
      </c>
    </row>
    <row r="264" spans="1:7" ht="25.5">
      <c r="A264" s="367" t="s">
        <v>540</v>
      </c>
      <c r="B264" s="368" t="s">
        <v>541</v>
      </c>
      <c r="C264" s="369" t="s">
        <v>106</v>
      </c>
      <c r="D264" s="370"/>
      <c r="E264" s="370">
        <v>16.28</v>
      </c>
      <c r="F264" s="370">
        <v>16.28</v>
      </c>
      <c r="G264" s="1">
        <v>9</v>
      </c>
    </row>
    <row r="265" spans="1:7">
      <c r="A265" s="367" t="s">
        <v>542</v>
      </c>
      <c r="B265" s="368" t="s">
        <v>543</v>
      </c>
      <c r="C265" s="369" t="s">
        <v>162</v>
      </c>
      <c r="D265" s="370"/>
      <c r="E265" s="370">
        <v>5.42</v>
      </c>
      <c r="F265" s="370">
        <v>5.42</v>
      </c>
      <c r="G265" s="1">
        <v>9</v>
      </c>
    </row>
    <row r="266" spans="1:7" ht="15">
      <c r="A266" s="425" t="s">
        <v>544</v>
      </c>
      <c r="B266" s="426" t="s">
        <v>8163</v>
      </c>
      <c r="C266" s="427"/>
      <c r="D266" s="428"/>
      <c r="E266" s="428"/>
      <c r="F266" s="428"/>
      <c r="G266" s="1">
        <v>5</v>
      </c>
    </row>
    <row r="267" spans="1:7">
      <c r="A267" s="367" t="s">
        <v>545</v>
      </c>
      <c r="B267" s="368" t="s">
        <v>546</v>
      </c>
      <c r="C267" s="369" t="s">
        <v>162</v>
      </c>
      <c r="D267" s="370">
        <v>7.0000000000000007E-2</v>
      </c>
      <c r="E267" s="370">
        <v>1.23</v>
      </c>
      <c r="F267" s="370">
        <v>1.3</v>
      </c>
      <c r="G267" s="1">
        <v>9</v>
      </c>
    </row>
    <row r="268" spans="1:7" ht="25.5">
      <c r="A268" s="367" t="s">
        <v>547</v>
      </c>
      <c r="B268" s="368" t="s">
        <v>548</v>
      </c>
      <c r="C268" s="369" t="s">
        <v>162</v>
      </c>
      <c r="D268" s="370">
        <v>0.73</v>
      </c>
      <c r="E268" s="370">
        <v>1.23</v>
      </c>
      <c r="F268" s="370">
        <v>1.96</v>
      </c>
      <c r="G268" s="1">
        <v>9</v>
      </c>
    </row>
    <row r="269" spans="1:7" ht="25.5">
      <c r="A269" s="367" t="s">
        <v>549</v>
      </c>
      <c r="B269" s="368" t="s">
        <v>550</v>
      </c>
      <c r="C269" s="369" t="s">
        <v>106</v>
      </c>
      <c r="D269" s="370">
        <v>3.66</v>
      </c>
      <c r="E269" s="370">
        <v>9.84</v>
      </c>
      <c r="F269" s="370">
        <v>13.5</v>
      </c>
      <c r="G269" s="1">
        <v>9</v>
      </c>
    </row>
    <row r="270" spans="1:7" ht="25.5">
      <c r="A270" s="367" t="s">
        <v>551</v>
      </c>
      <c r="B270" s="368" t="s">
        <v>552</v>
      </c>
      <c r="C270" s="369" t="s">
        <v>106</v>
      </c>
      <c r="D270" s="370">
        <v>0.37</v>
      </c>
      <c r="E270" s="370">
        <v>7.38</v>
      </c>
      <c r="F270" s="370">
        <v>7.75</v>
      </c>
      <c r="G270" s="1">
        <v>9</v>
      </c>
    </row>
    <row r="271" spans="1:7">
      <c r="A271" s="367" t="s">
        <v>553</v>
      </c>
      <c r="B271" s="368" t="s">
        <v>554</v>
      </c>
      <c r="C271" s="369" t="s">
        <v>106</v>
      </c>
      <c r="D271" s="370">
        <v>3.66</v>
      </c>
      <c r="E271" s="370">
        <v>7.38</v>
      </c>
      <c r="F271" s="370">
        <v>11.04</v>
      </c>
      <c r="G271" s="1">
        <v>9</v>
      </c>
    </row>
    <row r="272" spans="1:7">
      <c r="A272" s="367" t="s">
        <v>555</v>
      </c>
      <c r="B272" s="368" t="s">
        <v>556</v>
      </c>
      <c r="C272" s="369" t="s">
        <v>106</v>
      </c>
      <c r="D272" s="370">
        <v>0.37</v>
      </c>
      <c r="E272" s="370">
        <v>4.92</v>
      </c>
      <c r="F272" s="370">
        <v>5.29</v>
      </c>
      <c r="G272" s="1">
        <v>9</v>
      </c>
    </row>
    <row r="273" spans="1:7" ht="15">
      <c r="A273" s="425" t="s">
        <v>557</v>
      </c>
      <c r="B273" s="426" t="s">
        <v>8164</v>
      </c>
      <c r="C273" s="427"/>
      <c r="D273" s="428"/>
      <c r="E273" s="428"/>
      <c r="F273" s="428"/>
      <c r="G273" s="1">
        <v>5</v>
      </c>
    </row>
    <row r="274" spans="1:7">
      <c r="A274" s="367" t="s">
        <v>558</v>
      </c>
      <c r="B274" s="368" t="s">
        <v>559</v>
      </c>
      <c r="C274" s="369" t="s">
        <v>106</v>
      </c>
      <c r="D274" s="370">
        <v>100.74</v>
      </c>
      <c r="E274" s="370"/>
      <c r="F274" s="370">
        <v>100.74</v>
      </c>
      <c r="G274" s="1">
        <v>9</v>
      </c>
    </row>
    <row r="275" spans="1:7">
      <c r="A275" s="367" t="s">
        <v>560</v>
      </c>
      <c r="B275" s="368" t="s">
        <v>561</v>
      </c>
      <c r="C275" s="369" t="s">
        <v>56</v>
      </c>
      <c r="D275" s="370">
        <v>3.98</v>
      </c>
      <c r="E275" s="370">
        <v>7.48</v>
      </c>
      <c r="F275" s="370">
        <v>11.46</v>
      </c>
      <c r="G275" s="1">
        <v>9</v>
      </c>
    </row>
    <row r="276" spans="1:7" ht="15">
      <c r="A276" s="425" t="s">
        <v>562</v>
      </c>
      <c r="B276" s="426" t="s">
        <v>563</v>
      </c>
      <c r="C276" s="427"/>
      <c r="D276" s="428"/>
      <c r="E276" s="428"/>
      <c r="F276" s="428"/>
      <c r="G276" s="1">
        <v>2</v>
      </c>
    </row>
    <row r="277" spans="1:7" ht="15">
      <c r="A277" s="425" t="s">
        <v>564</v>
      </c>
      <c r="B277" s="426" t="s">
        <v>565</v>
      </c>
      <c r="C277" s="427"/>
      <c r="D277" s="428"/>
      <c r="E277" s="428"/>
      <c r="F277" s="428"/>
      <c r="G277" s="1">
        <v>5</v>
      </c>
    </row>
    <row r="278" spans="1:7">
      <c r="A278" s="367" t="s">
        <v>566</v>
      </c>
      <c r="B278" s="368" t="s">
        <v>567</v>
      </c>
      <c r="C278" s="369" t="s">
        <v>106</v>
      </c>
      <c r="D278" s="370"/>
      <c r="E278" s="370">
        <v>30.8</v>
      </c>
      <c r="F278" s="370">
        <v>30.8</v>
      </c>
      <c r="G278" s="1">
        <v>9</v>
      </c>
    </row>
    <row r="279" spans="1:7" ht="25.5">
      <c r="A279" s="367" t="s">
        <v>568</v>
      </c>
      <c r="B279" s="368" t="s">
        <v>569</v>
      </c>
      <c r="C279" s="369" t="s">
        <v>106</v>
      </c>
      <c r="D279" s="370"/>
      <c r="E279" s="370">
        <v>26.69</v>
      </c>
      <c r="F279" s="370">
        <v>26.69</v>
      </c>
      <c r="G279" s="1">
        <v>9</v>
      </c>
    </row>
    <row r="280" spans="1:7" ht="25.5">
      <c r="A280" s="367" t="s">
        <v>570</v>
      </c>
      <c r="B280" s="368" t="s">
        <v>571</v>
      </c>
      <c r="C280" s="369" t="s">
        <v>106</v>
      </c>
      <c r="D280" s="370"/>
      <c r="E280" s="370">
        <v>16.420000000000002</v>
      </c>
      <c r="F280" s="370">
        <v>16.420000000000002</v>
      </c>
      <c r="G280" s="1">
        <v>9</v>
      </c>
    </row>
    <row r="281" spans="1:7">
      <c r="A281" s="367" t="s">
        <v>572</v>
      </c>
      <c r="B281" s="368" t="s">
        <v>573</v>
      </c>
      <c r="C281" s="369" t="s">
        <v>106</v>
      </c>
      <c r="D281" s="370">
        <v>2.76</v>
      </c>
      <c r="E281" s="370">
        <v>0.56999999999999995</v>
      </c>
      <c r="F281" s="370">
        <v>3.33</v>
      </c>
      <c r="G281" s="1">
        <v>9</v>
      </c>
    </row>
    <row r="282" spans="1:7" ht="25.5">
      <c r="A282" s="367" t="s">
        <v>574</v>
      </c>
      <c r="B282" s="368" t="s">
        <v>575</v>
      </c>
      <c r="C282" s="369" t="s">
        <v>162</v>
      </c>
      <c r="D282" s="370"/>
      <c r="E282" s="370">
        <v>3.56</v>
      </c>
      <c r="F282" s="370">
        <v>3.56</v>
      </c>
      <c r="G282" s="1">
        <v>9</v>
      </c>
    </row>
    <row r="283" spans="1:7">
      <c r="A283" s="367" t="s">
        <v>576</v>
      </c>
      <c r="B283" s="368" t="s">
        <v>577</v>
      </c>
      <c r="C283" s="369" t="s">
        <v>162</v>
      </c>
      <c r="D283" s="370"/>
      <c r="E283" s="370">
        <v>10.46</v>
      </c>
      <c r="F283" s="370">
        <v>10.46</v>
      </c>
      <c r="G283" s="1">
        <v>9</v>
      </c>
    </row>
    <row r="284" spans="1:7" ht="30">
      <c r="A284" s="425" t="s">
        <v>578</v>
      </c>
      <c r="B284" s="426" t="s">
        <v>8165</v>
      </c>
      <c r="C284" s="427"/>
      <c r="D284" s="428"/>
      <c r="E284" s="428"/>
      <c r="F284" s="428"/>
      <c r="G284" s="1">
        <v>5</v>
      </c>
    </row>
    <row r="285" spans="1:7">
      <c r="A285" s="367" t="s">
        <v>579</v>
      </c>
      <c r="B285" s="368" t="s">
        <v>580</v>
      </c>
      <c r="C285" s="369" t="s">
        <v>162</v>
      </c>
      <c r="D285" s="370"/>
      <c r="E285" s="370">
        <v>1.1299999999999999</v>
      </c>
      <c r="F285" s="370">
        <v>1.1299999999999999</v>
      </c>
      <c r="G285" s="1">
        <v>9</v>
      </c>
    </row>
    <row r="286" spans="1:7">
      <c r="A286" s="367" t="s">
        <v>581</v>
      </c>
      <c r="B286" s="368" t="s">
        <v>582</v>
      </c>
      <c r="C286" s="369" t="s">
        <v>162</v>
      </c>
      <c r="D286" s="370"/>
      <c r="E286" s="370">
        <v>3.74</v>
      </c>
      <c r="F286" s="370">
        <v>3.74</v>
      </c>
      <c r="G286" s="1">
        <v>9</v>
      </c>
    </row>
    <row r="287" spans="1:7">
      <c r="A287" s="367" t="s">
        <v>583</v>
      </c>
      <c r="B287" s="368" t="s">
        <v>584</v>
      </c>
      <c r="C287" s="369" t="s">
        <v>106</v>
      </c>
      <c r="D287" s="370"/>
      <c r="E287" s="370">
        <v>20.57</v>
      </c>
      <c r="F287" s="370">
        <v>20.57</v>
      </c>
      <c r="G287" s="1">
        <v>9</v>
      </c>
    </row>
    <row r="288" spans="1:7">
      <c r="A288" s="367" t="s">
        <v>585</v>
      </c>
      <c r="B288" s="368" t="s">
        <v>586</v>
      </c>
      <c r="C288" s="369" t="s">
        <v>106</v>
      </c>
      <c r="D288" s="370"/>
      <c r="E288" s="370">
        <v>16.829999999999998</v>
      </c>
      <c r="F288" s="370">
        <v>16.829999999999998</v>
      </c>
      <c r="G288" s="1">
        <v>9</v>
      </c>
    </row>
    <row r="289" spans="1:7">
      <c r="A289" s="367" t="s">
        <v>587</v>
      </c>
      <c r="B289" s="368" t="s">
        <v>588</v>
      </c>
      <c r="C289" s="369" t="s">
        <v>106</v>
      </c>
      <c r="D289" s="370"/>
      <c r="E289" s="370">
        <v>14.96</v>
      </c>
      <c r="F289" s="370">
        <v>14.96</v>
      </c>
      <c r="G289" s="1">
        <v>9</v>
      </c>
    </row>
    <row r="290" spans="1:7">
      <c r="A290" s="367" t="s">
        <v>589</v>
      </c>
      <c r="B290" s="368" t="s">
        <v>590</v>
      </c>
      <c r="C290" s="369" t="s">
        <v>106</v>
      </c>
      <c r="D290" s="370"/>
      <c r="E290" s="370">
        <v>11.22</v>
      </c>
      <c r="F290" s="370">
        <v>11.22</v>
      </c>
      <c r="G290" s="1">
        <v>9</v>
      </c>
    </row>
    <row r="291" spans="1:7">
      <c r="A291" s="367" t="s">
        <v>591</v>
      </c>
      <c r="B291" s="368" t="s">
        <v>592</v>
      </c>
      <c r="C291" s="369" t="s">
        <v>593</v>
      </c>
      <c r="D291" s="370">
        <v>2.33</v>
      </c>
      <c r="E291" s="370"/>
      <c r="F291" s="370">
        <v>2.33</v>
      </c>
      <c r="G291" s="1">
        <v>9</v>
      </c>
    </row>
    <row r="292" spans="1:7" ht="15">
      <c r="A292" s="425" t="s">
        <v>594</v>
      </c>
      <c r="B292" s="426" t="s">
        <v>8166</v>
      </c>
      <c r="C292" s="427"/>
      <c r="D292" s="428"/>
      <c r="E292" s="428"/>
      <c r="F292" s="428"/>
      <c r="G292" s="1">
        <v>5</v>
      </c>
    </row>
    <row r="293" spans="1:7">
      <c r="A293" s="367" t="s">
        <v>595</v>
      </c>
      <c r="B293" s="368" t="s">
        <v>596</v>
      </c>
      <c r="C293" s="369" t="s">
        <v>106</v>
      </c>
      <c r="D293" s="370"/>
      <c r="E293" s="370">
        <v>13.5</v>
      </c>
      <c r="F293" s="370">
        <v>13.5</v>
      </c>
      <c r="G293" s="1">
        <v>9</v>
      </c>
    </row>
    <row r="294" spans="1:7">
      <c r="A294" s="367" t="s">
        <v>597</v>
      </c>
      <c r="B294" s="368" t="s">
        <v>598</v>
      </c>
      <c r="C294" s="369" t="s">
        <v>106</v>
      </c>
      <c r="D294" s="370"/>
      <c r="E294" s="370">
        <v>6.75</v>
      </c>
      <c r="F294" s="370">
        <v>6.75</v>
      </c>
      <c r="G294" s="1">
        <v>9</v>
      </c>
    </row>
    <row r="295" spans="1:7">
      <c r="A295" s="367" t="s">
        <v>599</v>
      </c>
      <c r="B295" s="368" t="s">
        <v>600</v>
      </c>
      <c r="C295" s="369" t="s">
        <v>162</v>
      </c>
      <c r="D295" s="370"/>
      <c r="E295" s="370">
        <v>5.0599999999999996</v>
      </c>
      <c r="F295" s="370">
        <v>5.0599999999999996</v>
      </c>
      <c r="G295" s="1">
        <v>9</v>
      </c>
    </row>
    <row r="296" spans="1:7">
      <c r="A296" s="367" t="s">
        <v>601</v>
      </c>
      <c r="B296" s="368" t="s">
        <v>602</v>
      </c>
      <c r="C296" s="369" t="s">
        <v>162</v>
      </c>
      <c r="D296" s="370"/>
      <c r="E296" s="370">
        <v>8.44</v>
      </c>
      <c r="F296" s="370">
        <v>8.44</v>
      </c>
      <c r="G296" s="1">
        <v>9</v>
      </c>
    </row>
    <row r="297" spans="1:7">
      <c r="A297" s="367" t="s">
        <v>603</v>
      </c>
      <c r="B297" s="368" t="s">
        <v>604</v>
      </c>
      <c r="C297" s="369" t="s">
        <v>106</v>
      </c>
      <c r="D297" s="370"/>
      <c r="E297" s="370">
        <v>10.27</v>
      </c>
      <c r="F297" s="370">
        <v>10.27</v>
      </c>
      <c r="G297" s="1">
        <v>9</v>
      </c>
    </row>
    <row r="298" spans="1:7" ht="15">
      <c r="A298" s="425" t="s">
        <v>605</v>
      </c>
      <c r="B298" s="426" t="s">
        <v>8167</v>
      </c>
      <c r="C298" s="427"/>
      <c r="D298" s="428"/>
      <c r="E298" s="428"/>
      <c r="F298" s="428"/>
      <c r="G298" s="1">
        <v>5</v>
      </c>
    </row>
    <row r="299" spans="1:7" ht="25.5">
      <c r="A299" s="367" t="s">
        <v>606</v>
      </c>
      <c r="B299" s="368" t="s">
        <v>607</v>
      </c>
      <c r="C299" s="369" t="s">
        <v>106</v>
      </c>
      <c r="D299" s="370"/>
      <c r="E299" s="370">
        <v>36.090000000000003</v>
      </c>
      <c r="F299" s="370">
        <v>36.090000000000003</v>
      </c>
      <c r="G299" s="1">
        <v>9</v>
      </c>
    </row>
    <row r="300" spans="1:7">
      <c r="A300" s="367" t="s">
        <v>608</v>
      </c>
      <c r="B300" s="368" t="s">
        <v>609</v>
      </c>
      <c r="C300" s="369" t="s">
        <v>106</v>
      </c>
      <c r="D300" s="370"/>
      <c r="E300" s="370">
        <v>21.93</v>
      </c>
      <c r="F300" s="370">
        <v>21.93</v>
      </c>
      <c r="G300" s="1">
        <v>9</v>
      </c>
    </row>
    <row r="301" spans="1:7">
      <c r="A301" s="367" t="s">
        <v>610</v>
      </c>
      <c r="B301" s="368" t="s">
        <v>611</v>
      </c>
      <c r="C301" s="369" t="s">
        <v>162</v>
      </c>
      <c r="D301" s="370"/>
      <c r="E301" s="370">
        <v>15.18</v>
      </c>
      <c r="F301" s="370">
        <v>15.18</v>
      </c>
      <c r="G301" s="1">
        <v>9</v>
      </c>
    </row>
    <row r="302" spans="1:7">
      <c r="A302" s="367" t="s">
        <v>612</v>
      </c>
      <c r="B302" s="368" t="s">
        <v>613</v>
      </c>
      <c r="C302" s="369" t="s">
        <v>162</v>
      </c>
      <c r="D302" s="370"/>
      <c r="E302" s="370">
        <v>16.87</v>
      </c>
      <c r="F302" s="370">
        <v>16.87</v>
      </c>
      <c r="G302" s="1">
        <v>9</v>
      </c>
    </row>
    <row r="303" spans="1:7">
      <c r="A303" s="367" t="s">
        <v>614</v>
      </c>
      <c r="B303" s="368" t="s">
        <v>615</v>
      </c>
      <c r="C303" s="369" t="s">
        <v>162</v>
      </c>
      <c r="D303" s="370"/>
      <c r="E303" s="370">
        <v>13.5</v>
      </c>
      <c r="F303" s="370">
        <v>13.5</v>
      </c>
      <c r="G303" s="1">
        <v>9</v>
      </c>
    </row>
    <row r="304" spans="1:7" ht="15">
      <c r="A304" s="425" t="s">
        <v>616</v>
      </c>
      <c r="B304" s="426" t="s">
        <v>617</v>
      </c>
      <c r="C304" s="427"/>
      <c r="D304" s="428"/>
      <c r="E304" s="428"/>
      <c r="F304" s="428"/>
      <c r="G304" s="1">
        <v>5</v>
      </c>
    </row>
    <row r="305" spans="1:7">
      <c r="A305" s="367" t="s">
        <v>618</v>
      </c>
      <c r="B305" s="368" t="s">
        <v>619</v>
      </c>
      <c r="C305" s="369" t="s">
        <v>106</v>
      </c>
      <c r="D305" s="370"/>
      <c r="E305" s="370">
        <v>47.31</v>
      </c>
      <c r="F305" s="370">
        <v>47.31</v>
      </c>
      <c r="G305" s="1">
        <v>9</v>
      </c>
    </row>
    <row r="306" spans="1:7">
      <c r="A306" s="367" t="s">
        <v>620</v>
      </c>
      <c r="B306" s="368" t="s">
        <v>621</v>
      </c>
      <c r="C306" s="369" t="s">
        <v>106</v>
      </c>
      <c r="D306" s="370"/>
      <c r="E306" s="370">
        <v>10.119999999999999</v>
      </c>
      <c r="F306" s="370">
        <v>10.119999999999999</v>
      </c>
      <c r="G306" s="1">
        <v>9</v>
      </c>
    </row>
    <row r="307" spans="1:7">
      <c r="A307" s="367" t="s">
        <v>622</v>
      </c>
      <c r="B307" s="368" t="s">
        <v>623</v>
      </c>
      <c r="C307" s="369" t="s">
        <v>106</v>
      </c>
      <c r="D307" s="370"/>
      <c r="E307" s="370">
        <v>13.09</v>
      </c>
      <c r="F307" s="370">
        <v>13.09</v>
      </c>
      <c r="G307" s="1">
        <v>9</v>
      </c>
    </row>
    <row r="308" spans="1:7">
      <c r="A308" s="367" t="s">
        <v>624</v>
      </c>
      <c r="B308" s="368" t="s">
        <v>625</v>
      </c>
      <c r="C308" s="369" t="s">
        <v>106</v>
      </c>
      <c r="D308" s="370"/>
      <c r="E308" s="370">
        <v>22.44</v>
      </c>
      <c r="F308" s="370">
        <v>22.44</v>
      </c>
      <c r="G308" s="1">
        <v>9</v>
      </c>
    </row>
    <row r="309" spans="1:7">
      <c r="A309" s="367" t="s">
        <v>626</v>
      </c>
      <c r="B309" s="368" t="s">
        <v>627</v>
      </c>
      <c r="C309" s="369" t="s">
        <v>162</v>
      </c>
      <c r="D309" s="370"/>
      <c r="E309" s="370">
        <v>11.22</v>
      </c>
      <c r="F309" s="370">
        <v>11.22</v>
      </c>
      <c r="G309" s="1">
        <v>9</v>
      </c>
    </row>
    <row r="310" spans="1:7">
      <c r="A310" s="367" t="s">
        <v>628</v>
      </c>
      <c r="B310" s="368" t="s">
        <v>629</v>
      </c>
      <c r="C310" s="369" t="s">
        <v>162</v>
      </c>
      <c r="D310" s="370"/>
      <c r="E310" s="370">
        <v>2.5299999999999998</v>
      </c>
      <c r="F310" s="370">
        <v>2.5299999999999998</v>
      </c>
      <c r="G310" s="1">
        <v>9</v>
      </c>
    </row>
    <row r="311" spans="1:7" ht="15">
      <c r="A311" s="425" t="s">
        <v>630</v>
      </c>
      <c r="B311" s="426" t="s">
        <v>8168</v>
      </c>
      <c r="C311" s="427"/>
      <c r="D311" s="428"/>
      <c r="E311" s="428"/>
      <c r="F311" s="428"/>
      <c r="G311" s="1">
        <v>5</v>
      </c>
    </row>
    <row r="312" spans="1:7">
      <c r="A312" s="367" t="s">
        <v>631</v>
      </c>
      <c r="B312" s="368" t="s">
        <v>632</v>
      </c>
      <c r="C312" s="369" t="s">
        <v>106</v>
      </c>
      <c r="D312" s="370"/>
      <c r="E312" s="370">
        <v>47.31</v>
      </c>
      <c r="F312" s="370">
        <v>47.31</v>
      </c>
      <c r="G312" s="1">
        <v>9</v>
      </c>
    </row>
    <row r="313" spans="1:7">
      <c r="A313" s="367" t="s">
        <v>633</v>
      </c>
      <c r="B313" s="368" t="s">
        <v>634</v>
      </c>
      <c r="C313" s="369" t="s">
        <v>106</v>
      </c>
      <c r="D313" s="370"/>
      <c r="E313" s="370">
        <v>3.74</v>
      </c>
      <c r="F313" s="370">
        <v>3.74</v>
      </c>
      <c r="G313" s="1">
        <v>9</v>
      </c>
    </row>
    <row r="314" spans="1:7">
      <c r="A314" s="367" t="s">
        <v>635</v>
      </c>
      <c r="B314" s="368" t="s">
        <v>636</v>
      </c>
      <c r="C314" s="369" t="s">
        <v>162</v>
      </c>
      <c r="D314" s="370"/>
      <c r="E314" s="370">
        <v>3.47</v>
      </c>
      <c r="F314" s="370">
        <v>3.47</v>
      </c>
      <c r="G314" s="1">
        <v>9</v>
      </c>
    </row>
    <row r="315" spans="1:7">
      <c r="A315" s="367" t="s">
        <v>637</v>
      </c>
      <c r="B315" s="368" t="s">
        <v>638</v>
      </c>
      <c r="C315" s="369" t="s">
        <v>162</v>
      </c>
      <c r="D315" s="370"/>
      <c r="E315" s="370">
        <v>0.84</v>
      </c>
      <c r="F315" s="370">
        <v>0.84</v>
      </c>
      <c r="G315" s="1">
        <v>9</v>
      </c>
    </row>
    <row r="316" spans="1:7" ht="25.5">
      <c r="A316" s="367" t="s">
        <v>639</v>
      </c>
      <c r="B316" s="368" t="s">
        <v>640</v>
      </c>
      <c r="C316" s="369" t="s">
        <v>106</v>
      </c>
      <c r="D316" s="370"/>
      <c r="E316" s="370">
        <v>41.15</v>
      </c>
      <c r="F316" s="370">
        <v>41.15</v>
      </c>
      <c r="G316" s="1">
        <v>9</v>
      </c>
    </row>
    <row r="317" spans="1:7" ht="15">
      <c r="A317" s="425" t="s">
        <v>641</v>
      </c>
      <c r="B317" s="426" t="s">
        <v>642</v>
      </c>
      <c r="C317" s="427"/>
      <c r="D317" s="428"/>
      <c r="E317" s="428"/>
      <c r="F317" s="428"/>
      <c r="G317" s="1">
        <v>5</v>
      </c>
    </row>
    <row r="318" spans="1:7">
      <c r="A318" s="367" t="s">
        <v>643</v>
      </c>
      <c r="B318" s="368" t="s">
        <v>644</v>
      </c>
      <c r="C318" s="369" t="s">
        <v>106</v>
      </c>
      <c r="D318" s="370"/>
      <c r="E318" s="370">
        <v>10.47</v>
      </c>
      <c r="F318" s="370">
        <v>10.47</v>
      </c>
      <c r="G318" s="1">
        <v>9</v>
      </c>
    </row>
    <row r="319" spans="1:7">
      <c r="A319" s="367" t="s">
        <v>645</v>
      </c>
      <c r="B319" s="368" t="s">
        <v>646</v>
      </c>
      <c r="C319" s="369" t="s">
        <v>106</v>
      </c>
      <c r="D319" s="370"/>
      <c r="E319" s="370">
        <v>5.61</v>
      </c>
      <c r="F319" s="370">
        <v>5.61</v>
      </c>
      <c r="G319" s="1">
        <v>9</v>
      </c>
    </row>
    <row r="320" spans="1:7">
      <c r="A320" s="367" t="s">
        <v>647</v>
      </c>
      <c r="B320" s="368" t="s">
        <v>648</v>
      </c>
      <c r="C320" s="369" t="s">
        <v>106</v>
      </c>
      <c r="D320" s="370"/>
      <c r="E320" s="370">
        <v>4.22</v>
      </c>
      <c r="F320" s="370">
        <v>4.22</v>
      </c>
      <c r="G320" s="1">
        <v>9</v>
      </c>
    </row>
    <row r="321" spans="1:7" ht="15">
      <c r="A321" s="425" t="s">
        <v>649</v>
      </c>
      <c r="B321" s="426" t="s">
        <v>650</v>
      </c>
      <c r="C321" s="427"/>
      <c r="D321" s="428"/>
      <c r="E321" s="428"/>
      <c r="F321" s="428"/>
      <c r="G321" s="1">
        <v>5</v>
      </c>
    </row>
    <row r="322" spans="1:7">
      <c r="A322" s="367" t="s">
        <v>651</v>
      </c>
      <c r="B322" s="368" t="s">
        <v>652</v>
      </c>
      <c r="C322" s="369" t="s">
        <v>56</v>
      </c>
      <c r="D322" s="370"/>
      <c r="E322" s="370">
        <v>18.71</v>
      </c>
      <c r="F322" s="370">
        <v>18.71</v>
      </c>
      <c r="G322" s="1">
        <v>9</v>
      </c>
    </row>
    <row r="323" spans="1:7">
      <c r="A323" s="367" t="s">
        <v>653</v>
      </c>
      <c r="B323" s="368" t="s">
        <v>654</v>
      </c>
      <c r="C323" s="369" t="s">
        <v>162</v>
      </c>
      <c r="D323" s="370"/>
      <c r="E323" s="370">
        <v>1.44</v>
      </c>
      <c r="F323" s="370">
        <v>1.44</v>
      </c>
      <c r="G323" s="1">
        <v>9</v>
      </c>
    </row>
    <row r="324" spans="1:7" ht="25.5">
      <c r="A324" s="367" t="s">
        <v>655</v>
      </c>
      <c r="B324" s="368" t="s">
        <v>656</v>
      </c>
      <c r="C324" s="369" t="s">
        <v>162</v>
      </c>
      <c r="D324" s="370"/>
      <c r="E324" s="370">
        <v>11.22</v>
      </c>
      <c r="F324" s="370">
        <v>11.22</v>
      </c>
      <c r="G324" s="1">
        <v>9</v>
      </c>
    </row>
    <row r="325" spans="1:7" ht="25.5">
      <c r="A325" s="367" t="s">
        <v>657</v>
      </c>
      <c r="B325" s="368" t="s">
        <v>658</v>
      </c>
      <c r="C325" s="369" t="s">
        <v>106</v>
      </c>
      <c r="D325" s="370"/>
      <c r="E325" s="370">
        <v>5.0599999999999996</v>
      </c>
      <c r="F325" s="370">
        <v>5.0599999999999996</v>
      </c>
      <c r="G325" s="1">
        <v>9</v>
      </c>
    </row>
    <row r="326" spans="1:7">
      <c r="A326" s="367" t="s">
        <v>659</v>
      </c>
      <c r="B326" s="368" t="s">
        <v>660</v>
      </c>
      <c r="C326" s="369" t="s">
        <v>106</v>
      </c>
      <c r="D326" s="370"/>
      <c r="E326" s="370">
        <v>16.829999999999998</v>
      </c>
      <c r="F326" s="370">
        <v>16.829999999999998</v>
      </c>
      <c r="G326" s="1">
        <v>9</v>
      </c>
    </row>
    <row r="327" spans="1:7" ht="15">
      <c r="A327" s="425" t="s">
        <v>661</v>
      </c>
      <c r="B327" s="426" t="s">
        <v>8169</v>
      </c>
      <c r="C327" s="427"/>
      <c r="D327" s="428"/>
      <c r="E327" s="428"/>
      <c r="F327" s="428"/>
      <c r="G327" s="1">
        <v>5</v>
      </c>
    </row>
    <row r="328" spans="1:7">
      <c r="A328" s="367" t="s">
        <v>662</v>
      </c>
      <c r="B328" s="368" t="s">
        <v>663</v>
      </c>
      <c r="C328" s="369" t="s">
        <v>106</v>
      </c>
      <c r="D328" s="370"/>
      <c r="E328" s="370">
        <v>26.18</v>
      </c>
      <c r="F328" s="370">
        <v>26.18</v>
      </c>
      <c r="G328" s="1">
        <v>9</v>
      </c>
    </row>
    <row r="329" spans="1:7">
      <c r="A329" s="367" t="s">
        <v>664</v>
      </c>
      <c r="B329" s="368" t="s">
        <v>665</v>
      </c>
      <c r="C329" s="369" t="s">
        <v>56</v>
      </c>
      <c r="D329" s="370"/>
      <c r="E329" s="370">
        <v>21.93</v>
      </c>
      <c r="F329" s="370">
        <v>21.93</v>
      </c>
      <c r="G329" s="1">
        <v>9</v>
      </c>
    </row>
    <row r="330" spans="1:7" ht="25.5">
      <c r="A330" s="367" t="s">
        <v>666</v>
      </c>
      <c r="B330" s="368" t="s">
        <v>667</v>
      </c>
      <c r="C330" s="369" t="s">
        <v>162</v>
      </c>
      <c r="D330" s="370"/>
      <c r="E330" s="370">
        <v>8.98</v>
      </c>
      <c r="F330" s="370">
        <v>8.98</v>
      </c>
      <c r="G330" s="1">
        <v>9</v>
      </c>
    </row>
    <row r="331" spans="1:7">
      <c r="A331" s="367" t="s">
        <v>668</v>
      </c>
      <c r="B331" s="368" t="s">
        <v>669</v>
      </c>
      <c r="C331" s="369" t="s">
        <v>162</v>
      </c>
      <c r="D331" s="370"/>
      <c r="E331" s="370">
        <v>6.16</v>
      </c>
      <c r="F331" s="370">
        <v>6.16</v>
      </c>
      <c r="G331" s="1">
        <v>9</v>
      </c>
    </row>
    <row r="332" spans="1:7">
      <c r="A332" s="367" t="s">
        <v>670</v>
      </c>
      <c r="B332" s="368" t="s">
        <v>671</v>
      </c>
      <c r="C332" s="369" t="s">
        <v>106</v>
      </c>
      <c r="D332" s="370"/>
      <c r="E332" s="370">
        <v>26.18</v>
      </c>
      <c r="F332" s="370">
        <v>26.18</v>
      </c>
      <c r="G332" s="1">
        <v>9</v>
      </c>
    </row>
    <row r="333" spans="1:7">
      <c r="A333" s="367" t="s">
        <v>672</v>
      </c>
      <c r="B333" s="368" t="s">
        <v>673</v>
      </c>
      <c r="C333" s="369" t="s">
        <v>162</v>
      </c>
      <c r="D333" s="370"/>
      <c r="E333" s="370">
        <v>29.92</v>
      </c>
      <c r="F333" s="370">
        <v>29.92</v>
      </c>
      <c r="G333" s="1">
        <v>9</v>
      </c>
    </row>
    <row r="334" spans="1:7" ht="25.5">
      <c r="A334" s="367" t="s">
        <v>674</v>
      </c>
      <c r="B334" s="368" t="s">
        <v>675</v>
      </c>
      <c r="C334" s="369" t="s">
        <v>56</v>
      </c>
      <c r="D334" s="370"/>
      <c r="E334" s="370">
        <v>21.93</v>
      </c>
      <c r="F334" s="370">
        <v>21.93</v>
      </c>
      <c r="G334" s="1">
        <v>9</v>
      </c>
    </row>
    <row r="335" spans="1:7">
      <c r="A335" s="367" t="s">
        <v>676</v>
      </c>
      <c r="B335" s="368" t="s">
        <v>677</v>
      </c>
      <c r="C335" s="369" t="s">
        <v>106</v>
      </c>
      <c r="D335" s="370"/>
      <c r="E335" s="370">
        <v>3.56</v>
      </c>
      <c r="F335" s="370">
        <v>3.56</v>
      </c>
      <c r="G335" s="1">
        <v>9</v>
      </c>
    </row>
    <row r="336" spans="1:7" ht="15">
      <c r="A336" s="425" t="s">
        <v>678</v>
      </c>
      <c r="B336" s="426" t="s">
        <v>8170</v>
      </c>
      <c r="C336" s="427"/>
      <c r="D336" s="428"/>
      <c r="E336" s="428"/>
      <c r="F336" s="428"/>
      <c r="G336" s="1">
        <v>5</v>
      </c>
    </row>
    <row r="337" spans="1:7">
      <c r="A337" s="367" t="s">
        <v>679</v>
      </c>
      <c r="B337" s="368" t="s">
        <v>680</v>
      </c>
      <c r="C337" s="369" t="s">
        <v>56</v>
      </c>
      <c r="D337" s="370"/>
      <c r="E337" s="370">
        <v>10.27</v>
      </c>
      <c r="F337" s="370">
        <v>10.27</v>
      </c>
      <c r="G337" s="1">
        <v>9</v>
      </c>
    </row>
    <row r="338" spans="1:7">
      <c r="A338" s="367" t="s">
        <v>681</v>
      </c>
      <c r="B338" s="368" t="s">
        <v>682</v>
      </c>
      <c r="C338" s="369" t="s">
        <v>56</v>
      </c>
      <c r="D338" s="370"/>
      <c r="E338" s="370">
        <v>4.1100000000000003</v>
      </c>
      <c r="F338" s="370">
        <v>4.1100000000000003</v>
      </c>
      <c r="G338" s="1">
        <v>9</v>
      </c>
    </row>
    <row r="339" spans="1:7">
      <c r="A339" s="367" t="s">
        <v>683</v>
      </c>
      <c r="B339" s="368" t="s">
        <v>684</v>
      </c>
      <c r="C339" s="369" t="s">
        <v>56</v>
      </c>
      <c r="D339" s="370"/>
      <c r="E339" s="370">
        <v>2.0499999999999998</v>
      </c>
      <c r="F339" s="370">
        <v>2.0499999999999998</v>
      </c>
      <c r="G339" s="1">
        <v>9</v>
      </c>
    </row>
    <row r="340" spans="1:7">
      <c r="A340" s="367" t="s">
        <v>685</v>
      </c>
      <c r="B340" s="368" t="s">
        <v>686</v>
      </c>
      <c r="C340" s="369" t="s">
        <v>56</v>
      </c>
      <c r="D340" s="370"/>
      <c r="E340" s="370">
        <v>16.190000000000001</v>
      </c>
      <c r="F340" s="370">
        <v>16.190000000000001</v>
      </c>
      <c r="G340" s="1">
        <v>9</v>
      </c>
    </row>
    <row r="341" spans="1:7" ht="15">
      <c r="A341" s="425" t="s">
        <v>687</v>
      </c>
      <c r="B341" s="426" t="s">
        <v>8171</v>
      </c>
      <c r="C341" s="427"/>
      <c r="D341" s="428"/>
      <c r="E341" s="428"/>
      <c r="F341" s="428"/>
      <c r="G341" s="1">
        <v>5</v>
      </c>
    </row>
    <row r="342" spans="1:7">
      <c r="A342" s="367" t="s">
        <v>688</v>
      </c>
      <c r="B342" s="368" t="s">
        <v>689</v>
      </c>
      <c r="C342" s="369" t="s">
        <v>56</v>
      </c>
      <c r="D342" s="370"/>
      <c r="E342" s="370">
        <v>36.9</v>
      </c>
      <c r="F342" s="370">
        <v>36.9</v>
      </c>
      <c r="G342" s="1">
        <v>9</v>
      </c>
    </row>
    <row r="343" spans="1:7">
      <c r="A343" s="367" t="s">
        <v>690</v>
      </c>
      <c r="B343" s="368" t="s">
        <v>691</v>
      </c>
      <c r="C343" s="369" t="s">
        <v>106</v>
      </c>
      <c r="D343" s="370"/>
      <c r="E343" s="370">
        <v>52.36</v>
      </c>
      <c r="F343" s="370">
        <v>52.36</v>
      </c>
      <c r="G343" s="1">
        <v>9</v>
      </c>
    </row>
    <row r="344" spans="1:7">
      <c r="A344" s="367" t="s">
        <v>692</v>
      </c>
      <c r="B344" s="368" t="s">
        <v>693</v>
      </c>
      <c r="C344" s="369" t="s">
        <v>56</v>
      </c>
      <c r="D344" s="370"/>
      <c r="E344" s="370">
        <v>12.32</v>
      </c>
      <c r="F344" s="370">
        <v>12.32</v>
      </c>
      <c r="G344" s="1">
        <v>9</v>
      </c>
    </row>
    <row r="345" spans="1:7">
      <c r="A345" s="367" t="s">
        <v>694</v>
      </c>
      <c r="B345" s="368" t="s">
        <v>695</v>
      </c>
      <c r="C345" s="369" t="s">
        <v>56</v>
      </c>
      <c r="D345" s="370"/>
      <c r="E345" s="370">
        <v>5.13</v>
      </c>
      <c r="F345" s="370">
        <v>5.13</v>
      </c>
      <c r="G345" s="1">
        <v>9</v>
      </c>
    </row>
    <row r="346" spans="1:7">
      <c r="A346" s="367" t="s">
        <v>696</v>
      </c>
      <c r="B346" s="368" t="s">
        <v>697</v>
      </c>
      <c r="C346" s="369" t="s">
        <v>56</v>
      </c>
      <c r="D346" s="370"/>
      <c r="E346" s="370">
        <v>47.17</v>
      </c>
      <c r="F346" s="370">
        <v>47.17</v>
      </c>
      <c r="G346" s="1">
        <v>9</v>
      </c>
    </row>
    <row r="347" spans="1:7">
      <c r="A347" s="367" t="s">
        <v>698</v>
      </c>
      <c r="B347" s="368" t="s">
        <v>699</v>
      </c>
      <c r="C347" s="369" t="s">
        <v>56</v>
      </c>
      <c r="D347" s="370"/>
      <c r="E347" s="370">
        <v>27.06</v>
      </c>
      <c r="F347" s="370">
        <v>27.06</v>
      </c>
      <c r="G347" s="1">
        <v>9</v>
      </c>
    </row>
    <row r="348" spans="1:7">
      <c r="A348" s="367" t="s">
        <v>700</v>
      </c>
      <c r="B348" s="368" t="s">
        <v>701</v>
      </c>
      <c r="C348" s="369" t="s">
        <v>56</v>
      </c>
      <c r="D348" s="370"/>
      <c r="E348" s="370">
        <v>27.06</v>
      </c>
      <c r="F348" s="370">
        <v>27.06</v>
      </c>
      <c r="G348" s="1">
        <v>9</v>
      </c>
    </row>
    <row r="349" spans="1:7">
      <c r="A349" s="367" t="s">
        <v>702</v>
      </c>
      <c r="B349" s="368" t="s">
        <v>703</v>
      </c>
      <c r="C349" s="369" t="s">
        <v>56</v>
      </c>
      <c r="D349" s="370"/>
      <c r="E349" s="370">
        <v>6.4</v>
      </c>
      <c r="F349" s="370">
        <v>6.4</v>
      </c>
      <c r="G349" s="1">
        <v>9</v>
      </c>
    </row>
    <row r="350" spans="1:7">
      <c r="A350" s="367" t="s">
        <v>704</v>
      </c>
      <c r="B350" s="368" t="s">
        <v>705</v>
      </c>
      <c r="C350" s="369" t="s">
        <v>56</v>
      </c>
      <c r="D350" s="370"/>
      <c r="E350" s="370">
        <v>9.84</v>
      </c>
      <c r="F350" s="370">
        <v>9.84</v>
      </c>
      <c r="G350" s="1">
        <v>9</v>
      </c>
    </row>
    <row r="351" spans="1:7">
      <c r="A351" s="367" t="s">
        <v>706</v>
      </c>
      <c r="B351" s="368" t="s">
        <v>707</v>
      </c>
      <c r="C351" s="369" t="s">
        <v>56</v>
      </c>
      <c r="D351" s="370"/>
      <c r="E351" s="370">
        <v>18.7</v>
      </c>
      <c r="F351" s="370">
        <v>18.7</v>
      </c>
      <c r="G351" s="1">
        <v>9</v>
      </c>
    </row>
    <row r="352" spans="1:7" ht="15">
      <c r="A352" s="425" t="s">
        <v>708</v>
      </c>
      <c r="B352" s="426" t="s">
        <v>8172</v>
      </c>
      <c r="C352" s="427"/>
      <c r="D352" s="428"/>
      <c r="E352" s="428"/>
      <c r="F352" s="428"/>
      <c r="G352" s="1">
        <v>5</v>
      </c>
    </row>
    <row r="353" spans="1:7">
      <c r="A353" s="367" t="s">
        <v>709</v>
      </c>
      <c r="B353" s="368" t="s">
        <v>710</v>
      </c>
      <c r="C353" s="369" t="s">
        <v>56</v>
      </c>
      <c r="D353" s="370"/>
      <c r="E353" s="370">
        <v>78.37</v>
      </c>
      <c r="F353" s="370">
        <v>78.37</v>
      </c>
      <c r="G353" s="1">
        <v>9</v>
      </c>
    </row>
    <row r="354" spans="1:7">
      <c r="A354" s="367" t="s">
        <v>711</v>
      </c>
      <c r="B354" s="368" t="s">
        <v>712</v>
      </c>
      <c r="C354" s="369" t="s">
        <v>56</v>
      </c>
      <c r="D354" s="370"/>
      <c r="E354" s="370">
        <v>62.21</v>
      </c>
      <c r="F354" s="370">
        <v>62.21</v>
      </c>
      <c r="G354" s="1">
        <v>9</v>
      </c>
    </row>
    <row r="355" spans="1:7" ht="15">
      <c r="A355" s="425" t="s">
        <v>713</v>
      </c>
      <c r="B355" s="426" t="s">
        <v>8173</v>
      </c>
      <c r="C355" s="427"/>
      <c r="D355" s="428"/>
      <c r="E355" s="428"/>
      <c r="F355" s="428"/>
      <c r="G355" s="1">
        <v>5</v>
      </c>
    </row>
    <row r="356" spans="1:7">
      <c r="A356" s="367" t="s">
        <v>714</v>
      </c>
      <c r="B356" s="368" t="s">
        <v>715</v>
      </c>
      <c r="C356" s="369" t="s">
        <v>106</v>
      </c>
      <c r="D356" s="370"/>
      <c r="E356" s="370">
        <v>5.0599999999999996</v>
      </c>
      <c r="F356" s="370">
        <v>5.0599999999999996</v>
      </c>
      <c r="G356" s="1">
        <v>9</v>
      </c>
    </row>
    <row r="357" spans="1:7">
      <c r="A357" s="367" t="s">
        <v>716</v>
      </c>
      <c r="B357" s="368" t="s">
        <v>717</v>
      </c>
      <c r="C357" s="369" t="s">
        <v>106</v>
      </c>
      <c r="D357" s="370"/>
      <c r="E357" s="370">
        <v>0.84</v>
      </c>
      <c r="F357" s="370">
        <v>0.84</v>
      </c>
      <c r="G357" s="1">
        <v>9</v>
      </c>
    </row>
    <row r="358" spans="1:7" ht="15">
      <c r="A358" s="425" t="s">
        <v>718</v>
      </c>
      <c r="B358" s="426" t="s">
        <v>719</v>
      </c>
      <c r="C358" s="427"/>
      <c r="D358" s="428"/>
      <c r="E358" s="428"/>
      <c r="F358" s="428"/>
      <c r="G358" s="1">
        <v>5</v>
      </c>
    </row>
    <row r="359" spans="1:7" ht="25.5">
      <c r="A359" s="367" t="s">
        <v>720</v>
      </c>
      <c r="B359" s="368" t="s">
        <v>721</v>
      </c>
      <c r="C359" s="369" t="s">
        <v>106</v>
      </c>
      <c r="D359" s="370"/>
      <c r="E359" s="370">
        <v>12.3</v>
      </c>
      <c r="F359" s="370">
        <v>12.3</v>
      </c>
      <c r="G359" s="1">
        <v>9</v>
      </c>
    </row>
    <row r="360" spans="1:7">
      <c r="A360" s="367" t="s">
        <v>722</v>
      </c>
      <c r="B360" s="368" t="s">
        <v>723</v>
      </c>
      <c r="C360" s="369" t="s">
        <v>106</v>
      </c>
      <c r="D360" s="370"/>
      <c r="E360" s="370">
        <v>37.4</v>
      </c>
      <c r="F360" s="370">
        <v>37.4</v>
      </c>
      <c r="G360" s="1">
        <v>9</v>
      </c>
    </row>
    <row r="361" spans="1:7" ht="15">
      <c r="A361" s="425" t="s">
        <v>724</v>
      </c>
      <c r="B361" s="426" t="s">
        <v>8174</v>
      </c>
      <c r="C361" s="427"/>
      <c r="D361" s="428"/>
      <c r="E361" s="428"/>
      <c r="F361" s="428"/>
      <c r="G361" s="1">
        <v>5</v>
      </c>
    </row>
    <row r="362" spans="1:7" ht="25.5">
      <c r="A362" s="367" t="s">
        <v>725</v>
      </c>
      <c r="B362" s="368" t="s">
        <v>726</v>
      </c>
      <c r="C362" s="369" t="s">
        <v>56</v>
      </c>
      <c r="D362" s="370"/>
      <c r="E362" s="370">
        <v>16.59</v>
      </c>
      <c r="F362" s="370">
        <v>16.59</v>
      </c>
      <c r="G362" s="1">
        <v>9</v>
      </c>
    </row>
    <row r="363" spans="1:7" ht="25.5">
      <c r="A363" s="367" t="s">
        <v>727</v>
      </c>
      <c r="B363" s="368" t="s">
        <v>728</v>
      </c>
      <c r="C363" s="369" t="s">
        <v>56</v>
      </c>
      <c r="D363" s="370"/>
      <c r="E363" s="370">
        <v>62.21</v>
      </c>
      <c r="F363" s="370">
        <v>62.21</v>
      </c>
      <c r="G363" s="1">
        <v>9</v>
      </c>
    </row>
    <row r="364" spans="1:7">
      <c r="A364" s="367" t="s">
        <v>729</v>
      </c>
      <c r="B364" s="368" t="s">
        <v>730</v>
      </c>
      <c r="C364" s="369" t="s">
        <v>56</v>
      </c>
      <c r="D364" s="370"/>
      <c r="E364" s="370">
        <v>20.74</v>
      </c>
      <c r="F364" s="370">
        <v>20.74</v>
      </c>
      <c r="G364" s="1">
        <v>9</v>
      </c>
    </row>
    <row r="365" spans="1:7">
      <c r="A365" s="367" t="s">
        <v>731</v>
      </c>
      <c r="B365" s="368" t="s">
        <v>732</v>
      </c>
      <c r="C365" s="369" t="s">
        <v>162</v>
      </c>
      <c r="D365" s="370"/>
      <c r="E365" s="370">
        <v>16.59</v>
      </c>
      <c r="F365" s="370">
        <v>16.59</v>
      </c>
      <c r="G365" s="1">
        <v>9</v>
      </c>
    </row>
    <row r="366" spans="1:7">
      <c r="A366" s="367" t="s">
        <v>733</v>
      </c>
      <c r="B366" s="368" t="s">
        <v>734</v>
      </c>
      <c r="C366" s="369" t="s">
        <v>56</v>
      </c>
      <c r="D366" s="370"/>
      <c r="E366" s="370">
        <v>6.22</v>
      </c>
      <c r="F366" s="370">
        <v>6.22</v>
      </c>
      <c r="G366" s="1">
        <v>9</v>
      </c>
    </row>
    <row r="367" spans="1:7">
      <c r="A367" s="367" t="s">
        <v>735</v>
      </c>
      <c r="B367" s="368" t="s">
        <v>736</v>
      </c>
      <c r="C367" s="369" t="s">
        <v>56</v>
      </c>
      <c r="D367" s="370"/>
      <c r="E367" s="370">
        <v>6.22</v>
      </c>
      <c r="F367" s="370">
        <v>6.22</v>
      </c>
      <c r="G367" s="1">
        <v>9</v>
      </c>
    </row>
    <row r="368" spans="1:7">
      <c r="A368" s="367" t="s">
        <v>737</v>
      </c>
      <c r="B368" s="368" t="s">
        <v>738</v>
      </c>
      <c r="C368" s="369" t="s">
        <v>56</v>
      </c>
      <c r="D368" s="370"/>
      <c r="E368" s="370">
        <v>41.47</v>
      </c>
      <c r="F368" s="370">
        <v>41.47</v>
      </c>
      <c r="G368" s="1">
        <v>9</v>
      </c>
    </row>
    <row r="369" spans="1:7">
      <c r="A369" s="367" t="s">
        <v>739</v>
      </c>
      <c r="B369" s="368" t="s">
        <v>740</v>
      </c>
      <c r="C369" s="369" t="s">
        <v>56</v>
      </c>
      <c r="D369" s="370"/>
      <c r="E369" s="370">
        <v>20.74</v>
      </c>
      <c r="F369" s="370">
        <v>20.74</v>
      </c>
      <c r="G369" s="1">
        <v>9</v>
      </c>
    </row>
    <row r="370" spans="1:7">
      <c r="A370" s="367" t="s">
        <v>741</v>
      </c>
      <c r="B370" s="368" t="s">
        <v>742</v>
      </c>
      <c r="C370" s="369" t="s">
        <v>56</v>
      </c>
      <c r="D370" s="370"/>
      <c r="E370" s="370">
        <v>18.66</v>
      </c>
      <c r="F370" s="370">
        <v>18.66</v>
      </c>
      <c r="G370" s="1">
        <v>9</v>
      </c>
    </row>
    <row r="371" spans="1:7">
      <c r="A371" s="367" t="s">
        <v>743</v>
      </c>
      <c r="B371" s="368" t="s">
        <v>744</v>
      </c>
      <c r="C371" s="369" t="s">
        <v>56</v>
      </c>
      <c r="D371" s="370"/>
      <c r="E371" s="370">
        <v>16.59</v>
      </c>
      <c r="F371" s="370">
        <v>16.59</v>
      </c>
      <c r="G371" s="1">
        <v>9</v>
      </c>
    </row>
    <row r="372" spans="1:7">
      <c r="A372" s="367" t="s">
        <v>745</v>
      </c>
      <c r="B372" s="368" t="s">
        <v>746</v>
      </c>
      <c r="C372" s="369" t="s">
        <v>56</v>
      </c>
      <c r="D372" s="370"/>
      <c r="E372" s="370">
        <v>16.59</v>
      </c>
      <c r="F372" s="370">
        <v>16.59</v>
      </c>
      <c r="G372" s="1">
        <v>9</v>
      </c>
    </row>
    <row r="373" spans="1:7">
      <c r="A373" s="367" t="s">
        <v>747</v>
      </c>
      <c r="B373" s="368" t="s">
        <v>748</v>
      </c>
      <c r="C373" s="369" t="s">
        <v>56</v>
      </c>
      <c r="D373" s="370"/>
      <c r="E373" s="370">
        <v>12.44</v>
      </c>
      <c r="F373" s="370">
        <v>12.44</v>
      </c>
      <c r="G373" s="1">
        <v>9</v>
      </c>
    </row>
    <row r="374" spans="1:7" ht="15">
      <c r="A374" s="425" t="s">
        <v>749</v>
      </c>
      <c r="B374" s="426" t="s">
        <v>8175</v>
      </c>
      <c r="C374" s="427"/>
      <c r="D374" s="428"/>
      <c r="E374" s="428"/>
      <c r="F374" s="428"/>
      <c r="G374" s="1">
        <v>5</v>
      </c>
    </row>
    <row r="375" spans="1:7">
      <c r="A375" s="367" t="s">
        <v>750</v>
      </c>
      <c r="B375" s="368" t="s">
        <v>751</v>
      </c>
      <c r="C375" s="369" t="s">
        <v>56</v>
      </c>
      <c r="D375" s="370"/>
      <c r="E375" s="370">
        <v>10.37</v>
      </c>
      <c r="F375" s="370">
        <v>10.37</v>
      </c>
      <c r="G375" s="1">
        <v>9</v>
      </c>
    </row>
    <row r="376" spans="1:7">
      <c r="A376" s="367" t="s">
        <v>752</v>
      </c>
      <c r="B376" s="368" t="s">
        <v>753</v>
      </c>
      <c r="C376" s="369" t="s">
        <v>162</v>
      </c>
      <c r="D376" s="370"/>
      <c r="E376" s="370">
        <v>14.51</v>
      </c>
      <c r="F376" s="370">
        <v>14.51</v>
      </c>
      <c r="G376" s="1">
        <v>9</v>
      </c>
    </row>
    <row r="377" spans="1:7" ht="25.5">
      <c r="A377" s="367" t="s">
        <v>754</v>
      </c>
      <c r="B377" s="368" t="s">
        <v>755</v>
      </c>
      <c r="C377" s="369" t="s">
        <v>56</v>
      </c>
      <c r="D377" s="370"/>
      <c r="E377" s="370">
        <v>207.35</v>
      </c>
      <c r="F377" s="370">
        <v>207.35</v>
      </c>
      <c r="G377" s="1">
        <v>9</v>
      </c>
    </row>
    <row r="378" spans="1:7">
      <c r="A378" s="367" t="s">
        <v>756</v>
      </c>
      <c r="B378" s="368" t="s">
        <v>757</v>
      </c>
      <c r="C378" s="369" t="s">
        <v>56</v>
      </c>
      <c r="D378" s="370"/>
      <c r="E378" s="370">
        <v>165.88</v>
      </c>
      <c r="F378" s="370">
        <v>165.88</v>
      </c>
      <c r="G378" s="1">
        <v>9</v>
      </c>
    </row>
    <row r="379" spans="1:7">
      <c r="A379" s="367" t="s">
        <v>758</v>
      </c>
      <c r="B379" s="368" t="s">
        <v>759</v>
      </c>
      <c r="C379" s="369" t="s">
        <v>56</v>
      </c>
      <c r="D379" s="370"/>
      <c r="E379" s="370">
        <v>82.94</v>
      </c>
      <c r="F379" s="370">
        <v>82.94</v>
      </c>
      <c r="G379" s="1">
        <v>9</v>
      </c>
    </row>
    <row r="380" spans="1:7">
      <c r="A380" s="367" t="s">
        <v>760</v>
      </c>
      <c r="B380" s="368" t="s">
        <v>761</v>
      </c>
      <c r="C380" s="369" t="s">
        <v>56</v>
      </c>
      <c r="D380" s="370"/>
      <c r="E380" s="370">
        <v>46.04</v>
      </c>
      <c r="F380" s="370">
        <v>46.04</v>
      </c>
      <c r="G380" s="1">
        <v>9</v>
      </c>
    </row>
    <row r="381" spans="1:7">
      <c r="A381" s="367" t="s">
        <v>762</v>
      </c>
      <c r="B381" s="368" t="s">
        <v>763</v>
      </c>
      <c r="C381" s="369" t="s">
        <v>56</v>
      </c>
      <c r="D381" s="370"/>
      <c r="E381" s="370">
        <v>6.15</v>
      </c>
      <c r="F381" s="370">
        <v>6.15</v>
      </c>
      <c r="G381" s="1">
        <v>9</v>
      </c>
    </row>
    <row r="382" spans="1:7">
      <c r="A382" s="367" t="s">
        <v>764</v>
      </c>
      <c r="B382" s="368" t="s">
        <v>765</v>
      </c>
      <c r="C382" s="369" t="s">
        <v>56</v>
      </c>
      <c r="D382" s="370"/>
      <c r="E382" s="370">
        <v>7.38</v>
      </c>
      <c r="F382" s="370">
        <v>7.38</v>
      </c>
      <c r="G382" s="1">
        <v>9</v>
      </c>
    </row>
    <row r="383" spans="1:7">
      <c r="A383" s="367" t="s">
        <v>766</v>
      </c>
      <c r="B383" s="368" t="s">
        <v>767</v>
      </c>
      <c r="C383" s="369" t="s">
        <v>56</v>
      </c>
      <c r="D383" s="370"/>
      <c r="E383" s="370">
        <v>46.04</v>
      </c>
      <c r="F383" s="370">
        <v>46.04</v>
      </c>
      <c r="G383" s="1">
        <v>9</v>
      </c>
    </row>
    <row r="384" spans="1:7">
      <c r="A384" s="367" t="s">
        <v>768</v>
      </c>
      <c r="B384" s="368" t="s">
        <v>769</v>
      </c>
      <c r="C384" s="369" t="s">
        <v>162</v>
      </c>
      <c r="D384" s="370"/>
      <c r="E384" s="370">
        <v>10.37</v>
      </c>
      <c r="F384" s="370">
        <v>10.37</v>
      </c>
      <c r="G384" s="1">
        <v>9</v>
      </c>
    </row>
    <row r="385" spans="1:7">
      <c r="A385" s="367" t="s">
        <v>770</v>
      </c>
      <c r="B385" s="368" t="s">
        <v>771</v>
      </c>
      <c r="C385" s="369" t="s">
        <v>56</v>
      </c>
      <c r="D385" s="370"/>
      <c r="E385" s="370">
        <v>20.74</v>
      </c>
      <c r="F385" s="370">
        <v>20.74</v>
      </c>
      <c r="G385" s="1">
        <v>9</v>
      </c>
    </row>
    <row r="386" spans="1:7">
      <c r="A386" s="367" t="s">
        <v>772</v>
      </c>
      <c r="B386" s="368" t="s">
        <v>773</v>
      </c>
      <c r="C386" s="369" t="s">
        <v>56</v>
      </c>
      <c r="D386" s="370"/>
      <c r="E386" s="370">
        <v>16.59</v>
      </c>
      <c r="F386" s="370">
        <v>16.59</v>
      </c>
      <c r="G386" s="1">
        <v>9</v>
      </c>
    </row>
    <row r="387" spans="1:7">
      <c r="A387" s="367" t="s">
        <v>774</v>
      </c>
      <c r="B387" s="368" t="s">
        <v>775</v>
      </c>
      <c r="C387" s="369" t="s">
        <v>56</v>
      </c>
      <c r="D387" s="370"/>
      <c r="E387" s="370">
        <v>24.88</v>
      </c>
      <c r="F387" s="370">
        <v>24.88</v>
      </c>
      <c r="G387" s="1">
        <v>9</v>
      </c>
    </row>
    <row r="388" spans="1:7">
      <c r="A388" s="367" t="s">
        <v>776</v>
      </c>
      <c r="B388" s="368" t="s">
        <v>777</v>
      </c>
      <c r="C388" s="369" t="s">
        <v>56</v>
      </c>
      <c r="D388" s="370"/>
      <c r="E388" s="370">
        <v>20.74</v>
      </c>
      <c r="F388" s="370">
        <v>20.74</v>
      </c>
      <c r="G388" s="1">
        <v>9</v>
      </c>
    </row>
    <row r="389" spans="1:7" ht="25.5">
      <c r="A389" s="367" t="s">
        <v>778</v>
      </c>
      <c r="B389" s="368" t="s">
        <v>779</v>
      </c>
      <c r="C389" s="369" t="s">
        <v>56</v>
      </c>
      <c r="D389" s="370"/>
      <c r="E389" s="370">
        <v>41.47</v>
      </c>
      <c r="F389" s="370">
        <v>41.47</v>
      </c>
      <c r="G389" s="1">
        <v>9</v>
      </c>
    </row>
    <row r="390" spans="1:7">
      <c r="A390" s="367" t="s">
        <v>780</v>
      </c>
      <c r="B390" s="368" t="s">
        <v>781</v>
      </c>
      <c r="C390" s="369" t="s">
        <v>56</v>
      </c>
      <c r="D390" s="370"/>
      <c r="E390" s="370">
        <v>62.21</v>
      </c>
      <c r="F390" s="370">
        <v>62.21</v>
      </c>
      <c r="G390" s="1">
        <v>9</v>
      </c>
    </row>
    <row r="391" spans="1:7" ht="25.5">
      <c r="A391" s="367" t="s">
        <v>782</v>
      </c>
      <c r="B391" s="368" t="s">
        <v>783</v>
      </c>
      <c r="C391" s="369" t="s">
        <v>56</v>
      </c>
      <c r="D391" s="370"/>
      <c r="E391" s="370">
        <v>116.68</v>
      </c>
      <c r="F391" s="370">
        <v>116.68</v>
      </c>
      <c r="G391" s="1">
        <v>9</v>
      </c>
    </row>
    <row r="392" spans="1:7">
      <c r="A392" s="367" t="s">
        <v>784</v>
      </c>
      <c r="B392" s="368" t="s">
        <v>785</v>
      </c>
      <c r="C392" s="369" t="s">
        <v>56</v>
      </c>
      <c r="D392" s="370"/>
      <c r="E392" s="370">
        <v>31.1</v>
      </c>
      <c r="F392" s="370">
        <v>31.1</v>
      </c>
      <c r="G392" s="1">
        <v>9</v>
      </c>
    </row>
    <row r="393" spans="1:7" ht="25.5">
      <c r="A393" s="367" t="s">
        <v>786</v>
      </c>
      <c r="B393" s="368" t="s">
        <v>787</v>
      </c>
      <c r="C393" s="369" t="s">
        <v>56</v>
      </c>
      <c r="D393" s="370"/>
      <c r="E393" s="370">
        <v>8.44</v>
      </c>
      <c r="F393" s="370">
        <v>8.44</v>
      </c>
      <c r="G393" s="1">
        <v>9</v>
      </c>
    </row>
    <row r="394" spans="1:7">
      <c r="A394" s="367" t="s">
        <v>788</v>
      </c>
      <c r="B394" s="368" t="s">
        <v>789</v>
      </c>
      <c r="C394" s="369" t="s">
        <v>56</v>
      </c>
      <c r="D394" s="370"/>
      <c r="E394" s="370">
        <v>16.52</v>
      </c>
      <c r="F394" s="370">
        <v>16.52</v>
      </c>
      <c r="G394" s="1">
        <v>9</v>
      </c>
    </row>
    <row r="395" spans="1:7">
      <c r="A395" s="367" t="s">
        <v>790</v>
      </c>
      <c r="B395" s="368" t="s">
        <v>791</v>
      </c>
      <c r="C395" s="369" t="s">
        <v>162</v>
      </c>
      <c r="D395" s="370"/>
      <c r="E395" s="370">
        <v>4.97</v>
      </c>
      <c r="F395" s="370">
        <v>4.97</v>
      </c>
      <c r="G395" s="1">
        <v>9</v>
      </c>
    </row>
    <row r="396" spans="1:7">
      <c r="A396" s="367" t="s">
        <v>792</v>
      </c>
      <c r="B396" s="368" t="s">
        <v>793</v>
      </c>
      <c r="C396" s="369" t="s">
        <v>162</v>
      </c>
      <c r="D396" s="370"/>
      <c r="E396" s="370">
        <v>2.4900000000000002</v>
      </c>
      <c r="F396" s="370">
        <v>2.4900000000000002</v>
      </c>
      <c r="G396" s="1">
        <v>9</v>
      </c>
    </row>
    <row r="397" spans="1:7">
      <c r="A397" s="367" t="s">
        <v>794</v>
      </c>
      <c r="B397" s="368" t="s">
        <v>795</v>
      </c>
      <c r="C397" s="369" t="s">
        <v>162</v>
      </c>
      <c r="D397" s="370"/>
      <c r="E397" s="370">
        <v>4.1500000000000004</v>
      </c>
      <c r="F397" s="370">
        <v>4.1500000000000004</v>
      </c>
      <c r="G397" s="1">
        <v>9</v>
      </c>
    </row>
    <row r="398" spans="1:7">
      <c r="A398" s="367" t="s">
        <v>796</v>
      </c>
      <c r="B398" s="368" t="s">
        <v>797</v>
      </c>
      <c r="C398" s="369" t="s">
        <v>162</v>
      </c>
      <c r="D398" s="370"/>
      <c r="E398" s="370">
        <v>2.0699999999999998</v>
      </c>
      <c r="F398" s="370">
        <v>2.0699999999999998</v>
      </c>
      <c r="G398" s="1">
        <v>9</v>
      </c>
    </row>
    <row r="399" spans="1:7">
      <c r="A399" s="367" t="s">
        <v>798</v>
      </c>
      <c r="B399" s="368" t="s">
        <v>799</v>
      </c>
      <c r="C399" s="369" t="s">
        <v>162</v>
      </c>
      <c r="D399" s="370"/>
      <c r="E399" s="370">
        <v>29.17</v>
      </c>
      <c r="F399" s="370">
        <v>29.17</v>
      </c>
      <c r="G399" s="1">
        <v>9</v>
      </c>
    </row>
    <row r="400" spans="1:7">
      <c r="A400" s="367" t="s">
        <v>800</v>
      </c>
      <c r="B400" s="368" t="s">
        <v>801</v>
      </c>
      <c r="C400" s="369" t="s">
        <v>162</v>
      </c>
      <c r="D400" s="370"/>
      <c r="E400" s="370">
        <v>8.2899999999999991</v>
      </c>
      <c r="F400" s="370">
        <v>8.2899999999999991</v>
      </c>
      <c r="G400" s="1">
        <v>9</v>
      </c>
    </row>
    <row r="401" spans="1:7">
      <c r="A401" s="367" t="s">
        <v>802</v>
      </c>
      <c r="B401" s="368" t="s">
        <v>803</v>
      </c>
      <c r="C401" s="369" t="s">
        <v>56</v>
      </c>
      <c r="D401" s="370"/>
      <c r="E401" s="370">
        <v>41.47</v>
      </c>
      <c r="F401" s="370">
        <v>41.47</v>
      </c>
      <c r="G401" s="1">
        <v>9</v>
      </c>
    </row>
    <row r="402" spans="1:7">
      <c r="A402" s="367" t="s">
        <v>804</v>
      </c>
      <c r="B402" s="368" t="s">
        <v>805</v>
      </c>
      <c r="C402" s="369" t="s">
        <v>56</v>
      </c>
      <c r="D402" s="370"/>
      <c r="E402" s="370">
        <v>8.2899999999999991</v>
      </c>
      <c r="F402" s="370">
        <v>8.2899999999999991</v>
      </c>
      <c r="G402" s="1">
        <v>9</v>
      </c>
    </row>
    <row r="403" spans="1:7">
      <c r="A403" s="367" t="s">
        <v>806</v>
      </c>
      <c r="B403" s="368" t="s">
        <v>807</v>
      </c>
      <c r="C403" s="369" t="s">
        <v>56</v>
      </c>
      <c r="D403" s="370"/>
      <c r="E403" s="370">
        <v>62.21</v>
      </c>
      <c r="F403" s="370">
        <v>62.21</v>
      </c>
      <c r="G403" s="1">
        <v>9</v>
      </c>
    </row>
    <row r="404" spans="1:7">
      <c r="A404" s="367" t="s">
        <v>808</v>
      </c>
      <c r="B404" s="368" t="s">
        <v>809</v>
      </c>
      <c r="C404" s="369" t="s">
        <v>56</v>
      </c>
      <c r="D404" s="370"/>
      <c r="E404" s="370">
        <v>87.51</v>
      </c>
      <c r="F404" s="370">
        <v>87.51</v>
      </c>
      <c r="G404" s="1">
        <v>9</v>
      </c>
    </row>
    <row r="405" spans="1:7" ht="15">
      <c r="A405" s="425" t="s">
        <v>810</v>
      </c>
      <c r="B405" s="426" t="s">
        <v>8176</v>
      </c>
      <c r="C405" s="427"/>
      <c r="D405" s="428"/>
      <c r="E405" s="428"/>
      <c r="F405" s="428"/>
      <c r="G405" s="1">
        <v>5</v>
      </c>
    </row>
    <row r="406" spans="1:7">
      <c r="A406" s="367" t="s">
        <v>811</v>
      </c>
      <c r="B406" s="368" t="s">
        <v>812</v>
      </c>
      <c r="C406" s="369" t="s">
        <v>56</v>
      </c>
      <c r="D406" s="370"/>
      <c r="E406" s="370">
        <v>170.71</v>
      </c>
      <c r="F406" s="370">
        <v>170.71</v>
      </c>
      <c r="G406" s="1">
        <v>9</v>
      </c>
    </row>
    <row r="407" spans="1:7">
      <c r="A407" s="367" t="s">
        <v>813</v>
      </c>
      <c r="B407" s="368" t="s">
        <v>814</v>
      </c>
      <c r="C407" s="369" t="s">
        <v>56</v>
      </c>
      <c r="D407" s="370"/>
      <c r="E407" s="370">
        <v>41.47</v>
      </c>
      <c r="F407" s="370">
        <v>41.47</v>
      </c>
      <c r="G407" s="1">
        <v>9</v>
      </c>
    </row>
    <row r="408" spans="1:7">
      <c r="A408" s="367" t="s">
        <v>815</v>
      </c>
      <c r="B408" s="368" t="s">
        <v>816</v>
      </c>
      <c r="C408" s="369" t="s">
        <v>56</v>
      </c>
      <c r="D408" s="370"/>
      <c r="E408" s="370">
        <v>10.37</v>
      </c>
      <c r="F408" s="370">
        <v>10.37</v>
      </c>
      <c r="G408" s="1">
        <v>9</v>
      </c>
    </row>
    <row r="409" spans="1:7">
      <c r="A409" s="367" t="s">
        <v>817</v>
      </c>
      <c r="B409" s="368" t="s">
        <v>818</v>
      </c>
      <c r="C409" s="369" t="s">
        <v>106</v>
      </c>
      <c r="D409" s="370"/>
      <c r="E409" s="370">
        <v>41.47</v>
      </c>
      <c r="F409" s="370">
        <v>41.47</v>
      </c>
      <c r="G409" s="1">
        <v>9</v>
      </c>
    </row>
    <row r="410" spans="1:7">
      <c r="A410" s="367" t="s">
        <v>819</v>
      </c>
      <c r="B410" s="368" t="s">
        <v>820</v>
      </c>
      <c r="C410" s="369" t="s">
        <v>56</v>
      </c>
      <c r="D410" s="370"/>
      <c r="E410" s="370">
        <v>8.2899999999999991</v>
      </c>
      <c r="F410" s="370">
        <v>8.2899999999999991</v>
      </c>
      <c r="G410" s="1">
        <v>9</v>
      </c>
    </row>
    <row r="411" spans="1:7">
      <c r="A411" s="367" t="s">
        <v>821</v>
      </c>
      <c r="B411" s="368" t="s">
        <v>822</v>
      </c>
      <c r="C411" s="369" t="s">
        <v>56</v>
      </c>
      <c r="D411" s="370"/>
      <c r="E411" s="370">
        <v>16.59</v>
      </c>
      <c r="F411" s="370">
        <v>16.59</v>
      </c>
      <c r="G411" s="1">
        <v>9</v>
      </c>
    </row>
    <row r="412" spans="1:7">
      <c r="A412" s="367" t="s">
        <v>823</v>
      </c>
      <c r="B412" s="368" t="s">
        <v>824</v>
      </c>
      <c r="C412" s="369" t="s">
        <v>56</v>
      </c>
      <c r="D412" s="370"/>
      <c r="E412" s="370">
        <v>4.1500000000000004</v>
      </c>
      <c r="F412" s="370">
        <v>4.1500000000000004</v>
      </c>
      <c r="G412" s="1">
        <v>9</v>
      </c>
    </row>
    <row r="413" spans="1:7">
      <c r="A413" s="367" t="s">
        <v>825</v>
      </c>
      <c r="B413" s="368" t="s">
        <v>826</v>
      </c>
      <c r="C413" s="369" t="s">
        <v>56</v>
      </c>
      <c r="D413" s="370"/>
      <c r="E413" s="370">
        <v>6.22</v>
      </c>
      <c r="F413" s="370">
        <v>6.22</v>
      </c>
      <c r="G413" s="1">
        <v>9</v>
      </c>
    </row>
    <row r="414" spans="1:7">
      <c r="A414" s="367" t="s">
        <v>827</v>
      </c>
      <c r="B414" s="368" t="s">
        <v>828</v>
      </c>
      <c r="C414" s="369" t="s">
        <v>56</v>
      </c>
      <c r="D414" s="370"/>
      <c r="E414" s="370">
        <v>10.37</v>
      </c>
      <c r="F414" s="370">
        <v>10.37</v>
      </c>
      <c r="G414" s="1">
        <v>9</v>
      </c>
    </row>
    <row r="415" spans="1:7">
      <c r="A415" s="367" t="s">
        <v>829</v>
      </c>
      <c r="B415" s="368" t="s">
        <v>830</v>
      </c>
      <c r="C415" s="369" t="s">
        <v>56</v>
      </c>
      <c r="D415" s="370"/>
      <c r="E415" s="370">
        <v>10.37</v>
      </c>
      <c r="F415" s="370">
        <v>10.37</v>
      </c>
      <c r="G415" s="1">
        <v>9</v>
      </c>
    </row>
    <row r="416" spans="1:7" ht="15">
      <c r="A416" s="425" t="s">
        <v>831</v>
      </c>
      <c r="B416" s="426" t="s">
        <v>8177</v>
      </c>
      <c r="C416" s="427"/>
      <c r="D416" s="428"/>
      <c r="E416" s="428"/>
      <c r="F416" s="428"/>
      <c r="G416" s="1">
        <v>5</v>
      </c>
    </row>
    <row r="417" spans="1:7" ht="25.5">
      <c r="A417" s="367" t="s">
        <v>832</v>
      </c>
      <c r="B417" s="368" t="s">
        <v>833</v>
      </c>
      <c r="C417" s="369" t="s">
        <v>56</v>
      </c>
      <c r="D417" s="370"/>
      <c r="E417" s="370">
        <v>29.17</v>
      </c>
      <c r="F417" s="370">
        <v>29.17</v>
      </c>
      <c r="G417" s="1">
        <v>9</v>
      </c>
    </row>
    <row r="418" spans="1:7">
      <c r="A418" s="367" t="s">
        <v>834</v>
      </c>
      <c r="B418" s="368" t="s">
        <v>835</v>
      </c>
      <c r="C418" s="369" t="s">
        <v>56</v>
      </c>
      <c r="D418" s="370"/>
      <c r="E418" s="370">
        <v>3.37</v>
      </c>
      <c r="F418" s="370">
        <v>3.37</v>
      </c>
      <c r="G418" s="1">
        <v>9</v>
      </c>
    </row>
    <row r="419" spans="1:7">
      <c r="A419" s="367" t="s">
        <v>836</v>
      </c>
      <c r="B419" s="368" t="s">
        <v>837</v>
      </c>
      <c r="C419" s="369" t="s">
        <v>56</v>
      </c>
      <c r="D419" s="370"/>
      <c r="E419" s="370">
        <v>41.47</v>
      </c>
      <c r="F419" s="370">
        <v>41.47</v>
      </c>
      <c r="G419" s="1">
        <v>9</v>
      </c>
    </row>
    <row r="420" spans="1:7">
      <c r="A420" s="367" t="s">
        <v>838</v>
      </c>
      <c r="B420" s="368" t="s">
        <v>839</v>
      </c>
      <c r="C420" s="369" t="s">
        <v>56</v>
      </c>
      <c r="D420" s="370"/>
      <c r="E420" s="370">
        <v>20.74</v>
      </c>
      <c r="F420" s="370">
        <v>20.74</v>
      </c>
      <c r="G420" s="1">
        <v>9</v>
      </c>
    </row>
    <row r="421" spans="1:7">
      <c r="A421" s="367" t="s">
        <v>840</v>
      </c>
      <c r="B421" s="368" t="s">
        <v>841</v>
      </c>
      <c r="C421" s="369" t="s">
        <v>56</v>
      </c>
      <c r="D421" s="370"/>
      <c r="E421" s="370">
        <v>16.87</v>
      </c>
      <c r="F421" s="370">
        <v>16.87</v>
      </c>
      <c r="G421" s="1">
        <v>9</v>
      </c>
    </row>
    <row r="422" spans="1:7">
      <c r="A422" s="367" t="s">
        <v>842</v>
      </c>
      <c r="B422" s="368" t="s">
        <v>843</v>
      </c>
      <c r="C422" s="369" t="s">
        <v>56</v>
      </c>
      <c r="D422" s="370"/>
      <c r="E422" s="370">
        <v>58.34</v>
      </c>
      <c r="F422" s="370">
        <v>58.34</v>
      </c>
      <c r="G422" s="1">
        <v>9</v>
      </c>
    </row>
    <row r="423" spans="1:7" ht="15">
      <c r="A423" s="425" t="s">
        <v>844</v>
      </c>
      <c r="B423" s="426" t="s">
        <v>8178</v>
      </c>
      <c r="C423" s="427"/>
      <c r="D423" s="428"/>
      <c r="E423" s="428"/>
      <c r="F423" s="428"/>
      <c r="G423" s="1">
        <v>5</v>
      </c>
    </row>
    <row r="424" spans="1:7">
      <c r="A424" s="367" t="s">
        <v>845</v>
      </c>
      <c r="B424" s="368" t="s">
        <v>846</v>
      </c>
      <c r="C424" s="369" t="s">
        <v>847</v>
      </c>
      <c r="D424" s="370"/>
      <c r="E424" s="370">
        <v>0.67</v>
      </c>
      <c r="F424" s="370">
        <v>0.67</v>
      </c>
      <c r="G424" s="1">
        <v>9</v>
      </c>
    </row>
    <row r="425" spans="1:7">
      <c r="A425" s="367" t="s">
        <v>848</v>
      </c>
      <c r="B425" s="368" t="s">
        <v>849</v>
      </c>
      <c r="C425" s="369" t="s">
        <v>56</v>
      </c>
      <c r="D425" s="370"/>
      <c r="E425" s="370">
        <v>62.21</v>
      </c>
      <c r="F425" s="370">
        <v>62.21</v>
      </c>
      <c r="G425" s="1">
        <v>9</v>
      </c>
    </row>
    <row r="426" spans="1:7">
      <c r="A426" s="367" t="s">
        <v>850</v>
      </c>
      <c r="B426" s="368" t="s">
        <v>851</v>
      </c>
      <c r="C426" s="369" t="s">
        <v>56</v>
      </c>
      <c r="D426" s="370"/>
      <c r="E426" s="370">
        <v>82.94</v>
      </c>
      <c r="F426" s="370">
        <v>82.94</v>
      </c>
      <c r="G426" s="1">
        <v>9</v>
      </c>
    </row>
    <row r="427" spans="1:7">
      <c r="A427" s="367" t="s">
        <v>852</v>
      </c>
      <c r="B427" s="368" t="s">
        <v>853</v>
      </c>
      <c r="C427" s="369" t="s">
        <v>162</v>
      </c>
      <c r="D427" s="370"/>
      <c r="E427" s="370">
        <v>16.59</v>
      </c>
      <c r="F427" s="370">
        <v>16.59</v>
      </c>
      <c r="G427" s="1">
        <v>9</v>
      </c>
    </row>
    <row r="428" spans="1:7">
      <c r="A428" s="367" t="s">
        <v>854</v>
      </c>
      <c r="B428" s="368" t="s">
        <v>855</v>
      </c>
      <c r="C428" s="369" t="s">
        <v>106</v>
      </c>
      <c r="D428" s="370"/>
      <c r="E428" s="370">
        <v>41.47</v>
      </c>
      <c r="F428" s="370">
        <v>41.47</v>
      </c>
      <c r="G428" s="1">
        <v>9</v>
      </c>
    </row>
    <row r="429" spans="1:7">
      <c r="A429" s="367" t="s">
        <v>856</v>
      </c>
      <c r="B429" s="368" t="s">
        <v>857</v>
      </c>
      <c r="C429" s="369" t="s">
        <v>56</v>
      </c>
      <c r="D429" s="370">
        <v>136.78</v>
      </c>
      <c r="E429" s="370">
        <v>116.68</v>
      </c>
      <c r="F429" s="370">
        <v>253.46</v>
      </c>
      <c r="G429" s="1">
        <v>9</v>
      </c>
    </row>
    <row r="430" spans="1:7">
      <c r="A430" s="367" t="s">
        <v>858</v>
      </c>
      <c r="B430" s="368" t="s">
        <v>859</v>
      </c>
      <c r="C430" s="369" t="s">
        <v>56</v>
      </c>
      <c r="D430" s="370">
        <v>136.78</v>
      </c>
      <c r="E430" s="370">
        <v>116.68</v>
      </c>
      <c r="F430" s="370">
        <v>253.46</v>
      </c>
      <c r="G430" s="1">
        <v>9</v>
      </c>
    </row>
    <row r="431" spans="1:7">
      <c r="A431" s="367" t="s">
        <v>860</v>
      </c>
      <c r="B431" s="368" t="s">
        <v>861</v>
      </c>
      <c r="C431" s="369" t="s">
        <v>56</v>
      </c>
      <c r="D431" s="370"/>
      <c r="E431" s="370">
        <v>130.66999999999999</v>
      </c>
      <c r="F431" s="370">
        <v>130.66999999999999</v>
      </c>
      <c r="G431" s="1">
        <v>9</v>
      </c>
    </row>
    <row r="432" spans="1:7">
      <c r="A432" s="367" t="s">
        <v>862</v>
      </c>
      <c r="B432" s="368" t="s">
        <v>863</v>
      </c>
      <c r="C432" s="369" t="s">
        <v>106</v>
      </c>
      <c r="D432" s="370"/>
      <c r="E432" s="370">
        <v>82.94</v>
      </c>
      <c r="F432" s="370">
        <v>82.94</v>
      </c>
      <c r="G432" s="1">
        <v>9</v>
      </c>
    </row>
    <row r="433" spans="1:7">
      <c r="A433" s="367" t="s">
        <v>864</v>
      </c>
      <c r="B433" s="368" t="s">
        <v>865</v>
      </c>
      <c r="C433" s="369" t="s">
        <v>56</v>
      </c>
      <c r="D433" s="370"/>
      <c r="E433" s="370">
        <v>14.59</v>
      </c>
      <c r="F433" s="370">
        <v>14.59</v>
      </c>
      <c r="G433" s="1">
        <v>9</v>
      </c>
    </row>
    <row r="434" spans="1:7">
      <c r="A434" s="367" t="s">
        <v>866</v>
      </c>
      <c r="B434" s="368" t="s">
        <v>867</v>
      </c>
      <c r="C434" s="369" t="s">
        <v>56</v>
      </c>
      <c r="D434" s="370"/>
      <c r="E434" s="370">
        <v>82.94</v>
      </c>
      <c r="F434" s="370">
        <v>82.94</v>
      </c>
      <c r="G434" s="1">
        <v>9</v>
      </c>
    </row>
    <row r="435" spans="1:7">
      <c r="A435" s="367" t="s">
        <v>868</v>
      </c>
      <c r="B435" s="368" t="s">
        <v>869</v>
      </c>
      <c r="C435" s="369" t="s">
        <v>56</v>
      </c>
      <c r="D435" s="370"/>
      <c r="E435" s="370">
        <v>19.68</v>
      </c>
      <c r="F435" s="370">
        <v>19.68</v>
      </c>
      <c r="G435" s="1">
        <v>9</v>
      </c>
    </row>
    <row r="436" spans="1:7">
      <c r="A436" s="367" t="s">
        <v>870</v>
      </c>
      <c r="B436" s="368" t="s">
        <v>871</v>
      </c>
      <c r="C436" s="369" t="s">
        <v>56</v>
      </c>
      <c r="D436" s="370"/>
      <c r="E436" s="370">
        <v>3.37</v>
      </c>
      <c r="F436" s="370">
        <v>3.37</v>
      </c>
      <c r="G436" s="1">
        <v>9</v>
      </c>
    </row>
    <row r="437" spans="1:7">
      <c r="A437" s="367" t="s">
        <v>872</v>
      </c>
      <c r="B437" s="368" t="s">
        <v>873</v>
      </c>
      <c r="C437" s="369" t="s">
        <v>56</v>
      </c>
      <c r="D437" s="370"/>
      <c r="E437" s="370">
        <v>3.37</v>
      </c>
      <c r="F437" s="370">
        <v>3.37</v>
      </c>
      <c r="G437" s="1">
        <v>9</v>
      </c>
    </row>
    <row r="438" spans="1:7">
      <c r="A438" s="367" t="s">
        <v>874</v>
      </c>
      <c r="B438" s="368" t="s">
        <v>875</v>
      </c>
      <c r="C438" s="369" t="s">
        <v>56</v>
      </c>
      <c r="D438" s="370"/>
      <c r="E438" s="370">
        <v>26.99</v>
      </c>
      <c r="F438" s="370">
        <v>26.99</v>
      </c>
      <c r="G438" s="1">
        <v>9</v>
      </c>
    </row>
    <row r="439" spans="1:7" ht="15">
      <c r="A439" s="425" t="s">
        <v>876</v>
      </c>
      <c r="B439" s="426" t="s">
        <v>8179</v>
      </c>
      <c r="C439" s="427"/>
      <c r="D439" s="428"/>
      <c r="E439" s="428"/>
      <c r="F439" s="428"/>
      <c r="G439" s="1">
        <v>5</v>
      </c>
    </row>
    <row r="440" spans="1:7">
      <c r="A440" s="367" t="s">
        <v>877</v>
      </c>
      <c r="B440" s="368" t="s">
        <v>878</v>
      </c>
      <c r="C440" s="369" t="s">
        <v>56</v>
      </c>
      <c r="D440" s="370"/>
      <c r="E440" s="370">
        <v>4.22</v>
      </c>
      <c r="F440" s="370">
        <v>4.22</v>
      </c>
      <c r="G440" s="1">
        <v>9</v>
      </c>
    </row>
    <row r="441" spans="1:7">
      <c r="A441" s="367" t="s">
        <v>879</v>
      </c>
      <c r="B441" s="368" t="s">
        <v>880</v>
      </c>
      <c r="C441" s="369" t="s">
        <v>56</v>
      </c>
      <c r="D441" s="370"/>
      <c r="E441" s="370">
        <v>287.39</v>
      </c>
      <c r="F441" s="370">
        <v>287.39</v>
      </c>
      <c r="G441" s="1">
        <v>9</v>
      </c>
    </row>
    <row r="442" spans="1:7">
      <c r="A442" s="367" t="s">
        <v>881</v>
      </c>
      <c r="B442" s="368" t="s">
        <v>882</v>
      </c>
      <c r="C442" s="369" t="s">
        <v>56</v>
      </c>
      <c r="D442" s="370"/>
      <c r="E442" s="370">
        <v>26.96</v>
      </c>
      <c r="F442" s="370">
        <v>26.96</v>
      </c>
      <c r="G442" s="1">
        <v>9</v>
      </c>
    </row>
    <row r="443" spans="1:7" ht="25.5">
      <c r="A443" s="367" t="s">
        <v>883</v>
      </c>
      <c r="B443" s="368" t="s">
        <v>884</v>
      </c>
      <c r="C443" s="369" t="s">
        <v>56</v>
      </c>
      <c r="D443" s="370">
        <v>273.56</v>
      </c>
      <c r="E443" s="370">
        <v>331.76</v>
      </c>
      <c r="F443" s="370">
        <v>605.32000000000005</v>
      </c>
      <c r="G443" s="1">
        <v>9</v>
      </c>
    </row>
    <row r="444" spans="1:7" ht="25.5">
      <c r="A444" s="367" t="s">
        <v>885</v>
      </c>
      <c r="B444" s="368" t="s">
        <v>886</v>
      </c>
      <c r="C444" s="369" t="s">
        <v>162</v>
      </c>
      <c r="D444" s="370"/>
      <c r="E444" s="370">
        <v>20.74</v>
      </c>
      <c r="F444" s="370">
        <v>20.74</v>
      </c>
      <c r="G444" s="1">
        <v>9</v>
      </c>
    </row>
    <row r="445" spans="1:7" ht="25.5">
      <c r="A445" s="367" t="s">
        <v>887</v>
      </c>
      <c r="B445" s="368" t="s">
        <v>888</v>
      </c>
      <c r="C445" s="369" t="s">
        <v>162</v>
      </c>
      <c r="D445" s="370"/>
      <c r="E445" s="370">
        <v>10.37</v>
      </c>
      <c r="F445" s="370">
        <v>10.37</v>
      </c>
      <c r="G445" s="1">
        <v>9</v>
      </c>
    </row>
    <row r="446" spans="1:7" ht="25.5">
      <c r="A446" s="367" t="s">
        <v>889</v>
      </c>
      <c r="B446" s="368" t="s">
        <v>890</v>
      </c>
      <c r="C446" s="369" t="s">
        <v>162</v>
      </c>
      <c r="D446" s="370"/>
      <c r="E446" s="370">
        <v>41.47</v>
      </c>
      <c r="F446" s="370">
        <v>41.47</v>
      </c>
      <c r="G446" s="1">
        <v>9</v>
      </c>
    </row>
    <row r="447" spans="1:7" ht="25.5">
      <c r="A447" s="367" t="s">
        <v>891</v>
      </c>
      <c r="B447" s="368" t="s">
        <v>892</v>
      </c>
      <c r="C447" s="369" t="s">
        <v>162</v>
      </c>
      <c r="D447" s="370"/>
      <c r="E447" s="370">
        <v>20.74</v>
      </c>
      <c r="F447" s="370">
        <v>20.74</v>
      </c>
      <c r="G447" s="1">
        <v>9</v>
      </c>
    </row>
    <row r="448" spans="1:7">
      <c r="A448" s="367" t="s">
        <v>893</v>
      </c>
      <c r="B448" s="368" t="s">
        <v>894</v>
      </c>
      <c r="C448" s="369" t="s">
        <v>162</v>
      </c>
      <c r="D448" s="370"/>
      <c r="E448" s="370">
        <v>8.2899999999999991</v>
      </c>
      <c r="F448" s="370">
        <v>8.2899999999999991</v>
      </c>
      <c r="G448" s="1">
        <v>9</v>
      </c>
    </row>
    <row r="449" spans="1:7" ht="15">
      <c r="A449" s="425" t="s">
        <v>895</v>
      </c>
      <c r="B449" s="426" t="s">
        <v>8180</v>
      </c>
      <c r="C449" s="427"/>
      <c r="D449" s="428"/>
      <c r="E449" s="428"/>
      <c r="F449" s="428"/>
      <c r="G449" s="1">
        <v>5</v>
      </c>
    </row>
    <row r="450" spans="1:7">
      <c r="A450" s="367" t="s">
        <v>896</v>
      </c>
      <c r="B450" s="368" t="s">
        <v>897</v>
      </c>
      <c r="C450" s="369" t="s">
        <v>162</v>
      </c>
      <c r="D450" s="370"/>
      <c r="E450" s="370">
        <v>3.88</v>
      </c>
      <c r="F450" s="370">
        <v>3.88</v>
      </c>
      <c r="G450" s="1">
        <v>9</v>
      </c>
    </row>
    <row r="451" spans="1:7">
      <c r="A451" s="367" t="s">
        <v>898</v>
      </c>
      <c r="B451" s="368" t="s">
        <v>899</v>
      </c>
      <c r="C451" s="369" t="s">
        <v>162</v>
      </c>
      <c r="D451" s="370"/>
      <c r="E451" s="370">
        <v>2.5299999999999998</v>
      </c>
      <c r="F451" s="370">
        <v>2.5299999999999998</v>
      </c>
      <c r="G451" s="1">
        <v>9</v>
      </c>
    </row>
    <row r="452" spans="1:7" ht="25.5">
      <c r="A452" s="367" t="s">
        <v>900</v>
      </c>
      <c r="B452" s="368" t="s">
        <v>901</v>
      </c>
      <c r="C452" s="369" t="s">
        <v>162</v>
      </c>
      <c r="D452" s="370"/>
      <c r="E452" s="370">
        <v>6.75</v>
      </c>
      <c r="F452" s="370">
        <v>6.75</v>
      </c>
      <c r="G452" s="1">
        <v>9</v>
      </c>
    </row>
    <row r="453" spans="1:7">
      <c r="A453" s="367" t="s">
        <v>902</v>
      </c>
      <c r="B453" s="368" t="s">
        <v>903</v>
      </c>
      <c r="C453" s="369" t="s">
        <v>56</v>
      </c>
      <c r="D453" s="370"/>
      <c r="E453" s="370">
        <v>73.8</v>
      </c>
      <c r="F453" s="370">
        <v>73.8</v>
      </c>
      <c r="G453" s="1">
        <v>9</v>
      </c>
    </row>
    <row r="454" spans="1:7">
      <c r="A454" s="367" t="s">
        <v>904</v>
      </c>
      <c r="B454" s="368" t="s">
        <v>905</v>
      </c>
      <c r="C454" s="369" t="s">
        <v>56</v>
      </c>
      <c r="D454" s="370"/>
      <c r="E454" s="370">
        <v>124.41</v>
      </c>
      <c r="F454" s="370">
        <v>124.41</v>
      </c>
      <c r="G454" s="1">
        <v>9</v>
      </c>
    </row>
    <row r="455" spans="1:7" ht="15">
      <c r="A455" s="425" t="s">
        <v>906</v>
      </c>
      <c r="B455" s="426" t="s">
        <v>8181</v>
      </c>
      <c r="C455" s="427"/>
      <c r="D455" s="428"/>
      <c r="E455" s="428"/>
      <c r="F455" s="428"/>
      <c r="G455" s="1">
        <v>5</v>
      </c>
    </row>
    <row r="456" spans="1:7">
      <c r="A456" s="367" t="s">
        <v>907</v>
      </c>
      <c r="B456" s="368" t="s">
        <v>908</v>
      </c>
      <c r="C456" s="369" t="s">
        <v>56</v>
      </c>
      <c r="D456" s="370"/>
      <c r="E456" s="370">
        <v>11.67</v>
      </c>
      <c r="F456" s="370">
        <v>11.67</v>
      </c>
      <c r="G456" s="1">
        <v>9</v>
      </c>
    </row>
    <row r="457" spans="1:7" ht="15">
      <c r="A457" s="425" t="s">
        <v>909</v>
      </c>
      <c r="B457" s="426" t="s">
        <v>8182</v>
      </c>
      <c r="C457" s="427"/>
      <c r="D457" s="428"/>
      <c r="E457" s="428"/>
      <c r="F457" s="428"/>
      <c r="G457" s="1">
        <v>5</v>
      </c>
    </row>
    <row r="458" spans="1:7">
      <c r="A458" s="367" t="s">
        <v>910</v>
      </c>
      <c r="B458" s="368" t="s">
        <v>911</v>
      </c>
      <c r="C458" s="369" t="s">
        <v>56</v>
      </c>
      <c r="D458" s="370"/>
      <c r="E458" s="370">
        <v>18.8</v>
      </c>
      <c r="F458" s="370">
        <v>18.8</v>
      </c>
      <c r="G458" s="1">
        <v>9</v>
      </c>
    </row>
    <row r="459" spans="1:7" ht="15">
      <c r="A459" s="425" t="s">
        <v>912</v>
      </c>
      <c r="B459" s="426" t="s">
        <v>913</v>
      </c>
      <c r="C459" s="427"/>
      <c r="D459" s="428"/>
      <c r="E459" s="428"/>
      <c r="F459" s="428"/>
      <c r="G459" s="1">
        <v>5</v>
      </c>
    </row>
    <row r="460" spans="1:7" ht="25.5">
      <c r="A460" s="367" t="s">
        <v>914</v>
      </c>
      <c r="B460" s="368" t="s">
        <v>915</v>
      </c>
      <c r="C460" s="369" t="s">
        <v>162</v>
      </c>
      <c r="D460" s="370">
        <v>0.92</v>
      </c>
      <c r="E460" s="370">
        <v>6.75</v>
      </c>
      <c r="F460" s="370">
        <v>7.67</v>
      </c>
      <c r="G460" s="1">
        <v>9</v>
      </c>
    </row>
    <row r="461" spans="1:7">
      <c r="A461" s="367" t="s">
        <v>916</v>
      </c>
      <c r="B461" s="368" t="s">
        <v>917</v>
      </c>
      <c r="C461" s="369" t="s">
        <v>162</v>
      </c>
      <c r="D461" s="370"/>
      <c r="E461" s="370">
        <v>3.37</v>
      </c>
      <c r="F461" s="370">
        <v>3.37</v>
      </c>
      <c r="G461" s="1">
        <v>9</v>
      </c>
    </row>
    <row r="462" spans="1:7" ht="25.5">
      <c r="A462" s="367" t="s">
        <v>918</v>
      </c>
      <c r="B462" s="368" t="s">
        <v>919</v>
      </c>
      <c r="C462" s="369" t="s">
        <v>162</v>
      </c>
      <c r="D462" s="370"/>
      <c r="E462" s="370">
        <v>6.75</v>
      </c>
      <c r="F462" s="370">
        <v>6.75</v>
      </c>
      <c r="G462" s="1">
        <v>9</v>
      </c>
    </row>
    <row r="463" spans="1:7" ht="38.25">
      <c r="A463" s="367" t="s">
        <v>920</v>
      </c>
      <c r="B463" s="368" t="s">
        <v>921</v>
      </c>
      <c r="C463" s="369" t="s">
        <v>106</v>
      </c>
      <c r="D463" s="370">
        <v>7.36</v>
      </c>
      <c r="E463" s="370">
        <v>10.119999999999999</v>
      </c>
      <c r="F463" s="370">
        <v>17.48</v>
      </c>
      <c r="G463" s="1">
        <v>9</v>
      </c>
    </row>
    <row r="464" spans="1:7" ht="25.5">
      <c r="A464" s="367" t="s">
        <v>922</v>
      </c>
      <c r="B464" s="368" t="s">
        <v>923</v>
      </c>
      <c r="C464" s="369" t="s">
        <v>106</v>
      </c>
      <c r="D464" s="370"/>
      <c r="E464" s="370">
        <v>10.119999999999999</v>
      </c>
      <c r="F464" s="370">
        <v>10.119999999999999</v>
      </c>
      <c r="G464" s="1">
        <v>9</v>
      </c>
    </row>
    <row r="465" spans="1:7" ht="15">
      <c r="A465" s="425" t="s">
        <v>924</v>
      </c>
      <c r="B465" s="426" t="s">
        <v>8183</v>
      </c>
      <c r="C465" s="427"/>
      <c r="D465" s="428"/>
      <c r="E465" s="428"/>
      <c r="F465" s="428"/>
      <c r="G465" s="1">
        <v>5</v>
      </c>
    </row>
    <row r="466" spans="1:7">
      <c r="A466" s="367" t="s">
        <v>925</v>
      </c>
      <c r="B466" s="368" t="s">
        <v>926</v>
      </c>
      <c r="C466" s="369" t="s">
        <v>106</v>
      </c>
      <c r="D466" s="370">
        <v>45.68</v>
      </c>
      <c r="E466" s="370">
        <v>14.96</v>
      </c>
      <c r="F466" s="370">
        <v>60.64</v>
      </c>
      <c r="G466" s="1">
        <v>9</v>
      </c>
    </row>
    <row r="467" spans="1:7" ht="15">
      <c r="A467" s="425" t="s">
        <v>927</v>
      </c>
      <c r="B467" s="426" t="s">
        <v>928</v>
      </c>
      <c r="C467" s="427"/>
      <c r="D467" s="428"/>
      <c r="E467" s="428"/>
      <c r="F467" s="428"/>
      <c r="G467" s="1">
        <v>2</v>
      </c>
    </row>
    <row r="468" spans="1:7" ht="15">
      <c r="A468" s="425" t="s">
        <v>929</v>
      </c>
      <c r="B468" s="426" t="s">
        <v>930</v>
      </c>
      <c r="C468" s="427"/>
      <c r="D468" s="428"/>
      <c r="E468" s="428"/>
      <c r="F468" s="428"/>
      <c r="G468" s="1">
        <v>5</v>
      </c>
    </row>
    <row r="469" spans="1:7" ht="25.5">
      <c r="A469" s="367" t="s">
        <v>931</v>
      </c>
      <c r="B469" s="368" t="s">
        <v>932</v>
      </c>
      <c r="C469" s="369" t="s">
        <v>185</v>
      </c>
      <c r="D469" s="370">
        <v>29.25</v>
      </c>
      <c r="E469" s="370">
        <v>91.1</v>
      </c>
      <c r="F469" s="370">
        <v>120.35</v>
      </c>
      <c r="G469" s="1">
        <v>9</v>
      </c>
    </row>
    <row r="470" spans="1:7" ht="15">
      <c r="A470" s="425" t="s">
        <v>933</v>
      </c>
      <c r="B470" s="426" t="s">
        <v>934</v>
      </c>
      <c r="C470" s="427"/>
      <c r="D470" s="428"/>
      <c r="E470" s="428"/>
      <c r="F470" s="428"/>
      <c r="G470" s="1">
        <v>5</v>
      </c>
    </row>
    <row r="471" spans="1:7" ht="25.5">
      <c r="A471" s="367" t="s">
        <v>935</v>
      </c>
      <c r="B471" s="368" t="s">
        <v>936</v>
      </c>
      <c r="C471" s="369" t="s">
        <v>185</v>
      </c>
      <c r="D471" s="370">
        <v>82.65</v>
      </c>
      <c r="E471" s="370">
        <v>10.119999999999999</v>
      </c>
      <c r="F471" s="370">
        <v>92.77</v>
      </c>
      <c r="G471" s="1">
        <v>9</v>
      </c>
    </row>
    <row r="472" spans="1:7" ht="38.25">
      <c r="A472" s="367" t="s">
        <v>937</v>
      </c>
      <c r="B472" s="368" t="s">
        <v>938</v>
      </c>
      <c r="C472" s="369" t="s">
        <v>185</v>
      </c>
      <c r="D472" s="370">
        <v>107.33</v>
      </c>
      <c r="E472" s="370">
        <v>10.119999999999999</v>
      </c>
      <c r="F472" s="370">
        <v>117.45</v>
      </c>
      <c r="G472" s="1">
        <v>9</v>
      </c>
    </row>
    <row r="473" spans="1:7" ht="38.25">
      <c r="A473" s="367" t="s">
        <v>939</v>
      </c>
      <c r="B473" s="368" t="s">
        <v>940</v>
      </c>
      <c r="C473" s="369" t="s">
        <v>185</v>
      </c>
      <c r="D473" s="370">
        <v>116.2</v>
      </c>
      <c r="E473" s="370">
        <v>10.119999999999999</v>
      </c>
      <c r="F473" s="370">
        <v>126.32</v>
      </c>
      <c r="G473" s="1">
        <v>9</v>
      </c>
    </row>
    <row r="474" spans="1:7" ht="25.5">
      <c r="A474" s="367" t="s">
        <v>941</v>
      </c>
      <c r="B474" s="368" t="s">
        <v>942</v>
      </c>
      <c r="C474" s="369" t="s">
        <v>185</v>
      </c>
      <c r="D474" s="370">
        <v>111.48</v>
      </c>
      <c r="E474" s="370">
        <v>10.119999999999999</v>
      </c>
      <c r="F474" s="370">
        <v>121.6</v>
      </c>
      <c r="G474" s="1">
        <v>9</v>
      </c>
    </row>
    <row r="475" spans="1:7" ht="15">
      <c r="A475" s="425" t="s">
        <v>943</v>
      </c>
      <c r="B475" s="426" t="s">
        <v>944</v>
      </c>
      <c r="C475" s="427"/>
      <c r="D475" s="428"/>
      <c r="E475" s="428"/>
      <c r="F475" s="428"/>
      <c r="G475" s="1">
        <v>5</v>
      </c>
    </row>
    <row r="476" spans="1:7" ht="25.5">
      <c r="A476" s="367" t="s">
        <v>945</v>
      </c>
      <c r="B476" s="368" t="s">
        <v>946</v>
      </c>
      <c r="C476" s="369" t="s">
        <v>185</v>
      </c>
      <c r="D476" s="370">
        <v>22.52</v>
      </c>
      <c r="E476" s="370"/>
      <c r="F476" s="370">
        <v>22.52</v>
      </c>
      <c r="G476" s="1">
        <v>9</v>
      </c>
    </row>
    <row r="477" spans="1:7" ht="25.5">
      <c r="A477" s="367" t="s">
        <v>947</v>
      </c>
      <c r="B477" s="368" t="s">
        <v>948</v>
      </c>
      <c r="C477" s="369" t="s">
        <v>185</v>
      </c>
      <c r="D477" s="370">
        <v>42.22</v>
      </c>
      <c r="E477" s="370"/>
      <c r="F477" s="370">
        <v>42.22</v>
      </c>
      <c r="G477" s="1">
        <v>9</v>
      </c>
    </row>
    <row r="478" spans="1:7" ht="25.5">
      <c r="A478" s="367" t="s">
        <v>949</v>
      </c>
      <c r="B478" s="368" t="s">
        <v>950</v>
      </c>
      <c r="C478" s="369" t="s">
        <v>185</v>
      </c>
      <c r="D478" s="370">
        <v>52.43</v>
      </c>
      <c r="E478" s="370"/>
      <c r="F478" s="370">
        <v>52.43</v>
      </c>
      <c r="G478" s="1">
        <v>9</v>
      </c>
    </row>
    <row r="479" spans="1:7" ht="25.5">
      <c r="A479" s="367" t="s">
        <v>951</v>
      </c>
      <c r="B479" s="368" t="s">
        <v>952</v>
      </c>
      <c r="C479" s="369" t="s">
        <v>185</v>
      </c>
      <c r="D479" s="370">
        <v>59.63</v>
      </c>
      <c r="E479" s="370"/>
      <c r="F479" s="370">
        <v>59.63</v>
      </c>
      <c r="G479" s="1">
        <v>9</v>
      </c>
    </row>
    <row r="480" spans="1:7">
      <c r="A480" s="367" t="s">
        <v>953</v>
      </c>
      <c r="B480" s="368" t="s">
        <v>954</v>
      </c>
      <c r="C480" s="369" t="s">
        <v>955</v>
      </c>
      <c r="D480" s="370">
        <v>2.98</v>
      </c>
      <c r="E480" s="370"/>
      <c r="F480" s="370">
        <v>2.98</v>
      </c>
      <c r="G480" s="1">
        <v>9</v>
      </c>
    </row>
    <row r="481" spans="1:7" ht="25.5">
      <c r="A481" s="367" t="s">
        <v>956</v>
      </c>
      <c r="B481" s="368" t="s">
        <v>957</v>
      </c>
      <c r="C481" s="369" t="s">
        <v>185</v>
      </c>
      <c r="D481" s="370">
        <v>18.09</v>
      </c>
      <c r="E481" s="370"/>
      <c r="F481" s="370">
        <v>18.09</v>
      </c>
      <c r="G481" s="1">
        <v>9</v>
      </c>
    </row>
    <row r="482" spans="1:7" ht="15">
      <c r="A482" s="425" t="s">
        <v>958</v>
      </c>
      <c r="B482" s="426" t="s">
        <v>959</v>
      </c>
      <c r="C482" s="427"/>
      <c r="D482" s="428"/>
      <c r="E482" s="428"/>
      <c r="F482" s="428"/>
      <c r="G482" s="1">
        <v>5</v>
      </c>
    </row>
    <row r="483" spans="1:7">
      <c r="A483" s="367" t="s">
        <v>960</v>
      </c>
      <c r="B483" s="368" t="s">
        <v>961</v>
      </c>
      <c r="C483" s="369" t="s">
        <v>962</v>
      </c>
      <c r="D483" s="370">
        <v>33.85</v>
      </c>
      <c r="E483" s="370"/>
      <c r="F483" s="370">
        <v>33.85</v>
      </c>
      <c r="G483" s="1">
        <v>9</v>
      </c>
    </row>
    <row r="484" spans="1:7">
      <c r="A484" s="367" t="s">
        <v>963</v>
      </c>
      <c r="B484" s="368" t="s">
        <v>964</v>
      </c>
      <c r="C484" s="369" t="s">
        <v>185</v>
      </c>
      <c r="D484" s="370">
        <v>25.93</v>
      </c>
      <c r="E484" s="370"/>
      <c r="F484" s="370">
        <v>25.93</v>
      </c>
      <c r="G484" s="1">
        <v>9</v>
      </c>
    </row>
    <row r="485" spans="1:7" ht="25.5">
      <c r="A485" s="367" t="s">
        <v>965</v>
      </c>
      <c r="B485" s="368" t="s">
        <v>966</v>
      </c>
      <c r="C485" s="369" t="s">
        <v>962</v>
      </c>
      <c r="D485" s="370">
        <v>1003.44</v>
      </c>
      <c r="E485" s="370"/>
      <c r="F485" s="370">
        <v>1003.44</v>
      </c>
      <c r="G485" s="1">
        <v>9</v>
      </c>
    </row>
    <row r="486" spans="1:7" ht="15">
      <c r="A486" s="425" t="s">
        <v>967</v>
      </c>
      <c r="B486" s="426" t="s">
        <v>968</v>
      </c>
      <c r="C486" s="427"/>
      <c r="D486" s="428"/>
      <c r="E486" s="428"/>
      <c r="F486" s="428"/>
      <c r="G486" s="1">
        <v>5</v>
      </c>
    </row>
    <row r="487" spans="1:7">
      <c r="A487" s="367" t="s">
        <v>969</v>
      </c>
      <c r="B487" s="368" t="s">
        <v>970</v>
      </c>
      <c r="C487" s="369" t="s">
        <v>185</v>
      </c>
      <c r="D487" s="370">
        <v>5.69</v>
      </c>
      <c r="E487" s="370"/>
      <c r="F487" s="370">
        <v>5.69</v>
      </c>
      <c r="G487" s="1">
        <v>9</v>
      </c>
    </row>
    <row r="488" spans="1:7">
      <c r="A488" s="367" t="s">
        <v>971</v>
      </c>
      <c r="B488" s="368" t="s">
        <v>972</v>
      </c>
      <c r="C488" s="369" t="s">
        <v>185</v>
      </c>
      <c r="D488" s="370">
        <v>8.77</v>
      </c>
      <c r="E488" s="370"/>
      <c r="F488" s="370">
        <v>8.77</v>
      </c>
      <c r="G488" s="1">
        <v>9</v>
      </c>
    </row>
    <row r="489" spans="1:7" ht="25.5">
      <c r="A489" s="367" t="s">
        <v>973</v>
      </c>
      <c r="B489" s="368" t="s">
        <v>974</v>
      </c>
      <c r="C489" s="369" t="s">
        <v>185</v>
      </c>
      <c r="D489" s="370">
        <v>13.1</v>
      </c>
      <c r="E489" s="370"/>
      <c r="F489" s="370">
        <v>13.1</v>
      </c>
      <c r="G489" s="1">
        <v>9</v>
      </c>
    </row>
    <row r="490" spans="1:7" ht="25.5">
      <c r="A490" s="367" t="s">
        <v>975</v>
      </c>
      <c r="B490" s="368" t="s">
        <v>976</v>
      </c>
      <c r="C490" s="369" t="s">
        <v>185</v>
      </c>
      <c r="D490" s="370">
        <v>14.48</v>
      </c>
      <c r="E490" s="370"/>
      <c r="F490" s="370">
        <v>14.48</v>
      </c>
      <c r="G490" s="1">
        <v>9</v>
      </c>
    </row>
    <row r="491" spans="1:7" ht="25.5">
      <c r="A491" s="367" t="s">
        <v>977</v>
      </c>
      <c r="B491" s="368" t="s">
        <v>978</v>
      </c>
      <c r="C491" s="369" t="s">
        <v>185</v>
      </c>
      <c r="D491" s="370">
        <v>19.350000000000001</v>
      </c>
      <c r="E491" s="370"/>
      <c r="F491" s="370">
        <v>19.350000000000001</v>
      </c>
      <c r="G491" s="1">
        <v>9</v>
      </c>
    </row>
    <row r="492" spans="1:7" ht="25.5">
      <c r="A492" s="367" t="s">
        <v>979</v>
      </c>
      <c r="B492" s="368" t="s">
        <v>980</v>
      </c>
      <c r="C492" s="369" t="s">
        <v>185</v>
      </c>
      <c r="D492" s="370">
        <v>28.99</v>
      </c>
      <c r="E492" s="370"/>
      <c r="F492" s="370">
        <v>28.99</v>
      </c>
      <c r="G492" s="1">
        <v>9</v>
      </c>
    </row>
    <row r="493" spans="1:7" ht="25.5">
      <c r="A493" s="367" t="s">
        <v>981</v>
      </c>
      <c r="B493" s="368" t="s">
        <v>982</v>
      </c>
      <c r="C493" s="369" t="s">
        <v>185</v>
      </c>
      <c r="D493" s="370">
        <v>38.619999999999997</v>
      </c>
      <c r="E493" s="370"/>
      <c r="F493" s="370">
        <v>38.619999999999997</v>
      </c>
      <c r="G493" s="1">
        <v>9</v>
      </c>
    </row>
    <row r="494" spans="1:7" ht="25.5">
      <c r="A494" s="367" t="s">
        <v>983</v>
      </c>
      <c r="B494" s="368" t="s">
        <v>984</v>
      </c>
      <c r="C494" s="369" t="s">
        <v>955</v>
      </c>
      <c r="D494" s="370">
        <v>1.87</v>
      </c>
      <c r="E494" s="370"/>
      <c r="F494" s="370">
        <v>1.87</v>
      </c>
      <c r="G494" s="1">
        <v>9</v>
      </c>
    </row>
    <row r="495" spans="1:7">
      <c r="A495" s="367" t="s">
        <v>985</v>
      </c>
      <c r="B495" s="368" t="s">
        <v>986</v>
      </c>
      <c r="C495" s="369" t="s">
        <v>185</v>
      </c>
      <c r="D495" s="370">
        <v>15.09</v>
      </c>
      <c r="E495" s="370"/>
      <c r="F495" s="370">
        <v>15.09</v>
      </c>
      <c r="G495" s="1">
        <v>9</v>
      </c>
    </row>
    <row r="496" spans="1:7" ht="25.5">
      <c r="A496" s="367" t="s">
        <v>987</v>
      </c>
      <c r="B496" s="368" t="s">
        <v>988</v>
      </c>
      <c r="C496" s="369" t="s">
        <v>185</v>
      </c>
      <c r="D496" s="370">
        <v>20.81</v>
      </c>
      <c r="E496" s="370"/>
      <c r="F496" s="370">
        <v>20.81</v>
      </c>
      <c r="G496" s="1">
        <v>9</v>
      </c>
    </row>
    <row r="497" spans="1:7" ht="25.5">
      <c r="A497" s="367" t="s">
        <v>989</v>
      </c>
      <c r="B497" s="368" t="s">
        <v>990</v>
      </c>
      <c r="C497" s="369" t="s">
        <v>185</v>
      </c>
      <c r="D497" s="370">
        <v>21.72</v>
      </c>
      <c r="E497" s="370"/>
      <c r="F497" s="370">
        <v>21.72</v>
      </c>
      <c r="G497" s="1">
        <v>9</v>
      </c>
    </row>
    <row r="498" spans="1:7" ht="25.5">
      <c r="A498" s="367" t="s">
        <v>991</v>
      </c>
      <c r="B498" s="368" t="s">
        <v>992</v>
      </c>
      <c r="C498" s="369" t="s">
        <v>185</v>
      </c>
      <c r="D498" s="370">
        <v>27.76</v>
      </c>
      <c r="E498" s="370"/>
      <c r="F498" s="370">
        <v>27.76</v>
      </c>
      <c r="G498" s="1">
        <v>9</v>
      </c>
    </row>
    <row r="499" spans="1:7" ht="25.5">
      <c r="A499" s="367" t="s">
        <v>993</v>
      </c>
      <c r="B499" s="368" t="s">
        <v>994</v>
      </c>
      <c r="C499" s="369" t="s">
        <v>185</v>
      </c>
      <c r="D499" s="370">
        <v>41.63</v>
      </c>
      <c r="E499" s="370"/>
      <c r="F499" s="370">
        <v>41.63</v>
      </c>
      <c r="G499" s="1">
        <v>9</v>
      </c>
    </row>
    <row r="500" spans="1:7" ht="25.5">
      <c r="A500" s="367" t="s">
        <v>995</v>
      </c>
      <c r="B500" s="368" t="s">
        <v>996</v>
      </c>
      <c r="C500" s="369" t="s">
        <v>185</v>
      </c>
      <c r="D500" s="370">
        <v>55.49</v>
      </c>
      <c r="E500" s="370"/>
      <c r="F500" s="370">
        <v>55.49</v>
      </c>
      <c r="G500" s="1">
        <v>9</v>
      </c>
    </row>
    <row r="501" spans="1:7" ht="25.5">
      <c r="A501" s="367" t="s">
        <v>997</v>
      </c>
      <c r="B501" s="368" t="s">
        <v>998</v>
      </c>
      <c r="C501" s="369" t="s">
        <v>955</v>
      </c>
      <c r="D501" s="370">
        <v>2.69</v>
      </c>
      <c r="E501" s="370"/>
      <c r="F501" s="370">
        <v>2.69</v>
      </c>
      <c r="G501" s="1">
        <v>9</v>
      </c>
    </row>
    <row r="502" spans="1:7" ht="15">
      <c r="A502" s="425" t="s">
        <v>999</v>
      </c>
      <c r="B502" s="426" t="s">
        <v>1000</v>
      </c>
      <c r="C502" s="427"/>
      <c r="D502" s="428"/>
      <c r="E502" s="428"/>
      <c r="F502" s="428"/>
      <c r="G502" s="1">
        <v>2</v>
      </c>
    </row>
    <row r="503" spans="1:7" ht="15">
      <c r="A503" s="425" t="s">
        <v>1001</v>
      </c>
      <c r="B503" s="426" t="s">
        <v>8184</v>
      </c>
      <c r="C503" s="427"/>
      <c r="D503" s="428"/>
      <c r="E503" s="428"/>
      <c r="F503" s="428"/>
      <c r="G503" s="1">
        <v>5</v>
      </c>
    </row>
    <row r="504" spans="1:7">
      <c r="A504" s="367" t="s">
        <v>1002</v>
      </c>
      <c r="B504" s="368" t="s">
        <v>1003</v>
      </c>
      <c r="C504" s="369" t="s">
        <v>185</v>
      </c>
      <c r="D504" s="370"/>
      <c r="E504" s="370">
        <v>42.18</v>
      </c>
      <c r="F504" s="370">
        <v>42.18</v>
      </c>
      <c r="G504" s="1">
        <v>9</v>
      </c>
    </row>
    <row r="505" spans="1:7">
      <c r="A505" s="367" t="s">
        <v>1004</v>
      </c>
      <c r="B505" s="368" t="s">
        <v>1005</v>
      </c>
      <c r="C505" s="369" t="s">
        <v>185</v>
      </c>
      <c r="D505" s="370"/>
      <c r="E505" s="370">
        <v>52.63</v>
      </c>
      <c r="F505" s="370">
        <v>52.63</v>
      </c>
      <c r="G505" s="1">
        <v>9</v>
      </c>
    </row>
    <row r="506" spans="1:7" ht="15">
      <c r="A506" s="425" t="s">
        <v>1006</v>
      </c>
      <c r="B506" s="426" t="s">
        <v>8185</v>
      </c>
      <c r="C506" s="427"/>
      <c r="D506" s="428"/>
      <c r="E506" s="428"/>
      <c r="F506" s="428"/>
      <c r="G506" s="1">
        <v>5</v>
      </c>
    </row>
    <row r="507" spans="1:7" ht="25.5">
      <c r="A507" s="367" t="s">
        <v>1007</v>
      </c>
      <c r="B507" s="368" t="s">
        <v>1008</v>
      </c>
      <c r="C507" s="369" t="s">
        <v>185</v>
      </c>
      <c r="D507" s="370"/>
      <c r="E507" s="370">
        <v>50.61</v>
      </c>
      <c r="F507" s="370">
        <v>50.61</v>
      </c>
      <c r="G507" s="1">
        <v>9</v>
      </c>
    </row>
    <row r="508" spans="1:7" ht="25.5">
      <c r="A508" s="367" t="s">
        <v>1009</v>
      </c>
      <c r="B508" s="368" t="s">
        <v>1010</v>
      </c>
      <c r="C508" s="369" t="s">
        <v>185</v>
      </c>
      <c r="D508" s="370"/>
      <c r="E508" s="370">
        <v>65.459999999999994</v>
      </c>
      <c r="F508" s="370">
        <v>65.459999999999994</v>
      </c>
      <c r="G508" s="1">
        <v>9</v>
      </c>
    </row>
    <row r="509" spans="1:7" ht="15">
      <c r="A509" s="425" t="s">
        <v>1011</v>
      </c>
      <c r="B509" s="426" t="s">
        <v>1012</v>
      </c>
      <c r="C509" s="427"/>
      <c r="D509" s="428"/>
      <c r="E509" s="428"/>
      <c r="F509" s="428"/>
      <c r="G509" s="1">
        <v>5</v>
      </c>
    </row>
    <row r="510" spans="1:7">
      <c r="A510" s="367" t="s">
        <v>1013</v>
      </c>
      <c r="B510" s="368" t="s">
        <v>1014</v>
      </c>
      <c r="C510" s="369" t="s">
        <v>185</v>
      </c>
      <c r="D510" s="370"/>
      <c r="E510" s="370">
        <v>7.25</v>
      </c>
      <c r="F510" s="370">
        <v>7.25</v>
      </c>
      <c r="G510" s="1">
        <v>9</v>
      </c>
    </row>
    <row r="511" spans="1:7">
      <c r="A511" s="367" t="s">
        <v>1015</v>
      </c>
      <c r="B511" s="368" t="s">
        <v>1016</v>
      </c>
      <c r="C511" s="369" t="s">
        <v>185</v>
      </c>
      <c r="D511" s="370"/>
      <c r="E511" s="370">
        <v>15.74</v>
      </c>
      <c r="F511" s="370">
        <v>15.74</v>
      </c>
      <c r="G511" s="1">
        <v>9</v>
      </c>
    </row>
    <row r="512" spans="1:7">
      <c r="A512" s="367" t="s">
        <v>1017</v>
      </c>
      <c r="B512" s="368" t="s">
        <v>1018</v>
      </c>
      <c r="C512" s="369" t="s">
        <v>185</v>
      </c>
      <c r="D512" s="370">
        <v>19.600000000000001</v>
      </c>
      <c r="E512" s="370">
        <v>56.68</v>
      </c>
      <c r="F512" s="370">
        <v>76.28</v>
      </c>
      <c r="G512" s="1">
        <v>9</v>
      </c>
    </row>
    <row r="513" spans="1:7" ht="15">
      <c r="A513" s="425" t="s">
        <v>1019</v>
      </c>
      <c r="B513" s="426" t="s">
        <v>1020</v>
      </c>
      <c r="C513" s="427"/>
      <c r="D513" s="428"/>
      <c r="E513" s="428"/>
      <c r="F513" s="428"/>
      <c r="G513" s="1">
        <v>5</v>
      </c>
    </row>
    <row r="514" spans="1:7">
      <c r="A514" s="367" t="s">
        <v>1021</v>
      </c>
      <c r="B514" s="368" t="s">
        <v>1022</v>
      </c>
      <c r="C514" s="369" t="s">
        <v>185</v>
      </c>
      <c r="D514" s="370"/>
      <c r="E514" s="370">
        <v>52.11</v>
      </c>
      <c r="F514" s="370">
        <v>52.11</v>
      </c>
      <c r="G514" s="1">
        <v>9</v>
      </c>
    </row>
    <row r="515" spans="1:7" ht="15">
      <c r="A515" s="425" t="s">
        <v>1023</v>
      </c>
      <c r="B515" s="426" t="s">
        <v>1024</v>
      </c>
      <c r="C515" s="427"/>
      <c r="D515" s="428"/>
      <c r="E515" s="428"/>
      <c r="F515" s="428"/>
      <c r="G515" s="1">
        <v>5</v>
      </c>
    </row>
    <row r="516" spans="1:7">
      <c r="A516" s="367" t="s">
        <v>1025</v>
      </c>
      <c r="B516" s="368" t="s">
        <v>1026</v>
      </c>
      <c r="C516" s="369" t="s">
        <v>185</v>
      </c>
      <c r="D516" s="370"/>
      <c r="E516" s="370">
        <v>10.119999999999999</v>
      </c>
      <c r="F516" s="370">
        <v>10.119999999999999</v>
      </c>
      <c r="G516" s="1">
        <v>9</v>
      </c>
    </row>
    <row r="517" spans="1:7" ht="15">
      <c r="A517" s="425" t="s">
        <v>1027</v>
      </c>
      <c r="B517" s="426" t="s">
        <v>1028</v>
      </c>
      <c r="C517" s="427"/>
      <c r="D517" s="428"/>
      <c r="E517" s="428"/>
      <c r="F517" s="428"/>
      <c r="G517" s="1">
        <v>2</v>
      </c>
    </row>
    <row r="518" spans="1:7" ht="30">
      <c r="A518" s="425" t="s">
        <v>1029</v>
      </c>
      <c r="B518" s="426" t="s">
        <v>8186</v>
      </c>
      <c r="C518" s="427"/>
      <c r="D518" s="428"/>
      <c r="E518" s="428"/>
      <c r="F518" s="428"/>
      <c r="G518" s="1">
        <v>5</v>
      </c>
    </row>
    <row r="519" spans="1:7">
      <c r="A519" s="367" t="s">
        <v>1030</v>
      </c>
      <c r="B519" s="368" t="s">
        <v>1031</v>
      </c>
      <c r="C519" s="369" t="s">
        <v>185</v>
      </c>
      <c r="D519" s="370">
        <v>17.03</v>
      </c>
      <c r="E519" s="370">
        <v>0.24</v>
      </c>
      <c r="F519" s="370">
        <v>17.27</v>
      </c>
      <c r="G519" s="1">
        <v>9</v>
      </c>
    </row>
    <row r="520" spans="1:7" ht="25.5">
      <c r="A520" s="367" t="s">
        <v>1032</v>
      </c>
      <c r="B520" s="368" t="s">
        <v>1033</v>
      </c>
      <c r="C520" s="369" t="s">
        <v>185</v>
      </c>
      <c r="D520" s="370">
        <v>17.48</v>
      </c>
      <c r="E520" s="370">
        <v>0.24</v>
      </c>
      <c r="F520" s="370">
        <v>17.72</v>
      </c>
      <c r="G520" s="1">
        <v>9</v>
      </c>
    </row>
    <row r="521" spans="1:7" ht="25.5">
      <c r="A521" s="367" t="s">
        <v>1034</v>
      </c>
      <c r="B521" s="368" t="s">
        <v>1035</v>
      </c>
      <c r="C521" s="369" t="s">
        <v>185</v>
      </c>
      <c r="D521" s="370">
        <v>28.51</v>
      </c>
      <c r="E521" s="370">
        <v>0.79</v>
      </c>
      <c r="F521" s="370">
        <v>29.3</v>
      </c>
      <c r="G521" s="1">
        <v>9</v>
      </c>
    </row>
    <row r="522" spans="1:7">
      <c r="A522" s="367" t="s">
        <v>1036</v>
      </c>
      <c r="B522" s="368" t="s">
        <v>1037</v>
      </c>
      <c r="C522" s="369" t="s">
        <v>185</v>
      </c>
      <c r="D522" s="370">
        <v>15.81</v>
      </c>
      <c r="E522" s="370"/>
      <c r="F522" s="370">
        <v>15.81</v>
      </c>
      <c r="G522" s="1">
        <v>9</v>
      </c>
    </row>
    <row r="523" spans="1:7" ht="15">
      <c r="A523" s="425" t="s">
        <v>1038</v>
      </c>
      <c r="B523" s="426" t="s">
        <v>8187</v>
      </c>
      <c r="C523" s="427"/>
      <c r="D523" s="428"/>
      <c r="E523" s="428"/>
      <c r="F523" s="428"/>
      <c r="G523" s="1">
        <v>5</v>
      </c>
    </row>
    <row r="524" spans="1:7" ht="25.5">
      <c r="A524" s="367" t="s">
        <v>1039</v>
      </c>
      <c r="B524" s="368" t="s">
        <v>1040</v>
      </c>
      <c r="C524" s="369" t="s">
        <v>185</v>
      </c>
      <c r="D524" s="370">
        <v>10.45</v>
      </c>
      <c r="E524" s="370">
        <v>1.0900000000000001</v>
      </c>
      <c r="F524" s="370">
        <v>11.54</v>
      </c>
      <c r="G524" s="1">
        <v>9</v>
      </c>
    </row>
    <row r="525" spans="1:7" ht="25.5">
      <c r="A525" s="367" t="s">
        <v>1041</v>
      </c>
      <c r="B525" s="368" t="s">
        <v>1042</v>
      </c>
      <c r="C525" s="369" t="s">
        <v>185</v>
      </c>
      <c r="D525" s="370">
        <v>11.78</v>
      </c>
      <c r="E525" s="370">
        <v>1.22</v>
      </c>
      <c r="F525" s="370">
        <v>13</v>
      </c>
      <c r="G525" s="1">
        <v>9</v>
      </c>
    </row>
    <row r="526" spans="1:7" ht="25.5">
      <c r="A526" s="367" t="s">
        <v>1043</v>
      </c>
      <c r="B526" s="368" t="s">
        <v>1044</v>
      </c>
      <c r="C526" s="369" t="s">
        <v>185</v>
      </c>
      <c r="D526" s="370">
        <v>21.33</v>
      </c>
      <c r="E526" s="370">
        <v>0.7</v>
      </c>
      <c r="F526" s="370">
        <v>22.03</v>
      </c>
      <c r="G526" s="1">
        <v>9</v>
      </c>
    </row>
    <row r="527" spans="1:7" ht="25.5">
      <c r="A527" s="367" t="s">
        <v>1045</v>
      </c>
      <c r="B527" s="368" t="s">
        <v>1046</v>
      </c>
      <c r="C527" s="369" t="s">
        <v>185</v>
      </c>
      <c r="D527" s="370">
        <v>22.58</v>
      </c>
      <c r="E527" s="370">
        <v>0.67</v>
      </c>
      <c r="F527" s="370">
        <v>23.25</v>
      </c>
      <c r="G527" s="1">
        <v>9</v>
      </c>
    </row>
    <row r="528" spans="1:7" ht="15">
      <c r="A528" s="425" t="s">
        <v>1047</v>
      </c>
      <c r="B528" s="426" t="s">
        <v>8188</v>
      </c>
      <c r="C528" s="427"/>
      <c r="D528" s="428"/>
      <c r="E528" s="428"/>
      <c r="F528" s="428"/>
      <c r="G528" s="1">
        <v>5</v>
      </c>
    </row>
    <row r="529" spans="1:7">
      <c r="A529" s="367" t="s">
        <v>1048</v>
      </c>
      <c r="B529" s="368" t="s">
        <v>1049</v>
      </c>
      <c r="C529" s="369" t="s">
        <v>185</v>
      </c>
      <c r="D529" s="370">
        <v>40.74</v>
      </c>
      <c r="E529" s="370">
        <v>1.57</v>
      </c>
      <c r="F529" s="370">
        <v>42.31</v>
      </c>
      <c r="G529" s="1">
        <v>9</v>
      </c>
    </row>
    <row r="530" spans="1:7">
      <c r="A530" s="367" t="s">
        <v>1050</v>
      </c>
      <c r="B530" s="368" t="s">
        <v>1051</v>
      </c>
      <c r="C530" s="369" t="s">
        <v>185</v>
      </c>
      <c r="D530" s="370">
        <v>34.79</v>
      </c>
      <c r="E530" s="370">
        <v>1.27</v>
      </c>
      <c r="F530" s="370">
        <v>36.06</v>
      </c>
      <c r="G530" s="1">
        <v>9</v>
      </c>
    </row>
    <row r="531" spans="1:7" ht="15">
      <c r="A531" s="425" t="s">
        <v>1052</v>
      </c>
      <c r="B531" s="426" t="s">
        <v>8189</v>
      </c>
      <c r="C531" s="427"/>
      <c r="D531" s="428"/>
      <c r="E531" s="428"/>
      <c r="F531" s="428"/>
      <c r="G531" s="1">
        <v>5</v>
      </c>
    </row>
    <row r="532" spans="1:7" ht="25.5">
      <c r="A532" s="367" t="s">
        <v>1053</v>
      </c>
      <c r="B532" s="368" t="s">
        <v>1054</v>
      </c>
      <c r="C532" s="369" t="s">
        <v>185</v>
      </c>
      <c r="D532" s="370">
        <v>270.61</v>
      </c>
      <c r="E532" s="370"/>
      <c r="F532" s="370">
        <v>270.61</v>
      </c>
      <c r="G532" s="1">
        <v>9</v>
      </c>
    </row>
    <row r="533" spans="1:7" ht="15">
      <c r="A533" s="425" t="s">
        <v>1055</v>
      </c>
      <c r="B533" s="426" t="s">
        <v>1056</v>
      </c>
      <c r="C533" s="427"/>
      <c r="D533" s="428"/>
      <c r="E533" s="428"/>
      <c r="F533" s="428"/>
      <c r="G533" s="1">
        <v>5</v>
      </c>
    </row>
    <row r="534" spans="1:7">
      <c r="A534" s="367" t="s">
        <v>1057</v>
      </c>
      <c r="B534" s="368" t="s">
        <v>1058</v>
      </c>
      <c r="C534" s="369" t="s">
        <v>185</v>
      </c>
      <c r="D534" s="370">
        <v>6.92</v>
      </c>
      <c r="E534" s="370">
        <v>0.1</v>
      </c>
      <c r="F534" s="370">
        <v>7.02</v>
      </c>
      <c r="G534" s="1">
        <v>9</v>
      </c>
    </row>
    <row r="535" spans="1:7" ht="15">
      <c r="A535" s="425" t="s">
        <v>1059</v>
      </c>
      <c r="B535" s="426" t="s">
        <v>1060</v>
      </c>
      <c r="C535" s="427"/>
      <c r="D535" s="428"/>
      <c r="E535" s="428"/>
      <c r="F535" s="428"/>
      <c r="G535" s="1">
        <v>5</v>
      </c>
    </row>
    <row r="536" spans="1:7">
      <c r="A536" s="367" t="s">
        <v>1061</v>
      </c>
      <c r="B536" s="368" t="s">
        <v>1062</v>
      </c>
      <c r="C536" s="369" t="s">
        <v>185</v>
      </c>
      <c r="D536" s="370">
        <v>3.96</v>
      </c>
      <c r="E536" s="370">
        <v>2.35</v>
      </c>
      <c r="F536" s="370">
        <v>6.31</v>
      </c>
      <c r="G536" s="1">
        <v>9</v>
      </c>
    </row>
    <row r="537" spans="1:7" ht="25.5">
      <c r="A537" s="367" t="s">
        <v>1063</v>
      </c>
      <c r="B537" s="368" t="s">
        <v>1064</v>
      </c>
      <c r="C537" s="369" t="s">
        <v>185</v>
      </c>
      <c r="D537" s="370">
        <v>21.6</v>
      </c>
      <c r="E537" s="370">
        <v>2.16</v>
      </c>
      <c r="F537" s="370">
        <v>23.76</v>
      </c>
      <c r="G537" s="1">
        <v>9</v>
      </c>
    </row>
    <row r="538" spans="1:7" ht="15">
      <c r="A538" s="425" t="s">
        <v>1065</v>
      </c>
      <c r="B538" s="426" t="s">
        <v>1066</v>
      </c>
      <c r="C538" s="427"/>
      <c r="D538" s="428"/>
      <c r="E538" s="428"/>
      <c r="F538" s="428"/>
      <c r="G538" s="1">
        <v>5</v>
      </c>
    </row>
    <row r="539" spans="1:7" ht="25.5">
      <c r="A539" s="367" t="s">
        <v>1067</v>
      </c>
      <c r="B539" s="368" t="s">
        <v>1068</v>
      </c>
      <c r="C539" s="369" t="s">
        <v>185</v>
      </c>
      <c r="D539" s="370">
        <v>19.760000000000002</v>
      </c>
      <c r="E539" s="370">
        <v>0.36</v>
      </c>
      <c r="F539" s="370">
        <v>20.12</v>
      </c>
      <c r="G539" s="1">
        <v>9</v>
      </c>
    </row>
    <row r="540" spans="1:7" ht="25.5">
      <c r="A540" s="367" t="s">
        <v>1069</v>
      </c>
      <c r="B540" s="368" t="s">
        <v>1070</v>
      </c>
      <c r="C540" s="369" t="s">
        <v>185</v>
      </c>
      <c r="D540" s="370">
        <v>14.05</v>
      </c>
      <c r="E540" s="370">
        <v>0.25</v>
      </c>
      <c r="F540" s="370">
        <v>14.3</v>
      </c>
      <c r="G540" s="1">
        <v>9</v>
      </c>
    </row>
    <row r="541" spans="1:7" ht="25.5">
      <c r="A541" s="367" t="s">
        <v>1071</v>
      </c>
      <c r="B541" s="368" t="s">
        <v>1072</v>
      </c>
      <c r="C541" s="369" t="s">
        <v>185</v>
      </c>
      <c r="D541" s="370">
        <v>14.25</v>
      </c>
      <c r="E541" s="370">
        <v>0.11</v>
      </c>
      <c r="F541" s="370">
        <v>14.36</v>
      </c>
      <c r="G541" s="1">
        <v>9</v>
      </c>
    </row>
    <row r="542" spans="1:7" ht="25.5">
      <c r="A542" s="367" t="s">
        <v>1073</v>
      </c>
      <c r="B542" s="368" t="s">
        <v>1074</v>
      </c>
      <c r="C542" s="369" t="s">
        <v>185</v>
      </c>
      <c r="D542" s="370">
        <v>21.81</v>
      </c>
      <c r="E542" s="370">
        <v>0.34</v>
      </c>
      <c r="F542" s="370">
        <v>22.15</v>
      </c>
      <c r="G542" s="1">
        <v>9</v>
      </c>
    </row>
    <row r="543" spans="1:7" ht="15">
      <c r="A543" s="425" t="s">
        <v>1075</v>
      </c>
      <c r="B543" s="426" t="s">
        <v>1076</v>
      </c>
      <c r="C543" s="427"/>
      <c r="D543" s="428"/>
      <c r="E543" s="428"/>
      <c r="F543" s="428"/>
      <c r="G543" s="1">
        <v>2</v>
      </c>
    </row>
    <row r="544" spans="1:7" ht="15">
      <c r="A544" s="425" t="s">
        <v>1077</v>
      </c>
      <c r="B544" s="426" t="s">
        <v>1078</v>
      </c>
      <c r="C544" s="427"/>
      <c r="D544" s="428"/>
      <c r="E544" s="428"/>
      <c r="F544" s="428"/>
      <c r="G544" s="1">
        <v>5</v>
      </c>
    </row>
    <row r="545" spans="1:7">
      <c r="A545" s="367" t="s">
        <v>1079</v>
      </c>
      <c r="B545" s="368" t="s">
        <v>1080</v>
      </c>
      <c r="C545" s="369" t="s">
        <v>106</v>
      </c>
      <c r="D545" s="370">
        <v>38.06</v>
      </c>
      <c r="E545" s="370">
        <v>49.74</v>
      </c>
      <c r="F545" s="370">
        <v>87.8</v>
      </c>
      <c r="G545" s="1">
        <v>9</v>
      </c>
    </row>
    <row r="546" spans="1:7">
      <c r="A546" s="367" t="s">
        <v>1081</v>
      </c>
      <c r="B546" s="368" t="s">
        <v>1082</v>
      </c>
      <c r="C546" s="369" t="s">
        <v>106</v>
      </c>
      <c r="D546" s="370">
        <v>19.91</v>
      </c>
      <c r="E546" s="370">
        <v>29.92</v>
      </c>
      <c r="F546" s="370">
        <v>49.83</v>
      </c>
      <c r="G546" s="1">
        <v>9</v>
      </c>
    </row>
    <row r="547" spans="1:7">
      <c r="A547" s="367" t="s">
        <v>1083</v>
      </c>
      <c r="B547" s="368" t="s">
        <v>1084</v>
      </c>
      <c r="C547" s="369" t="s">
        <v>106</v>
      </c>
      <c r="D547" s="370">
        <v>13.57</v>
      </c>
      <c r="E547" s="370">
        <v>7.24</v>
      </c>
      <c r="F547" s="370">
        <v>20.81</v>
      </c>
      <c r="G547" s="1">
        <v>9</v>
      </c>
    </row>
    <row r="548" spans="1:7">
      <c r="A548" s="367" t="s">
        <v>1085</v>
      </c>
      <c r="B548" s="368" t="s">
        <v>1086</v>
      </c>
      <c r="C548" s="369" t="s">
        <v>106</v>
      </c>
      <c r="D548" s="370">
        <v>49.35</v>
      </c>
      <c r="E548" s="370">
        <v>57.89</v>
      </c>
      <c r="F548" s="370">
        <v>107.24</v>
      </c>
      <c r="G548" s="1">
        <v>9</v>
      </c>
    </row>
    <row r="549" spans="1:7">
      <c r="A549" s="367" t="s">
        <v>1087</v>
      </c>
      <c r="B549" s="368" t="s">
        <v>1088</v>
      </c>
      <c r="C549" s="369" t="s">
        <v>106</v>
      </c>
      <c r="D549" s="370">
        <v>301.52</v>
      </c>
      <c r="E549" s="370"/>
      <c r="F549" s="370">
        <v>301.52</v>
      </c>
      <c r="G549" s="1">
        <v>9</v>
      </c>
    </row>
    <row r="550" spans="1:7">
      <c r="A550" s="367" t="s">
        <v>1089</v>
      </c>
      <c r="B550" s="368" t="s">
        <v>1090</v>
      </c>
      <c r="C550" s="369" t="s">
        <v>106</v>
      </c>
      <c r="D550" s="370">
        <v>316.95</v>
      </c>
      <c r="E550" s="370"/>
      <c r="F550" s="370">
        <v>316.95</v>
      </c>
      <c r="G550" s="1">
        <v>9</v>
      </c>
    </row>
    <row r="551" spans="1:7">
      <c r="A551" s="367" t="s">
        <v>1091</v>
      </c>
      <c r="B551" s="368" t="s">
        <v>1092</v>
      </c>
      <c r="C551" s="369" t="s">
        <v>106</v>
      </c>
      <c r="D551" s="370">
        <v>341.2</v>
      </c>
      <c r="E551" s="370"/>
      <c r="F551" s="370">
        <v>341.2</v>
      </c>
      <c r="G551" s="1">
        <v>9</v>
      </c>
    </row>
    <row r="552" spans="1:7" ht="15">
      <c r="A552" s="425" t="s">
        <v>1093</v>
      </c>
      <c r="B552" s="426" t="s">
        <v>1094</v>
      </c>
      <c r="C552" s="427"/>
      <c r="D552" s="428"/>
      <c r="E552" s="428"/>
      <c r="F552" s="428"/>
      <c r="G552" s="1">
        <v>5</v>
      </c>
    </row>
    <row r="553" spans="1:7">
      <c r="A553" s="367" t="s">
        <v>1095</v>
      </c>
      <c r="B553" s="368" t="s">
        <v>1096</v>
      </c>
      <c r="C553" s="369" t="s">
        <v>185</v>
      </c>
      <c r="D553" s="370">
        <v>19.28</v>
      </c>
      <c r="E553" s="370">
        <v>27.14</v>
      </c>
      <c r="F553" s="370">
        <v>46.42</v>
      </c>
      <c r="G553" s="1">
        <v>9</v>
      </c>
    </row>
    <row r="554" spans="1:7">
      <c r="A554" s="367" t="s">
        <v>1097</v>
      </c>
      <c r="B554" s="368" t="s">
        <v>1098</v>
      </c>
      <c r="C554" s="369" t="s">
        <v>593</v>
      </c>
      <c r="D554" s="370">
        <v>10.18</v>
      </c>
      <c r="E554" s="370">
        <v>1.87</v>
      </c>
      <c r="F554" s="370">
        <v>12.05</v>
      </c>
      <c r="G554" s="1">
        <v>9</v>
      </c>
    </row>
    <row r="555" spans="1:7">
      <c r="A555" s="367" t="s">
        <v>1099</v>
      </c>
      <c r="B555" s="368" t="s">
        <v>1100</v>
      </c>
      <c r="C555" s="369" t="s">
        <v>1101</v>
      </c>
      <c r="D555" s="370">
        <v>6.45</v>
      </c>
      <c r="E555" s="370">
        <v>1.69</v>
      </c>
      <c r="F555" s="370">
        <v>8.14</v>
      </c>
      <c r="G555" s="1">
        <v>9</v>
      </c>
    </row>
    <row r="556" spans="1:7">
      <c r="A556" s="367" t="s">
        <v>1102</v>
      </c>
      <c r="B556" s="368" t="s">
        <v>1103</v>
      </c>
      <c r="C556" s="369" t="s">
        <v>185</v>
      </c>
      <c r="D556" s="370"/>
      <c r="E556" s="370">
        <v>12.84</v>
      </c>
      <c r="F556" s="370">
        <v>12.84</v>
      </c>
      <c r="G556" s="1">
        <v>9</v>
      </c>
    </row>
    <row r="557" spans="1:7" ht="15">
      <c r="A557" s="425" t="s">
        <v>1104</v>
      </c>
      <c r="B557" s="426" t="s">
        <v>1105</v>
      </c>
      <c r="C557" s="427"/>
      <c r="D557" s="428"/>
      <c r="E557" s="428"/>
      <c r="F557" s="428"/>
      <c r="G557" s="1">
        <v>5</v>
      </c>
    </row>
    <row r="558" spans="1:7">
      <c r="A558" s="367" t="s">
        <v>1106</v>
      </c>
      <c r="B558" s="368" t="s">
        <v>1107</v>
      </c>
      <c r="C558" s="369" t="s">
        <v>185</v>
      </c>
      <c r="D558" s="370"/>
      <c r="E558" s="370">
        <v>7.48</v>
      </c>
      <c r="F558" s="370">
        <v>7.48</v>
      </c>
      <c r="G558" s="1">
        <v>9</v>
      </c>
    </row>
    <row r="559" spans="1:7" ht="15">
      <c r="A559" s="425" t="s">
        <v>1108</v>
      </c>
      <c r="B559" s="426" t="s">
        <v>1109</v>
      </c>
      <c r="C559" s="427"/>
      <c r="D559" s="428"/>
      <c r="E559" s="428"/>
      <c r="F559" s="428"/>
      <c r="G559" s="1">
        <v>5</v>
      </c>
    </row>
    <row r="560" spans="1:7">
      <c r="A560" s="367" t="s">
        <v>1110</v>
      </c>
      <c r="B560" s="368" t="s">
        <v>1111</v>
      </c>
      <c r="C560" s="369" t="s">
        <v>106</v>
      </c>
      <c r="D560" s="370">
        <v>34.479999999999997</v>
      </c>
      <c r="E560" s="370">
        <v>0.63</v>
      </c>
      <c r="F560" s="370">
        <v>35.11</v>
      </c>
      <c r="G560" s="1">
        <v>9</v>
      </c>
    </row>
    <row r="561" spans="1:7">
      <c r="A561" s="367" t="s">
        <v>1112</v>
      </c>
      <c r="B561" s="368" t="s">
        <v>1113</v>
      </c>
      <c r="C561" s="369" t="s">
        <v>185</v>
      </c>
      <c r="D561" s="370">
        <v>118.47</v>
      </c>
      <c r="E561" s="370">
        <v>18.71</v>
      </c>
      <c r="F561" s="370">
        <v>137.18</v>
      </c>
      <c r="G561" s="1">
        <v>9</v>
      </c>
    </row>
    <row r="562" spans="1:7">
      <c r="A562" s="367" t="s">
        <v>1114</v>
      </c>
      <c r="B562" s="368" t="s">
        <v>1115</v>
      </c>
      <c r="C562" s="369" t="s">
        <v>185</v>
      </c>
      <c r="D562" s="370">
        <v>145.49</v>
      </c>
      <c r="E562" s="370">
        <v>11.22</v>
      </c>
      <c r="F562" s="370">
        <v>156.71</v>
      </c>
      <c r="G562" s="1">
        <v>9</v>
      </c>
    </row>
    <row r="563" spans="1:7" ht="25.5">
      <c r="A563" s="367" t="s">
        <v>1116</v>
      </c>
      <c r="B563" s="368" t="s">
        <v>1117</v>
      </c>
      <c r="C563" s="369" t="s">
        <v>106</v>
      </c>
      <c r="D563" s="370">
        <v>5.67</v>
      </c>
      <c r="E563" s="370">
        <v>11.22</v>
      </c>
      <c r="F563" s="370">
        <v>16.89</v>
      </c>
      <c r="G563" s="1">
        <v>9</v>
      </c>
    </row>
    <row r="564" spans="1:7" ht="25.5">
      <c r="A564" s="367" t="s">
        <v>1118</v>
      </c>
      <c r="B564" s="368" t="s">
        <v>1119</v>
      </c>
      <c r="C564" s="369" t="s">
        <v>106</v>
      </c>
      <c r="D564" s="370">
        <v>8.4</v>
      </c>
      <c r="E564" s="370">
        <v>11.22</v>
      </c>
      <c r="F564" s="370">
        <v>19.62</v>
      </c>
      <c r="G564" s="1">
        <v>9</v>
      </c>
    </row>
    <row r="565" spans="1:7" ht="25.5">
      <c r="A565" s="367" t="s">
        <v>1120</v>
      </c>
      <c r="B565" s="368" t="s">
        <v>1121</v>
      </c>
      <c r="C565" s="369" t="s">
        <v>106</v>
      </c>
      <c r="D565" s="370">
        <v>16.61</v>
      </c>
      <c r="E565" s="370">
        <v>11.22</v>
      </c>
      <c r="F565" s="370">
        <v>27.83</v>
      </c>
      <c r="G565" s="1">
        <v>9</v>
      </c>
    </row>
    <row r="566" spans="1:7" ht="15">
      <c r="A566" s="425" t="s">
        <v>1122</v>
      </c>
      <c r="B566" s="426" t="s">
        <v>1123</v>
      </c>
      <c r="C566" s="427"/>
      <c r="D566" s="428"/>
      <c r="E566" s="428"/>
      <c r="F566" s="428"/>
      <c r="G566" s="1">
        <v>5</v>
      </c>
    </row>
    <row r="567" spans="1:7">
      <c r="A567" s="367" t="s">
        <v>1124</v>
      </c>
      <c r="B567" s="368" t="s">
        <v>1125</v>
      </c>
      <c r="C567" s="369" t="s">
        <v>162</v>
      </c>
      <c r="D567" s="370">
        <v>13.5</v>
      </c>
      <c r="E567" s="370">
        <v>13.09</v>
      </c>
      <c r="F567" s="370">
        <v>26.59</v>
      </c>
      <c r="G567" s="1">
        <v>9</v>
      </c>
    </row>
    <row r="568" spans="1:7">
      <c r="A568" s="367" t="s">
        <v>1126</v>
      </c>
      <c r="B568" s="368" t="s">
        <v>1127</v>
      </c>
      <c r="C568" s="369" t="s">
        <v>162</v>
      </c>
      <c r="D568" s="370">
        <v>19.21</v>
      </c>
      <c r="E568" s="370">
        <v>14.96</v>
      </c>
      <c r="F568" s="370">
        <v>34.17</v>
      </c>
      <c r="G568" s="1">
        <v>9</v>
      </c>
    </row>
    <row r="569" spans="1:7">
      <c r="A569" s="367" t="s">
        <v>1128</v>
      </c>
      <c r="B569" s="368" t="s">
        <v>1129</v>
      </c>
      <c r="C569" s="369" t="s">
        <v>162</v>
      </c>
      <c r="D569" s="370">
        <v>18.57</v>
      </c>
      <c r="E569" s="370">
        <v>18.71</v>
      </c>
      <c r="F569" s="370">
        <v>37.28</v>
      </c>
      <c r="G569" s="1">
        <v>9</v>
      </c>
    </row>
    <row r="570" spans="1:7" ht="15">
      <c r="A570" s="425" t="s">
        <v>1130</v>
      </c>
      <c r="B570" s="426" t="s">
        <v>1131</v>
      </c>
      <c r="C570" s="427"/>
      <c r="D570" s="428"/>
      <c r="E570" s="428"/>
      <c r="F570" s="428"/>
      <c r="G570" s="1">
        <v>5</v>
      </c>
    </row>
    <row r="571" spans="1:7" ht="25.5">
      <c r="A571" s="367" t="s">
        <v>1132</v>
      </c>
      <c r="B571" s="368" t="s">
        <v>1133</v>
      </c>
      <c r="C571" s="369" t="s">
        <v>103</v>
      </c>
      <c r="D571" s="370">
        <v>12361.23</v>
      </c>
      <c r="E571" s="370"/>
      <c r="F571" s="370">
        <v>12361.23</v>
      </c>
      <c r="G571" s="1">
        <v>9</v>
      </c>
    </row>
    <row r="572" spans="1:7" ht="38.25">
      <c r="A572" s="367" t="s">
        <v>1134</v>
      </c>
      <c r="B572" s="368" t="s">
        <v>1135</v>
      </c>
      <c r="C572" s="369" t="s">
        <v>1136</v>
      </c>
      <c r="D572" s="370">
        <v>736.66</v>
      </c>
      <c r="E572" s="370"/>
      <c r="F572" s="370">
        <v>736.66</v>
      </c>
      <c r="G572" s="1">
        <v>9</v>
      </c>
    </row>
    <row r="573" spans="1:7">
      <c r="A573" s="367" t="s">
        <v>1137</v>
      </c>
      <c r="B573" s="368" t="s">
        <v>1138</v>
      </c>
      <c r="C573" s="369" t="s">
        <v>56</v>
      </c>
      <c r="D573" s="370">
        <v>403.53</v>
      </c>
      <c r="E573" s="370"/>
      <c r="F573" s="370">
        <v>403.53</v>
      </c>
      <c r="G573" s="1">
        <v>9</v>
      </c>
    </row>
    <row r="574" spans="1:7" ht="25.5">
      <c r="A574" s="367" t="s">
        <v>1139</v>
      </c>
      <c r="B574" s="368" t="s">
        <v>1140</v>
      </c>
      <c r="C574" s="369" t="s">
        <v>1141</v>
      </c>
      <c r="D574" s="370">
        <v>2.84</v>
      </c>
      <c r="E574" s="370">
        <v>3.37</v>
      </c>
      <c r="F574" s="370">
        <v>6.21</v>
      </c>
      <c r="G574" s="1">
        <v>9</v>
      </c>
    </row>
    <row r="575" spans="1:7" ht="15">
      <c r="A575" s="425" t="s">
        <v>1142</v>
      </c>
      <c r="B575" s="426" t="s">
        <v>8190</v>
      </c>
      <c r="C575" s="427"/>
      <c r="D575" s="428"/>
      <c r="E575" s="428"/>
      <c r="F575" s="428"/>
      <c r="G575" s="1">
        <v>5</v>
      </c>
    </row>
    <row r="576" spans="1:7">
      <c r="A576" s="367" t="s">
        <v>1143</v>
      </c>
      <c r="B576" s="368" t="s">
        <v>1144</v>
      </c>
      <c r="C576" s="369" t="s">
        <v>185</v>
      </c>
      <c r="D576" s="370">
        <v>131.53</v>
      </c>
      <c r="E576" s="370">
        <v>112.2</v>
      </c>
      <c r="F576" s="370">
        <v>243.73</v>
      </c>
      <c r="G576" s="1">
        <v>9</v>
      </c>
    </row>
    <row r="577" spans="1:7">
      <c r="A577" s="367" t="s">
        <v>1145</v>
      </c>
      <c r="B577" s="368" t="s">
        <v>1146</v>
      </c>
      <c r="C577" s="369" t="s">
        <v>185</v>
      </c>
      <c r="D577" s="370">
        <v>269.89</v>
      </c>
      <c r="E577" s="370">
        <v>217.08</v>
      </c>
      <c r="F577" s="370">
        <v>486.97</v>
      </c>
      <c r="G577" s="1">
        <v>9</v>
      </c>
    </row>
    <row r="578" spans="1:7" ht="38.25">
      <c r="A578" s="367" t="s">
        <v>1147</v>
      </c>
      <c r="B578" s="368" t="s">
        <v>1148</v>
      </c>
      <c r="C578" s="369" t="s">
        <v>185</v>
      </c>
      <c r="D578" s="370">
        <v>802.4</v>
      </c>
      <c r="E578" s="370">
        <v>100.94</v>
      </c>
      <c r="F578" s="370">
        <v>903.34</v>
      </c>
      <c r="G578" s="1">
        <v>9</v>
      </c>
    </row>
    <row r="579" spans="1:7" ht="38.25">
      <c r="A579" s="367" t="s">
        <v>1149</v>
      </c>
      <c r="B579" s="368" t="s">
        <v>1150</v>
      </c>
      <c r="C579" s="369" t="s">
        <v>185</v>
      </c>
      <c r="D579" s="370">
        <v>601.48</v>
      </c>
      <c r="E579" s="370">
        <v>123.97</v>
      </c>
      <c r="F579" s="370">
        <v>725.45</v>
      </c>
      <c r="G579" s="1">
        <v>9</v>
      </c>
    </row>
    <row r="580" spans="1:7" ht="15">
      <c r="A580" s="425" t="s">
        <v>1151</v>
      </c>
      <c r="B580" s="426" t="s">
        <v>1152</v>
      </c>
      <c r="C580" s="427"/>
      <c r="D580" s="428"/>
      <c r="E580" s="428"/>
      <c r="F580" s="428"/>
      <c r="G580" s="1">
        <v>2</v>
      </c>
    </row>
    <row r="581" spans="1:7" ht="15">
      <c r="A581" s="425" t="s">
        <v>1153</v>
      </c>
      <c r="B581" s="426" t="s">
        <v>1154</v>
      </c>
      <c r="C581" s="427"/>
      <c r="D581" s="428"/>
      <c r="E581" s="428"/>
      <c r="F581" s="428"/>
      <c r="G581" s="1">
        <v>5</v>
      </c>
    </row>
    <row r="582" spans="1:7">
      <c r="A582" s="367" t="s">
        <v>1155</v>
      </c>
      <c r="B582" s="368" t="s">
        <v>1156</v>
      </c>
      <c r="C582" s="369" t="s">
        <v>106</v>
      </c>
      <c r="D582" s="370">
        <v>42.44</v>
      </c>
      <c r="E582" s="370">
        <v>48.62</v>
      </c>
      <c r="F582" s="370">
        <v>91.06</v>
      </c>
      <c r="G582" s="1">
        <v>9</v>
      </c>
    </row>
    <row r="583" spans="1:7">
      <c r="A583" s="367" t="s">
        <v>1157</v>
      </c>
      <c r="B583" s="368" t="s">
        <v>1158</v>
      </c>
      <c r="C583" s="369" t="s">
        <v>106</v>
      </c>
      <c r="D583" s="370">
        <v>176.61</v>
      </c>
      <c r="E583" s="370">
        <v>56.11</v>
      </c>
      <c r="F583" s="370">
        <v>232.72</v>
      </c>
      <c r="G583" s="1">
        <v>9</v>
      </c>
    </row>
    <row r="584" spans="1:7">
      <c r="A584" s="367" t="s">
        <v>1159</v>
      </c>
      <c r="B584" s="368" t="s">
        <v>1160</v>
      </c>
      <c r="C584" s="369" t="s">
        <v>106</v>
      </c>
      <c r="D584" s="370">
        <v>67.94</v>
      </c>
      <c r="E584" s="370">
        <v>44.88</v>
      </c>
      <c r="F584" s="370">
        <v>112.82</v>
      </c>
      <c r="G584" s="1">
        <v>9</v>
      </c>
    </row>
    <row r="585" spans="1:7" ht="25.5">
      <c r="A585" s="367" t="s">
        <v>1161</v>
      </c>
      <c r="B585" s="368" t="s">
        <v>1162</v>
      </c>
      <c r="C585" s="369" t="s">
        <v>106</v>
      </c>
      <c r="D585" s="370"/>
      <c r="E585" s="370">
        <v>5.76</v>
      </c>
      <c r="F585" s="370">
        <v>5.76</v>
      </c>
      <c r="G585" s="1">
        <v>9</v>
      </c>
    </row>
    <row r="586" spans="1:7" ht="25.5">
      <c r="A586" s="367" t="s">
        <v>1163</v>
      </c>
      <c r="B586" s="368" t="s">
        <v>1164</v>
      </c>
      <c r="C586" s="369" t="s">
        <v>106</v>
      </c>
      <c r="D586" s="370"/>
      <c r="E586" s="370">
        <v>6.85</v>
      </c>
      <c r="F586" s="370">
        <v>6.85</v>
      </c>
      <c r="G586" s="1">
        <v>9</v>
      </c>
    </row>
    <row r="587" spans="1:7" ht="15">
      <c r="A587" s="425" t="s">
        <v>1165</v>
      </c>
      <c r="B587" s="426" t="s">
        <v>1166</v>
      </c>
      <c r="C587" s="427"/>
      <c r="D587" s="428"/>
      <c r="E587" s="428"/>
      <c r="F587" s="428"/>
      <c r="G587" s="1">
        <v>5</v>
      </c>
    </row>
    <row r="588" spans="1:7">
      <c r="A588" s="367" t="s">
        <v>1167</v>
      </c>
      <c r="B588" s="368" t="s">
        <v>1168</v>
      </c>
      <c r="C588" s="369" t="s">
        <v>106</v>
      </c>
      <c r="D588" s="370">
        <v>128.30000000000001</v>
      </c>
      <c r="E588" s="370">
        <v>52.36</v>
      </c>
      <c r="F588" s="370">
        <v>180.66</v>
      </c>
      <c r="G588" s="1">
        <v>9</v>
      </c>
    </row>
    <row r="589" spans="1:7">
      <c r="A589" s="367" t="s">
        <v>1169</v>
      </c>
      <c r="B589" s="368" t="s">
        <v>1170</v>
      </c>
      <c r="C589" s="369" t="s">
        <v>106</v>
      </c>
      <c r="D589" s="370">
        <v>138.12</v>
      </c>
      <c r="E589" s="370">
        <v>52.36</v>
      </c>
      <c r="F589" s="370">
        <v>190.48</v>
      </c>
      <c r="G589" s="1">
        <v>9</v>
      </c>
    </row>
    <row r="590" spans="1:7">
      <c r="A590" s="367" t="s">
        <v>1171</v>
      </c>
      <c r="B590" s="368" t="s">
        <v>1172</v>
      </c>
      <c r="C590" s="369" t="s">
        <v>106</v>
      </c>
      <c r="D590" s="370">
        <v>121.82</v>
      </c>
      <c r="E590" s="370">
        <v>93.51</v>
      </c>
      <c r="F590" s="370">
        <v>215.33</v>
      </c>
      <c r="G590" s="1">
        <v>9</v>
      </c>
    </row>
    <row r="591" spans="1:7">
      <c r="A591" s="367" t="s">
        <v>1173</v>
      </c>
      <c r="B591" s="368" t="s">
        <v>1174</v>
      </c>
      <c r="C591" s="369" t="s">
        <v>106</v>
      </c>
      <c r="D591" s="370">
        <v>88.31</v>
      </c>
      <c r="E591" s="370">
        <v>50.49</v>
      </c>
      <c r="F591" s="370">
        <v>138.80000000000001</v>
      </c>
      <c r="G591" s="1">
        <v>9</v>
      </c>
    </row>
    <row r="592" spans="1:7">
      <c r="A592" s="367" t="s">
        <v>1175</v>
      </c>
      <c r="B592" s="368" t="s">
        <v>1176</v>
      </c>
      <c r="C592" s="369" t="s">
        <v>106</v>
      </c>
      <c r="D592" s="370">
        <v>45.41</v>
      </c>
      <c r="E592" s="370">
        <v>41.14</v>
      </c>
      <c r="F592" s="370">
        <v>86.55</v>
      </c>
      <c r="G592" s="1">
        <v>9</v>
      </c>
    </row>
    <row r="593" spans="1:7">
      <c r="A593" s="367" t="s">
        <v>1177</v>
      </c>
      <c r="B593" s="368" t="s">
        <v>1178</v>
      </c>
      <c r="C593" s="369" t="s">
        <v>106</v>
      </c>
      <c r="D593" s="370">
        <v>110.21</v>
      </c>
      <c r="E593" s="370">
        <v>81.83</v>
      </c>
      <c r="F593" s="370">
        <v>192.04</v>
      </c>
      <c r="G593" s="1">
        <v>9</v>
      </c>
    </row>
    <row r="594" spans="1:7" ht="25.5">
      <c r="A594" s="367" t="s">
        <v>1179</v>
      </c>
      <c r="B594" s="368" t="s">
        <v>1180</v>
      </c>
      <c r="C594" s="369" t="s">
        <v>106</v>
      </c>
      <c r="D594" s="370">
        <v>100.46</v>
      </c>
      <c r="E594" s="370">
        <v>32.200000000000003</v>
      </c>
      <c r="F594" s="370">
        <v>132.66</v>
      </c>
      <c r="G594" s="1">
        <v>9</v>
      </c>
    </row>
    <row r="595" spans="1:7" ht="25.5">
      <c r="A595" s="367" t="s">
        <v>1181</v>
      </c>
      <c r="B595" s="368" t="s">
        <v>1182</v>
      </c>
      <c r="C595" s="369" t="s">
        <v>106</v>
      </c>
      <c r="D595" s="370">
        <v>100.46</v>
      </c>
      <c r="E595" s="370">
        <v>57.42</v>
      </c>
      <c r="F595" s="370">
        <v>157.88</v>
      </c>
      <c r="G595" s="1">
        <v>9</v>
      </c>
    </row>
    <row r="596" spans="1:7" ht="25.5">
      <c r="A596" s="367" t="s">
        <v>1183</v>
      </c>
      <c r="B596" s="368" t="s">
        <v>1184</v>
      </c>
      <c r="C596" s="369" t="s">
        <v>106</v>
      </c>
      <c r="D596" s="370">
        <v>64.94</v>
      </c>
      <c r="E596" s="370">
        <v>98.57</v>
      </c>
      <c r="F596" s="370">
        <v>163.51</v>
      </c>
      <c r="G596" s="1">
        <v>9</v>
      </c>
    </row>
    <row r="597" spans="1:7" ht="15">
      <c r="A597" s="425" t="s">
        <v>1185</v>
      </c>
      <c r="B597" s="426" t="s">
        <v>8191</v>
      </c>
      <c r="C597" s="427"/>
      <c r="D597" s="428"/>
      <c r="E597" s="428"/>
      <c r="F597" s="428"/>
      <c r="G597" s="1">
        <v>5</v>
      </c>
    </row>
    <row r="598" spans="1:7">
      <c r="A598" s="367" t="s">
        <v>1186</v>
      </c>
      <c r="B598" s="368" t="s">
        <v>1187</v>
      </c>
      <c r="C598" s="369" t="s">
        <v>162</v>
      </c>
      <c r="D598" s="370">
        <v>86.17</v>
      </c>
      <c r="E598" s="370">
        <v>8.8800000000000008</v>
      </c>
      <c r="F598" s="370">
        <v>95.05</v>
      </c>
      <c r="G598" s="1">
        <v>9</v>
      </c>
    </row>
    <row r="599" spans="1:7">
      <c r="A599" s="367" t="s">
        <v>1188</v>
      </c>
      <c r="B599" s="368" t="s">
        <v>1189</v>
      </c>
      <c r="C599" s="369" t="s">
        <v>162</v>
      </c>
      <c r="D599" s="370">
        <v>125.07</v>
      </c>
      <c r="E599" s="370">
        <v>8.8800000000000008</v>
      </c>
      <c r="F599" s="370">
        <v>133.94999999999999</v>
      </c>
      <c r="G599" s="1">
        <v>9</v>
      </c>
    </row>
    <row r="600" spans="1:7">
      <c r="A600" s="367" t="s">
        <v>1190</v>
      </c>
      <c r="B600" s="368" t="s">
        <v>1191</v>
      </c>
      <c r="C600" s="369" t="s">
        <v>162</v>
      </c>
      <c r="D600" s="370">
        <v>151.4</v>
      </c>
      <c r="E600" s="370">
        <v>8.8800000000000008</v>
      </c>
      <c r="F600" s="370">
        <v>160.28</v>
      </c>
      <c r="G600" s="1">
        <v>9</v>
      </c>
    </row>
    <row r="601" spans="1:7">
      <c r="A601" s="367" t="s">
        <v>1192</v>
      </c>
      <c r="B601" s="368" t="s">
        <v>1193</v>
      </c>
      <c r="C601" s="369" t="s">
        <v>162</v>
      </c>
      <c r="D601" s="370">
        <v>173.64</v>
      </c>
      <c r="E601" s="370">
        <v>8.8800000000000008</v>
      </c>
      <c r="F601" s="370">
        <v>182.52</v>
      </c>
      <c r="G601" s="1">
        <v>9</v>
      </c>
    </row>
    <row r="602" spans="1:7">
      <c r="A602" s="367" t="s">
        <v>1194</v>
      </c>
      <c r="B602" s="368" t="s">
        <v>1195</v>
      </c>
      <c r="C602" s="369" t="s">
        <v>162</v>
      </c>
      <c r="D602" s="370">
        <v>191.44</v>
      </c>
      <c r="E602" s="370">
        <v>8.8800000000000008</v>
      </c>
      <c r="F602" s="370">
        <v>200.32</v>
      </c>
      <c r="G602" s="1">
        <v>9</v>
      </c>
    </row>
    <row r="603" spans="1:7">
      <c r="A603" s="367" t="s">
        <v>8268</v>
      </c>
      <c r="B603" s="368" t="s">
        <v>8269</v>
      </c>
      <c r="C603" s="369" t="s">
        <v>162</v>
      </c>
      <c r="D603" s="370">
        <v>197.47</v>
      </c>
      <c r="E603" s="370">
        <v>8.8800000000000008</v>
      </c>
      <c r="F603" s="370">
        <v>206.35</v>
      </c>
      <c r="G603" s="1">
        <v>9</v>
      </c>
    </row>
    <row r="604" spans="1:7" ht="15">
      <c r="A604" s="425" t="s">
        <v>1196</v>
      </c>
      <c r="B604" s="426" t="s">
        <v>1197</v>
      </c>
      <c r="C604" s="427"/>
      <c r="D604" s="428"/>
      <c r="E604" s="428"/>
      <c r="F604" s="428"/>
      <c r="G604" s="1">
        <v>5</v>
      </c>
    </row>
    <row r="605" spans="1:7" ht="25.5">
      <c r="A605" s="367" t="s">
        <v>1198</v>
      </c>
      <c r="B605" s="368" t="s">
        <v>1199</v>
      </c>
      <c r="C605" s="369" t="s">
        <v>185</v>
      </c>
      <c r="D605" s="370">
        <v>366.55</v>
      </c>
      <c r="E605" s="370">
        <v>65.459999999999994</v>
      </c>
      <c r="F605" s="370">
        <v>432.01</v>
      </c>
      <c r="G605" s="1">
        <v>9</v>
      </c>
    </row>
    <row r="606" spans="1:7" ht="15">
      <c r="A606" s="425" t="s">
        <v>1200</v>
      </c>
      <c r="B606" s="426" t="s">
        <v>1201</v>
      </c>
      <c r="C606" s="427"/>
      <c r="D606" s="428"/>
      <c r="E606" s="428"/>
      <c r="F606" s="428"/>
      <c r="G606" s="1">
        <v>2</v>
      </c>
    </row>
    <row r="607" spans="1:7" ht="15">
      <c r="A607" s="425" t="s">
        <v>1202</v>
      </c>
      <c r="B607" s="426" t="s">
        <v>1203</v>
      </c>
      <c r="C607" s="427"/>
      <c r="D607" s="428"/>
      <c r="E607" s="428"/>
      <c r="F607" s="428"/>
      <c r="G607" s="1">
        <v>5</v>
      </c>
    </row>
    <row r="608" spans="1:7">
      <c r="A608" s="367" t="s">
        <v>1204</v>
      </c>
      <c r="B608" s="368" t="s">
        <v>1205</v>
      </c>
      <c r="C608" s="369" t="s">
        <v>593</v>
      </c>
      <c r="D608" s="370">
        <v>11.38</v>
      </c>
      <c r="E608" s="370">
        <v>2.17</v>
      </c>
      <c r="F608" s="370">
        <v>13.55</v>
      </c>
      <c r="G608" s="1">
        <v>9</v>
      </c>
    </row>
    <row r="609" spans="1:7">
      <c r="A609" s="367" t="s">
        <v>1206</v>
      </c>
      <c r="B609" s="368" t="s">
        <v>1207</v>
      </c>
      <c r="C609" s="369" t="s">
        <v>593</v>
      </c>
      <c r="D609" s="370">
        <v>8.9499999999999993</v>
      </c>
      <c r="E609" s="370">
        <v>2.17</v>
      </c>
      <c r="F609" s="370">
        <v>11.12</v>
      </c>
      <c r="G609" s="1">
        <v>9</v>
      </c>
    </row>
    <row r="610" spans="1:7">
      <c r="A610" s="367" t="s">
        <v>1208</v>
      </c>
      <c r="B610" s="368" t="s">
        <v>1209</v>
      </c>
      <c r="C610" s="369" t="s">
        <v>593</v>
      </c>
      <c r="D610" s="370">
        <v>10.31</v>
      </c>
      <c r="E610" s="370">
        <v>2.17</v>
      </c>
      <c r="F610" s="370">
        <v>12.48</v>
      </c>
      <c r="G610" s="1">
        <v>9</v>
      </c>
    </row>
    <row r="611" spans="1:7" ht="15">
      <c r="A611" s="425" t="s">
        <v>1210</v>
      </c>
      <c r="B611" s="426" t="s">
        <v>1211</v>
      </c>
      <c r="C611" s="427"/>
      <c r="D611" s="428"/>
      <c r="E611" s="428"/>
      <c r="F611" s="428"/>
      <c r="G611" s="1">
        <v>5</v>
      </c>
    </row>
    <row r="612" spans="1:7">
      <c r="A612" s="367" t="s">
        <v>1212</v>
      </c>
      <c r="B612" s="368" t="s">
        <v>1213</v>
      </c>
      <c r="C612" s="369" t="s">
        <v>593</v>
      </c>
      <c r="D612" s="370">
        <v>13.39</v>
      </c>
      <c r="E612" s="370">
        <v>1.08</v>
      </c>
      <c r="F612" s="370">
        <v>14.47</v>
      </c>
      <c r="G612" s="1">
        <v>9</v>
      </c>
    </row>
    <row r="613" spans="1:7" ht="15">
      <c r="A613" s="425" t="s">
        <v>1214</v>
      </c>
      <c r="B613" s="426" t="s">
        <v>1215</v>
      </c>
      <c r="C613" s="427"/>
      <c r="D613" s="428"/>
      <c r="E613" s="428"/>
      <c r="F613" s="428"/>
      <c r="G613" s="1">
        <v>2</v>
      </c>
    </row>
    <row r="614" spans="1:7" ht="15">
      <c r="A614" s="425" t="s">
        <v>1216</v>
      </c>
      <c r="B614" s="426" t="s">
        <v>1217</v>
      </c>
      <c r="C614" s="427"/>
      <c r="D614" s="428"/>
      <c r="E614" s="428"/>
      <c r="F614" s="428"/>
      <c r="G614" s="1">
        <v>5</v>
      </c>
    </row>
    <row r="615" spans="1:7">
      <c r="A615" s="367" t="s">
        <v>1218</v>
      </c>
      <c r="B615" s="368" t="s">
        <v>1219</v>
      </c>
      <c r="C615" s="369" t="s">
        <v>185</v>
      </c>
      <c r="D615" s="370">
        <v>436.41</v>
      </c>
      <c r="E615" s="370"/>
      <c r="F615" s="370">
        <v>436.41</v>
      </c>
      <c r="G615" s="1">
        <v>9</v>
      </c>
    </row>
    <row r="616" spans="1:7">
      <c r="A616" s="367" t="s">
        <v>1220</v>
      </c>
      <c r="B616" s="368" t="s">
        <v>1221</v>
      </c>
      <c r="C616" s="369" t="s">
        <v>185</v>
      </c>
      <c r="D616" s="370">
        <v>456.42</v>
      </c>
      <c r="E616" s="370"/>
      <c r="F616" s="370">
        <v>456.42</v>
      </c>
      <c r="G616" s="1">
        <v>9</v>
      </c>
    </row>
    <row r="617" spans="1:7">
      <c r="A617" s="367" t="s">
        <v>1222</v>
      </c>
      <c r="B617" s="368" t="s">
        <v>1223</v>
      </c>
      <c r="C617" s="369" t="s">
        <v>185</v>
      </c>
      <c r="D617" s="370">
        <v>477.35</v>
      </c>
      <c r="E617" s="370"/>
      <c r="F617" s="370">
        <v>477.35</v>
      </c>
      <c r="G617" s="1">
        <v>9</v>
      </c>
    </row>
    <row r="618" spans="1:7">
      <c r="A618" s="367" t="s">
        <v>1224</v>
      </c>
      <c r="B618" s="368" t="s">
        <v>1225</v>
      </c>
      <c r="C618" s="369" t="s">
        <v>185</v>
      </c>
      <c r="D618" s="370">
        <v>499.23</v>
      </c>
      <c r="E618" s="370"/>
      <c r="F618" s="370">
        <v>499.23</v>
      </c>
      <c r="G618" s="1">
        <v>9</v>
      </c>
    </row>
    <row r="619" spans="1:7">
      <c r="A619" s="367" t="s">
        <v>1226</v>
      </c>
      <c r="B619" s="368" t="s">
        <v>1227</v>
      </c>
      <c r="C619" s="369" t="s">
        <v>185</v>
      </c>
      <c r="D619" s="370">
        <v>522.12</v>
      </c>
      <c r="E619" s="370"/>
      <c r="F619" s="370">
        <v>522.12</v>
      </c>
      <c r="G619" s="1">
        <v>9</v>
      </c>
    </row>
    <row r="620" spans="1:7">
      <c r="A620" s="367" t="s">
        <v>1228</v>
      </c>
      <c r="B620" s="368" t="s">
        <v>1229</v>
      </c>
      <c r="C620" s="369" t="s">
        <v>185</v>
      </c>
      <c r="D620" s="370">
        <v>489.19</v>
      </c>
      <c r="E620" s="370"/>
      <c r="F620" s="370">
        <v>489.19</v>
      </c>
      <c r="G620" s="1">
        <v>9</v>
      </c>
    </row>
    <row r="621" spans="1:7">
      <c r="A621" s="367" t="s">
        <v>1230</v>
      </c>
      <c r="B621" s="368" t="s">
        <v>1231</v>
      </c>
      <c r="C621" s="369" t="s">
        <v>185</v>
      </c>
      <c r="D621" s="370">
        <v>508.82</v>
      </c>
      <c r="E621" s="370"/>
      <c r="F621" s="370">
        <v>508.82</v>
      </c>
      <c r="G621" s="1">
        <v>9</v>
      </c>
    </row>
    <row r="622" spans="1:7">
      <c r="A622" s="367" t="s">
        <v>1232</v>
      </c>
      <c r="B622" s="368" t="s">
        <v>1233</v>
      </c>
      <c r="C622" s="369" t="s">
        <v>185</v>
      </c>
      <c r="D622" s="370">
        <v>529.87</v>
      </c>
      <c r="E622" s="370"/>
      <c r="F622" s="370">
        <v>529.87</v>
      </c>
      <c r="G622" s="1">
        <v>9</v>
      </c>
    </row>
    <row r="623" spans="1:7">
      <c r="A623" s="367" t="s">
        <v>1234</v>
      </c>
      <c r="B623" s="368" t="s">
        <v>1235</v>
      </c>
      <c r="C623" s="369" t="s">
        <v>185</v>
      </c>
      <c r="D623" s="370">
        <v>551.89</v>
      </c>
      <c r="E623" s="370"/>
      <c r="F623" s="370">
        <v>551.89</v>
      </c>
      <c r="G623" s="1">
        <v>9</v>
      </c>
    </row>
    <row r="624" spans="1:7">
      <c r="A624" s="367" t="s">
        <v>1236</v>
      </c>
      <c r="B624" s="368" t="s">
        <v>1237</v>
      </c>
      <c r="C624" s="369" t="s">
        <v>185</v>
      </c>
      <c r="D624" s="370">
        <v>575.5</v>
      </c>
      <c r="E624" s="370"/>
      <c r="F624" s="370">
        <v>575.5</v>
      </c>
      <c r="G624" s="1">
        <v>9</v>
      </c>
    </row>
    <row r="625" spans="1:7" ht="25.5">
      <c r="A625" s="367" t="s">
        <v>8192</v>
      </c>
      <c r="B625" s="368" t="s">
        <v>8193</v>
      </c>
      <c r="C625" s="369" t="s">
        <v>185</v>
      </c>
      <c r="D625" s="370">
        <v>574.46</v>
      </c>
      <c r="E625" s="370"/>
      <c r="F625" s="370">
        <v>574.46</v>
      </c>
      <c r="G625" s="1">
        <v>9</v>
      </c>
    </row>
    <row r="626" spans="1:7">
      <c r="A626" s="367" t="s">
        <v>1238</v>
      </c>
      <c r="B626" s="368" t="s">
        <v>1239</v>
      </c>
      <c r="C626" s="369" t="s">
        <v>185</v>
      </c>
      <c r="D626" s="370">
        <v>546.78</v>
      </c>
      <c r="E626" s="370"/>
      <c r="F626" s="370">
        <v>546.78</v>
      </c>
      <c r="G626" s="1">
        <v>9</v>
      </c>
    </row>
    <row r="627" spans="1:7" ht="15">
      <c r="A627" s="425" t="s">
        <v>1240</v>
      </c>
      <c r="B627" s="426" t="s">
        <v>8194</v>
      </c>
      <c r="C627" s="427"/>
      <c r="D627" s="428"/>
      <c r="E627" s="428"/>
      <c r="F627" s="428"/>
      <c r="G627" s="1">
        <v>5</v>
      </c>
    </row>
    <row r="628" spans="1:7">
      <c r="A628" s="367" t="s">
        <v>1241</v>
      </c>
      <c r="B628" s="368" t="s">
        <v>1242</v>
      </c>
      <c r="C628" s="369" t="s">
        <v>185</v>
      </c>
      <c r="D628" s="370">
        <v>471.45</v>
      </c>
      <c r="E628" s="370"/>
      <c r="F628" s="370">
        <v>471.45</v>
      </c>
      <c r="G628" s="1">
        <v>9</v>
      </c>
    </row>
    <row r="629" spans="1:7">
      <c r="A629" s="367" t="s">
        <v>1243</v>
      </c>
      <c r="B629" s="368" t="s">
        <v>1244</v>
      </c>
      <c r="C629" s="369" t="s">
        <v>185</v>
      </c>
      <c r="D629" s="370">
        <v>498.75</v>
      </c>
      <c r="E629" s="370"/>
      <c r="F629" s="370">
        <v>498.75</v>
      </c>
      <c r="G629" s="1">
        <v>9</v>
      </c>
    </row>
    <row r="630" spans="1:7">
      <c r="A630" s="367" t="s">
        <v>1245</v>
      </c>
      <c r="B630" s="368" t="s">
        <v>1246</v>
      </c>
      <c r="C630" s="369" t="s">
        <v>185</v>
      </c>
      <c r="D630" s="370">
        <v>471.21</v>
      </c>
      <c r="E630" s="370"/>
      <c r="F630" s="370">
        <v>471.21</v>
      </c>
      <c r="G630" s="1">
        <v>9</v>
      </c>
    </row>
    <row r="631" spans="1:7" ht="30">
      <c r="A631" s="425" t="s">
        <v>1247</v>
      </c>
      <c r="B631" s="426" t="s">
        <v>1248</v>
      </c>
      <c r="C631" s="427"/>
      <c r="D631" s="428"/>
      <c r="E631" s="428"/>
      <c r="F631" s="428"/>
      <c r="G631" s="1">
        <v>5</v>
      </c>
    </row>
    <row r="632" spans="1:7">
      <c r="A632" s="367" t="s">
        <v>1249</v>
      </c>
      <c r="B632" s="368" t="s">
        <v>1250</v>
      </c>
      <c r="C632" s="369" t="s">
        <v>185</v>
      </c>
      <c r="D632" s="370">
        <v>389.94</v>
      </c>
      <c r="E632" s="370">
        <v>101.22</v>
      </c>
      <c r="F632" s="370">
        <v>491.16</v>
      </c>
      <c r="G632" s="1">
        <v>9</v>
      </c>
    </row>
    <row r="633" spans="1:7">
      <c r="A633" s="367" t="s">
        <v>1251</v>
      </c>
      <c r="B633" s="368" t="s">
        <v>1252</v>
      </c>
      <c r="C633" s="369" t="s">
        <v>185</v>
      </c>
      <c r="D633" s="370">
        <v>447.49</v>
      </c>
      <c r="E633" s="370">
        <v>101.22</v>
      </c>
      <c r="F633" s="370">
        <v>548.71</v>
      </c>
      <c r="G633" s="1">
        <v>9</v>
      </c>
    </row>
    <row r="634" spans="1:7" ht="30">
      <c r="A634" s="425" t="s">
        <v>1253</v>
      </c>
      <c r="B634" s="426" t="s">
        <v>8195</v>
      </c>
      <c r="C634" s="427"/>
      <c r="D634" s="428"/>
      <c r="E634" s="428"/>
      <c r="F634" s="428"/>
      <c r="G634" s="1">
        <v>5</v>
      </c>
    </row>
    <row r="635" spans="1:7" ht="25.5">
      <c r="A635" s="367" t="s">
        <v>1254</v>
      </c>
      <c r="B635" s="368" t="s">
        <v>1255</v>
      </c>
      <c r="C635" s="369" t="s">
        <v>185</v>
      </c>
      <c r="D635" s="370">
        <v>304.92</v>
      </c>
      <c r="E635" s="370">
        <v>42.18</v>
      </c>
      <c r="F635" s="370">
        <v>347.1</v>
      </c>
      <c r="G635" s="1">
        <v>9</v>
      </c>
    </row>
    <row r="636" spans="1:7" ht="25.5">
      <c r="A636" s="367" t="s">
        <v>1256</v>
      </c>
      <c r="B636" s="368" t="s">
        <v>1257</v>
      </c>
      <c r="C636" s="369" t="s">
        <v>185</v>
      </c>
      <c r="D636" s="370">
        <v>339.42</v>
      </c>
      <c r="E636" s="370">
        <v>42.18</v>
      </c>
      <c r="F636" s="370">
        <v>381.6</v>
      </c>
      <c r="G636" s="1">
        <v>9</v>
      </c>
    </row>
    <row r="637" spans="1:7" ht="25.5">
      <c r="A637" s="367" t="s">
        <v>1258</v>
      </c>
      <c r="B637" s="368" t="s">
        <v>1259</v>
      </c>
      <c r="C637" s="369" t="s">
        <v>185</v>
      </c>
      <c r="D637" s="370">
        <v>411.8</v>
      </c>
      <c r="E637" s="370">
        <v>42.18</v>
      </c>
      <c r="F637" s="370">
        <v>453.98</v>
      </c>
      <c r="G637" s="1">
        <v>9</v>
      </c>
    </row>
    <row r="638" spans="1:7" ht="15">
      <c r="A638" s="425" t="s">
        <v>1260</v>
      </c>
      <c r="B638" s="426" t="s">
        <v>1261</v>
      </c>
      <c r="C638" s="427"/>
      <c r="D638" s="428"/>
      <c r="E638" s="428"/>
      <c r="F638" s="428"/>
      <c r="G638" s="1">
        <v>5</v>
      </c>
    </row>
    <row r="639" spans="1:7">
      <c r="A639" s="367" t="s">
        <v>1262</v>
      </c>
      <c r="B639" s="368" t="s">
        <v>1263</v>
      </c>
      <c r="C639" s="369" t="s">
        <v>185</v>
      </c>
      <c r="D639" s="370">
        <v>83.55</v>
      </c>
      <c r="E639" s="370">
        <v>42.18</v>
      </c>
      <c r="F639" s="370">
        <v>125.73</v>
      </c>
      <c r="G639" s="1">
        <v>9</v>
      </c>
    </row>
    <row r="640" spans="1:7">
      <c r="A640" s="367" t="s">
        <v>1264</v>
      </c>
      <c r="B640" s="368" t="s">
        <v>1265</v>
      </c>
      <c r="C640" s="369" t="s">
        <v>185</v>
      </c>
      <c r="D640" s="370">
        <v>3896.1</v>
      </c>
      <c r="E640" s="370">
        <v>47.31</v>
      </c>
      <c r="F640" s="370">
        <v>3943.41</v>
      </c>
      <c r="G640" s="1">
        <v>9</v>
      </c>
    </row>
    <row r="641" spans="1:7">
      <c r="A641" s="367" t="s">
        <v>1266</v>
      </c>
      <c r="B641" s="368" t="s">
        <v>1267</v>
      </c>
      <c r="C641" s="369" t="s">
        <v>185</v>
      </c>
      <c r="D641" s="370">
        <v>362.28</v>
      </c>
      <c r="E641" s="370">
        <v>47.31</v>
      </c>
      <c r="F641" s="370">
        <v>409.59</v>
      </c>
      <c r="G641" s="1">
        <v>9</v>
      </c>
    </row>
    <row r="642" spans="1:7" ht="25.5">
      <c r="A642" s="367" t="s">
        <v>1268</v>
      </c>
      <c r="B642" s="368" t="s">
        <v>1269</v>
      </c>
      <c r="C642" s="369" t="s">
        <v>185</v>
      </c>
      <c r="D642" s="370">
        <v>351.88</v>
      </c>
      <c r="E642" s="370">
        <v>310.98</v>
      </c>
      <c r="F642" s="370">
        <v>662.86</v>
      </c>
      <c r="G642" s="1">
        <v>9</v>
      </c>
    </row>
    <row r="643" spans="1:7">
      <c r="A643" s="367" t="s">
        <v>1270</v>
      </c>
      <c r="B643" s="368" t="s">
        <v>1271</v>
      </c>
      <c r="C643" s="369" t="s">
        <v>185</v>
      </c>
      <c r="D643" s="370">
        <v>2445.6999999999998</v>
      </c>
      <c r="E643" s="370">
        <v>569.12</v>
      </c>
      <c r="F643" s="370">
        <v>3014.82</v>
      </c>
      <c r="G643" s="1">
        <v>9</v>
      </c>
    </row>
    <row r="644" spans="1:7" ht="15">
      <c r="A644" s="425" t="s">
        <v>8196</v>
      </c>
      <c r="B644" s="426" t="s">
        <v>8197</v>
      </c>
      <c r="C644" s="427"/>
      <c r="D644" s="428"/>
      <c r="E644" s="428"/>
      <c r="F644" s="428"/>
      <c r="G644" s="1">
        <v>5</v>
      </c>
    </row>
    <row r="645" spans="1:7" ht="25.5">
      <c r="A645" s="367" t="s">
        <v>8198</v>
      </c>
      <c r="B645" s="368" t="s">
        <v>8199</v>
      </c>
      <c r="C645" s="369" t="s">
        <v>185</v>
      </c>
      <c r="D645" s="370">
        <v>538.58000000000004</v>
      </c>
      <c r="E645" s="370">
        <v>42.18</v>
      </c>
      <c r="F645" s="370">
        <v>580.76</v>
      </c>
      <c r="G645" s="1">
        <v>9</v>
      </c>
    </row>
    <row r="646" spans="1:7" ht="15">
      <c r="A646" s="425" t="s">
        <v>1272</v>
      </c>
      <c r="B646" s="426" t="s">
        <v>8200</v>
      </c>
      <c r="C646" s="427"/>
      <c r="D646" s="428"/>
      <c r="E646" s="428"/>
      <c r="F646" s="428"/>
      <c r="G646" s="1">
        <v>5</v>
      </c>
    </row>
    <row r="647" spans="1:7" ht="25.5">
      <c r="A647" s="367" t="s">
        <v>1273</v>
      </c>
      <c r="B647" s="368" t="s">
        <v>1274</v>
      </c>
      <c r="C647" s="369" t="s">
        <v>185</v>
      </c>
      <c r="D647" s="370"/>
      <c r="E647" s="370">
        <v>71.14</v>
      </c>
      <c r="F647" s="370">
        <v>71.14</v>
      </c>
      <c r="G647" s="1">
        <v>9</v>
      </c>
    </row>
    <row r="648" spans="1:7">
      <c r="A648" s="367" t="s">
        <v>1275</v>
      </c>
      <c r="B648" s="368" t="s">
        <v>1276</v>
      </c>
      <c r="C648" s="369" t="s">
        <v>185</v>
      </c>
      <c r="D648" s="370"/>
      <c r="E648" s="370">
        <v>142.28</v>
      </c>
      <c r="F648" s="370">
        <v>142.28</v>
      </c>
      <c r="G648" s="1">
        <v>9</v>
      </c>
    </row>
    <row r="649" spans="1:7">
      <c r="A649" s="367" t="s">
        <v>1277</v>
      </c>
      <c r="B649" s="368" t="s">
        <v>1278</v>
      </c>
      <c r="C649" s="369" t="s">
        <v>185</v>
      </c>
      <c r="D649" s="370"/>
      <c r="E649" s="370">
        <v>98.28</v>
      </c>
      <c r="F649" s="370">
        <v>98.28</v>
      </c>
      <c r="G649" s="1">
        <v>9</v>
      </c>
    </row>
    <row r="650" spans="1:7">
      <c r="A650" s="367" t="s">
        <v>1279</v>
      </c>
      <c r="B650" s="368" t="s">
        <v>1280</v>
      </c>
      <c r="C650" s="369" t="s">
        <v>185</v>
      </c>
      <c r="D650" s="370">
        <v>48.22</v>
      </c>
      <c r="E650" s="370">
        <v>54.27</v>
      </c>
      <c r="F650" s="370">
        <v>102.49</v>
      </c>
      <c r="G650" s="1">
        <v>9</v>
      </c>
    </row>
    <row r="651" spans="1:7">
      <c r="A651" s="367" t="s">
        <v>1281</v>
      </c>
      <c r="B651" s="368" t="s">
        <v>1282</v>
      </c>
      <c r="C651" s="369" t="s">
        <v>106</v>
      </c>
      <c r="D651" s="370">
        <v>15.17</v>
      </c>
      <c r="E651" s="370"/>
      <c r="F651" s="370">
        <v>15.17</v>
      </c>
      <c r="G651" s="1">
        <v>9</v>
      </c>
    </row>
    <row r="652" spans="1:7" ht="15">
      <c r="A652" s="425" t="s">
        <v>1283</v>
      </c>
      <c r="B652" s="426" t="s">
        <v>1284</v>
      </c>
      <c r="C652" s="427"/>
      <c r="D652" s="428"/>
      <c r="E652" s="428"/>
      <c r="F652" s="428"/>
      <c r="G652" s="1">
        <v>5</v>
      </c>
    </row>
    <row r="653" spans="1:7">
      <c r="A653" s="367" t="s">
        <v>1285</v>
      </c>
      <c r="B653" s="368" t="s">
        <v>1286</v>
      </c>
      <c r="C653" s="369" t="s">
        <v>185</v>
      </c>
      <c r="D653" s="370">
        <v>165.4</v>
      </c>
      <c r="E653" s="370">
        <v>59.05</v>
      </c>
      <c r="F653" s="370">
        <v>224.45</v>
      </c>
      <c r="G653" s="1">
        <v>9</v>
      </c>
    </row>
    <row r="654" spans="1:7">
      <c r="A654" s="367" t="s">
        <v>1287</v>
      </c>
      <c r="B654" s="368" t="s">
        <v>1288</v>
      </c>
      <c r="C654" s="369" t="s">
        <v>185</v>
      </c>
      <c r="D654" s="370">
        <v>142.16</v>
      </c>
      <c r="E654" s="370">
        <v>25.31</v>
      </c>
      <c r="F654" s="370">
        <v>167.47</v>
      </c>
      <c r="G654" s="1">
        <v>9</v>
      </c>
    </row>
    <row r="655" spans="1:7">
      <c r="A655" s="367" t="s">
        <v>1289</v>
      </c>
      <c r="B655" s="368" t="s">
        <v>1290</v>
      </c>
      <c r="C655" s="369" t="s">
        <v>106</v>
      </c>
      <c r="D655" s="370">
        <v>3.11</v>
      </c>
      <c r="E655" s="370">
        <v>0.51</v>
      </c>
      <c r="F655" s="370">
        <v>3.62</v>
      </c>
      <c r="G655" s="1">
        <v>9</v>
      </c>
    </row>
    <row r="656" spans="1:7" ht="25.5">
      <c r="A656" s="367" t="s">
        <v>1291</v>
      </c>
      <c r="B656" s="368" t="s">
        <v>1292</v>
      </c>
      <c r="C656" s="369" t="s">
        <v>185</v>
      </c>
      <c r="D656" s="370">
        <v>749.42</v>
      </c>
      <c r="E656" s="370">
        <v>77.75</v>
      </c>
      <c r="F656" s="370">
        <v>827.17</v>
      </c>
      <c r="G656" s="1">
        <v>9</v>
      </c>
    </row>
    <row r="657" spans="1:7">
      <c r="A657" s="367" t="s">
        <v>1293</v>
      </c>
      <c r="B657" s="368" t="s">
        <v>1294</v>
      </c>
      <c r="C657" s="369" t="s">
        <v>185</v>
      </c>
      <c r="D657" s="370">
        <v>301.88</v>
      </c>
      <c r="E657" s="370">
        <v>33.74</v>
      </c>
      <c r="F657" s="370">
        <v>335.62</v>
      </c>
      <c r="G657" s="1">
        <v>9</v>
      </c>
    </row>
    <row r="658" spans="1:7">
      <c r="A658" s="367" t="s">
        <v>1295</v>
      </c>
      <c r="B658" s="368" t="s">
        <v>1296</v>
      </c>
      <c r="C658" s="369" t="s">
        <v>185</v>
      </c>
      <c r="D658" s="370"/>
      <c r="E658" s="370">
        <v>33.74</v>
      </c>
      <c r="F658" s="370">
        <v>33.74</v>
      </c>
      <c r="G658" s="1">
        <v>9</v>
      </c>
    </row>
    <row r="659" spans="1:7">
      <c r="A659" s="367" t="s">
        <v>1297</v>
      </c>
      <c r="B659" s="368" t="s">
        <v>1298</v>
      </c>
      <c r="C659" s="369" t="s">
        <v>185</v>
      </c>
      <c r="D659" s="370">
        <v>171.95</v>
      </c>
      <c r="E659" s="370">
        <v>16.87</v>
      </c>
      <c r="F659" s="370">
        <v>188.82</v>
      </c>
      <c r="G659" s="1">
        <v>9</v>
      </c>
    </row>
    <row r="660" spans="1:7">
      <c r="A660" s="367" t="s">
        <v>1299</v>
      </c>
      <c r="B660" s="368" t="s">
        <v>1300</v>
      </c>
      <c r="C660" s="369" t="s">
        <v>185</v>
      </c>
      <c r="D660" s="370">
        <v>142.54</v>
      </c>
      <c r="E660" s="370">
        <v>50.61</v>
      </c>
      <c r="F660" s="370">
        <v>193.15</v>
      </c>
      <c r="G660" s="1">
        <v>9</v>
      </c>
    </row>
    <row r="661" spans="1:7">
      <c r="A661" s="367" t="s">
        <v>1301</v>
      </c>
      <c r="B661" s="368" t="s">
        <v>1302</v>
      </c>
      <c r="C661" s="369" t="s">
        <v>185</v>
      </c>
      <c r="D661" s="370">
        <v>165.4</v>
      </c>
      <c r="E661" s="370">
        <v>79.58</v>
      </c>
      <c r="F661" s="370">
        <v>244.98</v>
      </c>
      <c r="G661" s="1">
        <v>9</v>
      </c>
    </row>
    <row r="662" spans="1:7">
      <c r="A662" s="367" t="s">
        <v>1303</v>
      </c>
      <c r="B662" s="368" t="s">
        <v>1304</v>
      </c>
      <c r="C662" s="369" t="s">
        <v>185</v>
      </c>
      <c r="D662" s="370">
        <v>181.83</v>
      </c>
      <c r="E662" s="370">
        <v>0.17</v>
      </c>
      <c r="F662" s="370">
        <v>182</v>
      </c>
      <c r="G662" s="1">
        <v>9</v>
      </c>
    </row>
    <row r="663" spans="1:7">
      <c r="A663" s="367" t="s">
        <v>1305</v>
      </c>
      <c r="B663" s="368" t="s">
        <v>1306</v>
      </c>
      <c r="C663" s="369" t="s">
        <v>185</v>
      </c>
      <c r="D663" s="370">
        <v>310.76</v>
      </c>
      <c r="E663" s="370">
        <v>13.5</v>
      </c>
      <c r="F663" s="370">
        <v>324.26</v>
      </c>
      <c r="G663" s="1">
        <v>9</v>
      </c>
    </row>
    <row r="664" spans="1:7">
      <c r="A664" s="367" t="s">
        <v>1307</v>
      </c>
      <c r="B664" s="368" t="s">
        <v>1308</v>
      </c>
      <c r="C664" s="369" t="s">
        <v>185</v>
      </c>
      <c r="D664" s="370">
        <v>1143.9100000000001</v>
      </c>
      <c r="E664" s="370">
        <v>13.5</v>
      </c>
      <c r="F664" s="370">
        <v>1157.4100000000001</v>
      </c>
      <c r="G664" s="1">
        <v>9</v>
      </c>
    </row>
    <row r="665" spans="1:7" ht="15">
      <c r="A665" s="425" t="s">
        <v>1309</v>
      </c>
      <c r="B665" s="426" t="s">
        <v>8201</v>
      </c>
      <c r="C665" s="427"/>
      <c r="D665" s="428"/>
      <c r="E665" s="428"/>
      <c r="F665" s="428"/>
      <c r="G665" s="1">
        <v>5</v>
      </c>
    </row>
    <row r="666" spans="1:7">
      <c r="A666" s="367" t="s">
        <v>1310</v>
      </c>
      <c r="B666" s="368" t="s">
        <v>1311</v>
      </c>
      <c r="C666" s="369" t="s">
        <v>106</v>
      </c>
      <c r="D666" s="370">
        <v>1.69</v>
      </c>
      <c r="E666" s="370">
        <v>4.22</v>
      </c>
      <c r="F666" s="370">
        <v>5.91</v>
      </c>
      <c r="G666" s="1">
        <v>9</v>
      </c>
    </row>
    <row r="667" spans="1:7" ht="25.5">
      <c r="A667" s="367" t="s">
        <v>1312</v>
      </c>
      <c r="B667" s="368" t="s">
        <v>1313</v>
      </c>
      <c r="C667" s="369" t="s">
        <v>162</v>
      </c>
      <c r="D667" s="370">
        <v>17.84</v>
      </c>
      <c r="E667" s="370"/>
      <c r="F667" s="370">
        <v>17.84</v>
      </c>
      <c r="G667" s="1">
        <v>9</v>
      </c>
    </row>
    <row r="668" spans="1:7">
      <c r="A668" s="367" t="s">
        <v>1314</v>
      </c>
      <c r="B668" s="368" t="s">
        <v>1315</v>
      </c>
      <c r="C668" s="369" t="s">
        <v>106</v>
      </c>
      <c r="D668" s="370">
        <v>4.46</v>
      </c>
      <c r="E668" s="370">
        <v>4.22</v>
      </c>
      <c r="F668" s="370">
        <v>8.68</v>
      </c>
      <c r="G668" s="1">
        <v>9</v>
      </c>
    </row>
    <row r="669" spans="1:7" ht="25.5">
      <c r="A669" s="367" t="s">
        <v>1316</v>
      </c>
      <c r="B669" s="368" t="s">
        <v>1317</v>
      </c>
      <c r="C669" s="369" t="s">
        <v>185</v>
      </c>
      <c r="D669" s="370">
        <v>8929.31</v>
      </c>
      <c r="E669" s="370">
        <v>1465.12</v>
      </c>
      <c r="F669" s="370">
        <v>10394.43</v>
      </c>
      <c r="G669" s="1">
        <v>9</v>
      </c>
    </row>
    <row r="670" spans="1:7" ht="25.5">
      <c r="A670" s="367" t="s">
        <v>1318</v>
      </c>
      <c r="B670" s="368" t="s">
        <v>1319</v>
      </c>
      <c r="C670" s="369" t="s">
        <v>162</v>
      </c>
      <c r="D670" s="370">
        <v>126.57</v>
      </c>
      <c r="E670" s="370">
        <v>112.2</v>
      </c>
      <c r="F670" s="370">
        <v>238.77</v>
      </c>
      <c r="G670" s="1">
        <v>9</v>
      </c>
    </row>
    <row r="671" spans="1:7" ht="15">
      <c r="A671" s="425" t="s">
        <v>1320</v>
      </c>
      <c r="B671" s="426" t="s">
        <v>1321</v>
      </c>
      <c r="C671" s="427"/>
      <c r="D671" s="428"/>
      <c r="E671" s="428"/>
      <c r="F671" s="428"/>
      <c r="G671" s="1">
        <v>2</v>
      </c>
    </row>
    <row r="672" spans="1:7" ht="15">
      <c r="A672" s="425" t="s">
        <v>1322</v>
      </c>
      <c r="B672" s="426" t="s">
        <v>1323</v>
      </c>
      <c r="C672" s="427"/>
      <c r="D672" s="428"/>
      <c r="E672" s="428"/>
      <c r="F672" s="428"/>
      <c r="G672" s="1">
        <v>5</v>
      </c>
    </row>
    <row r="673" spans="1:7">
      <c r="A673" s="367" t="s">
        <v>1324</v>
      </c>
      <c r="B673" s="368" t="s">
        <v>1325</v>
      </c>
      <c r="C673" s="369" t="s">
        <v>162</v>
      </c>
      <c r="D673" s="370">
        <v>18.05</v>
      </c>
      <c r="E673" s="370">
        <v>39.369999999999997</v>
      </c>
      <c r="F673" s="370">
        <v>57.42</v>
      </c>
      <c r="G673" s="1">
        <v>9</v>
      </c>
    </row>
    <row r="674" spans="1:7">
      <c r="A674" s="367" t="s">
        <v>1326</v>
      </c>
      <c r="B674" s="368" t="s">
        <v>1327</v>
      </c>
      <c r="C674" s="369" t="s">
        <v>162</v>
      </c>
      <c r="D674" s="370">
        <v>28.14</v>
      </c>
      <c r="E674" s="370">
        <v>40.94</v>
      </c>
      <c r="F674" s="370">
        <v>69.08</v>
      </c>
      <c r="G674" s="1">
        <v>9</v>
      </c>
    </row>
    <row r="675" spans="1:7">
      <c r="A675" s="367" t="s">
        <v>1328</v>
      </c>
      <c r="B675" s="368" t="s">
        <v>1329</v>
      </c>
      <c r="C675" s="369" t="s">
        <v>162</v>
      </c>
      <c r="D675" s="370">
        <v>40.65</v>
      </c>
      <c r="E675" s="370">
        <v>65.180000000000007</v>
      </c>
      <c r="F675" s="370">
        <v>105.83</v>
      </c>
      <c r="G675" s="1">
        <v>9</v>
      </c>
    </row>
    <row r="676" spans="1:7" ht="15">
      <c r="A676" s="425" t="s">
        <v>1330</v>
      </c>
      <c r="B676" s="426" t="s">
        <v>1331</v>
      </c>
      <c r="C676" s="427"/>
      <c r="D676" s="428"/>
      <c r="E676" s="428"/>
      <c r="F676" s="428"/>
      <c r="G676" s="1">
        <v>5</v>
      </c>
    </row>
    <row r="677" spans="1:7" ht="25.5">
      <c r="A677" s="367" t="s">
        <v>1332</v>
      </c>
      <c r="B677" s="368" t="s">
        <v>1333</v>
      </c>
      <c r="C677" s="369" t="s">
        <v>103</v>
      </c>
      <c r="D677" s="370">
        <v>5700</v>
      </c>
      <c r="E677" s="370"/>
      <c r="F677" s="370">
        <v>5700</v>
      </c>
      <c r="G677" s="1">
        <v>9</v>
      </c>
    </row>
    <row r="678" spans="1:7">
      <c r="A678" s="367" t="s">
        <v>1334</v>
      </c>
      <c r="B678" s="368" t="s">
        <v>1335</v>
      </c>
      <c r="C678" s="369" t="s">
        <v>162</v>
      </c>
      <c r="D678" s="370">
        <v>87.73</v>
      </c>
      <c r="E678" s="370">
        <v>1.69</v>
      </c>
      <c r="F678" s="370">
        <v>89.42</v>
      </c>
      <c r="G678" s="1">
        <v>9</v>
      </c>
    </row>
    <row r="679" spans="1:7">
      <c r="A679" s="367" t="s">
        <v>1336</v>
      </c>
      <c r="B679" s="368" t="s">
        <v>1337</v>
      </c>
      <c r="C679" s="369" t="s">
        <v>162</v>
      </c>
      <c r="D679" s="370">
        <v>91.52</v>
      </c>
      <c r="E679" s="370">
        <v>1.69</v>
      </c>
      <c r="F679" s="370">
        <v>93.21</v>
      </c>
      <c r="G679" s="1">
        <v>9</v>
      </c>
    </row>
    <row r="680" spans="1:7">
      <c r="A680" s="367" t="s">
        <v>1338</v>
      </c>
      <c r="B680" s="368" t="s">
        <v>1339</v>
      </c>
      <c r="C680" s="369" t="s">
        <v>162</v>
      </c>
      <c r="D680" s="370">
        <v>120.86</v>
      </c>
      <c r="E680" s="370">
        <v>1.69</v>
      </c>
      <c r="F680" s="370">
        <v>122.55</v>
      </c>
      <c r="G680" s="1">
        <v>9</v>
      </c>
    </row>
    <row r="681" spans="1:7">
      <c r="A681" s="367" t="s">
        <v>1340</v>
      </c>
      <c r="B681" s="368" t="s">
        <v>1341</v>
      </c>
      <c r="C681" s="369" t="s">
        <v>162</v>
      </c>
      <c r="D681" s="370">
        <v>143.85</v>
      </c>
      <c r="E681" s="370">
        <v>1.69</v>
      </c>
      <c r="F681" s="370">
        <v>145.54</v>
      </c>
      <c r="G681" s="1">
        <v>9</v>
      </c>
    </row>
    <row r="682" spans="1:7">
      <c r="A682" s="367" t="s">
        <v>1342</v>
      </c>
      <c r="B682" s="368" t="s">
        <v>1343</v>
      </c>
      <c r="C682" s="369" t="s">
        <v>162</v>
      </c>
      <c r="D682" s="370">
        <v>215.43</v>
      </c>
      <c r="E682" s="370">
        <v>1.69</v>
      </c>
      <c r="F682" s="370">
        <v>217.12</v>
      </c>
      <c r="G682" s="1">
        <v>9</v>
      </c>
    </row>
    <row r="683" spans="1:7">
      <c r="A683" s="367" t="s">
        <v>1344</v>
      </c>
      <c r="B683" s="368" t="s">
        <v>1345</v>
      </c>
      <c r="C683" s="369" t="s">
        <v>162</v>
      </c>
      <c r="D683" s="370">
        <v>242.5</v>
      </c>
      <c r="E683" s="370">
        <v>1.69</v>
      </c>
      <c r="F683" s="370">
        <v>244.19</v>
      </c>
      <c r="G683" s="1">
        <v>9</v>
      </c>
    </row>
    <row r="684" spans="1:7" ht="15">
      <c r="A684" s="425" t="s">
        <v>1346</v>
      </c>
      <c r="B684" s="426" t="s">
        <v>1347</v>
      </c>
      <c r="C684" s="427"/>
      <c r="D684" s="428"/>
      <c r="E684" s="428"/>
      <c r="F684" s="428"/>
      <c r="G684" s="1">
        <v>5</v>
      </c>
    </row>
    <row r="685" spans="1:7" ht="25.5">
      <c r="A685" s="367" t="s">
        <v>1348</v>
      </c>
      <c r="B685" s="368" t="s">
        <v>1349</v>
      </c>
      <c r="C685" s="369" t="s">
        <v>103</v>
      </c>
      <c r="D685" s="370">
        <v>2049.9899999999998</v>
      </c>
      <c r="E685" s="370"/>
      <c r="F685" s="370">
        <v>2049.9899999999998</v>
      </c>
      <c r="G685" s="1">
        <v>9</v>
      </c>
    </row>
    <row r="686" spans="1:7">
      <c r="A686" s="367" t="s">
        <v>1350</v>
      </c>
      <c r="B686" s="368" t="s">
        <v>1351</v>
      </c>
      <c r="C686" s="369" t="s">
        <v>162</v>
      </c>
      <c r="D686" s="370">
        <v>37.729999999999997</v>
      </c>
      <c r="E686" s="370">
        <v>12.47</v>
      </c>
      <c r="F686" s="370">
        <v>50.2</v>
      </c>
      <c r="G686" s="1">
        <v>9</v>
      </c>
    </row>
    <row r="687" spans="1:7">
      <c r="A687" s="367" t="s">
        <v>1352</v>
      </c>
      <c r="B687" s="368" t="s">
        <v>1353</v>
      </c>
      <c r="C687" s="369" t="s">
        <v>162</v>
      </c>
      <c r="D687" s="370">
        <v>51.15</v>
      </c>
      <c r="E687" s="370">
        <v>18.02</v>
      </c>
      <c r="F687" s="370">
        <v>69.17</v>
      </c>
      <c r="G687" s="1">
        <v>9</v>
      </c>
    </row>
    <row r="688" spans="1:7">
      <c r="A688" s="367" t="s">
        <v>1354</v>
      </c>
      <c r="B688" s="368" t="s">
        <v>1355</v>
      </c>
      <c r="C688" s="369" t="s">
        <v>162</v>
      </c>
      <c r="D688" s="370">
        <v>69.349999999999994</v>
      </c>
      <c r="E688" s="370">
        <v>24.68</v>
      </c>
      <c r="F688" s="370">
        <v>94.03</v>
      </c>
      <c r="G688" s="1">
        <v>9</v>
      </c>
    </row>
    <row r="689" spans="1:7">
      <c r="A689" s="367" t="s">
        <v>1356</v>
      </c>
      <c r="B689" s="368" t="s">
        <v>1357</v>
      </c>
      <c r="C689" s="369" t="s">
        <v>162</v>
      </c>
      <c r="D689" s="370">
        <v>88.5</v>
      </c>
      <c r="E689" s="370">
        <v>32.659999999999997</v>
      </c>
      <c r="F689" s="370">
        <v>121.16</v>
      </c>
      <c r="G689" s="1">
        <v>9</v>
      </c>
    </row>
    <row r="690" spans="1:7" ht="15">
      <c r="A690" s="425" t="s">
        <v>1358</v>
      </c>
      <c r="B690" s="426" t="s">
        <v>1359</v>
      </c>
      <c r="C690" s="427"/>
      <c r="D690" s="428"/>
      <c r="E690" s="428"/>
      <c r="F690" s="428"/>
      <c r="G690" s="1">
        <v>5</v>
      </c>
    </row>
    <row r="691" spans="1:7" ht="25.5">
      <c r="A691" s="367" t="s">
        <v>1360</v>
      </c>
      <c r="B691" s="368" t="s">
        <v>1361</v>
      </c>
      <c r="C691" s="369" t="s">
        <v>103</v>
      </c>
      <c r="D691" s="370">
        <v>2296.73</v>
      </c>
      <c r="E691" s="370"/>
      <c r="F691" s="370">
        <v>2296.73</v>
      </c>
      <c r="G691" s="1">
        <v>9</v>
      </c>
    </row>
    <row r="692" spans="1:7">
      <c r="A692" s="367" t="s">
        <v>1362</v>
      </c>
      <c r="B692" s="368" t="s">
        <v>1363</v>
      </c>
      <c r="C692" s="369" t="s">
        <v>162</v>
      </c>
      <c r="D692" s="370">
        <v>61.61</v>
      </c>
      <c r="E692" s="370">
        <v>10.5</v>
      </c>
      <c r="F692" s="370">
        <v>72.11</v>
      </c>
      <c r="G692" s="1">
        <v>9</v>
      </c>
    </row>
    <row r="693" spans="1:7">
      <c r="A693" s="367" t="s">
        <v>1364</v>
      </c>
      <c r="B693" s="368" t="s">
        <v>1365</v>
      </c>
      <c r="C693" s="369" t="s">
        <v>162</v>
      </c>
      <c r="D693" s="370">
        <v>78.180000000000007</v>
      </c>
      <c r="E693" s="370">
        <v>15.16</v>
      </c>
      <c r="F693" s="370">
        <v>93.34</v>
      </c>
      <c r="G693" s="1">
        <v>9</v>
      </c>
    </row>
    <row r="694" spans="1:7">
      <c r="A694" s="367" t="s">
        <v>1366</v>
      </c>
      <c r="B694" s="368" t="s">
        <v>1367</v>
      </c>
      <c r="C694" s="369" t="s">
        <v>162</v>
      </c>
      <c r="D694" s="370">
        <v>101.68</v>
      </c>
      <c r="E694" s="370">
        <v>20.65</v>
      </c>
      <c r="F694" s="370">
        <v>122.33</v>
      </c>
      <c r="G694" s="1">
        <v>9</v>
      </c>
    </row>
    <row r="695" spans="1:7">
      <c r="A695" s="367" t="s">
        <v>1368</v>
      </c>
      <c r="B695" s="368" t="s">
        <v>1369</v>
      </c>
      <c r="C695" s="369" t="s">
        <v>162</v>
      </c>
      <c r="D695" s="370">
        <v>158.51</v>
      </c>
      <c r="E695" s="370">
        <v>26.94</v>
      </c>
      <c r="F695" s="370">
        <v>185.45</v>
      </c>
      <c r="G695" s="1">
        <v>9</v>
      </c>
    </row>
    <row r="696" spans="1:7" ht="15">
      <c r="A696" s="425" t="s">
        <v>1370</v>
      </c>
      <c r="B696" s="426" t="s">
        <v>1371</v>
      </c>
      <c r="C696" s="427"/>
      <c r="D696" s="428"/>
      <c r="E696" s="428"/>
      <c r="F696" s="428"/>
      <c r="G696" s="1">
        <v>5</v>
      </c>
    </row>
    <row r="697" spans="1:7" ht="25.5">
      <c r="A697" s="367" t="s">
        <v>1372</v>
      </c>
      <c r="B697" s="368" t="s">
        <v>1373</v>
      </c>
      <c r="C697" s="369" t="s">
        <v>103</v>
      </c>
      <c r="D697" s="370">
        <v>18267.88</v>
      </c>
      <c r="E697" s="370"/>
      <c r="F697" s="370">
        <v>18267.88</v>
      </c>
      <c r="G697" s="1">
        <v>9</v>
      </c>
    </row>
    <row r="698" spans="1:7">
      <c r="A698" s="367" t="s">
        <v>1374</v>
      </c>
      <c r="B698" s="368" t="s">
        <v>1375</v>
      </c>
      <c r="C698" s="369" t="s">
        <v>162</v>
      </c>
      <c r="D698" s="370">
        <v>193.78</v>
      </c>
      <c r="E698" s="370">
        <v>7.64</v>
      </c>
      <c r="F698" s="370">
        <v>201.42</v>
      </c>
      <c r="G698" s="1">
        <v>9</v>
      </c>
    </row>
    <row r="699" spans="1:7">
      <c r="A699" s="367" t="s">
        <v>1376</v>
      </c>
      <c r="B699" s="368" t="s">
        <v>1377</v>
      </c>
      <c r="C699" s="369" t="s">
        <v>162</v>
      </c>
      <c r="D699" s="370">
        <v>184.76</v>
      </c>
      <c r="E699" s="370">
        <v>9.57</v>
      </c>
      <c r="F699" s="370">
        <v>194.33</v>
      </c>
      <c r="G699" s="1">
        <v>9</v>
      </c>
    </row>
    <row r="700" spans="1:7">
      <c r="A700" s="367" t="s">
        <v>1378</v>
      </c>
      <c r="B700" s="368" t="s">
        <v>1379</v>
      </c>
      <c r="C700" s="369" t="s">
        <v>162</v>
      </c>
      <c r="D700" s="370">
        <v>240.75</v>
      </c>
      <c r="E700" s="370">
        <v>14.49</v>
      </c>
      <c r="F700" s="370">
        <v>255.24</v>
      </c>
      <c r="G700" s="1">
        <v>9</v>
      </c>
    </row>
    <row r="701" spans="1:7">
      <c r="A701" s="367" t="s">
        <v>1380</v>
      </c>
      <c r="B701" s="368" t="s">
        <v>1381</v>
      </c>
      <c r="C701" s="369" t="s">
        <v>162</v>
      </c>
      <c r="D701" s="370">
        <v>277.95</v>
      </c>
      <c r="E701" s="370">
        <v>20.27</v>
      </c>
      <c r="F701" s="370">
        <v>298.22000000000003</v>
      </c>
      <c r="G701" s="1">
        <v>9</v>
      </c>
    </row>
    <row r="702" spans="1:7">
      <c r="A702" s="367" t="s">
        <v>1382</v>
      </c>
      <c r="B702" s="368" t="s">
        <v>1383</v>
      </c>
      <c r="C702" s="369" t="s">
        <v>162</v>
      </c>
      <c r="D702" s="370">
        <v>341.74</v>
      </c>
      <c r="E702" s="370">
        <v>30.98</v>
      </c>
      <c r="F702" s="370">
        <v>372.72</v>
      </c>
      <c r="G702" s="1">
        <v>9</v>
      </c>
    </row>
    <row r="703" spans="1:7">
      <c r="A703" s="367" t="s">
        <v>1384</v>
      </c>
      <c r="B703" s="368" t="s">
        <v>1385</v>
      </c>
      <c r="C703" s="369" t="s">
        <v>162</v>
      </c>
      <c r="D703" s="370">
        <v>401.44</v>
      </c>
      <c r="E703" s="370">
        <v>36.340000000000003</v>
      </c>
      <c r="F703" s="370">
        <v>437.78</v>
      </c>
      <c r="G703" s="1">
        <v>9</v>
      </c>
    </row>
    <row r="704" spans="1:7">
      <c r="A704" s="367" t="s">
        <v>1386</v>
      </c>
      <c r="B704" s="368" t="s">
        <v>1387</v>
      </c>
      <c r="C704" s="369" t="s">
        <v>162</v>
      </c>
      <c r="D704" s="370">
        <v>483.45</v>
      </c>
      <c r="E704" s="370">
        <v>42.97</v>
      </c>
      <c r="F704" s="370">
        <v>526.41999999999996</v>
      </c>
      <c r="G704" s="1">
        <v>9</v>
      </c>
    </row>
    <row r="705" spans="1:7">
      <c r="A705" s="367" t="s">
        <v>1388</v>
      </c>
      <c r="B705" s="368" t="s">
        <v>1389</v>
      </c>
      <c r="C705" s="369" t="s">
        <v>162</v>
      </c>
      <c r="D705" s="370">
        <v>570.48</v>
      </c>
      <c r="E705" s="370">
        <v>36.340000000000003</v>
      </c>
      <c r="F705" s="370">
        <v>606.82000000000005</v>
      </c>
      <c r="G705" s="1">
        <v>9</v>
      </c>
    </row>
    <row r="706" spans="1:7">
      <c r="A706" s="367" t="s">
        <v>1390</v>
      </c>
      <c r="B706" s="368" t="s">
        <v>1391</v>
      </c>
      <c r="C706" s="369" t="s">
        <v>162</v>
      </c>
      <c r="D706" s="370">
        <v>258.72000000000003</v>
      </c>
      <c r="E706" s="370"/>
      <c r="F706" s="370">
        <v>258.72000000000003</v>
      </c>
      <c r="G706" s="1">
        <v>9</v>
      </c>
    </row>
    <row r="707" spans="1:7">
      <c r="A707" s="367" t="s">
        <v>1392</v>
      </c>
      <c r="B707" s="368" t="s">
        <v>1393</v>
      </c>
      <c r="C707" s="369" t="s">
        <v>162</v>
      </c>
      <c r="D707" s="370">
        <v>419.18</v>
      </c>
      <c r="E707" s="370"/>
      <c r="F707" s="370">
        <v>419.18</v>
      </c>
      <c r="G707" s="1">
        <v>9</v>
      </c>
    </row>
    <row r="708" spans="1:7" ht="25.5">
      <c r="A708" s="367" t="s">
        <v>1394</v>
      </c>
      <c r="B708" s="368" t="s">
        <v>1395</v>
      </c>
      <c r="C708" s="369" t="s">
        <v>103</v>
      </c>
      <c r="D708" s="370">
        <v>18267.88</v>
      </c>
      <c r="E708" s="370"/>
      <c r="F708" s="370">
        <v>18267.88</v>
      </c>
      <c r="G708" s="1">
        <v>9</v>
      </c>
    </row>
    <row r="709" spans="1:7">
      <c r="A709" s="367" t="s">
        <v>1396</v>
      </c>
      <c r="B709" s="368" t="s">
        <v>1397</v>
      </c>
      <c r="C709" s="369" t="s">
        <v>162</v>
      </c>
      <c r="D709" s="370">
        <v>855.99</v>
      </c>
      <c r="E709" s="370"/>
      <c r="F709" s="370">
        <v>855.99</v>
      </c>
      <c r="G709" s="1">
        <v>9</v>
      </c>
    </row>
    <row r="710" spans="1:7">
      <c r="A710" s="367" t="s">
        <v>1398</v>
      </c>
      <c r="B710" s="368" t="s">
        <v>1399</v>
      </c>
      <c r="C710" s="369" t="s">
        <v>162</v>
      </c>
      <c r="D710" s="370">
        <v>1166.68</v>
      </c>
      <c r="E710" s="370"/>
      <c r="F710" s="370">
        <v>1166.68</v>
      </c>
      <c r="G710" s="1">
        <v>9</v>
      </c>
    </row>
    <row r="711" spans="1:7">
      <c r="A711" s="367" t="s">
        <v>1400</v>
      </c>
      <c r="B711" s="368" t="s">
        <v>1401</v>
      </c>
      <c r="C711" s="369" t="s">
        <v>162</v>
      </c>
      <c r="D711" s="370">
        <v>1409.24</v>
      </c>
      <c r="E711" s="370"/>
      <c r="F711" s="370">
        <v>1409.24</v>
      </c>
      <c r="G711" s="1">
        <v>9</v>
      </c>
    </row>
    <row r="712" spans="1:7" ht="25.5">
      <c r="A712" s="367" t="s">
        <v>8202</v>
      </c>
      <c r="B712" s="368" t="s">
        <v>8203</v>
      </c>
      <c r="C712" s="369" t="s">
        <v>162</v>
      </c>
      <c r="D712" s="370">
        <v>582.71</v>
      </c>
      <c r="E712" s="370"/>
      <c r="F712" s="370">
        <v>582.71</v>
      </c>
      <c r="G712" s="1">
        <v>9</v>
      </c>
    </row>
    <row r="713" spans="1:7" ht="25.5">
      <c r="A713" s="367" t="s">
        <v>8270</v>
      </c>
      <c r="B713" s="368" t="s">
        <v>8271</v>
      </c>
      <c r="C713" s="369" t="s">
        <v>162</v>
      </c>
      <c r="D713" s="370">
        <v>676.36</v>
      </c>
      <c r="E713" s="370"/>
      <c r="F713" s="370">
        <v>676.36</v>
      </c>
      <c r="G713" s="1">
        <v>9</v>
      </c>
    </row>
    <row r="714" spans="1:7" ht="25.5">
      <c r="A714" s="367" t="s">
        <v>8204</v>
      </c>
      <c r="B714" s="368" t="s">
        <v>8205</v>
      </c>
      <c r="C714" s="369" t="s">
        <v>185</v>
      </c>
      <c r="D714" s="370">
        <v>408.87</v>
      </c>
      <c r="E714" s="370"/>
      <c r="F714" s="370">
        <v>408.87</v>
      </c>
      <c r="G714" s="1">
        <v>9</v>
      </c>
    </row>
    <row r="715" spans="1:7" ht="15">
      <c r="A715" s="425" t="s">
        <v>1402</v>
      </c>
      <c r="B715" s="426" t="s">
        <v>8206</v>
      </c>
      <c r="C715" s="427"/>
      <c r="D715" s="428"/>
      <c r="E715" s="428"/>
      <c r="F715" s="428"/>
      <c r="G715" s="1">
        <v>5</v>
      </c>
    </row>
    <row r="716" spans="1:7" ht="25.5">
      <c r="A716" s="367" t="s">
        <v>1403</v>
      </c>
      <c r="B716" s="368" t="s">
        <v>1404</v>
      </c>
      <c r="C716" s="369" t="s">
        <v>103</v>
      </c>
      <c r="D716" s="370">
        <v>1809.47</v>
      </c>
      <c r="E716" s="370"/>
      <c r="F716" s="370">
        <v>1809.47</v>
      </c>
      <c r="G716" s="1">
        <v>9</v>
      </c>
    </row>
    <row r="717" spans="1:7">
      <c r="A717" s="367" t="s">
        <v>1405</v>
      </c>
      <c r="B717" s="368" t="s">
        <v>1406</v>
      </c>
      <c r="C717" s="369" t="s">
        <v>162</v>
      </c>
      <c r="D717" s="370">
        <v>29.83</v>
      </c>
      <c r="E717" s="370"/>
      <c r="F717" s="370">
        <v>29.83</v>
      </c>
      <c r="G717" s="1">
        <v>9</v>
      </c>
    </row>
    <row r="718" spans="1:7">
      <c r="A718" s="367" t="s">
        <v>1407</v>
      </c>
      <c r="B718" s="368" t="s">
        <v>1408</v>
      </c>
      <c r="C718" s="369" t="s">
        <v>162</v>
      </c>
      <c r="D718" s="370">
        <v>35.47</v>
      </c>
      <c r="E718" s="370"/>
      <c r="F718" s="370">
        <v>35.47</v>
      </c>
      <c r="G718" s="1">
        <v>9</v>
      </c>
    </row>
    <row r="719" spans="1:7">
      <c r="A719" s="367" t="s">
        <v>1409</v>
      </c>
      <c r="B719" s="368" t="s">
        <v>1410</v>
      </c>
      <c r="C719" s="369" t="s">
        <v>162</v>
      </c>
      <c r="D719" s="370">
        <v>56.8</v>
      </c>
      <c r="E719" s="370"/>
      <c r="F719" s="370">
        <v>56.8</v>
      </c>
      <c r="G719" s="1">
        <v>9</v>
      </c>
    </row>
    <row r="720" spans="1:7">
      <c r="A720" s="367" t="s">
        <v>1411</v>
      </c>
      <c r="B720" s="368" t="s">
        <v>1412</v>
      </c>
      <c r="C720" s="369" t="s">
        <v>185</v>
      </c>
      <c r="D720" s="370"/>
      <c r="E720" s="370">
        <v>414.7</v>
      </c>
      <c r="F720" s="370">
        <v>414.7</v>
      </c>
      <c r="G720" s="1">
        <v>9</v>
      </c>
    </row>
    <row r="721" spans="1:7" ht="15">
      <c r="A721" s="425" t="s">
        <v>1413</v>
      </c>
      <c r="B721" s="426" t="s">
        <v>8207</v>
      </c>
      <c r="C721" s="427"/>
      <c r="D721" s="428"/>
      <c r="E721" s="428"/>
      <c r="F721" s="428"/>
      <c r="G721" s="1">
        <v>5</v>
      </c>
    </row>
    <row r="722" spans="1:7" ht="25.5">
      <c r="A722" s="367" t="s">
        <v>1414</v>
      </c>
      <c r="B722" s="368" t="s">
        <v>1415</v>
      </c>
      <c r="C722" s="369" t="s">
        <v>103</v>
      </c>
      <c r="D722" s="370">
        <v>27834.37</v>
      </c>
      <c r="E722" s="370"/>
      <c r="F722" s="370">
        <v>27834.37</v>
      </c>
      <c r="G722" s="1">
        <v>9</v>
      </c>
    </row>
    <row r="723" spans="1:7">
      <c r="A723" s="367" t="s">
        <v>1416</v>
      </c>
      <c r="B723" s="368" t="s">
        <v>1417</v>
      </c>
      <c r="C723" s="369" t="s">
        <v>162</v>
      </c>
      <c r="D723" s="370">
        <v>34.24</v>
      </c>
      <c r="E723" s="370">
        <v>4.5</v>
      </c>
      <c r="F723" s="370">
        <v>38.74</v>
      </c>
      <c r="G723" s="1">
        <v>9</v>
      </c>
    </row>
    <row r="724" spans="1:7">
      <c r="A724" s="367" t="s">
        <v>1418</v>
      </c>
      <c r="B724" s="368" t="s">
        <v>1419</v>
      </c>
      <c r="C724" s="369" t="s">
        <v>162</v>
      </c>
      <c r="D724" s="370">
        <v>43.61</v>
      </c>
      <c r="E724" s="370">
        <v>4.5</v>
      </c>
      <c r="F724" s="370">
        <v>48.11</v>
      </c>
      <c r="G724" s="1">
        <v>9</v>
      </c>
    </row>
    <row r="725" spans="1:7">
      <c r="A725" s="367" t="s">
        <v>1420</v>
      </c>
      <c r="B725" s="368" t="s">
        <v>1421</v>
      </c>
      <c r="C725" s="369" t="s">
        <v>162</v>
      </c>
      <c r="D725" s="370">
        <v>54.23</v>
      </c>
      <c r="E725" s="370">
        <v>4.5</v>
      </c>
      <c r="F725" s="370">
        <v>58.73</v>
      </c>
      <c r="G725" s="1">
        <v>9</v>
      </c>
    </row>
    <row r="726" spans="1:7">
      <c r="A726" s="367" t="s">
        <v>1422</v>
      </c>
      <c r="B726" s="368" t="s">
        <v>1423</v>
      </c>
      <c r="C726" s="369" t="s">
        <v>162</v>
      </c>
      <c r="D726" s="370">
        <v>62.87</v>
      </c>
      <c r="E726" s="370">
        <v>4.5</v>
      </c>
      <c r="F726" s="370">
        <v>67.37</v>
      </c>
      <c r="G726" s="1">
        <v>9</v>
      </c>
    </row>
    <row r="727" spans="1:7">
      <c r="A727" s="367" t="s">
        <v>1424</v>
      </c>
      <c r="B727" s="368" t="s">
        <v>1425</v>
      </c>
      <c r="C727" s="369" t="s">
        <v>162</v>
      </c>
      <c r="D727" s="370">
        <v>73.8</v>
      </c>
      <c r="E727" s="370">
        <v>4.5</v>
      </c>
      <c r="F727" s="370">
        <v>78.3</v>
      </c>
      <c r="G727" s="1">
        <v>9</v>
      </c>
    </row>
    <row r="728" spans="1:7">
      <c r="A728" s="367" t="s">
        <v>1426</v>
      </c>
      <c r="B728" s="368" t="s">
        <v>1427</v>
      </c>
      <c r="C728" s="369" t="s">
        <v>162</v>
      </c>
      <c r="D728" s="370">
        <v>91.36</v>
      </c>
      <c r="E728" s="370">
        <v>4.5</v>
      </c>
      <c r="F728" s="370">
        <v>95.86</v>
      </c>
      <c r="G728" s="1">
        <v>9</v>
      </c>
    </row>
    <row r="729" spans="1:7">
      <c r="A729" s="367" t="s">
        <v>1428</v>
      </c>
      <c r="B729" s="368" t="s">
        <v>1429</v>
      </c>
      <c r="C729" s="369" t="s">
        <v>162</v>
      </c>
      <c r="D729" s="370">
        <v>111.42</v>
      </c>
      <c r="E729" s="370">
        <v>4.5</v>
      </c>
      <c r="F729" s="370">
        <v>115.92</v>
      </c>
      <c r="G729" s="1">
        <v>9</v>
      </c>
    </row>
    <row r="730" spans="1:7">
      <c r="A730" s="367" t="s">
        <v>1430</v>
      </c>
      <c r="B730" s="368" t="s">
        <v>1431</v>
      </c>
      <c r="C730" s="369" t="s">
        <v>162</v>
      </c>
      <c r="D730" s="370">
        <v>138.43</v>
      </c>
      <c r="E730" s="370">
        <v>4.5</v>
      </c>
      <c r="F730" s="370">
        <v>142.93</v>
      </c>
      <c r="G730" s="1">
        <v>9</v>
      </c>
    </row>
    <row r="731" spans="1:7" ht="15">
      <c r="A731" s="425" t="s">
        <v>1432</v>
      </c>
      <c r="B731" s="426" t="s">
        <v>8208</v>
      </c>
      <c r="C731" s="427"/>
      <c r="D731" s="428"/>
      <c r="E731" s="428"/>
      <c r="F731" s="428"/>
      <c r="G731" s="1">
        <v>5</v>
      </c>
    </row>
    <row r="732" spans="1:7" ht="25.5">
      <c r="A732" s="367" t="s">
        <v>1433</v>
      </c>
      <c r="B732" s="368" t="s">
        <v>1434</v>
      </c>
      <c r="C732" s="369" t="s">
        <v>103</v>
      </c>
      <c r="D732" s="370">
        <v>19318.55</v>
      </c>
      <c r="E732" s="370"/>
      <c r="F732" s="370">
        <v>19318.55</v>
      </c>
      <c r="G732" s="1">
        <v>9</v>
      </c>
    </row>
    <row r="733" spans="1:7">
      <c r="A733" s="367" t="s">
        <v>1435</v>
      </c>
      <c r="B733" s="368" t="s">
        <v>1436</v>
      </c>
      <c r="C733" s="369" t="s">
        <v>162</v>
      </c>
      <c r="D733" s="370">
        <v>245.55</v>
      </c>
      <c r="E733" s="370">
        <v>20.27</v>
      </c>
      <c r="F733" s="370">
        <v>265.82</v>
      </c>
      <c r="G733" s="1">
        <v>9</v>
      </c>
    </row>
    <row r="734" spans="1:7">
      <c r="A734" s="367" t="s">
        <v>1437</v>
      </c>
      <c r="B734" s="368" t="s">
        <v>1438</v>
      </c>
      <c r="C734" s="369" t="s">
        <v>162</v>
      </c>
      <c r="D734" s="370">
        <v>295.39</v>
      </c>
      <c r="E734" s="370">
        <v>30.98</v>
      </c>
      <c r="F734" s="370">
        <v>326.37</v>
      </c>
      <c r="G734" s="1">
        <v>9</v>
      </c>
    </row>
    <row r="735" spans="1:7">
      <c r="A735" s="367" t="s">
        <v>1439</v>
      </c>
      <c r="B735" s="368" t="s">
        <v>1440</v>
      </c>
      <c r="C735" s="369" t="s">
        <v>162</v>
      </c>
      <c r="D735" s="370">
        <v>361.95</v>
      </c>
      <c r="E735" s="370">
        <v>36.340000000000003</v>
      </c>
      <c r="F735" s="370">
        <v>398.29</v>
      </c>
      <c r="G735" s="1">
        <v>9</v>
      </c>
    </row>
    <row r="736" spans="1:7" ht="15">
      <c r="A736" s="425" t="s">
        <v>1441</v>
      </c>
      <c r="B736" s="426" t="s">
        <v>1442</v>
      </c>
      <c r="C736" s="427"/>
      <c r="D736" s="428"/>
      <c r="E736" s="428"/>
      <c r="F736" s="428"/>
      <c r="G736" s="1">
        <v>2</v>
      </c>
    </row>
    <row r="737" spans="1:7" ht="15">
      <c r="A737" s="425" t="s">
        <v>1443</v>
      </c>
      <c r="B737" s="426" t="s">
        <v>8209</v>
      </c>
      <c r="C737" s="427"/>
      <c r="D737" s="428"/>
      <c r="E737" s="428"/>
      <c r="F737" s="428"/>
      <c r="G737" s="1">
        <v>5</v>
      </c>
    </row>
    <row r="738" spans="1:7" ht="25.5">
      <c r="A738" s="367" t="s">
        <v>1444</v>
      </c>
      <c r="B738" s="368" t="s">
        <v>1445</v>
      </c>
      <c r="C738" s="369" t="s">
        <v>106</v>
      </c>
      <c r="D738" s="370">
        <v>133.97</v>
      </c>
      <c r="E738" s="370">
        <v>27.23</v>
      </c>
      <c r="F738" s="370">
        <v>161.19999999999999</v>
      </c>
      <c r="G738" s="1">
        <v>9</v>
      </c>
    </row>
    <row r="739" spans="1:7" ht="25.5">
      <c r="A739" s="367" t="s">
        <v>1446</v>
      </c>
      <c r="B739" s="368" t="s">
        <v>1447</v>
      </c>
      <c r="C739" s="369" t="s">
        <v>106</v>
      </c>
      <c r="D739" s="370">
        <v>136.88</v>
      </c>
      <c r="E739" s="370">
        <v>29.94</v>
      </c>
      <c r="F739" s="370">
        <v>166.82</v>
      </c>
      <c r="G739" s="1">
        <v>9</v>
      </c>
    </row>
    <row r="740" spans="1:7" ht="25.5">
      <c r="A740" s="367" t="s">
        <v>1448</v>
      </c>
      <c r="B740" s="368" t="s">
        <v>1449</v>
      </c>
      <c r="C740" s="369" t="s">
        <v>106</v>
      </c>
      <c r="D740" s="370">
        <v>166.8</v>
      </c>
      <c r="E740" s="370">
        <v>32.65</v>
      </c>
      <c r="F740" s="370">
        <v>199.45</v>
      </c>
      <c r="G740" s="1">
        <v>9</v>
      </c>
    </row>
    <row r="741" spans="1:7" ht="25.5">
      <c r="A741" s="367" t="s">
        <v>1450</v>
      </c>
      <c r="B741" s="368" t="s">
        <v>1451</v>
      </c>
      <c r="C741" s="369" t="s">
        <v>106</v>
      </c>
      <c r="D741" s="370">
        <v>181.95</v>
      </c>
      <c r="E741" s="370">
        <v>35.369999999999997</v>
      </c>
      <c r="F741" s="370">
        <v>217.32</v>
      </c>
      <c r="G741" s="1">
        <v>9</v>
      </c>
    </row>
    <row r="742" spans="1:7" ht="25.5">
      <c r="A742" s="367" t="s">
        <v>1452</v>
      </c>
      <c r="B742" s="368" t="s">
        <v>1453</v>
      </c>
      <c r="C742" s="369" t="s">
        <v>106</v>
      </c>
      <c r="D742" s="370">
        <v>241.3</v>
      </c>
      <c r="E742" s="370">
        <v>38.83</v>
      </c>
      <c r="F742" s="370">
        <v>280.13</v>
      </c>
      <c r="G742" s="1">
        <v>9</v>
      </c>
    </row>
    <row r="743" spans="1:7" ht="25.5">
      <c r="A743" s="367" t="s">
        <v>1454</v>
      </c>
      <c r="B743" s="368" t="s">
        <v>1455</v>
      </c>
      <c r="C743" s="369" t="s">
        <v>106</v>
      </c>
      <c r="D743" s="370">
        <v>134.87</v>
      </c>
      <c r="E743" s="370">
        <v>29.94</v>
      </c>
      <c r="F743" s="370">
        <v>164.81</v>
      </c>
      <c r="G743" s="1">
        <v>9</v>
      </c>
    </row>
    <row r="744" spans="1:7" ht="25.5">
      <c r="A744" s="367" t="s">
        <v>1456</v>
      </c>
      <c r="B744" s="368" t="s">
        <v>1457</v>
      </c>
      <c r="C744" s="369" t="s">
        <v>106</v>
      </c>
      <c r="D744" s="370">
        <v>157.44</v>
      </c>
      <c r="E744" s="370">
        <v>29.94</v>
      </c>
      <c r="F744" s="370">
        <v>187.38</v>
      </c>
      <c r="G744" s="1">
        <v>9</v>
      </c>
    </row>
    <row r="745" spans="1:7" ht="25.5">
      <c r="A745" s="367" t="s">
        <v>1458</v>
      </c>
      <c r="B745" s="368" t="s">
        <v>1459</v>
      </c>
      <c r="C745" s="369" t="s">
        <v>106</v>
      </c>
      <c r="D745" s="370">
        <v>191</v>
      </c>
      <c r="E745" s="370">
        <v>32.65</v>
      </c>
      <c r="F745" s="370">
        <v>223.65</v>
      </c>
      <c r="G745" s="1">
        <v>9</v>
      </c>
    </row>
    <row r="746" spans="1:7" ht="25.5">
      <c r="A746" s="367" t="s">
        <v>1460</v>
      </c>
      <c r="B746" s="368" t="s">
        <v>1461</v>
      </c>
      <c r="C746" s="369" t="s">
        <v>106</v>
      </c>
      <c r="D746" s="370">
        <v>217.13</v>
      </c>
      <c r="E746" s="370">
        <v>35.369999999999997</v>
      </c>
      <c r="F746" s="370">
        <v>252.5</v>
      </c>
      <c r="G746" s="1">
        <v>9</v>
      </c>
    </row>
    <row r="747" spans="1:7" ht="25.5">
      <c r="A747" s="367" t="s">
        <v>1462</v>
      </c>
      <c r="B747" s="368" t="s">
        <v>1463</v>
      </c>
      <c r="C747" s="369" t="s">
        <v>106</v>
      </c>
      <c r="D747" s="370">
        <v>290.08999999999997</v>
      </c>
      <c r="E747" s="370">
        <v>38.83</v>
      </c>
      <c r="F747" s="370">
        <v>328.92</v>
      </c>
      <c r="G747" s="1">
        <v>9</v>
      </c>
    </row>
    <row r="748" spans="1:7" ht="15">
      <c r="A748" s="425" t="s">
        <v>1464</v>
      </c>
      <c r="B748" s="426" t="s">
        <v>1465</v>
      </c>
      <c r="C748" s="427"/>
      <c r="D748" s="428"/>
      <c r="E748" s="428"/>
      <c r="F748" s="428"/>
      <c r="G748" s="1">
        <v>5</v>
      </c>
    </row>
    <row r="749" spans="1:7" ht="25.5">
      <c r="A749" s="367" t="s">
        <v>1466</v>
      </c>
      <c r="B749" s="368" t="s">
        <v>1467</v>
      </c>
      <c r="C749" s="369" t="s">
        <v>106</v>
      </c>
      <c r="D749" s="370">
        <v>156.46</v>
      </c>
      <c r="E749" s="370">
        <v>29.94</v>
      </c>
      <c r="F749" s="370">
        <v>186.4</v>
      </c>
      <c r="G749" s="1">
        <v>9</v>
      </c>
    </row>
    <row r="750" spans="1:7" ht="25.5">
      <c r="A750" s="367" t="s">
        <v>1468</v>
      </c>
      <c r="B750" s="368" t="s">
        <v>1469</v>
      </c>
      <c r="C750" s="369" t="s">
        <v>106</v>
      </c>
      <c r="D750" s="370">
        <v>164.42</v>
      </c>
      <c r="E750" s="370">
        <v>32.65</v>
      </c>
      <c r="F750" s="370">
        <v>197.07</v>
      </c>
      <c r="G750" s="1">
        <v>9</v>
      </c>
    </row>
    <row r="751" spans="1:7" ht="25.5">
      <c r="A751" s="367" t="s">
        <v>1470</v>
      </c>
      <c r="B751" s="368" t="s">
        <v>1471</v>
      </c>
      <c r="C751" s="369" t="s">
        <v>106</v>
      </c>
      <c r="D751" s="370">
        <v>175.76</v>
      </c>
      <c r="E751" s="370">
        <v>35.369999999999997</v>
      </c>
      <c r="F751" s="370">
        <v>211.13</v>
      </c>
      <c r="G751" s="1">
        <v>9</v>
      </c>
    </row>
    <row r="752" spans="1:7" ht="25.5">
      <c r="A752" s="367" t="s">
        <v>1472</v>
      </c>
      <c r="B752" s="368" t="s">
        <v>1473</v>
      </c>
      <c r="C752" s="369" t="s">
        <v>106</v>
      </c>
      <c r="D752" s="370">
        <v>185.07</v>
      </c>
      <c r="E752" s="370">
        <v>38.83</v>
      </c>
      <c r="F752" s="370">
        <v>223.9</v>
      </c>
      <c r="G752" s="1">
        <v>9</v>
      </c>
    </row>
    <row r="753" spans="1:7" ht="15">
      <c r="A753" s="425" t="s">
        <v>1474</v>
      </c>
      <c r="B753" s="426" t="s">
        <v>1475</v>
      </c>
      <c r="C753" s="427"/>
      <c r="D753" s="428"/>
      <c r="E753" s="428"/>
      <c r="F753" s="428"/>
      <c r="G753" s="1">
        <v>5</v>
      </c>
    </row>
    <row r="754" spans="1:7">
      <c r="A754" s="367" t="s">
        <v>1476</v>
      </c>
      <c r="B754" s="368" t="s">
        <v>1477</v>
      </c>
      <c r="C754" s="369" t="s">
        <v>106</v>
      </c>
      <c r="D754" s="370">
        <v>164.94</v>
      </c>
      <c r="E754" s="370">
        <v>9.1199999999999992</v>
      </c>
      <c r="F754" s="370">
        <v>174.06</v>
      </c>
      <c r="G754" s="1">
        <v>9</v>
      </c>
    </row>
    <row r="755" spans="1:7">
      <c r="A755" s="367" t="s">
        <v>1478</v>
      </c>
      <c r="B755" s="368" t="s">
        <v>1479</v>
      </c>
      <c r="C755" s="369" t="s">
        <v>106</v>
      </c>
      <c r="D755" s="370">
        <v>175.74</v>
      </c>
      <c r="E755" s="370">
        <v>9.59</v>
      </c>
      <c r="F755" s="370">
        <v>185.33</v>
      </c>
      <c r="G755" s="1">
        <v>9</v>
      </c>
    </row>
    <row r="756" spans="1:7">
      <c r="A756" s="367" t="s">
        <v>1480</v>
      </c>
      <c r="B756" s="368" t="s">
        <v>1481</v>
      </c>
      <c r="C756" s="369" t="s">
        <v>106</v>
      </c>
      <c r="D756" s="370">
        <v>193.04</v>
      </c>
      <c r="E756" s="370">
        <v>10.06</v>
      </c>
      <c r="F756" s="370">
        <v>203.1</v>
      </c>
      <c r="G756" s="1">
        <v>9</v>
      </c>
    </row>
    <row r="757" spans="1:7">
      <c r="A757" s="367" t="s">
        <v>1482</v>
      </c>
      <c r="B757" s="368" t="s">
        <v>1483</v>
      </c>
      <c r="C757" s="369" t="s">
        <v>106</v>
      </c>
      <c r="D757" s="370">
        <v>253.91</v>
      </c>
      <c r="E757" s="370">
        <v>10.25</v>
      </c>
      <c r="F757" s="370">
        <v>264.16000000000003</v>
      </c>
      <c r="G757" s="1">
        <v>9</v>
      </c>
    </row>
    <row r="758" spans="1:7">
      <c r="A758" s="367" t="s">
        <v>1484</v>
      </c>
      <c r="B758" s="368" t="s">
        <v>1485</v>
      </c>
      <c r="C758" s="369" t="s">
        <v>106</v>
      </c>
      <c r="D758" s="370">
        <v>160.44999999999999</v>
      </c>
      <c r="E758" s="370">
        <v>9.1199999999999992</v>
      </c>
      <c r="F758" s="370">
        <v>169.57</v>
      </c>
      <c r="G758" s="1">
        <v>9</v>
      </c>
    </row>
    <row r="759" spans="1:7">
      <c r="A759" s="367" t="s">
        <v>1486</v>
      </c>
      <c r="B759" s="368" t="s">
        <v>1487</v>
      </c>
      <c r="C759" s="369" t="s">
        <v>106</v>
      </c>
      <c r="D759" s="370">
        <v>179.07</v>
      </c>
      <c r="E759" s="370">
        <v>9.59</v>
      </c>
      <c r="F759" s="370">
        <v>188.66</v>
      </c>
      <c r="G759" s="1">
        <v>9</v>
      </c>
    </row>
    <row r="760" spans="1:7" ht="15">
      <c r="A760" s="425" t="s">
        <v>1488</v>
      </c>
      <c r="B760" s="426" t="s">
        <v>1489</v>
      </c>
      <c r="C760" s="427"/>
      <c r="D760" s="428"/>
      <c r="E760" s="428"/>
      <c r="F760" s="428"/>
      <c r="G760" s="1">
        <v>2</v>
      </c>
    </row>
    <row r="761" spans="1:7" ht="15">
      <c r="A761" s="425" t="s">
        <v>1490</v>
      </c>
      <c r="B761" s="426" t="s">
        <v>8210</v>
      </c>
      <c r="C761" s="427"/>
      <c r="D761" s="428"/>
      <c r="E761" s="428"/>
      <c r="F761" s="428"/>
      <c r="G761" s="1">
        <v>5</v>
      </c>
    </row>
    <row r="762" spans="1:7">
      <c r="A762" s="367" t="s">
        <v>1491</v>
      </c>
      <c r="B762" s="368" t="s">
        <v>1492</v>
      </c>
      <c r="C762" s="369" t="s">
        <v>185</v>
      </c>
      <c r="D762" s="370">
        <v>530.30999999999995</v>
      </c>
      <c r="E762" s="370">
        <v>309.88</v>
      </c>
      <c r="F762" s="370">
        <v>840.19</v>
      </c>
      <c r="G762" s="1">
        <v>9</v>
      </c>
    </row>
    <row r="763" spans="1:7" ht="25.5">
      <c r="A763" s="367" t="s">
        <v>1493</v>
      </c>
      <c r="B763" s="368" t="s">
        <v>1494</v>
      </c>
      <c r="C763" s="369" t="s">
        <v>106</v>
      </c>
      <c r="D763" s="370">
        <v>57.89</v>
      </c>
      <c r="E763" s="370">
        <v>29.74</v>
      </c>
      <c r="F763" s="370">
        <v>87.63</v>
      </c>
      <c r="G763" s="1">
        <v>9</v>
      </c>
    </row>
    <row r="764" spans="1:7" ht="25.5">
      <c r="A764" s="367" t="s">
        <v>1495</v>
      </c>
      <c r="B764" s="368" t="s">
        <v>1496</v>
      </c>
      <c r="C764" s="369" t="s">
        <v>106</v>
      </c>
      <c r="D764" s="370">
        <v>77.790000000000006</v>
      </c>
      <c r="E764" s="370">
        <v>30.41</v>
      </c>
      <c r="F764" s="370">
        <v>108.2</v>
      </c>
      <c r="G764" s="1">
        <v>9</v>
      </c>
    </row>
    <row r="765" spans="1:7" ht="15">
      <c r="A765" s="425" t="s">
        <v>1497</v>
      </c>
      <c r="B765" s="426" t="s">
        <v>8211</v>
      </c>
      <c r="C765" s="427"/>
      <c r="D765" s="428"/>
      <c r="E765" s="428"/>
      <c r="F765" s="428"/>
      <c r="G765" s="1">
        <v>5</v>
      </c>
    </row>
    <row r="766" spans="1:7">
      <c r="A766" s="367" t="s">
        <v>1498</v>
      </c>
      <c r="B766" s="368" t="s">
        <v>1499</v>
      </c>
      <c r="C766" s="369" t="s">
        <v>106</v>
      </c>
      <c r="D766" s="370">
        <v>32.479999999999997</v>
      </c>
      <c r="E766" s="370">
        <v>38.270000000000003</v>
      </c>
      <c r="F766" s="370">
        <v>70.75</v>
      </c>
      <c r="G766" s="1">
        <v>9</v>
      </c>
    </row>
    <row r="767" spans="1:7">
      <c r="A767" s="367" t="s">
        <v>1500</v>
      </c>
      <c r="B767" s="368" t="s">
        <v>1501</v>
      </c>
      <c r="C767" s="369" t="s">
        <v>106</v>
      </c>
      <c r="D767" s="370">
        <v>45.13</v>
      </c>
      <c r="E767" s="370">
        <v>60.56</v>
      </c>
      <c r="F767" s="370">
        <v>105.69</v>
      </c>
      <c r="G767" s="1">
        <v>9</v>
      </c>
    </row>
    <row r="768" spans="1:7">
      <c r="A768" s="367" t="s">
        <v>1502</v>
      </c>
      <c r="B768" s="368" t="s">
        <v>1503</v>
      </c>
      <c r="C768" s="369" t="s">
        <v>106</v>
      </c>
      <c r="D768" s="370">
        <v>99.05</v>
      </c>
      <c r="E768" s="370">
        <v>98.27</v>
      </c>
      <c r="F768" s="370">
        <v>197.32</v>
      </c>
      <c r="G768" s="1">
        <v>9</v>
      </c>
    </row>
    <row r="769" spans="1:7">
      <c r="A769" s="367" t="s">
        <v>1504</v>
      </c>
      <c r="B769" s="368" t="s">
        <v>1505</v>
      </c>
      <c r="C769" s="369" t="s">
        <v>106</v>
      </c>
      <c r="D769" s="370">
        <v>143.38</v>
      </c>
      <c r="E769" s="370">
        <v>121.19</v>
      </c>
      <c r="F769" s="370">
        <v>264.57</v>
      </c>
      <c r="G769" s="1">
        <v>9</v>
      </c>
    </row>
    <row r="770" spans="1:7">
      <c r="A770" s="367" t="s">
        <v>1506</v>
      </c>
      <c r="B770" s="368" t="s">
        <v>1507</v>
      </c>
      <c r="C770" s="369" t="s">
        <v>106</v>
      </c>
      <c r="D770" s="370">
        <v>146.30000000000001</v>
      </c>
      <c r="E770" s="370">
        <v>60.56</v>
      </c>
      <c r="F770" s="370">
        <v>206.86</v>
      </c>
      <c r="G770" s="1">
        <v>9</v>
      </c>
    </row>
    <row r="771" spans="1:7">
      <c r="A771" s="367" t="s">
        <v>1508</v>
      </c>
      <c r="B771" s="368" t="s">
        <v>1509</v>
      </c>
      <c r="C771" s="369" t="s">
        <v>106</v>
      </c>
      <c r="D771" s="370">
        <v>331.59</v>
      </c>
      <c r="E771" s="370">
        <v>98.27</v>
      </c>
      <c r="F771" s="370">
        <v>429.86</v>
      </c>
      <c r="G771" s="1">
        <v>9</v>
      </c>
    </row>
    <row r="772" spans="1:7" ht="15">
      <c r="A772" s="425" t="s">
        <v>1510</v>
      </c>
      <c r="B772" s="426" t="s">
        <v>1511</v>
      </c>
      <c r="C772" s="427"/>
      <c r="D772" s="428"/>
      <c r="E772" s="428"/>
      <c r="F772" s="428"/>
      <c r="G772" s="1">
        <v>5</v>
      </c>
    </row>
    <row r="773" spans="1:7">
      <c r="A773" s="367" t="s">
        <v>1512</v>
      </c>
      <c r="B773" s="368" t="s">
        <v>1513</v>
      </c>
      <c r="C773" s="369" t="s">
        <v>106</v>
      </c>
      <c r="D773" s="370">
        <v>122.26</v>
      </c>
      <c r="E773" s="370">
        <v>53.97</v>
      </c>
      <c r="F773" s="370">
        <v>176.23</v>
      </c>
      <c r="G773" s="1">
        <v>9</v>
      </c>
    </row>
    <row r="774" spans="1:7">
      <c r="A774" s="367" t="s">
        <v>1514</v>
      </c>
      <c r="B774" s="368" t="s">
        <v>1515</v>
      </c>
      <c r="C774" s="369" t="s">
        <v>106</v>
      </c>
      <c r="D774" s="370">
        <v>230.67</v>
      </c>
      <c r="E774" s="370">
        <v>101.8</v>
      </c>
      <c r="F774" s="370">
        <v>332.47</v>
      </c>
      <c r="G774" s="1">
        <v>9</v>
      </c>
    </row>
    <row r="775" spans="1:7">
      <c r="A775" s="367" t="s">
        <v>1516</v>
      </c>
      <c r="B775" s="368" t="s">
        <v>1517</v>
      </c>
      <c r="C775" s="369" t="s">
        <v>106</v>
      </c>
      <c r="D775" s="370">
        <v>477.79</v>
      </c>
      <c r="E775" s="370">
        <v>142.38</v>
      </c>
      <c r="F775" s="370">
        <v>620.16999999999996</v>
      </c>
      <c r="G775" s="1">
        <v>9</v>
      </c>
    </row>
    <row r="776" spans="1:7" ht="15">
      <c r="A776" s="425" t="s">
        <v>1518</v>
      </c>
      <c r="B776" s="426" t="s">
        <v>8212</v>
      </c>
      <c r="C776" s="427"/>
      <c r="D776" s="428"/>
      <c r="E776" s="428"/>
      <c r="F776" s="428"/>
      <c r="G776" s="1">
        <v>5</v>
      </c>
    </row>
    <row r="777" spans="1:7">
      <c r="A777" s="367" t="s">
        <v>1519</v>
      </c>
      <c r="B777" s="368" t="s">
        <v>1520</v>
      </c>
      <c r="C777" s="369" t="s">
        <v>106</v>
      </c>
      <c r="D777" s="370">
        <v>36.83</v>
      </c>
      <c r="E777" s="370">
        <v>27.4</v>
      </c>
      <c r="F777" s="370">
        <v>64.23</v>
      </c>
      <c r="G777" s="1">
        <v>9</v>
      </c>
    </row>
    <row r="778" spans="1:7">
      <c r="A778" s="367" t="s">
        <v>1521</v>
      </c>
      <c r="B778" s="368" t="s">
        <v>1522</v>
      </c>
      <c r="C778" s="369" t="s">
        <v>106</v>
      </c>
      <c r="D778" s="370">
        <v>46.97</v>
      </c>
      <c r="E778" s="370">
        <v>29.74</v>
      </c>
      <c r="F778" s="370">
        <v>76.709999999999994</v>
      </c>
      <c r="G778" s="1">
        <v>9</v>
      </c>
    </row>
    <row r="779" spans="1:7">
      <c r="A779" s="367" t="s">
        <v>1523</v>
      </c>
      <c r="B779" s="368" t="s">
        <v>1524</v>
      </c>
      <c r="C779" s="369" t="s">
        <v>106</v>
      </c>
      <c r="D779" s="370">
        <v>55.43</v>
      </c>
      <c r="E779" s="370">
        <v>31.91</v>
      </c>
      <c r="F779" s="370">
        <v>87.34</v>
      </c>
      <c r="G779" s="1">
        <v>9</v>
      </c>
    </row>
    <row r="780" spans="1:7" ht="15">
      <c r="A780" s="425" t="s">
        <v>1525</v>
      </c>
      <c r="B780" s="426" t="s">
        <v>8213</v>
      </c>
      <c r="C780" s="427"/>
      <c r="D780" s="428"/>
      <c r="E780" s="428"/>
      <c r="F780" s="428"/>
      <c r="G780" s="1">
        <v>5</v>
      </c>
    </row>
    <row r="781" spans="1:7">
      <c r="A781" s="367" t="s">
        <v>1526</v>
      </c>
      <c r="B781" s="368" t="s">
        <v>1527</v>
      </c>
      <c r="C781" s="369" t="s">
        <v>106</v>
      </c>
      <c r="D781" s="370">
        <v>46.1</v>
      </c>
      <c r="E781" s="370">
        <v>29.74</v>
      </c>
      <c r="F781" s="370">
        <v>75.84</v>
      </c>
      <c r="G781" s="1">
        <v>9</v>
      </c>
    </row>
    <row r="782" spans="1:7">
      <c r="A782" s="367" t="s">
        <v>1528</v>
      </c>
      <c r="B782" s="368" t="s">
        <v>1529</v>
      </c>
      <c r="C782" s="369" t="s">
        <v>106</v>
      </c>
      <c r="D782" s="370">
        <v>56.69</v>
      </c>
      <c r="E782" s="370">
        <v>31.91</v>
      </c>
      <c r="F782" s="370">
        <v>88.6</v>
      </c>
      <c r="G782" s="1">
        <v>9</v>
      </c>
    </row>
    <row r="783" spans="1:7" ht="15">
      <c r="A783" s="425" t="s">
        <v>11</v>
      </c>
      <c r="B783" s="426" t="s">
        <v>8214</v>
      </c>
      <c r="C783" s="427"/>
      <c r="D783" s="428"/>
      <c r="E783" s="428"/>
      <c r="F783" s="428"/>
      <c r="G783" s="1">
        <v>5</v>
      </c>
    </row>
    <row r="784" spans="1:7" ht="25.5">
      <c r="A784" s="367" t="s">
        <v>1530</v>
      </c>
      <c r="B784" s="368" t="s">
        <v>1531</v>
      </c>
      <c r="C784" s="369" t="s">
        <v>106</v>
      </c>
      <c r="D784" s="370">
        <v>38.6</v>
      </c>
      <c r="E784" s="370">
        <v>27.4</v>
      </c>
      <c r="F784" s="370">
        <v>66</v>
      </c>
      <c r="G784" s="1">
        <v>9</v>
      </c>
    </row>
    <row r="785" spans="1:7" ht="25.5">
      <c r="A785" s="367" t="s">
        <v>1532</v>
      </c>
      <c r="B785" s="368" t="s">
        <v>1533</v>
      </c>
      <c r="C785" s="369" t="s">
        <v>106</v>
      </c>
      <c r="D785" s="370">
        <v>47.97</v>
      </c>
      <c r="E785" s="370">
        <v>29.74</v>
      </c>
      <c r="F785" s="370">
        <v>77.709999999999994</v>
      </c>
      <c r="G785" s="1">
        <v>9</v>
      </c>
    </row>
    <row r="786" spans="1:7" ht="25.5">
      <c r="A786" s="367" t="s">
        <v>1534</v>
      </c>
      <c r="B786" s="368" t="s">
        <v>1535</v>
      </c>
      <c r="C786" s="369" t="s">
        <v>106</v>
      </c>
      <c r="D786" s="370">
        <v>62.54</v>
      </c>
      <c r="E786" s="370">
        <v>30.41</v>
      </c>
      <c r="F786" s="370">
        <v>92.95</v>
      </c>
      <c r="G786" s="1">
        <v>9</v>
      </c>
    </row>
    <row r="787" spans="1:7" ht="15">
      <c r="A787" s="425" t="s">
        <v>1536</v>
      </c>
      <c r="B787" s="426" t="s">
        <v>1537</v>
      </c>
      <c r="C787" s="427"/>
      <c r="D787" s="428"/>
      <c r="E787" s="428"/>
      <c r="F787" s="428"/>
      <c r="G787" s="1">
        <v>5</v>
      </c>
    </row>
    <row r="788" spans="1:7">
      <c r="A788" s="367" t="s">
        <v>1538</v>
      </c>
      <c r="B788" s="368" t="s">
        <v>1539</v>
      </c>
      <c r="C788" s="369" t="s">
        <v>106</v>
      </c>
      <c r="D788" s="370">
        <v>53.69</v>
      </c>
      <c r="E788" s="370">
        <v>33.479999999999997</v>
      </c>
      <c r="F788" s="370">
        <v>87.17</v>
      </c>
      <c r="G788" s="1">
        <v>9</v>
      </c>
    </row>
    <row r="789" spans="1:7">
      <c r="A789" s="367" t="s">
        <v>1540</v>
      </c>
      <c r="B789" s="368" t="s">
        <v>1541</v>
      </c>
      <c r="C789" s="369" t="s">
        <v>106</v>
      </c>
      <c r="D789" s="370">
        <v>72.599999999999994</v>
      </c>
      <c r="E789" s="370">
        <v>34.32</v>
      </c>
      <c r="F789" s="370">
        <v>106.92</v>
      </c>
      <c r="G789" s="1">
        <v>9</v>
      </c>
    </row>
    <row r="790" spans="1:7">
      <c r="A790" s="367" t="s">
        <v>1542</v>
      </c>
      <c r="B790" s="368" t="s">
        <v>1543</v>
      </c>
      <c r="C790" s="369" t="s">
        <v>106</v>
      </c>
      <c r="D790" s="370">
        <v>58.89</v>
      </c>
      <c r="E790" s="370">
        <v>44.32</v>
      </c>
      <c r="F790" s="370">
        <v>103.21</v>
      </c>
      <c r="G790" s="1">
        <v>9</v>
      </c>
    </row>
    <row r="791" spans="1:7">
      <c r="A791" s="367" t="s">
        <v>1544</v>
      </c>
      <c r="B791" s="368" t="s">
        <v>1545</v>
      </c>
      <c r="C791" s="369" t="s">
        <v>106</v>
      </c>
      <c r="D791" s="370">
        <v>79.23</v>
      </c>
      <c r="E791" s="370">
        <v>47.25</v>
      </c>
      <c r="F791" s="370">
        <v>126.48</v>
      </c>
      <c r="G791" s="1">
        <v>9</v>
      </c>
    </row>
    <row r="792" spans="1:7" ht="15">
      <c r="A792" s="425" t="s">
        <v>1546</v>
      </c>
      <c r="B792" s="426" t="s">
        <v>8215</v>
      </c>
      <c r="C792" s="427"/>
      <c r="D792" s="428"/>
      <c r="E792" s="428"/>
      <c r="F792" s="428"/>
      <c r="G792" s="1">
        <v>5</v>
      </c>
    </row>
    <row r="793" spans="1:7" ht="25.5">
      <c r="A793" s="367" t="s">
        <v>1547</v>
      </c>
      <c r="B793" s="368" t="s">
        <v>1548</v>
      </c>
      <c r="C793" s="369" t="s">
        <v>106</v>
      </c>
      <c r="D793" s="370">
        <v>95.91</v>
      </c>
      <c r="E793" s="370">
        <v>12.98</v>
      </c>
      <c r="F793" s="370">
        <v>108.89</v>
      </c>
      <c r="G793" s="1">
        <v>9</v>
      </c>
    </row>
    <row r="794" spans="1:7" ht="25.5">
      <c r="A794" s="367" t="s">
        <v>1549</v>
      </c>
      <c r="B794" s="368" t="s">
        <v>1550</v>
      </c>
      <c r="C794" s="369" t="s">
        <v>106</v>
      </c>
      <c r="D794" s="370">
        <v>112.78</v>
      </c>
      <c r="E794" s="370">
        <v>13.32</v>
      </c>
      <c r="F794" s="370">
        <v>126.1</v>
      </c>
      <c r="G794" s="1">
        <v>9</v>
      </c>
    </row>
    <row r="795" spans="1:7" ht="25.5">
      <c r="A795" s="367" t="s">
        <v>1551</v>
      </c>
      <c r="B795" s="368" t="s">
        <v>1552</v>
      </c>
      <c r="C795" s="369" t="s">
        <v>106</v>
      </c>
      <c r="D795" s="370">
        <v>138.86000000000001</v>
      </c>
      <c r="E795" s="370">
        <v>13.49</v>
      </c>
      <c r="F795" s="370">
        <v>152.35</v>
      </c>
      <c r="G795" s="1">
        <v>9</v>
      </c>
    </row>
    <row r="796" spans="1:7" ht="25.5">
      <c r="A796" s="367" t="s">
        <v>1553</v>
      </c>
      <c r="B796" s="368" t="s">
        <v>1554</v>
      </c>
      <c r="C796" s="369" t="s">
        <v>106</v>
      </c>
      <c r="D796" s="370">
        <v>187.07</v>
      </c>
      <c r="E796" s="370">
        <v>13.99</v>
      </c>
      <c r="F796" s="370">
        <v>201.06</v>
      </c>
      <c r="G796" s="1">
        <v>9</v>
      </c>
    </row>
    <row r="797" spans="1:7" ht="15">
      <c r="A797" s="425" t="s">
        <v>1555</v>
      </c>
      <c r="B797" s="426" t="s">
        <v>1556</v>
      </c>
      <c r="C797" s="427"/>
      <c r="D797" s="428"/>
      <c r="E797" s="428"/>
      <c r="F797" s="428"/>
      <c r="G797" s="1">
        <v>5</v>
      </c>
    </row>
    <row r="798" spans="1:7">
      <c r="A798" s="367" t="s">
        <v>1557</v>
      </c>
      <c r="B798" s="368" t="s">
        <v>1558</v>
      </c>
      <c r="C798" s="369" t="s">
        <v>185</v>
      </c>
      <c r="D798" s="370">
        <v>999.28</v>
      </c>
      <c r="E798" s="370">
        <v>707.26</v>
      </c>
      <c r="F798" s="370">
        <v>1706.54</v>
      </c>
      <c r="G798" s="1">
        <v>9</v>
      </c>
    </row>
    <row r="799" spans="1:7">
      <c r="A799" s="367" t="s">
        <v>1559</v>
      </c>
      <c r="B799" s="368" t="s">
        <v>1560</v>
      </c>
      <c r="C799" s="369" t="s">
        <v>162</v>
      </c>
      <c r="D799" s="370">
        <v>3.74</v>
      </c>
      <c r="E799" s="370">
        <v>6.4</v>
      </c>
      <c r="F799" s="370">
        <v>10.14</v>
      </c>
      <c r="G799" s="1">
        <v>9</v>
      </c>
    </row>
    <row r="800" spans="1:7" ht="15">
      <c r="A800" s="425" t="s">
        <v>1561</v>
      </c>
      <c r="B800" s="426" t="s">
        <v>8216</v>
      </c>
      <c r="C800" s="427"/>
      <c r="D800" s="428"/>
      <c r="E800" s="428"/>
      <c r="F800" s="428"/>
      <c r="G800" s="1">
        <v>5</v>
      </c>
    </row>
    <row r="801" spans="1:7">
      <c r="A801" s="367" t="s">
        <v>8366</v>
      </c>
      <c r="B801" s="368" t="s">
        <v>8367</v>
      </c>
      <c r="C801" s="369" t="s">
        <v>106</v>
      </c>
      <c r="D801" s="370">
        <v>133.91999999999999</v>
      </c>
      <c r="E801" s="370">
        <v>67.28</v>
      </c>
      <c r="F801" s="370">
        <v>201.2</v>
      </c>
      <c r="G801" s="1">
        <v>9</v>
      </c>
    </row>
    <row r="802" spans="1:7">
      <c r="A802" s="367" t="s">
        <v>1562</v>
      </c>
      <c r="B802" s="368" t="s">
        <v>1563</v>
      </c>
      <c r="C802" s="369" t="s">
        <v>106</v>
      </c>
      <c r="D802" s="370">
        <v>131.5</v>
      </c>
      <c r="E802" s="370">
        <v>55.84</v>
      </c>
      <c r="F802" s="370">
        <v>187.34</v>
      </c>
      <c r="G802" s="1">
        <v>9</v>
      </c>
    </row>
    <row r="803" spans="1:7">
      <c r="A803" s="367" t="s">
        <v>1564</v>
      </c>
      <c r="B803" s="368" t="s">
        <v>1565</v>
      </c>
      <c r="C803" s="369" t="s">
        <v>106</v>
      </c>
      <c r="D803" s="370">
        <v>142.68</v>
      </c>
      <c r="E803" s="370">
        <v>55.83</v>
      </c>
      <c r="F803" s="370">
        <v>198.51</v>
      </c>
      <c r="G803" s="1">
        <v>9</v>
      </c>
    </row>
    <row r="804" spans="1:7" ht="25.5">
      <c r="A804" s="367" t="s">
        <v>1566</v>
      </c>
      <c r="B804" s="368" t="s">
        <v>1567</v>
      </c>
      <c r="C804" s="369" t="s">
        <v>106</v>
      </c>
      <c r="D804" s="370">
        <v>1660.52</v>
      </c>
      <c r="E804" s="370">
        <v>151.46</v>
      </c>
      <c r="F804" s="370">
        <v>1811.98</v>
      </c>
      <c r="G804" s="1">
        <v>9</v>
      </c>
    </row>
    <row r="805" spans="1:7">
      <c r="A805" s="367" t="s">
        <v>1568</v>
      </c>
      <c r="B805" s="368" t="s">
        <v>1569</v>
      </c>
      <c r="C805" s="369" t="s">
        <v>106</v>
      </c>
      <c r="D805" s="370">
        <v>1043.76</v>
      </c>
      <c r="E805" s="370">
        <v>100.57</v>
      </c>
      <c r="F805" s="370">
        <v>1144.33</v>
      </c>
      <c r="G805" s="1">
        <v>9</v>
      </c>
    </row>
    <row r="806" spans="1:7" ht="15">
      <c r="A806" s="425" t="s">
        <v>1570</v>
      </c>
      <c r="B806" s="426" t="s">
        <v>8217</v>
      </c>
      <c r="C806" s="427"/>
      <c r="D806" s="428"/>
      <c r="E806" s="428"/>
      <c r="F806" s="428"/>
      <c r="G806" s="1">
        <v>5</v>
      </c>
    </row>
    <row r="807" spans="1:7">
      <c r="A807" s="367" t="s">
        <v>1571</v>
      </c>
      <c r="B807" s="368" t="s">
        <v>1572</v>
      </c>
      <c r="C807" s="369" t="s">
        <v>106</v>
      </c>
      <c r="D807" s="370">
        <v>927.65</v>
      </c>
      <c r="E807" s="370">
        <v>65.13</v>
      </c>
      <c r="F807" s="370">
        <v>992.78</v>
      </c>
      <c r="G807" s="1">
        <v>9</v>
      </c>
    </row>
    <row r="808" spans="1:7">
      <c r="A808" s="367" t="s">
        <v>1573</v>
      </c>
      <c r="B808" s="368" t="s">
        <v>1574</v>
      </c>
      <c r="C808" s="369" t="s">
        <v>106</v>
      </c>
      <c r="D808" s="370">
        <v>230.81</v>
      </c>
      <c r="E808" s="370"/>
      <c r="F808" s="370">
        <v>230.81</v>
      </c>
      <c r="G808" s="1">
        <v>9</v>
      </c>
    </row>
    <row r="809" spans="1:7" ht="25.5">
      <c r="A809" s="367" t="s">
        <v>1575</v>
      </c>
      <c r="B809" s="368" t="s">
        <v>1576</v>
      </c>
      <c r="C809" s="369" t="s">
        <v>106</v>
      </c>
      <c r="D809" s="370">
        <v>645.14</v>
      </c>
      <c r="E809" s="370"/>
      <c r="F809" s="370">
        <v>645.14</v>
      </c>
      <c r="G809" s="1">
        <v>9</v>
      </c>
    </row>
    <row r="810" spans="1:7" ht="25.5">
      <c r="A810" s="367" t="s">
        <v>1577</v>
      </c>
      <c r="B810" s="368" t="s">
        <v>1578</v>
      </c>
      <c r="C810" s="369" t="s">
        <v>106</v>
      </c>
      <c r="D810" s="370">
        <v>1056.1099999999999</v>
      </c>
      <c r="E810" s="370">
        <v>65.13</v>
      </c>
      <c r="F810" s="370">
        <v>1121.24</v>
      </c>
      <c r="G810" s="1">
        <v>9</v>
      </c>
    </row>
    <row r="811" spans="1:7" ht="25.5">
      <c r="A811" s="367" t="s">
        <v>1579</v>
      </c>
      <c r="B811" s="368" t="s">
        <v>1580</v>
      </c>
      <c r="C811" s="369" t="s">
        <v>106</v>
      </c>
      <c r="D811" s="370">
        <v>143.44</v>
      </c>
      <c r="E811" s="370"/>
      <c r="F811" s="370">
        <v>143.44</v>
      </c>
      <c r="G811" s="1">
        <v>9</v>
      </c>
    </row>
    <row r="812" spans="1:7" ht="25.5">
      <c r="A812" s="367" t="s">
        <v>1581</v>
      </c>
      <c r="B812" s="368" t="s">
        <v>1582</v>
      </c>
      <c r="C812" s="369" t="s">
        <v>106</v>
      </c>
      <c r="D812" s="370">
        <v>209.45</v>
      </c>
      <c r="E812" s="370"/>
      <c r="F812" s="370">
        <v>209.45</v>
      </c>
      <c r="G812" s="1">
        <v>9</v>
      </c>
    </row>
    <row r="813" spans="1:7" ht="25.5">
      <c r="A813" s="367" t="s">
        <v>1583</v>
      </c>
      <c r="B813" s="368" t="s">
        <v>1584</v>
      </c>
      <c r="C813" s="369" t="s">
        <v>106</v>
      </c>
      <c r="D813" s="370">
        <v>162.07</v>
      </c>
      <c r="E813" s="370"/>
      <c r="F813" s="370">
        <v>162.07</v>
      </c>
      <c r="G813" s="1">
        <v>9</v>
      </c>
    </row>
    <row r="814" spans="1:7" ht="25.5">
      <c r="A814" s="367" t="s">
        <v>1585</v>
      </c>
      <c r="B814" s="368" t="s">
        <v>1586</v>
      </c>
      <c r="C814" s="369" t="s">
        <v>106</v>
      </c>
      <c r="D814" s="370">
        <v>188.09</v>
      </c>
      <c r="E814" s="370"/>
      <c r="F814" s="370">
        <v>188.09</v>
      </c>
      <c r="G814" s="1">
        <v>9</v>
      </c>
    </row>
    <row r="815" spans="1:7" ht="25.5">
      <c r="A815" s="367" t="s">
        <v>1587</v>
      </c>
      <c r="B815" s="368" t="s">
        <v>1588</v>
      </c>
      <c r="C815" s="369" t="s">
        <v>106</v>
      </c>
      <c r="D815" s="370">
        <v>163.57</v>
      </c>
      <c r="E815" s="370"/>
      <c r="F815" s="370">
        <v>163.57</v>
      </c>
      <c r="G815" s="1">
        <v>9</v>
      </c>
    </row>
    <row r="816" spans="1:7" ht="25.5">
      <c r="A816" s="367" t="s">
        <v>1589</v>
      </c>
      <c r="B816" s="368" t="s">
        <v>1590</v>
      </c>
      <c r="C816" s="369" t="s">
        <v>106</v>
      </c>
      <c r="D816" s="370">
        <v>139.13999999999999</v>
      </c>
      <c r="E816" s="370"/>
      <c r="F816" s="370">
        <v>139.13999999999999</v>
      </c>
      <c r="G816" s="1">
        <v>9</v>
      </c>
    </row>
    <row r="817" spans="1:7" ht="25.5">
      <c r="A817" s="367" t="s">
        <v>1591</v>
      </c>
      <c r="B817" s="368" t="s">
        <v>1592</v>
      </c>
      <c r="C817" s="369" t="s">
        <v>106</v>
      </c>
      <c r="D817" s="370">
        <v>166.5</v>
      </c>
      <c r="E817" s="370"/>
      <c r="F817" s="370">
        <v>166.5</v>
      </c>
      <c r="G817" s="1">
        <v>9</v>
      </c>
    </row>
    <row r="818" spans="1:7" ht="25.5">
      <c r="A818" s="367" t="s">
        <v>1593</v>
      </c>
      <c r="B818" s="368" t="s">
        <v>1594</v>
      </c>
      <c r="C818" s="369" t="s">
        <v>106</v>
      </c>
      <c r="D818" s="370">
        <v>152.24</v>
      </c>
      <c r="E818" s="370"/>
      <c r="F818" s="370">
        <v>152.24</v>
      </c>
      <c r="G818" s="1">
        <v>9</v>
      </c>
    </row>
    <row r="819" spans="1:7" ht="25.5">
      <c r="A819" s="367" t="s">
        <v>1595</v>
      </c>
      <c r="B819" s="368" t="s">
        <v>1596</v>
      </c>
      <c r="C819" s="369" t="s">
        <v>106</v>
      </c>
      <c r="D819" s="370">
        <v>207.65</v>
      </c>
      <c r="E819" s="370"/>
      <c r="F819" s="370">
        <v>207.65</v>
      </c>
      <c r="G819" s="1">
        <v>9</v>
      </c>
    </row>
    <row r="820" spans="1:7" ht="25.5">
      <c r="A820" s="367" t="s">
        <v>1597</v>
      </c>
      <c r="B820" s="368" t="s">
        <v>1598</v>
      </c>
      <c r="C820" s="369" t="s">
        <v>106</v>
      </c>
      <c r="D820" s="370">
        <v>210.23</v>
      </c>
      <c r="E820" s="370"/>
      <c r="F820" s="370">
        <v>210.23</v>
      </c>
      <c r="G820" s="1">
        <v>9</v>
      </c>
    </row>
    <row r="821" spans="1:7" ht="25.5">
      <c r="A821" s="367" t="s">
        <v>1599</v>
      </c>
      <c r="B821" s="368" t="s">
        <v>1600</v>
      </c>
      <c r="C821" s="369" t="s">
        <v>106</v>
      </c>
      <c r="D821" s="370">
        <v>1012.56</v>
      </c>
      <c r="E821" s="370"/>
      <c r="F821" s="370">
        <v>1012.56</v>
      </c>
      <c r="G821" s="1">
        <v>9</v>
      </c>
    </row>
    <row r="822" spans="1:7" ht="25.5">
      <c r="A822" s="367" t="s">
        <v>1601</v>
      </c>
      <c r="B822" s="368" t="s">
        <v>1602</v>
      </c>
      <c r="C822" s="369" t="s">
        <v>106</v>
      </c>
      <c r="D822" s="370">
        <v>723.77</v>
      </c>
      <c r="E822" s="370"/>
      <c r="F822" s="370">
        <v>723.77</v>
      </c>
      <c r="G822" s="1">
        <v>9</v>
      </c>
    </row>
    <row r="823" spans="1:7" ht="25.5">
      <c r="A823" s="367" t="s">
        <v>1603</v>
      </c>
      <c r="B823" s="368" t="s">
        <v>1604</v>
      </c>
      <c r="C823" s="369" t="s">
        <v>106</v>
      </c>
      <c r="D823" s="370">
        <v>1359.17</v>
      </c>
      <c r="E823" s="370"/>
      <c r="F823" s="370">
        <v>1359.17</v>
      </c>
      <c r="G823" s="1">
        <v>9</v>
      </c>
    </row>
    <row r="824" spans="1:7">
      <c r="A824" s="367" t="s">
        <v>1605</v>
      </c>
      <c r="B824" s="368" t="s">
        <v>1606</v>
      </c>
      <c r="C824" s="369" t="s">
        <v>106</v>
      </c>
      <c r="D824" s="370">
        <v>290.94</v>
      </c>
      <c r="E824" s="370">
        <v>60.43</v>
      </c>
      <c r="F824" s="370">
        <v>351.37</v>
      </c>
      <c r="G824" s="1">
        <v>9</v>
      </c>
    </row>
    <row r="825" spans="1:7" ht="25.5">
      <c r="A825" s="367" t="s">
        <v>1607</v>
      </c>
      <c r="B825" s="368" t="s">
        <v>1608</v>
      </c>
      <c r="C825" s="369" t="s">
        <v>106</v>
      </c>
      <c r="D825" s="370">
        <v>270.32</v>
      </c>
      <c r="E825" s="370"/>
      <c r="F825" s="370">
        <v>270.32</v>
      </c>
      <c r="G825" s="1">
        <v>9</v>
      </c>
    </row>
    <row r="826" spans="1:7" ht="25.5">
      <c r="A826" s="367" t="s">
        <v>1609</v>
      </c>
      <c r="B826" s="368" t="s">
        <v>1610</v>
      </c>
      <c r="C826" s="369" t="s">
        <v>106</v>
      </c>
      <c r="D826" s="370">
        <v>270.42</v>
      </c>
      <c r="E826" s="370"/>
      <c r="F826" s="370">
        <v>270.42</v>
      </c>
      <c r="G826" s="1">
        <v>9</v>
      </c>
    </row>
    <row r="827" spans="1:7" ht="25.5">
      <c r="A827" s="367" t="s">
        <v>1611</v>
      </c>
      <c r="B827" s="368" t="s">
        <v>1612</v>
      </c>
      <c r="C827" s="369" t="s">
        <v>106</v>
      </c>
      <c r="D827" s="370">
        <v>281.16000000000003</v>
      </c>
      <c r="E827" s="370"/>
      <c r="F827" s="370">
        <v>281.16000000000003</v>
      </c>
      <c r="G827" s="1">
        <v>9</v>
      </c>
    </row>
    <row r="828" spans="1:7" ht="25.5">
      <c r="A828" s="367" t="s">
        <v>1613</v>
      </c>
      <c r="B828" s="368" t="s">
        <v>1614</v>
      </c>
      <c r="C828" s="369" t="s">
        <v>106</v>
      </c>
      <c r="D828" s="370">
        <v>237.04</v>
      </c>
      <c r="E828" s="370"/>
      <c r="F828" s="370">
        <v>237.04</v>
      </c>
      <c r="G828" s="1">
        <v>9</v>
      </c>
    </row>
    <row r="829" spans="1:7" ht="25.5">
      <c r="A829" s="367" t="s">
        <v>1615</v>
      </c>
      <c r="B829" s="368" t="s">
        <v>1616</v>
      </c>
      <c r="C829" s="369" t="s">
        <v>106</v>
      </c>
      <c r="D829" s="370">
        <v>240.33</v>
      </c>
      <c r="E829" s="370"/>
      <c r="F829" s="370">
        <v>240.33</v>
      </c>
      <c r="G829" s="1">
        <v>9</v>
      </c>
    </row>
    <row r="830" spans="1:7" ht="25.5">
      <c r="A830" s="367" t="s">
        <v>1617</v>
      </c>
      <c r="B830" s="368" t="s">
        <v>1618</v>
      </c>
      <c r="C830" s="369" t="s">
        <v>106</v>
      </c>
      <c r="D830" s="370">
        <v>230.83</v>
      </c>
      <c r="E830" s="370"/>
      <c r="F830" s="370">
        <v>230.83</v>
      </c>
      <c r="G830" s="1">
        <v>9</v>
      </c>
    </row>
    <row r="831" spans="1:7" ht="15">
      <c r="A831" s="425" t="s">
        <v>1619</v>
      </c>
      <c r="B831" s="426" t="s">
        <v>8218</v>
      </c>
      <c r="C831" s="427"/>
      <c r="D831" s="428"/>
      <c r="E831" s="428"/>
      <c r="F831" s="428"/>
      <c r="G831" s="1">
        <v>5</v>
      </c>
    </row>
    <row r="832" spans="1:7">
      <c r="A832" s="367" t="s">
        <v>1620</v>
      </c>
      <c r="B832" s="368" t="s">
        <v>1621</v>
      </c>
      <c r="C832" s="369" t="s">
        <v>106</v>
      </c>
      <c r="D832" s="370">
        <v>107.19</v>
      </c>
      <c r="E832" s="370">
        <v>108.23</v>
      </c>
      <c r="F832" s="370">
        <v>215.42</v>
      </c>
      <c r="G832" s="1">
        <v>9</v>
      </c>
    </row>
    <row r="833" spans="1:7" ht="15">
      <c r="A833" s="425" t="s">
        <v>1622</v>
      </c>
      <c r="B833" s="426" t="s">
        <v>8219</v>
      </c>
      <c r="C833" s="427"/>
      <c r="D833" s="428"/>
      <c r="E833" s="428"/>
      <c r="F833" s="428"/>
      <c r="G833" s="1">
        <v>5</v>
      </c>
    </row>
    <row r="834" spans="1:7">
      <c r="A834" s="367" t="s">
        <v>1623</v>
      </c>
      <c r="B834" s="368" t="s">
        <v>1624</v>
      </c>
      <c r="C834" s="369" t="s">
        <v>106</v>
      </c>
      <c r="D834" s="370"/>
      <c r="E834" s="370">
        <v>37.4</v>
      </c>
      <c r="F834" s="370">
        <v>37.4</v>
      </c>
      <c r="G834" s="1">
        <v>9</v>
      </c>
    </row>
    <row r="835" spans="1:7">
      <c r="A835" s="367" t="s">
        <v>1625</v>
      </c>
      <c r="B835" s="368" t="s">
        <v>1626</v>
      </c>
      <c r="C835" s="369" t="s">
        <v>56</v>
      </c>
      <c r="D835" s="370">
        <v>2.69</v>
      </c>
      <c r="E835" s="370">
        <v>5.13</v>
      </c>
      <c r="F835" s="370">
        <v>7.82</v>
      </c>
      <c r="G835" s="1">
        <v>9</v>
      </c>
    </row>
    <row r="836" spans="1:7" ht="25.5">
      <c r="A836" s="367" t="s">
        <v>1627</v>
      </c>
      <c r="B836" s="368" t="s">
        <v>1628</v>
      </c>
      <c r="C836" s="369" t="s">
        <v>56</v>
      </c>
      <c r="D836" s="370">
        <v>3.1</v>
      </c>
      <c r="E836" s="370">
        <v>5.13</v>
      </c>
      <c r="F836" s="370">
        <v>8.23</v>
      </c>
      <c r="G836" s="1">
        <v>9</v>
      </c>
    </row>
    <row r="837" spans="1:7" ht="25.5">
      <c r="A837" s="367" t="s">
        <v>1629</v>
      </c>
      <c r="B837" s="368" t="s">
        <v>1630</v>
      </c>
      <c r="C837" s="369" t="s">
        <v>56</v>
      </c>
      <c r="D837" s="370">
        <v>3.63</v>
      </c>
      <c r="E837" s="370">
        <v>5.13</v>
      </c>
      <c r="F837" s="370">
        <v>8.76</v>
      </c>
      <c r="G837" s="1">
        <v>9</v>
      </c>
    </row>
    <row r="838" spans="1:7">
      <c r="A838" s="367" t="s">
        <v>1631</v>
      </c>
      <c r="B838" s="368" t="s">
        <v>1632</v>
      </c>
      <c r="C838" s="369" t="s">
        <v>56</v>
      </c>
      <c r="D838" s="370">
        <v>3.89</v>
      </c>
      <c r="E838" s="370">
        <v>5.13</v>
      </c>
      <c r="F838" s="370">
        <v>9.02</v>
      </c>
      <c r="G838" s="1">
        <v>9</v>
      </c>
    </row>
    <row r="839" spans="1:7">
      <c r="A839" s="367" t="s">
        <v>1633</v>
      </c>
      <c r="B839" s="368" t="s">
        <v>1634</v>
      </c>
      <c r="C839" s="369" t="s">
        <v>56</v>
      </c>
      <c r="D839" s="370">
        <v>5.14</v>
      </c>
      <c r="E839" s="370">
        <v>5.13</v>
      </c>
      <c r="F839" s="370">
        <v>10.27</v>
      </c>
      <c r="G839" s="1">
        <v>9</v>
      </c>
    </row>
    <row r="840" spans="1:7" ht="15">
      <c r="A840" s="425" t="s">
        <v>1635</v>
      </c>
      <c r="B840" s="426" t="s">
        <v>1636</v>
      </c>
      <c r="C840" s="427"/>
      <c r="D840" s="428"/>
      <c r="E840" s="428"/>
      <c r="F840" s="428"/>
      <c r="G840" s="1">
        <v>2</v>
      </c>
    </row>
    <row r="841" spans="1:7" ht="15">
      <c r="A841" s="425" t="s">
        <v>1637</v>
      </c>
      <c r="B841" s="426" t="s">
        <v>1638</v>
      </c>
      <c r="C841" s="427"/>
      <c r="D841" s="428"/>
      <c r="E841" s="428"/>
      <c r="F841" s="428"/>
      <c r="G841" s="1">
        <v>5</v>
      </c>
    </row>
    <row r="842" spans="1:7">
      <c r="A842" s="367" t="s">
        <v>1639</v>
      </c>
      <c r="B842" s="368" t="s">
        <v>1640</v>
      </c>
      <c r="C842" s="369" t="s">
        <v>106</v>
      </c>
      <c r="D842" s="370">
        <v>100.49</v>
      </c>
      <c r="E842" s="370">
        <v>46.75</v>
      </c>
      <c r="F842" s="370">
        <v>147.24</v>
      </c>
      <c r="G842" s="1">
        <v>9</v>
      </c>
    </row>
    <row r="843" spans="1:7" ht="25.5">
      <c r="A843" s="367" t="s">
        <v>1641</v>
      </c>
      <c r="B843" s="368" t="s">
        <v>1642</v>
      </c>
      <c r="C843" s="369" t="s">
        <v>106</v>
      </c>
      <c r="D843" s="370">
        <v>107.82</v>
      </c>
      <c r="E843" s="370">
        <v>48.62</v>
      </c>
      <c r="F843" s="370">
        <v>156.44</v>
      </c>
      <c r="G843" s="1">
        <v>9</v>
      </c>
    </row>
    <row r="844" spans="1:7" ht="25.5">
      <c r="A844" s="367" t="s">
        <v>1643</v>
      </c>
      <c r="B844" s="368" t="s">
        <v>1644</v>
      </c>
      <c r="C844" s="369" t="s">
        <v>106</v>
      </c>
      <c r="D844" s="370">
        <v>115.13</v>
      </c>
      <c r="E844" s="370">
        <v>50.49</v>
      </c>
      <c r="F844" s="370">
        <v>165.62</v>
      </c>
      <c r="G844" s="1">
        <v>9</v>
      </c>
    </row>
    <row r="845" spans="1:7" ht="25.5">
      <c r="A845" s="367" t="s">
        <v>1645</v>
      </c>
      <c r="B845" s="368" t="s">
        <v>1646</v>
      </c>
      <c r="C845" s="369" t="s">
        <v>106</v>
      </c>
      <c r="D845" s="370">
        <v>126.32</v>
      </c>
      <c r="E845" s="370">
        <v>54.23</v>
      </c>
      <c r="F845" s="370">
        <v>180.55</v>
      </c>
      <c r="G845" s="1">
        <v>9</v>
      </c>
    </row>
    <row r="846" spans="1:7" ht="25.5">
      <c r="A846" s="367" t="s">
        <v>1647</v>
      </c>
      <c r="B846" s="368" t="s">
        <v>1648</v>
      </c>
      <c r="C846" s="369" t="s">
        <v>106</v>
      </c>
      <c r="D846" s="370">
        <v>69.010000000000005</v>
      </c>
      <c r="E846" s="370">
        <v>35.53</v>
      </c>
      <c r="F846" s="370">
        <v>104.54</v>
      </c>
      <c r="G846" s="1">
        <v>9</v>
      </c>
    </row>
    <row r="847" spans="1:7" ht="25.5">
      <c r="A847" s="367" t="s">
        <v>1649</v>
      </c>
      <c r="B847" s="368" t="s">
        <v>1650</v>
      </c>
      <c r="C847" s="369" t="s">
        <v>106</v>
      </c>
      <c r="D847" s="370">
        <v>76.34</v>
      </c>
      <c r="E847" s="370">
        <v>37.4</v>
      </c>
      <c r="F847" s="370">
        <v>113.74</v>
      </c>
      <c r="G847" s="1">
        <v>9</v>
      </c>
    </row>
    <row r="848" spans="1:7" ht="25.5">
      <c r="A848" s="367" t="s">
        <v>1651</v>
      </c>
      <c r="B848" s="368" t="s">
        <v>1652</v>
      </c>
      <c r="C848" s="369" t="s">
        <v>106</v>
      </c>
      <c r="D848" s="370">
        <v>83.65</v>
      </c>
      <c r="E848" s="370">
        <v>39.270000000000003</v>
      </c>
      <c r="F848" s="370">
        <v>122.92</v>
      </c>
      <c r="G848" s="1">
        <v>9</v>
      </c>
    </row>
    <row r="849" spans="1:7" ht="25.5">
      <c r="A849" s="367" t="s">
        <v>1653</v>
      </c>
      <c r="B849" s="368" t="s">
        <v>1654</v>
      </c>
      <c r="C849" s="369" t="s">
        <v>106</v>
      </c>
      <c r="D849" s="370">
        <v>91.37</v>
      </c>
      <c r="E849" s="370">
        <v>43.01</v>
      </c>
      <c r="F849" s="370">
        <v>134.38</v>
      </c>
      <c r="G849" s="1">
        <v>9</v>
      </c>
    </row>
    <row r="850" spans="1:7">
      <c r="A850" s="367" t="s">
        <v>1655</v>
      </c>
      <c r="B850" s="368" t="s">
        <v>1656</v>
      </c>
      <c r="C850" s="369" t="s">
        <v>106</v>
      </c>
      <c r="D850" s="370">
        <v>76.459999999999994</v>
      </c>
      <c r="E850" s="370">
        <v>44.88</v>
      </c>
      <c r="F850" s="370">
        <v>121.34</v>
      </c>
      <c r="G850" s="1">
        <v>9</v>
      </c>
    </row>
    <row r="851" spans="1:7">
      <c r="A851" s="367" t="s">
        <v>1657</v>
      </c>
      <c r="B851" s="368" t="s">
        <v>1658</v>
      </c>
      <c r="C851" s="369" t="s">
        <v>106</v>
      </c>
      <c r="D851" s="370">
        <v>57.28</v>
      </c>
      <c r="E851" s="370">
        <v>33.659999999999997</v>
      </c>
      <c r="F851" s="370">
        <v>90.94</v>
      </c>
      <c r="G851" s="1">
        <v>9</v>
      </c>
    </row>
    <row r="852" spans="1:7">
      <c r="A852" s="367" t="s">
        <v>1659</v>
      </c>
      <c r="B852" s="368" t="s">
        <v>1660</v>
      </c>
      <c r="C852" s="369" t="s">
        <v>106</v>
      </c>
      <c r="D852" s="370">
        <v>70.19</v>
      </c>
      <c r="E852" s="370">
        <v>24.31</v>
      </c>
      <c r="F852" s="370">
        <v>94.5</v>
      </c>
      <c r="G852" s="1">
        <v>9</v>
      </c>
    </row>
    <row r="853" spans="1:7" ht="25.5">
      <c r="A853" s="367" t="s">
        <v>1661</v>
      </c>
      <c r="B853" s="368" t="s">
        <v>1662</v>
      </c>
      <c r="C853" s="369" t="s">
        <v>106</v>
      </c>
      <c r="D853" s="370">
        <v>21.56</v>
      </c>
      <c r="E853" s="370">
        <v>4.7699999999999996</v>
      </c>
      <c r="F853" s="370">
        <v>26.33</v>
      </c>
      <c r="G853" s="1">
        <v>9</v>
      </c>
    </row>
    <row r="854" spans="1:7">
      <c r="A854" s="367" t="s">
        <v>1663</v>
      </c>
      <c r="B854" s="368" t="s">
        <v>1664</v>
      </c>
      <c r="C854" s="369" t="s">
        <v>106</v>
      </c>
      <c r="D854" s="370">
        <v>13.59</v>
      </c>
      <c r="E854" s="370">
        <v>4.7699999999999996</v>
      </c>
      <c r="F854" s="370">
        <v>18.36</v>
      </c>
      <c r="G854" s="1">
        <v>9</v>
      </c>
    </row>
    <row r="855" spans="1:7" ht="15">
      <c r="A855" s="425" t="s">
        <v>1665</v>
      </c>
      <c r="B855" s="426" t="s">
        <v>8220</v>
      </c>
      <c r="C855" s="427"/>
      <c r="D855" s="428"/>
      <c r="E855" s="428"/>
      <c r="F855" s="428"/>
      <c r="G855" s="1">
        <v>5</v>
      </c>
    </row>
    <row r="856" spans="1:7" ht="25.5">
      <c r="A856" s="367" t="s">
        <v>1666</v>
      </c>
      <c r="B856" s="368" t="s">
        <v>1667</v>
      </c>
      <c r="C856" s="369" t="s">
        <v>593</v>
      </c>
      <c r="D856" s="370">
        <v>24.01</v>
      </c>
      <c r="E856" s="370"/>
      <c r="F856" s="370">
        <v>24.01</v>
      </c>
      <c r="G856" s="1">
        <v>9</v>
      </c>
    </row>
    <row r="857" spans="1:7">
      <c r="A857" s="367" t="s">
        <v>1668</v>
      </c>
      <c r="B857" s="368" t="s">
        <v>1669</v>
      </c>
      <c r="C857" s="369" t="s">
        <v>593</v>
      </c>
      <c r="D857" s="370"/>
      <c r="E857" s="370">
        <v>4.83</v>
      </c>
      <c r="F857" s="370">
        <v>4.83</v>
      </c>
      <c r="G857" s="1">
        <v>9</v>
      </c>
    </row>
    <row r="858" spans="1:7">
      <c r="A858" s="367" t="s">
        <v>1670</v>
      </c>
      <c r="B858" s="368" t="s">
        <v>1671</v>
      </c>
      <c r="C858" s="369" t="s">
        <v>593</v>
      </c>
      <c r="D858" s="370">
        <v>27.8</v>
      </c>
      <c r="E858" s="370"/>
      <c r="F858" s="370">
        <v>27.8</v>
      </c>
      <c r="G858" s="1">
        <v>9</v>
      </c>
    </row>
    <row r="859" spans="1:7" ht="25.5">
      <c r="A859" s="367" t="s">
        <v>1672</v>
      </c>
      <c r="B859" s="368" t="s">
        <v>1673</v>
      </c>
      <c r="C859" s="369" t="s">
        <v>593</v>
      </c>
      <c r="D859" s="370">
        <v>21.29</v>
      </c>
      <c r="E859" s="370"/>
      <c r="F859" s="370">
        <v>21.29</v>
      </c>
      <c r="G859" s="1">
        <v>9</v>
      </c>
    </row>
    <row r="860" spans="1:7" ht="25.5">
      <c r="A860" s="367" t="s">
        <v>1674</v>
      </c>
      <c r="B860" s="368" t="s">
        <v>1675</v>
      </c>
      <c r="C860" s="369" t="s">
        <v>593</v>
      </c>
      <c r="D860" s="370">
        <v>22.53</v>
      </c>
      <c r="E860" s="370"/>
      <c r="F860" s="370">
        <v>22.53</v>
      </c>
      <c r="G860" s="1">
        <v>9</v>
      </c>
    </row>
    <row r="861" spans="1:7" ht="25.5">
      <c r="A861" s="367" t="s">
        <v>1676</v>
      </c>
      <c r="B861" s="368" t="s">
        <v>1677</v>
      </c>
      <c r="C861" s="369" t="s">
        <v>593</v>
      </c>
      <c r="D861" s="370">
        <v>14.53</v>
      </c>
      <c r="E861" s="370">
        <v>4.83</v>
      </c>
      <c r="F861" s="370">
        <v>19.36</v>
      </c>
      <c r="G861" s="1">
        <v>9</v>
      </c>
    </row>
    <row r="862" spans="1:7" ht="15">
      <c r="A862" s="425" t="s">
        <v>1678</v>
      </c>
      <c r="B862" s="426" t="s">
        <v>1679</v>
      </c>
      <c r="C862" s="427"/>
      <c r="D862" s="428"/>
      <c r="E862" s="428"/>
      <c r="F862" s="428"/>
      <c r="G862" s="1">
        <v>5</v>
      </c>
    </row>
    <row r="863" spans="1:7" ht="25.5">
      <c r="A863" s="367" t="s">
        <v>1680</v>
      </c>
      <c r="B863" s="368" t="s">
        <v>1681</v>
      </c>
      <c r="C863" s="369" t="s">
        <v>185</v>
      </c>
      <c r="D863" s="370">
        <v>3007.71</v>
      </c>
      <c r="E863" s="370">
        <v>720.36</v>
      </c>
      <c r="F863" s="370">
        <v>3728.07</v>
      </c>
      <c r="G863" s="1">
        <v>9</v>
      </c>
    </row>
    <row r="864" spans="1:7">
      <c r="A864" s="367" t="s">
        <v>1682</v>
      </c>
      <c r="B864" s="368" t="s">
        <v>1683</v>
      </c>
      <c r="C864" s="369" t="s">
        <v>185</v>
      </c>
      <c r="D864" s="370">
        <v>2918.21</v>
      </c>
      <c r="E864" s="370">
        <v>794.71</v>
      </c>
      <c r="F864" s="370">
        <v>3712.92</v>
      </c>
      <c r="G864" s="1">
        <v>9</v>
      </c>
    </row>
    <row r="865" spans="1:7" ht="25.5">
      <c r="A865" s="367" t="s">
        <v>1684</v>
      </c>
      <c r="B865" s="368" t="s">
        <v>1685</v>
      </c>
      <c r="C865" s="369" t="s">
        <v>185</v>
      </c>
      <c r="D865" s="370">
        <v>2573.7199999999998</v>
      </c>
      <c r="E865" s="370">
        <v>684.89</v>
      </c>
      <c r="F865" s="370">
        <v>3258.61</v>
      </c>
      <c r="G865" s="1">
        <v>9</v>
      </c>
    </row>
    <row r="866" spans="1:7" ht="25.5">
      <c r="A866" s="367" t="s">
        <v>1686</v>
      </c>
      <c r="B866" s="368" t="s">
        <v>1687</v>
      </c>
      <c r="C866" s="369" t="s">
        <v>185</v>
      </c>
      <c r="D866" s="370">
        <v>2326.59</v>
      </c>
      <c r="E866" s="370">
        <v>677.98</v>
      </c>
      <c r="F866" s="370">
        <v>3004.57</v>
      </c>
      <c r="G866" s="1">
        <v>9</v>
      </c>
    </row>
    <row r="867" spans="1:7">
      <c r="A867" s="367" t="s">
        <v>1688</v>
      </c>
      <c r="B867" s="368" t="s">
        <v>1689</v>
      </c>
      <c r="C867" s="369" t="s">
        <v>185</v>
      </c>
      <c r="D867" s="370">
        <v>2564.4299999999998</v>
      </c>
      <c r="E867" s="370">
        <v>726.4</v>
      </c>
      <c r="F867" s="370">
        <v>3290.83</v>
      </c>
      <c r="G867" s="1">
        <v>9</v>
      </c>
    </row>
    <row r="868" spans="1:7" ht="15">
      <c r="A868" s="425" t="s">
        <v>1690</v>
      </c>
      <c r="B868" s="426" t="s">
        <v>8221</v>
      </c>
      <c r="C868" s="427"/>
      <c r="D868" s="428"/>
      <c r="E868" s="428"/>
      <c r="F868" s="428"/>
      <c r="G868" s="1">
        <v>5</v>
      </c>
    </row>
    <row r="869" spans="1:7">
      <c r="A869" s="367" t="s">
        <v>1691</v>
      </c>
      <c r="B869" s="368" t="s">
        <v>1692</v>
      </c>
      <c r="C869" s="369" t="s">
        <v>185</v>
      </c>
      <c r="D869" s="370">
        <v>3509.66</v>
      </c>
      <c r="E869" s="370">
        <v>1122</v>
      </c>
      <c r="F869" s="370">
        <v>4631.66</v>
      </c>
      <c r="G869" s="1">
        <v>9</v>
      </c>
    </row>
    <row r="870" spans="1:7">
      <c r="A870" s="367" t="s">
        <v>1693</v>
      </c>
      <c r="B870" s="368" t="s">
        <v>1694</v>
      </c>
      <c r="C870" s="369" t="s">
        <v>162</v>
      </c>
      <c r="D870" s="370">
        <v>0.16</v>
      </c>
      <c r="E870" s="370">
        <v>5.23</v>
      </c>
      <c r="F870" s="370">
        <v>5.39</v>
      </c>
      <c r="G870" s="1">
        <v>9</v>
      </c>
    </row>
    <row r="871" spans="1:7" ht="25.5">
      <c r="A871" s="367" t="s">
        <v>1695</v>
      </c>
      <c r="B871" s="368" t="s">
        <v>1696</v>
      </c>
      <c r="C871" s="369" t="s">
        <v>162</v>
      </c>
      <c r="D871" s="370">
        <v>0.39</v>
      </c>
      <c r="E871" s="370">
        <v>13.84</v>
      </c>
      <c r="F871" s="370">
        <v>14.23</v>
      </c>
      <c r="G871" s="1">
        <v>9</v>
      </c>
    </row>
    <row r="872" spans="1:7" ht="15">
      <c r="A872" s="425" t="s">
        <v>1697</v>
      </c>
      <c r="B872" s="426" t="s">
        <v>1698</v>
      </c>
      <c r="C872" s="427"/>
      <c r="D872" s="428"/>
      <c r="E872" s="428"/>
      <c r="F872" s="428"/>
      <c r="G872" s="1">
        <v>2</v>
      </c>
    </row>
    <row r="873" spans="1:7" ht="15">
      <c r="A873" s="425" t="s">
        <v>1699</v>
      </c>
      <c r="B873" s="426" t="s">
        <v>1700</v>
      </c>
      <c r="C873" s="427"/>
      <c r="D873" s="428"/>
      <c r="E873" s="428"/>
      <c r="F873" s="428"/>
      <c r="G873" s="1">
        <v>5</v>
      </c>
    </row>
    <row r="874" spans="1:7">
      <c r="A874" s="367" t="s">
        <v>1701</v>
      </c>
      <c r="B874" s="368" t="s">
        <v>1702</v>
      </c>
      <c r="C874" s="369" t="s">
        <v>106</v>
      </c>
      <c r="D874" s="370">
        <v>28.32</v>
      </c>
      <c r="E874" s="370">
        <v>27.14</v>
      </c>
      <c r="F874" s="370">
        <v>55.46</v>
      </c>
      <c r="G874" s="1">
        <v>9</v>
      </c>
    </row>
    <row r="875" spans="1:7">
      <c r="A875" s="367" t="s">
        <v>1703</v>
      </c>
      <c r="B875" s="368" t="s">
        <v>1704</v>
      </c>
      <c r="C875" s="369" t="s">
        <v>106</v>
      </c>
      <c r="D875" s="370">
        <v>55.68</v>
      </c>
      <c r="E875" s="370">
        <v>27.14</v>
      </c>
      <c r="F875" s="370">
        <v>82.82</v>
      </c>
      <c r="G875" s="1">
        <v>9</v>
      </c>
    </row>
    <row r="876" spans="1:7">
      <c r="A876" s="367" t="s">
        <v>1705</v>
      </c>
      <c r="B876" s="368" t="s">
        <v>1706</v>
      </c>
      <c r="C876" s="369" t="s">
        <v>106</v>
      </c>
      <c r="D876" s="370">
        <v>34.24</v>
      </c>
      <c r="E876" s="370">
        <v>27.14</v>
      </c>
      <c r="F876" s="370">
        <v>61.38</v>
      </c>
      <c r="G876" s="1">
        <v>9</v>
      </c>
    </row>
    <row r="877" spans="1:7">
      <c r="A877" s="367" t="s">
        <v>1707</v>
      </c>
      <c r="B877" s="368" t="s">
        <v>1708</v>
      </c>
      <c r="C877" s="369" t="s">
        <v>106</v>
      </c>
      <c r="D877" s="370">
        <v>82.35</v>
      </c>
      <c r="E877" s="370">
        <v>40.71</v>
      </c>
      <c r="F877" s="370">
        <v>123.06</v>
      </c>
      <c r="G877" s="1">
        <v>9</v>
      </c>
    </row>
    <row r="878" spans="1:7">
      <c r="A878" s="367" t="s">
        <v>1709</v>
      </c>
      <c r="B878" s="368" t="s">
        <v>1710</v>
      </c>
      <c r="C878" s="369" t="s">
        <v>106</v>
      </c>
      <c r="D878" s="370">
        <v>94.5</v>
      </c>
      <c r="E878" s="370">
        <v>40.71</v>
      </c>
      <c r="F878" s="370">
        <v>135.21</v>
      </c>
      <c r="G878" s="1">
        <v>9</v>
      </c>
    </row>
    <row r="879" spans="1:7">
      <c r="A879" s="367" t="s">
        <v>1711</v>
      </c>
      <c r="B879" s="368" t="s">
        <v>1712</v>
      </c>
      <c r="C879" s="369" t="s">
        <v>162</v>
      </c>
      <c r="D879" s="370">
        <v>0.97</v>
      </c>
      <c r="E879" s="370">
        <v>11.97</v>
      </c>
      <c r="F879" s="370">
        <v>12.94</v>
      </c>
      <c r="G879" s="1">
        <v>9</v>
      </c>
    </row>
    <row r="880" spans="1:7" ht="25.5">
      <c r="A880" s="367" t="s">
        <v>1713</v>
      </c>
      <c r="B880" s="368" t="s">
        <v>1714</v>
      </c>
      <c r="C880" s="369" t="s">
        <v>162</v>
      </c>
      <c r="D880" s="370">
        <v>12.97</v>
      </c>
      <c r="E880" s="370">
        <v>14.96</v>
      </c>
      <c r="F880" s="370">
        <v>27.93</v>
      </c>
      <c r="G880" s="1">
        <v>9</v>
      </c>
    </row>
    <row r="881" spans="1:7">
      <c r="A881" s="367" t="s">
        <v>1715</v>
      </c>
      <c r="B881" s="368" t="s">
        <v>1716</v>
      </c>
      <c r="C881" s="369" t="s">
        <v>162</v>
      </c>
      <c r="D881" s="370">
        <v>19.440000000000001</v>
      </c>
      <c r="E881" s="370">
        <v>14.96</v>
      </c>
      <c r="F881" s="370">
        <v>34.4</v>
      </c>
      <c r="G881" s="1">
        <v>9</v>
      </c>
    </row>
    <row r="882" spans="1:7" ht="15">
      <c r="A882" s="425" t="s">
        <v>1717</v>
      </c>
      <c r="B882" s="426" t="s">
        <v>8222</v>
      </c>
      <c r="C882" s="427"/>
      <c r="D882" s="428"/>
      <c r="E882" s="428"/>
      <c r="F882" s="428"/>
      <c r="G882" s="1">
        <v>5</v>
      </c>
    </row>
    <row r="883" spans="1:7" ht="25.5">
      <c r="A883" s="367" t="s">
        <v>1718</v>
      </c>
      <c r="B883" s="368" t="s">
        <v>1719</v>
      </c>
      <c r="C883" s="369" t="s">
        <v>106</v>
      </c>
      <c r="D883" s="370">
        <v>45.19</v>
      </c>
      <c r="E883" s="370">
        <v>14.96</v>
      </c>
      <c r="F883" s="370">
        <v>60.15</v>
      </c>
      <c r="G883" s="1">
        <v>9</v>
      </c>
    </row>
    <row r="884" spans="1:7" ht="25.5">
      <c r="A884" s="367" t="s">
        <v>1720</v>
      </c>
      <c r="B884" s="368" t="s">
        <v>1721</v>
      </c>
      <c r="C884" s="369" t="s">
        <v>106</v>
      </c>
      <c r="D884" s="370">
        <v>65.540000000000006</v>
      </c>
      <c r="E884" s="370">
        <v>14.96</v>
      </c>
      <c r="F884" s="370">
        <v>80.5</v>
      </c>
      <c r="G884" s="1">
        <v>9</v>
      </c>
    </row>
    <row r="885" spans="1:7" ht="25.5">
      <c r="A885" s="367" t="s">
        <v>1722</v>
      </c>
      <c r="B885" s="368" t="s">
        <v>1723</v>
      </c>
      <c r="C885" s="369" t="s">
        <v>106</v>
      </c>
      <c r="D885" s="370">
        <v>146.69</v>
      </c>
      <c r="E885" s="370">
        <v>14.96</v>
      </c>
      <c r="F885" s="370">
        <v>161.65</v>
      </c>
      <c r="G885" s="1">
        <v>9</v>
      </c>
    </row>
    <row r="886" spans="1:7" ht="25.5">
      <c r="A886" s="367" t="s">
        <v>1724</v>
      </c>
      <c r="B886" s="368" t="s">
        <v>1725</v>
      </c>
      <c r="C886" s="369" t="s">
        <v>106</v>
      </c>
      <c r="D886" s="370">
        <v>158.47999999999999</v>
      </c>
      <c r="E886" s="370">
        <v>14.96</v>
      </c>
      <c r="F886" s="370">
        <v>173.44</v>
      </c>
      <c r="G886" s="1">
        <v>9</v>
      </c>
    </row>
    <row r="887" spans="1:7" ht="25.5">
      <c r="A887" s="367" t="s">
        <v>1726</v>
      </c>
      <c r="B887" s="368" t="s">
        <v>1727</v>
      </c>
      <c r="C887" s="369" t="s">
        <v>162</v>
      </c>
      <c r="D887" s="370">
        <v>83.28</v>
      </c>
      <c r="E887" s="370">
        <v>7.48</v>
      </c>
      <c r="F887" s="370">
        <v>90.76</v>
      </c>
      <c r="G887" s="1">
        <v>9</v>
      </c>
    </row>
    <row r="888" spans="1:7" ht="25.5">
      <c r="A888" s="367" t="s">
        <v>1728</v>
      </c>
      <c r="B888" s="368" t="s">
        <v>1729</v>
      </c>
      <c r="C888" s="369" t="s">
        <v>162</v>
      </c>
      <c r="D888" s="370">
        <v>75.319999999999993</v>
      </c>
      <c r="E888" s="370">
        <v>7.48</v>
      </c>
      <c r="F888" s="370">
        <v>82.8</v>
      </c>
      <c r="G888" s="1">
        <v>9</v>
      </c>
    </row>
    <row r="889" spans="1:7" ht="25.5">
      <c r="A889" s="367" t="s">
        <v>1730</v>
      </c>
      <c r="B889" s="368" t="s">
        <v>1731</v>
      </c>
      <c r="C889" s="369" t="s">
        <v>162</v>
      </c>
      <c r="D889" s="370">
        <v>113.2</v>
      </c>
      <c r="E889" s="370">
        <v>7.48</v>
      </c>
      <c r="F889" s="370">
        <v>120.68</v>
      </c>
      <c r="G889" s="1">
        <v>9</v>
      </c>
    </row>
    <row r="890" spans="1:7" ht="25.5">
      <c r="A890" s="367" t="s">
        <v>1732</v>
      </c>
      <c r="B890" s="368" t="s">
        <v>1733</v>
      </c>
      <c r="C890" s="369" t="s">
        <v>162</v>
      </c>
      <c r="D890" s="370">
        <v>163.68</v>
      </c>
      <c r="E890" s="370">
        <v>7.48</v>
      </c>
      <c r="F890" s="370">
        <v>171.16</v>
      </c>
      <c r="G890" s="1">
        <v>9</v>
      </c>
    </row>
    <row r="891" spans="1:7" ht="25.5">
      <c r="A891" s="367" t="s">
        <v>1734</v>
      </c>
      <c r="B891" s="368" t="s">
        <v>1735</v>
      </c>
      <c r="C891" s="369" t="s">
        <v>162</v>
      </c>
      <c r="D891" s="370">
        <v>52.01</v>
      </c>
      <c r="E891" s="370">
        <v>7.48</v>
      </c>
      <c r="F891" s="370">
        <v>59.49</v>
      </c>
      <c r="G891" s="1">
        <v>9</v>
      </c>
    </row>
    <row r="892" spans="1:7" ht="25.5">
      <c r="A892" s="367" t="s">
        <v>1736</v>
      </c>
      <c r="B892" s="368" t="s">
        <v>1737</v>
      </c>
      <c r="C892" s="369" t="s">
        <v>162</v>
      </c>
      <c r="D892" s="370">
        <v>94.44</v>
      </c>
      <c r="E892" s="370">
        <v>7.48</v>
      </c>
      <c r="F892" s="370">
        <v>101.92</v>
      </c>
      <c r="G892" s="1">
        <v>9</v>
      </c>
    </row>
    <row r="893" spans="1:7">
      <c r="A893" s="367" t="s">
        <v>1738</v>
      </c>
      <c r="B893" s="368" t="s">
        <v>1739</v>
      </c>
      <c r="C893" s="369" t="s">
        <v>162</v>
      </c>
      <c r="D893" s="370">
        <v>70.319999999999993</v>
      </c>
      <c r="E893" s="370">
        <v>7.48</v>
      </c>
      <c r="F893" s="370">
        <v>77.8</v>
      </c>
      <c r="G893" s="1">
        <v>9</v>
      </c>
    </row>
    <row r="894" spans="1:7" ht="15">
      <c r="A894" s="425" t="s">
        <v>1740</v>
      </c>
      <c r="B894" s="426" t="s">
        <v>1741</v>
      </c>
      <c r="C894" s="427"/>
      <c r="D894" s="428"/>
      <c r="E894" s="428"/>
      <c r="F894" s="428"/>
      <c r="G894" s="1">
        <v>5</v>
      </c>
    </row>
    <row r="895" spans="1:7">
      <c r="A895" s="367" t="s">
        <v>1742</v>
      </c>
      <c r="B895" s="368" t="s">
        <v>1743</v>
      </c>
      <c r="C895" s="369" t="s">
        <v>106</v>
      </c>
      <c r="D895" s="370">
        <v>82.01</v>
      </c>
      <c r="E895" s="370">
        <v>24.31</v>
      </c>
      <c r="F895" s="370">
        <v>106.32</v>
      </c>
      <c r="G895" s="1">
        <v>9</v>
      </c>
    </row>
    <row r="896" spans="1:7">
      <c r="A896" s="367" t="s">
        <v>1744</v>
      </c>
      <c r="B896" s="368" t="s">
        <v>1745</v>
      </c>
      <c r="C896" s="369" t="s">
        <v>162</v>
      </c>
      <c r="D896" s="370">
        <v>116.84</v>
      </c>
      <c r="E896" s="370">
        <v>8.23</v>
      </c>
      <c r="F896" s="370">
        <v>125.07</v>
      </c>
      <c r="G896" s="1">
        <v>9</v>
      </c>
    </row>
    <row r="897" spans="1:7" ht="15">
      <c r="A897" s="425" t="s">
        <v>1746</v>
      </c>
      <c r="B897" s="426" t="s">
        <v>8223</v>
      </c>
      <c r="C897" s="427"/>
      <c r="D897" s="428"/>
      <c r="E897" s="428"/>
      <c r="F897" s="428"/>
      <c r="G897" s="1">
        <v>5</v>
      </c>
    </row>
    <row r="898" spans="1:7" ht="25.5">
      <c r="A898" s="367" t="s">
        <v>1747</v>
      </c>
      <c r="B898" s="368" t="s">
        <v>1748</v>
      </c>
      <c r="C898" s="369" t="s">
        <v>106</v>
      </c>
      <c r="D898" s="370">
        <v>144.68</v>
      </c>
      <c r="E898" s="370">
        <v>14.96</v>
      </c>
      <c r="F898" s="370">
        <v>159.63999999999999</v>
      </c>
      <c r="G898" s="1">
        <v>9</v>
      </c>
    </row>
    <row r="899" spans="1:7" ht="25.5">
      <c r="A899" s="367" t="s">
        <v>1749</v>
      </c>
      <c r="B899" s="368" t="s">
        <v>1750</v>
      </c>
      <c r="C899" s="369" t="s">
        <v>106</v>
      </c>
      <c r="D899" s="370">
        <v>213.78</v>
      </c>
      <c r="E899" s="370">
        <v>14.96</v>
      </c>
      <c r="F899" s="370">
        <v>228.74</v>
      </c>
      <c r="G899" s="1">
        <v>9</v>
      </c>
    </row>
    <row r="900" spans="1:7" ht="25.5">
      <c r="A900" s="367" t="s">
        <v>1751</v>
      </c>
      <c r="B900" s="368" t="s">
        <v>1752</v>
      </c>
      <c r="C900" s="369" t="s">
        <v>106</v>
      </c>
      <c r="D900" s="370">
        <v>176.6</v>
      </c>
      <c r="E900" s="370">
        <v>14.96</v>
      </c>
      <c r="F900" s="370">
        <v>191.56</v>
      </c>
      <c r="G900" s="1">
        <v>9</v>
      </c>
    </row>
    <row r="901" spans="1:7" ht="25.5">
      <c r="A901" s="367" t="s">
        <v>1753</v>
      </c>
      <c r="B901" s="368" t="s">
        <v>1754</v>
      </c>
      <c r="C901" s="369" t="s">
        <v>106</v>
      </c>
      <c r="D901" s="370">
        <v>122.01</v>
      </c>
      <c r="E901" s="370">
        <v>14.96</v>
      </c>
      <c r="F901" s="370">
        <v>136.97</v>
      </c>
      <c r="G901" s="1">
        <v>9</v>
      </c>
    </row>
    <row r="902" spans="1:7" ht="25.5">
      <c r="A902" s="367" t="s">
        <v>1755</v>
      </c>
      <c r="B902" s="368" t="s">
        <v>1756</v>
      </c>
      <c r="C902" s="369" t="s">
        <v>162</v>
      </c>
      <c r="D902" s="370">
        <v>108.82</v>
      </c>
      <c r="E902" s="370">
        <v>7.48</v>
      </c>
      <c r="F902" s="370">
        <v>116.3</v>
      </c>
      <c r="G902" s="1">
        <v>9</v>
      </c>
    </row>
    <row r="903" spans="1:7" ht="25.5">
      <c r="A903" s="367" t="s">
        <v>1757</v>
      </c>
      <c r="B903" s="368" t="s">
        <v>1758</v>
      </c>
      <c r="C903" s="369" t="s">
        <v>162</v>
      </c>
      <c r="D903" s="370">
        <v>115.74</v>
      </c>
      <c r="E903" s="370">
        <v>7.48</v>
      </c>
      <c r="F903" s="370">
        <v>123.22</v>
      </c>
      <c r="G903" s="1">
        <v>9</v>
      </c>
    </row>
    <row r="904" spans="1:7" ht="15">
      <c r="A904" s="425" t="s">
        <v>1759</v>
      </c>
      <c r="B904" s="426" t="s">
        <v>8224</v>
      </c>
      <c r="C904" s="427"/>
      <c r="D904" s="428"/>
      <c r="E904" s="428"/>
      <c r="F904" s="428"/>
      <c r="G904" s="1">
        <v>5</v>
      </c>
    </row>
    <row r="905" spans="1:7" ht="25.5">
      <c r="A905" s="367" t="s">
        <v>1760</v>
      </c>
      <c r="B905" s="368" t="s">
        <v>1761</v>
      </c>
      <c r="C905" s="369" t="s">
        <v>106</v>
      </c>
      <c r="D905" s="370">
        <v>252.03</v>
      </c>
      <c r="E905" s="370">
        <v>37.630000000000003</v>
      </c>
      <c r="F905" s="370">
        <v>289.66000000000003</v>
      </c>
      <c r="G905" s="1">
        <v>9</v>
      </c>
    </row>
    <row r="906" spans="1:7" ht="25.5">
      <c r="A906" s="367" t="s">
        <v>1762</v>
      </c>
      <c r="B906" s="368" t="s">
        <v>1763</v>
      </c>
      <c r="C906" s="369" t="s">
        <v>106</v>
      </c>
      <c r="D906" s="370">
        <v>255.43</v>
      </c>
      <c r="E906" s="370">
        <v>16.28</v>
      </c>
      <c r="F906" s="370">
        <v>271.70999999999998</v>
      </c>
      <c r="G906" s="1">
        <v>9</v>
      </c>
    </row>
    <row r="907" spans="1:7" ht="25.5">
      <c r="A907" s="367" t="s">
        <v>1764</v>
      </c>
      <c r="B907" s="368" t="s">
        <v>1765</v>
      </c>
      <c r="C907" s="369" t="s">
        <v>106</v>
      </c>
      <c r="D907" s="370">
        <v>192.38</v>
      </c>
      <c r="E907" s="370">
        <v>16.28</v>
      </c>
      <c r="F907" s="370">
        <v>208.66</v>
      </c>
      <c r="G907" s="1">
        <v>9</v>
      </c>
    </row>
    <row r="908" spans="1:7" ht="25.5">
      <c r="A908" s="367" t="s">
        <v>1766</v>
      </c>
      <c r="B908" s="368" t="s">
        <v>1767</v>
      </c>
      <c r="C908" s="369" t="s">
        <v>106</v>
      </c>
      <c r="D908" s="370">
        <v>151.6</v>
      </c>
      <c r="E908" s="370">
        <v>14.96</v>
      </c>
      <c r="F908" s="370">
        <v>166.56</v>
      </c>
      <c r="G908" s="1">
        <v>9</v>
      </c>
    </row>
    <row r="909" spans="1:7" ht="15">
      <c r="A909" s="425" t="s">
        <v>1768</v>
      </c>
      <c r="B909" s="426" t="s">
        <v>8225</v>
      </c>
      <c r="C909" s="427"/>
      <c r="D909" s="428"/>
      <c r="E909" s="428"/>
      <c r="F909" s="428"/>
      <c r="G909" s="1">
        <v>5</v>
      </c>
    </row>
    <row r="910" spans="1:7">
      <c r="A910" s="367" t="s">
        <v>1769</v>
      </c>
      <c r="B910" s="368" t="s">
        <v>1770</v>
      </c>
      <c r="C910" s="369" t="s">
        <v>106</v>
      </c>
      <c r="D910" s="370">
        <v>79.45</v>
      </c>
      <c r="E910" s="370">
        <v>14.96</v>
      </c>
      <c r="F910" s="370">
        <v>94.41</v>
      </c>
      <c r="G910" s="1">
        <v>9</v>
      </c>
    </row>
    <row r="911" spans="1:7">
      <c r="A911" s="367" t="s">
        <v>1771</v>
      </c>
      <c r="B911" s="368" t="s">
        <v>1772</v>
      </c>
      <c r="C911" s="369" t="s">
        <v>106</v>
      </c>
      <c r="D911" s="370">
        <v>118.08</v>
      </c>
      <c r="E911" s="370">
        <v>14.96</v>
      </c>
      <c r="F911" s="370">
        <v>133.04</v>
      </c>
      <c r="G911" s="1">
        <v>9</v>
      </c>
    </row>
    <row r="912" spans="1:7">
      <c r="A912" s="367" t="s">
        <v>1773</v>
      </c>
      <c r="B912" s="368" t="s">
        <v>1774</v>
      </c>
      <c r="C912" s="369" t="s">
        <v>162</v>
      </c>
      <c r="D912" s="370">
        <v>155.94999999999999</v>
      </c>
      <c r="E912" s="370">
        <v>7.48</v>
      </c>
      <c r="F912" s="370">
        <v>163.43</v>
      </c>
      <c r="G912" s="1">
        <v>9</v>
      </c>
    </row>
    <row r="913" spans="1:7" ht="15">
      <c r="A913" s="425" t="s">
        <v>1775</v>
      </c>
      <c r="B913" s="426" t="s">
        <v>1776</v>
      </c>
      <c r="C913" s="427"/>
      <c r="D913" s="428"/>
      <c r="E913" s="428"/>
      <c r="F913" s="428"/>
      <c r="G913" s="1">
        <v>5</v>
      </c>
    </row>
    <row r="914" spans="1:7">
      <c r="A914" s="367" t="s">
        <v>1777</v>
      </c>
      <c r="B914" s="368" t="s">
        <v>1778</v>
      </c>
      <c r="C914" s="369" t="s">
        <v>56</v>
      </c>
      <c r="D914" s="370">
        <v>71.400000000000006</v>
      </c>
      <c r="E914" s="370">
        <v>3.74</v>
      </c>
      <c r="F914" s="370">
        <v>75.14</v>
      </c>
      <c r="G914" s="1">
        <v>9</v>
      </c>
    </row>
    <row r="915" spans="1:7">
      <c r="A915" s="367" t="s">
        <v>1779</v>
      </c>
      <c r="B915" s="368" t="s">
        <v>1780</v>
      </c>
      <c r="C915" s="369" t="s">
        <v>56</v>
      </c>
      <c r="D915" s="370">
        <v>71.400000000000006</v>
      </c>
      <c r="E915" s="370">
        <v>3.74</v>
      </c>
      <c r="F915" s="370">
        <v>75.14</v>
      </c>
      <c r="G915" s="1">
        <v>9</v>
      </c>
    </row>
    <row r="916" spans="1:7" ht="15">
      <c r="A916" s="425" t="s">
        <v>1781</v>
      </c>
      <c r="B916" s="426" t="s">
        <v>1782</v>
      </c>
      <c r="C916" s="427"/>
      <c r="D916" s="428"/>
      <c r="E916" s="428"/>
      <c r="F916" s="428"/>
      <c r="G916" s="1">
        <v>5</v>
      </c>
    </row>
    <row r="917" spans="1:7">
      <c r="A917" s="367" t="s">
        <v>1783</v>
      </c>
      <c r="B917" s="368" t="s">
        <v>1784</v>
      </c>
      <c r="C917" s="369" t="s">
        <v>106</v>
      </c>
      <c r="D917" s="370">
        <v>744.03</v>
      </c>
      <c r="E917" s="370"/>
      <c r="F917" s="370">
        <v>744.03</v>
      </c>
      <c r="G917" s="1">
        <v>9</v>
      </c>
    </row>
    <row r="918" spans="1:7" ht="15">
      <c r="A918" s="425" t="s">
        <v>1785</v>
      </c>
      <c r="B918" s="426" t="s">
        <v>1786</v>
      </c>
      <c r="C918" s="427"/>
      <c r="D918" s="428"/>
      <c r="E918" s="428"/>
      <c r="F918" s="428"/>
      <c r="G918" s="1">
        <v>5</v>
      </c>
    </row>
    <row r="919" spans="1:7">
      <c r="A919" s="367" t="s">
        <v>1787</v>
      </c>
      <c r="B919" s="368" t="s">
        <v>1788</v>
      </c>
      <c r="C919" s="369" t="s">
        <v>106</v>
      </c>
      <c r="D919" s="370">
        <v>144.68</v>
      </c>
      <c r="E919" s="370">
        <v>76.569999999999993</v>
      </c>
      <c r="F919" s="370">
        <v>221.25</v>
      </c>
      <c r="G919" s="1">
        <v>9</v>
      </c>
    </row>
    <row r="920" spans="1:7">
      <c r="A920" s="367" t="s">
        <v>1789</v>
      </c>
      <c r="B920" s="368" t="s">
        <v>1790</v>
      </c>
      <c r="C920" s="369" t="s">
        <v>106</v>
      </c>
      <c r="D920" s="370">
        <v>240.67</v>
      </c>
      <c r="E920" s="370">
        <v>68.91</v>
      </c>
      <c r="F920" s="370">
        <v>309.58</v>
      </c>
      <c r="G920" s="1">
        <v>9</v>
      </c>
    </row>
    <row r="921" spans="1:7">
      <c r="A921" s="367" t="s">
        <v>1791</v>
      </c>
      <c r="B921" s="368" t="s">
        <v>1792</v>
      </c>
      <c r="C921" s="369" t="s">
        <v>106</v>
      </c>
      <c r="D921" s="370">
        <v>244.85</v>
      </c>
      <c r="E921" s="370">
        <v>76.569999999999993</v>
      </c>
      <c r="F921" s="370">
        <v>321.42</v>
      </c>
      <c r="G921" s="1">
        <v>9</v>
      </c>
    </row>
    <row r="922" spans="1:7" ht="15">
      <c r="A922" s="425" t="s">
        <v>1793</v>
      </c>
      <c r="B922" s="426" t="s">
        <v>1794</v>
      </c>
      <c r="C922" s="427"/>
      <c r="D922" s="428"/>
      <c r="E922" s="428"/>
      <c r="F922" s="428"/>
      <c r="G922" s="1">
        <v>5</v>
      </c>
    </row>
    <row r="923" spans="1:7">
      <c r="A923" s="367" t="s">
        <v>1795</v>
      </c>
      <c r="B923" s="368" t="s">
        <v>1796</v>
      </c>
      <c r="C923" s="369" t="s">
        <v>162</v>
      </c>
      <c r="D923" s="370">
        <v>55.52</v>
      </c>
      <c r="E923" s="370">
        <v>45.62</v>
      </c>
      <c r="F923" s="370">
        <v>101.14</v>
      </c>
      <c r="G923" s="1">
        <v>9</v>
      </c>
    </row>
    <row r="924" spans="1:7">
      <c r="A924" s="367" t="s">
        <v>1797</v>
      </c>
      <c r="B924" s="368" t="s">
        <v>1798</v>
      </c>
      <c r="C924" s="369" t="s">
        <v>162</v>
      </c>
      <c r="D924" s="370">
        <v>85.71</v>
      </c>
      <c r="E924" s="370">
        <v>53.91</v>
      </c>
      <c r="F924" s="370">
        <v>139.62</v>
      </c>
      <c r="G924" s="1">
        <v>9</v>
      </c>
    </row>
    <row r="925" spans="1:7">
      <c r="A925" s="367" t="s">
        <v>1799</v>
      </c>
      <c r="B925" s="368" t="s">
        <v>1800</v>
      </c>
      <c r="C925" s="369" t="s">
        <v>162</v>
      </c>
      <c r="D925" s="370">
        <v>171.6</v>
      </c>
      <c r="E925" s="370">
        <v>58.06</v>
      </c>
      <c r="F925" s="370">
        <v>229.66</v>
      </c>
      <c r="G925" s="1">
        <v>9</v>
      </c>
    </row>
    <row r="926" spans="1:7">
      <c r="A926" s="367" t="s">
        <v>1801</v>
      </c>
      <c r="B926" s="368" t="s">
        <v>1802</v>
      </c>
      <c r="C926" s="369" t="s">
        <v>162</v>
      </c>
      <c r="D926" s="370">
        <v>44.02</v>
      </c>
      <c r="E926" s="370">
        <v>45.62</v>
      </c>
      <c r="F926" s="370">
        <v>89.64</v>
      </c>
      <c r="G926" s="1">
        <v>9</v>
      </c>
    </row>
    <row r="927" spans="1:7">
      <c r="A927" s="367" t="s">
        <v>1803</v>
      </c>
      <c r="B927" s="368" t="s">
        <v>1804</v>
      </c>
      <c r="C927" s="369" t="s">
        <v>162</v>
      </c>
      <c r="D927" s="370">
        <v>64.959999999999994</v>
      </c>
      <c r="E927" s="370">
        <v>53.91</v>
      </c>
      <c r="F927" s="370">
        <v>118.87</v>
      </c>
      <c r="G927" s="1">
        <v>9</v>
      </c>
    </row>
    <row r="928" spans="1:7">
      <c r="A928" s="367" t="s">
        <v>8272</v>
      </c>
      <c r="B928" s="368" t="s">
        <v>8273</v>
      </c>
      <c r="C928" s="369" t="s">
        <v>162</v>
      </c>
      <c r="D928" s="370">
        <v>86.78</v>
      </c>
      <c r="E928" s="370">
        <v>39.4</v>
      </c>
      <c r="F928" s="370">
        <v>126.18</v>
      </c>
      <c r="G928" s="1">
        <v>9</v>
      </c>
    </row>
    <row r="929" spans="1:7">
      <c r="A929" s="367" t="s">
        <v>1805</v>
      </c>
      <c r="B929" s="368" t="s">
        <v>1806</v>
      </c>
      <c r="C929" s="369" t="s">
        <v>56</v>
      </c>
      <c r="D929" s="370">
        <v>15.15</v>
      </c>
      <c r="E929" s="370">
        <v>1.18</v>
      </c>
      <c r="F929" s="370">
        <v>16.329999999999998</v>
      </c>
      <c r="G929" s="1">
        <v>9</v>
      </c>
    </row>
    <row r="930" spans="1:7">
      <c r="A930" s="367" t="s">
        <v>1807</v>
      </c>
      <c r="B930" s="368" t="s">
        <v>1808</v>
      </c>
      <c r="C930" s="369" t="s">
        <v>56</v>
      </c>
      <c r="D930" s="370">
        <v>18.079999999999998</v>
      </c>
      <c r="E930" s="370">
        <v>1.69</v>
      </c>
      <c r="F930" s="370">
        <v>19.77</v>
      </c>
      <c r="G930" s="1">
        <v>9</v>
      </c>
    </row>
    <row r="931" spans="1:7">
      <c r="A931" s="367" t="s">
        <v>1809</v>
      </c>
      <c r="B931" s="368" t="s">
        <v>1810</v>
      </c>
      <c r="C931" s="369" t="s">
        <v>56</v>
      </c>
      <c r="D931" s="370">
        <v>18.77</v>
      </c>
      <c r="E931" s="370">
        <v>2.36</v>
      </c>
      <c r="F931" s="370">
        <v>21.13</v>
      </c>
      <c r="G931" s="1">
        <v>9</v>
      </c>
    </row>
    <row r="932" spans="1:7" ht="15">
      <c r="A932" s="425" t="s">
        <v>1811</v>
      </c>
      <c r="B932" s="426" t="s">
        <v>8226</v>
      </c>
      <c r="C932" s="427"/>
      <c r="D932" s="428"/>
      <c r="E932" s="428"/>
      <c r="F932" s="428"/>
      <c r="G932" s="1">
        <v>5</v>
      </c>
    </row>
    <row r="933" spans="1:7">
      <c r="A933" s="367" t="s">
        <v>1812</v>
      </c>
      <c r="B933" s="368" t="s">
        <v>1813</v>
      </c>
      <c r="C933" s="369" t="s">
        <v>162</v>
      </c>
      <c r="D933" s="370">
        <v>2.44</v>
      </c>
      <c r="E933" s="370">
        <v>14.96</v>
      </c>
      <c r="F933" s="370">
        <v>17.399999999999999</v>
      </c>
      <c r="G933" s="1">
        <v>9</v>
      </c>
    </row>
    <row r="934" spans="1:7">
      <c r="A934" s="367" t="s">
        <v>1814</v>
      </c>
      <c r="B934" s="368" t="s">
        <v>1815</v>
      </c>
      <c r="C934" s="369" t="s">
        <v>106</v>
      </c>
      <c r="D934" s="370"/>
      <c r="E934" s="370">
        <v>40.71</v>
      </c>
      <c r="F934" s="370">
        <v>40.71</v>
      </c>
      <c r="G934" s="1">
        <v>9</v>
      </c>
    </row>
    <row r="935" spans="1:7">
      <c r="A935" s="367" t="s">
        <v>1816</v>
      </c>
      <c r="B935" s="368" t="s">
        <v>1817</v>
      </c>
      <c r="C935" s="369" t="s">
        <v>106</v>
      </c>
      <c r="D935" s="370"/>
      <c r="E935" s="370">
        <v>40.71</v>
      </c>
      <c r="F935" s="370">
        <v>40.71</v>
      </c>
      <c r="G935" s="1">
        <v>9</v>
      </c>
    </row>
    <row r="936" spans="1:7" ht="25.5">
      <c r="A936" s="367" t="s">
        <v>1818</v>
      </c>
      <c r="B936" s="368" t="s">
        <v>1819</v>
      </c>
      <c r="C936" s="369" t="s">
        <v>106</v>
      </c>
      <c r="D936" s="370"/>
      <c r="E936" s="370">
        <v>18.71</v>
      </c>
      <c r="F936" s="370">
        <v>18.71</v>
      </c>
      <c r="G936" s="1">
        <v>9</v>
      </c>
    </row>
    <row r="937" spans="1:7">
      <c r="A937" s="367" t="s">
        <v>1820</v>
      </c>
      <c r="B937" s="368" t="s">
        <v>1821</v>
      </c>
      <c r="C937" s="369" t="s">
        <v>106</v>
      </c>
      <c r="D937" s="370"/>
      <c r="E937" s="370">
        <v>27.14</v>
      </c>
      <c r="F937" s="370">
        <v>27.14</v>
      </c>
      <c r="G937" s="1">
        <v>9</v>
      </c>
    </row>
    <row r="938" spans="1:7">
      <c r="A938" s="367" t="s">
        <v>1822</v>
      </c>
      <c r="B938" s="368" t="s">
        <v>1823</v>
      </c>
      <c r="C938" s="369" t="s">
        <v>106</v>
      </c>
      <c r="D938" s="370">
        <v>3.74</v>
      </c>
      <c r="E938" s="370">
        <v>14.96</v>
      </c>
      <c r="F938" s="370">
        <v>18.7</v>
      </c>
      <c r="G938" s="1">
        <v>9</v>
      </c>
    </row>
    <row r="939" spans="1:7" ht="25.5">
      <c r="A939" s="367" t="s">
        <v>1824</v>
      </c>
      <c r="B939" s="368" t="s">
        <v>1825</v>
      </c>
      <c r="C939" s="369" t="s">
        <v>106</v>
      </c>
      <c r="D939" s="370">
        <v>11.22</v>
      </c>
      <c r="E939" s="370">
        <v>14.96</v>
      </c>
      <c r="F939" s="370">
        <v>26.18</v>
      </c>
      <c r="G939" s="1">
        <v>9</v>
      </c>
    </row>
    <row r="940" spans="1:7" ht="15">
      <c r="A940" s="425" t="s">
        <v>1826</v>
      </c>
      <c r="B940" s="426" t="s">
        <v>1827</v>
      </c>
      <c r="C940" s="427"/>
      <c r="D940" s="428"/>
      <c r="E940" s="428"/>
      <c r="F940" s="428"/>
      <c r="G940" s="1">
        <v>2</v>
      </c>
    </row>
    <row r="941" spans="1:7" ht="15">
      <c r="A941" s="425" t="s">
        <v>1828</v>
      </c>
      <c r="B941" s="426" t="s">
        <v>8227</v>
      </c>
      <c r="C941" s="427"/>
      <c r="D941" s="428"/>
      <c r="E941" s="428"/>
      <c r="F941" s="428"/>
      <c r="G941" s="1">
        <v>5</v>
      </c>
    </row>
    <row r="942" spans="1:7">
      <c r="A942" s="367" t="s">
        <v>1829</v>
      </c>
      <c r="B942" s="368" t="s">
        <v>1830</v>
      </c>
      <c r="C942" s="369" t="s">
        <v>185</v>
      </c>
      <c r="D942" s="370">
        <v>979.33</v>
      </c>
      <c r="E942" s="370">
        <v>266.58</v>
      </c>
      <c r="F942" s="370">
        <v>1245.9100000000001</v>
      </c>
      <c r="G942" s="1">
        <v>9</v>
      </c>
    </row>
    <row r="943" spans="1:7">
      <c r="A943" s="367" t="s">
        <v>1831</v>
      </c>
      <c r="B943" s="368" t="s">
        <v>1832</v>
      </c>
      <c r="C943" s="369" t="s">
        <v>185</v>
      </c>
      <c r="D943" s="370">
        <v>473.97</v>
      </c>
      <c r="E943" s="370">
        <v>266.58</v>
      </c>
      <c r="F943" s="370">
        <v>740.55</v>
      </c>
      <c r="G943" s="1">
        <v>9</v>
      </c>
    </row>
    <row r="944" spans="1:7">
      <c r="A944" s="367" t="s">
        <v>1833</v>
      </c>
      <c r="B944" s="368" t="s">
        <v>1834</v>
      </c>
      <c r="C944" s="369" t="s">
        <v>185</v>
      </c>
      <c r="D944" s="370">
        <v>394.25</v>
      </c>
      <c r="E944" s="370">
        <v>266.58</v>
      </c>
      <c r="F944" s="370">
        <v>660.83</v>
      </c>
      <c r="G944" s="1">
        <v>9</v>
      </c>
    </row>
    <row r="945" spans="1:7">
      <c r="A945" s="367" t="s">
        <v>1835</v>
      </c>
      <c r="B945" s="368" t="s">
        <v>1836</v>
      </c>
      <c r="C945" s="369" t="s">
        <v>106</v>
      </c>
      <c r="D945" s="370">
        <v>3.87</v>
      </c>
      <c r="E945" s="370">
        <v>20.76</v>
      </c>
      <c r="F945" s="370">
        <v>24.63</v>
      </c>
      <c r="G945" s="1">
        <v>9</v>
      </c>
    </row>
    <row r="946" spans="1:7" ht="25.5">
      <c r="A946" s="367" t="s">
        <v>1837</v>
      </c>
      <c r="B946" s="368" t="s">
        <v>8627</v>
      </c>
      <c r="C946" s="369" t="s">
        <v>106</v>
      </c>
      <c r="D946" s="370">
        <v>8.76</v>
      </c>
      <c r="E946" s="370">
        <v>20.39</v>
      </c>
      <c r="F946" s="370">
        <v>29.15</v>
      </c>
      <c r="G946" s="1">
        <v>9</v>
      </c>
    </row>
    <row r="947" spans="1:7">
      <c r="A947" s="367" t="s">
        <v>1839</v>
      </c>
      <c r="B947" s="368" t="s">
        <v>1840</v>
      </c>
      <c r="C947" s="369" t="s">
        <v>185</v>
      </c>
      <c r="D947" s="370">
        <v>1096.98</v>
      </c>
      <c r="E947" s="370">
        <v>266.58</v>
      </c>
      <c r="F947" s="370">
        <v>1363.56</v>
      </c>
      <c r="G947" s="1">
        <v>9</v>
      </c>
    </row>
    <row r="948" spans="1:7" ht="15">
      <c r="A948" s="425" t="s">
        <v>1841</v>
      </c>
      <c r="B948" s="426" t="s">
        <v>1842</v>
      </c>
      <c r="C948" s="427"/>
      <c r="D948" s="428"/>
      <c r="E948" s="428"/>
      <c r="F948" s="428"/>
      <c r="G948" s="1">
        <v>5</v>
      </c>
    </row>
    <row r="949" spans="1:7">
      <c r="A949" s="367" t="s">
        <v>1843</v>
      </c>
      <c r="B949" s="368" t="s">
        <v>1844</v>
      </c>
      <c r="C949" s="369" t="s">
        <v>106</v>
      </c>
      <c r="D949" s="370">
        <v>2.37</v>
      </c>
      <c r="E949" s="370">
        <v>3.95</v>
      </c>
      <c r="F949" s="370">
        <v>6.32</v>
      </c>
      <c r="G949" s="1">
        <v>9</v>
      </c>
    </row>
    <row r="950" spans="1:7">
      <c r="A950" s="367" t="s">
        <v>1845</v>
      </c>
      <c r="B950" s="368" t="s">
        <v>1846</v>
      </c>
      <c r="C950" s="369" t="s">
        <v>106</v>
      </c>
      <c r="D950" s="370">
        <v>1.47</v>
      </c>
      <c r="E950" s="370">
        <v>3.95</v>
      </c>
      <c r="F950" s="370">
        <v>5.42</v>
      </c>
      <c r="G950" s="1">
        <v>9</v>
      </c>
    </row>
    <row r="951" spans="1:7">
      <c r="A951" s="367" t="s">
        <v>1847</v>
      </c>
      <c r="B951" s="368" t="s">
        <v>8628</v>
      </c>
      <c r="C951" s="369" t="s">
        <v>106</v>
      </c>
      <c r="D951" s="370">
        <v>7.04</v>
      </c>
      <c r="E951" s="370">
        <v>3.95</v>
      </c>
      <c r="F951" s="370">
        <v>10.99</v>
      </c>
      <c r="G951" s="1">
        <v>9</v>
      </c>
    </row>
    <row r="952" spans="1:7">
      <c r="A952" s="367" t="s">
        <v>1849</v>
      </c>
      <c r="B952" s="368" t="s">
        <v>1850</v>
      </c>
      <c r="C952" s="369" t="s">
        <v>106</v>
      </c>
      <c r="D952" s="370">
        <v>2.41</v>
      </c>
      <c r="E952" s="370">
        <v>5.76</v>
      </c>
      <c r="F952" s="370">
        <v>8.17</v>
      </c>
      <c r="G952" s="1">
        <v>9</v>
      </c>
    </row>
    <row r="953" spans="1:7">
      <c r="A953" s="367" t="s">
        <v>1851</v>
      </c>
      <c r="B953" s="368" t="s">
        <v>1852</v>
      </c>
      <c r="C953" s="369" t="s">
        <v>106</v>
      </c>
      <c r="D953" s="370">
        <v>4.03</v>
      </c>
      <c r="E953" s="370">
        <v>6.12</v>
      </c>
      <c r="F953" s="370">
        <v>10.15</v>
      </c>
      <c r="G953" s="1">
        <v>9</v>
      </c>
    </row>
    <row r="954" spans="1:7">
      <c r="A954" s="367" t="s">
        <v>1853</v>
      </c>
      <c r="B954" s="368" t="s">
        <v>1854</v>
      </c>
      <c r="C954" s="369" t="s">
        <v>106</v>
      </c>
      <c r="D954" s="370">
        <v>9.5500000000000007</v>
      </c>
      <c r="E954" s="370">
        <v>10.86</v>
      </c>
      <c r="F954" s="370">
        <v>20.41</v>
      </c>
      <c r="G954" s="1">
        <v>9</v>
      </c>
    </row>
    <row r="955" spans="1:7">
      <c r="A955" s="367" t="s">
        <v>1855</v>
      </c>
      <c r="B955" s="368" t="s">
        <v>1856</v>
      </c>
      <c r="C955" s="369" t="s">
        <v>106</v>
      </c>
      <c r="D955" s="370">
        <v>9.5500000000000007</v>
      </c>
      <c r="E955" s="370">
        <v>14.96</v>
      </c>
      <c r="F955" s="370">
        <v>24.51</v>
      </c>
      <c r="G955" s="1">
        <v>9</v>
      </c>
    </row>
    <row r="956" spans="1:7">
      <c r="A956" s="367" t="s">
        <v>1857</v>
      </c>
      <c r="B956" s="368" t="s">
        <v>1858</v>
      </c>
      <c r="C956" s="369" t="s">
        <v>106</v>
      </c>
      <c r="D956" s="370">
        <v>37.83</v>
      </c>
      <c r="E956" s="370">
        <v>9.35</v>
      </c>
      <c r="F956" s="370">
        <v>47.18</v>
      </c>
      <c r="G956" s="1">
        <v>9</v>
      </c>
    </row>
    <row r="957" spans="1:7">
      <c r="A957" s="367" t="s">
        <v>1859</v>
      </c>
      <c r="B957" s="368" t="s">
        <v>1860</v>
      </c>
      <c r="C957" s="369" t="s">
        <v>106</v>
      </c>
      <c r="D957" s="370">
        <v>2.04</v>
      </c>
      <c r="E957" s="370">
        <v>9.35</v>
      </c>
      <c r="F957" s="370">
        <v>11.39</v>
      </c>
      <c r="G957" s="1">
        <v>9</v>
      </c>
    </row>
    <row r="958" spans="1:7">
      <c r="A958" s="367" t="s">
        <v>1861</v>
      </c>
      <c r="B958" s="368" t="s">
        <v>1862</v>
      </c>
      <c r="C958" s="369" t="s">
        <v>106</v>
      </c>
      <c r="D958" s="370">
        <v>9.73</v>
      </c>
      <c r="E958" s="370">
        <v>24.31</v>
      </c>
      <c r="F958" s="370">
        <v>34.04</v>
      </c>
      <c r="G958" s="1">
        <v>9</v>
      </c>
    </row>
    <row r="959" spans="1:7" ht="15">
      <c r="A959" s="425" t="s">
        <v>1863</v>
      </c>
      <c r="B959" s="426" t="s">
        <v>1864</v>
      </c>
      <c r="C959" s="427"/>
      <c r="D959" s="428"/>
      <c r="E959" s="428"/>
      <c r="F959" s="428"/>
      <c r="G959" s="1">
        <v>5</v>
      </c>
    </row>
    <row r="960" spans="1:7">
      <c r="A960" s="367" t="s">
        <v>1865</v>
      </c>
      <c r="B960" s="368" t="s">
        <v>1866</v>
      </c>
      <c r="C960" s="369" t="s">
        <v>106</v>
      </c>
      <c r="D960" s="370">
        <v>9.48</v>
      </c>
      <c r="E960" s="370">
        <v>20.57</v>
      </c>
      <c r="F960" s="370">
        <v>30.05</v>
      </c>
      <c r="G960" s="1">
        <v>9</v>
      </c>
    </row>
    <row r="961" spans="1:7">
      <c r="A961" s="367" t="s">
        <v>1867</v>
      </c>
      <c r="B961" s="368" t="s">
        <v>1868</v>
      </c>
      <c r="C961" s="369" t="s">
        <v>106</v>
      </c>
      <c r="D961" s="370">
        <v>10.17</v>
      </c>
      <c r="E961" s="370">
        <v>24.31</v>
      </c>
      <c r="F961" s="370">
        <v>34.479999999999997</v>
      </c>
      <c r="G961" s="1">
        <v>9</v>
      </c>
    </row>
    <row r="962" spans="1:7">
      <c r="A962" s="367" t="s">
        <v>1869</v>
      </c>
      <c r="B962" s="368" t="s">
        <v>1870</v>
      </c>
      <c r="C962" s="369" t="s">
        <v>106</v>
      </c>
      <c r="D962" s="370">
        <v>30.4</v>
      </c>
      <c r="E962" s="370">
        <v>24.31</v>
      </c>
      <c r="F962" s="370">
        <v>54.71</v>
      </c>
      <c r="G962" s="1">
        <v>9</v>
      </c>
    </row>
    <row r="963" spans="1:7">
      <c r="A963" s="367" t="s">
        <v>1871</v>
      </c>
      <c r="B963" s="368" t="s">
        <v>1872</v>
      </c>
      <c r="C963" s="369" t="s">
        <v>106</v>
      </c>
      <c r="D963" s="370">
        <v>9.48</v>
      </c>
      <c r="E963" s="370">
        <v>14.96</v>
      </c>
      <c r="F963" s="370">
        <v>24.44</v>
      </c>
      <c r="G963" s="1">
        <v>9</v>
      </c>
    </row>
    <row r="964" spans="1:7">
      <c r="A964" s="367" t="s">
        <v>1873</v>
      </c>
      <c r="B964" s="368" t="s">
        <v>1874</v>
      </c>
      <c r="C964" s="369" t="s">
        <v>106</v>
      </c>
      <c r="D964" s="370">
        <v>9.48</v>
      </c>
      <c r="E964" s="370">
        <v>26.18</v>
      </c>
      <c r="F964" s="370">
        <v>35.659999999999997</v>
      </c>
      <c r="G964" s="1">
        <v>9</v>
      </c>
    </row>
    <row r="965" spans="1:7">
      <c r="A965" s="367" t="s">
        <v>1875</v>
      </c>
      <c r="B965" s="368" t="s">
        <v>1876</v>
      </c>
      <c r="C965" s="369" t="s">
        <v>162</v>
      </c>
      <c r="D965" s="370">
        <v>6.82</v>
      </c>
      <c r="E965" s="370">
        <v>42.35</v>
      </c>
      <c r="F965" s="370">
        <v>49.17</v>
      </c>
      <c r="G965" s="1">
        <v>9</v>
      </c>
    </row>
    <row r="966" spans="1:7">
      <c r="A966" s="367" t="s">
        <v>1877</v>
      </c>
      <c r="B966" s="368" t="s">
        <v>1878</v>
      </c>
      <c r="C966" s="369" t="s">
        <v>162</v>
      </c>
      <c r="D966" s="370">
        <v>1.45</v>
      </c>
      <c r="E966" s="370">
        <v>19.72</v>
      </c>
      <c r="F966" s="370">
        <v>21.17</v>
      </c>
      <c r="G966" s="1">
        <v>9</v>
      </c>
    </row>
    <row r="967" spans="1:7">
      <c r="A967" s="367" t="s">
        <v>1879</v>
      </c>
      <c r="B967" s="368" t="s">
        <v>1880</v>
      </c>
      <c r="C967" s="369" t="s">
        <v>162</v>
      </c>
      <c r="D967" s="370">
        <v>1.63</v>
      </c>
      <c r="E967" s="370">
        <v>19.72</v>
      </c>
      <c r="F967" s="370">
        <v>21.35</v>
      </c>
      <c r="G967" s="1">
        <v>9</v>
      </c>
    </row>
    <row r="968" spans="1:7">
      <c r="A968" s="367" t="s">
        <v>1881</v>
      </c>
      <c r="B968" s="368" t="s">
        <v>1882</v>
      </c>
      <c r="C968" s="369" t="s">
        <v>162</v>
      </c>
      <c r="D968" s="370">
        <v>1.88</v>
      </c>
      <c r="E968" s="370">
        <v>19.72</v>
      </c>
      <c r="F968" s="370">
        <v>21.6</v>
      </c>
      <c r="G968" s="1">
        <v>9</v>
      </c>
    </row>
    <row r="969" spans="1:7">
      <c r="A969" s="367" t="s">
        <v>1883</v>
      </c>
      <c r="B969" s="368" t="s">
        <v>1884</v>
      </c>
      <c r="C969" s="369" t="s">
        <v>162</v>
      </c>
      <c r="D969" s="370">
        <v>2.34</v>
      </c>
      <c r="E969" s="370">
        <v>19.72</v>
      </c>
      <c r="F969" s="370">
        <v>22.06</v>
      </c>
      <c r="G969" s="1">
        <v>9</v>
      </c>
    </row>
    <row r="970" spans="1:7" ht="15">
      <c r="A970" s="425" t="s">
        <v>1885</v>
      </c>
      <c r="B970" s="426" t="s">
        <v>1886</v>
      </c>
      <c r="C970" s="427"/>
      <c r="D970" s="428"/>
      <c r="E970" s="428"/>
      <c r="F970" s="428"/>
      <c r="G970" s="1">
        <v>5</v>
      </c>
    </row>
    <row r="971" spans="1:7">
      <c r="A971" s="367" t="s">
        <v>1887</v>
      </c>
      <c r="B971" s="368" t="s">
        <v>1888</v>
      </c>
      <c r="C971" s="369" t="s">
        <v>106</v>
      </c>
      <c r="D971" s="370">
        <v>5.5</v>
      </c>
      <c r="E971" s="370">
        <v>12.43</v>
      </c>
      <c r="F971" s="370">
        <v>17.93</v>
      </c>
      <c r="G971" s="1">
        <v>9</v>
      </c>
    </row>
    <row r="972" spans="1:7">
      <c r="A972" s="367" t="s">
        <v>1889</v>
      </c>
      <c r="B972" s="368" t="s">
        <v>1890</v>
      </c>
      <c r="C972" s="369" t="s">
        <v>106</v>
      </c>
      <c r="D972" s="370">
        <v>7.7</v>
      </c>
      <c r="E972" s="370">
        <v>12.43</v>
      </c>
      <c r="F972" s="370">
        <v>20.13</v>
      </c>
      <c r="G972" s="1">
        <v>9</v>
      </c>
    </row>
    <row r="973" spans="1:7" ht="15">
      <c r="A973" s="425" t="s">
        <v>1891</v>
      </c>
      <c r="B973" s="426" t="s">
        <v>1892</v>
      </c>
      <c r="C973" s="427"/>
      <c r="D973" s="428"/>
      <c r="E973" s="428"/>
      <c r="F973" s="428"/>
      <c r="G973" s="1">
        <v>5</v>
      </c>
    </row>
    <row r="974" spans="1:7">
      <c r="A974" s="367" t="s">
        <v>1893</v>
      </c>
      <c r="B974" s="368" t="s">
        <v>1894</v>
      </c>
      <c r="C974" s="369" t="s">
        <v>185</v>
      </c>
      <c r="D974" s="370">
        <v>450.83</v>
      </c>
      <c r="E974" s="370">
        <v>358.97</v>
      </c>
      <c r="F974" s="370">
        <v>809.8</v>
      </c>
      <c r="G974" s="1">
        <v>9</v>
      </c>
    </row>
    <row r="975" spans="1:7" ht="25.5">
      <c r="A975" s="367" t="s">
        <v>1895</v>
      </c>
      <c r="B975" s="368" t="s">
        <v>1896</v>
      </c>
      <c r="C975" s="369" t="s">
        <v>185</v>
      </c>
      <c r="D975" s="370">
        <v>511.62</v>
      </c>
      <c r="E975" s="370">
        <v>358.97</v>
      </c>
      <c r="F975" s="370">
        <v>870.59</v>
      </c>
      <c r="G975" s="1">
        <v>9</v>
      </c>
    </row>
    <row r="976" spans="1:7" ht="25.5">
      <c r="A976" s="367" t="s">
        <v>1897</v>
      </c>
      <c r="B976" s="368" t="s">
        <v>1898</v>
      </c>
      <c r="C976" s="369" t="s">
        <v>185</v>
      </c>
      <c r="D976" s="370">
        <v>546.41999999999996</v>
      </c>
      <c r="E976" s="370">
        <v>358.97</v>
      </c>
      <c r="F976" s="370">
        <v>905.39</v>
      </c>
      <c r="G976" s="1">
        <v>9</v>
      </c>
    </row>
    <row r="977" spans="1:7">
      <c r="A977" s="367" t="s">
        <v>1899</v>
      </c>
      <c r="B977" s="368" t="s">
        <v>1900</v>
      </c>
      <c r="C977" s="369" t="s">
        <v>162</v>
      </c>
      <c r="D977" s="370">
        <v>28.42</v>
      </c>
      <c r="E977" s="370">
        <v>41.71</v>
      </c>
      <c r="F977" s="370">
        <v>70.13</v>
      </c>
      <c r="G977" s="1">
        <v>9</v>
      </c>
    </row>
    <row r="978" spans="1:7">
      <c r="A978" s="367" t="s">
        <v>1901</v>
      </c>
      <c r="B978" s="368" t="s">
        <v>1902</v>
      </c>
      <c r="C978" s="369" t="s">
        <v>162</v>
      </c>
      <c r="D978" s="370">
        <v>14.26</v>
      </c>
      <c r="E978" s="370">
        <v>56.78</v>
      </c>
      <c r="F978" s="370">
        <v>71.040000000000006</v>
      </c>
      <c r="G978" s="1">
        <v>9</v>
      </c>
    </row>
    <row r="979" spans="1:7" ht="15">
      <c r="A979" s="425" t="s">
        <v>12</v>
      </c>
      <c r="B979" s="426" t="s">
        <v>1903</v>
      </c>
      <c r="C979" s="427"/>
      <c r="D979" s="428"/>
      <c r="E979" s="428"/>
      <c r="F979" s="428"/>
      <c r="G979" s="1">
        <v>5</v>
      </c>
    </row>
    <row r="980" spans="1:7">
      <c r="A980" s="367" t="s">
        <v>1904</v>
      </c>
      <c r="B980" s="368" t="s">
        <v>1905</v>
      </c>
      <c r="C980" s="369" t="s">
        <v>106</v>
      </c>
      <c r="D980" s="370">
        <v>84.71</v>
      </c>
      <c r="E980" s="370">
        <v>6.75</v>
      </c>
      <c r="F980" s="370">
        <v>91.46</v>
      </c>
      <c r="G980" s="1">
        <v>9</v>
      </c>
    </row>
    <row r="981" spans="1:7">
      <c r="A981" s="367" t="s">
        <v>1906</v>
      </c>
      <c r="B981" s="368" t="s">
        <v>1907</v>
      </c>
      <c r="C981" s="369" t="s">
        <v>162</v>
      </c>
      <c r="D981" s="370">
        <v>44.16</v>
      </c>
      <c r="E981" s="370">
        <v>1.69</v>
      </c>
      <c r="F981" s="370">
        <v>45.85</v>
      </c>
      <c r="G981" s="1">
        <v>9</v>
      </c>
    </row>
    <row r="982" spans="1:7">
      <c r="A982" s="367" t="s">
        <v>1908</v>
      </c>
      <c r="B982" s="368" t="s">
        <v>1909</v>
      </c>
      <c r="C982" s="369" t="s">
        <v>162</v>
      </c>
      <c r="D982" s="370">
        <v>78.069999999999993</v>
      </c>
      <c r="E982" s="370">
        <v>2.02</v>
      </c>
      <c r="F982" s="370">
        <v>80.09</v>
      </c>
      <c r="G982" s="1">
        <v>9</v>
      </c>
    </row>
    <row r="983" spans="1:7">
      <c r="A983" s="367" t="s">
        <v>1910</v>
      </c>
      <c r="B983" s="368" t="s">
        <v>1911</v>
      </c>
      <c r="C983" s="369" t="s">
        <v>162</v>
      </c>
      <c r="D983" s="370">
        <v>41.71</v>
      </c>
      <c r="E983" s="370">
        <v>3.37</v>
      </c>
      <c r="F983" s="370">
        <v>45.08</v>
      </c>
      <c r="G983" s="1">
        <v>9</v>
      </c>
    </row>
    <row r="984" spans="1:7" ht="25.5">
      <c r="A984" s="367" t="s">
        <v>1912</v>
      </c>
      <c r="B984" s="368" t="s">
        <v>1913</v>
      </c>
      <c r="C984" s="369" t="s">
        <v>162</v>
      </c>
      <c r="D984" s="370">
        <v>115.45</v>
      </c>
      <c r="E984" s="370">
        <v>0.4</v>
      </c>
      <c r="F984" s="370">
        <v>115.85</v>
      </c>
      <c r="G984" s="1">
        <v>9</v>
      </c>
    </row>
    <row r="985" spans="1:7">
      <c r="A985" s="367" t="s">
        <v>1914</v>
      </c>
      <c r="B985" s="368" t="s">
        <v>1915</v>
      </c>
      <c r="C985" s="369" t="s">
        <v>106</v>
      </c>
      <c r="D985" s="370">
        <v>242.23</v>
      </c>
      <c r="E985" s="370">
        <v>4.05</v>
      </c>
      <c r="F985" s="370">
        <v>246.28</v>
      </c>
      <c r="G985" s="1">
        <v>9</v>
      </c>
    </row>
    <row r="986" spans="1:7" ht="15">
      <c r="A986" s="425" t="s">
        <v>1916</v>
      </c>
      <c r="B986" s="426" t="s">
        <v>1917</v>
      </c>
      <c r="C986" s="427"/>
      <c r="D986" s="428"/>
      <c r="E986" s="428"/>
      <c r="F986" s="428"/>
      <c r="G986" s="1">
        <v>5</v>
      </c>
    </row>
    <row r="987" spans="1:7">
      <c r="A987" s="367" t="s">
        <v>1918</v>
      </c>
      <c r="B987" s="368" t="s">
        <v>1919</v>
      </c>
      <c r="C987" s="369" t="s">
        <v>106</v>
      </c>
      <c r="D987" s="370">
        <v>81.400000000000006</v>
      </c>
      <c r="E987" s="370">
        <v>6.75</v>
      </c>
      <c r="F987" s="370">
        <v>88.15</v>
      </c>
      <c r="G987" s="1">
        <v>9</v>
      </c>
    </row>
    <row r="988" spans="1:7">
      <c r="A988" s="367" t="s">
        <v>1920</v>
      </c>
      <c r="B988" s="368" t="s">
        <v>1921</v>
      </c>
      <c r="C988" s="369" t="s">
        <v>162</v>
      </c>
      <c r="D988" s="370">
        <v>37.71</v>
      </c>
      <c r="E988" s="370">
        <v>1.69</v>
      </c>
      <c r="F988" s="370">
        <v>39.4</v>
      </c>
      <c r="G988" s="1">
        <v>9</v>
      </c>
    </row>
    <row r="989" spans="1:7">
      <c r="A989" s="367" t="s">
        <v>1922</v>
      </c>
      <c r="B989" s="368" t="s">
        <v>1923</v>
      </c>
      <c r="C989" s="369" t="s">
        <v>162</v>
      </c>
      <c r="D989" s="370">
        <v>76.739999999999995</v>
      </c>
      <c r="E989" s="370">
        <v>2.02</v>
      </c>
      <c r="F989" s="370">
        <v>78.760000000000005</v>
      </c>
      <c r="G989" s="1">
        <v>9</v>
      </c>
    </row>
    <row r="990" spans="1:7">
      <c r="A990" s="367" t="s">
        <v>1924</v>
      </c>
      <c r="B990" s="368" t="s">
        <v>1925</v>
      </c>
      <c r="C990" s="369" t="s">
        <v>162</v>
      </c>
      <c r="D990" s="370">
        <v>81.209999999999994</v>
      </c>
      <c r="E990" s="370">
        <v>2.02</v>
      </c>
      <c r="F990" s="370">
        <v>83.23</v>
      </c>
      <c r="G990" s="1">
        <v>9</v>
      </c>
    </row>
    <row r="991" spans="1:7">
      <c r="A991" s="367" t="s">
        <v>1926</v>
      </c>
      <c r="B991" s="368" t="s">
        <v>1927</v>
      </c>
      <c r="C991" s="369" t="s">
        <v>162</v>
      </c>
      <c r="D991" s="370">
        <v>40.69</v>
      </c>
      <c r="E991" s="370">
        <v>3.37</v>
      </c>
      <c r="F991" s="370">
        <v>44.06</v>
      </c>
      <c r="G991" s="1">
        <v>9</v>
      </c>
    </row>
    <row r="992" spans="1:7">
      <c r="A992" s="367" t="s">
        <v>8274</v>
      </c>
      <c r="B992" s="368" t="s">
        <v>8368</v>
      </c>
      <c r="C992" s="369" t="s">
        <v>162</v>
      </c>
      <c r="D992" s="370">
        <v>77.5</v>
      </c>
      <c r="E992" s="370"/>
      <c r="F992" s="370">
        <v>77.5</v>
      </c>
      <c r="G992" s="1">
        <v>9</v>
      </c>
    </row>
    <row r="993" spans="1:7">
      <c r="A993" s="367" t="s">
        <v>8369</v>
      </c>
      <c r="B993" s="368" t="s">
        <v>8370</v>
      </c>
      <c r="C993" s="369" t="s">
        <v>106</v>
      </c>
      <c r="D993" s="370">
        <v>172.02</v>
      </c>
      <c r="E993" s="370"/>
      <c r="F993" s="370">
        <v>172.02</v>
      </c>
      <c r="G993" s="1">
        <v>9</v>
      </c>
    </row>
    <row r="994" spans="1:7" ht="25.5">
      <c r="A994" s="367" t="s">
        <v>8371</v>
      </c>
      <c r="B994" s="368" t="s">
        <v>8372</v>
      </c>
      <c r="C994" s="369" t="s">
        <v>103</v>
      </c>
      <c r="D994" s="370">
        <v>2589.61</v>
      </c>
      <c r="E994" s="370"/>
      <c r="F994" s="370">
        <v>2589.61</v>
      </c>
      <c r="G994" s="1">
        <v>9</v>
      </c>
    </row>
    <row r="995" spans="1:7" ht="15">
      <c r="A995" s="425" t="s">
        <v>1928</v>
      </c>
      <c r="B995" s="426" t="s">
        <v>1929</v>
      </c>
      <c r="C995" s="427"/>
      <c r="D995" s="428"/>
      <c r="E995" s="428"/>
      <c r="F995" s="428"/>
      <c r="G995" s="1">
        <v>5</v>
      </c>
    </row>
    <row r="996" spans="1:7">
      <c r="A996" s="367" t="s">
        <v>1930</v>
      </c>
      <c r="B996" s="368" t="s">
        <v>1931</v>
      </c>
      <c r="C996" s="369" t="s">
        <v>106</v>
      </c>
      <c r="D996" s="370">
        <v>30.8</v>
      </c>
      <c r="E996" s="370">
        <v>47.41</v>
      </c>
      <c r="F996" s="370">
        <v>78.209999999999994</v>
      </c>
      <c r="G996" s="1">
        <v>9</v>
      </c>
    </row>
    <row r="997" spans="1:7" ht="25.5">
      <c r="A997" s="367" t="s">
        <v>1932</v>
      </c>
      <c r="B997" s="368" t="s">
        <v>1933</v>
      </c>
      <c r="C997" s="369" t="s">
        <v>162</v>
      </c>
      <c r="D997" s="370">
        <v>74.849999999999994</v>
      </c>
      <c r="E997" s="370">
        <v>16.87</v>
      </c>
      <c r="F997" s="370">
        <v>91.72</v>
      </c>
      <c r="G997" s="1">
        <v>9</v>
      </c>
    </row>
    <row r="998" spans="1:7" ht="25.5">
      <c r="A998" s="367" t="s">
        <v>1934</v>
      </c>
      <c r="B998" s="368" t="s">
        <v>1935</v>
      </c>
      <c r="C998" s="369" t="s">
        <v>162</v>
      </c>
      <c r="D998" s="370">
        <v>11.44</v>
      </c>
      <c r="E998" s="370"/>
      <c r="F998" s="370">
        <v>11.44</v>
      </c>
      <c r="G998" s="1">
        <v>9</v>
      </c>
    </row>
    <row r="999" spans="1:7">
      <c r="A999" s="367" t="s">
        <v>1936</v>
      </c>
      <c r="B999" s="368" t="s">
        <v>1937</v>
      </c>
      <c r="C999" s="369" t="s">
        <v>106</v>
      </c>
      <c r="D999" s="370">
        <v>116.43</v>
      </c>
      <c r="E999" s="370">
        <v>16.87</v>
      </c>
      <c r="F999" s="370">
        <v>133.30000000000001</v>
      </c>
      <c r="G999" s="1">
        <v>9</v>
      </c>
    </row>
    <row r="1000" spans="1:7">
      <c r="A1000" s="367" t="s">
        <v>1938</v>
      </c>
      <c r="B1000" s="368" t="s">
        <v>1939</v>
      </c>
      <c r="C1000" s="369" t="s">
        <v>106</v>
      </c>
      <c r="D1000" s="370">
        <v>11.49</v>
      </c>
      <c r="E1000" s="370">
        <v>18.59</v>
      </c>
      <c r="F1000" s="370">
        <v>30.08</v>
      </c>
      <c r="G1000" s="1">
        <v>9</v>
      </c>
    </row>
    <row r="1001" spans="1:7" ht="15">
      <c r="A1001" s="425" t="s">
        <v>1940</v>
      </c>
      <c r="B1001" s="426" t="s">
        <v>8228</v>
      </c>
      <c r="C1001" s="427"/>
      <c r="D1001" s="428"/>
      <c r="E1001" s="428"/>
      <c r="F1001" s="428"/>
      <c r="G1001" s="1">
        <v>5</v>
      </c>
    </row>
    <row r="1002" spans="1:7">
      <c r="A1002" s="367" t="s">
        <v>1941</v>
      </c>
      <c r="B1002" s="368" t="s">
        <v>1942</v>
      </c>
      <c r="C1002" s="369" t="s">
        <v>106</v>
      </c>
      <c r="D1002" s="370">
        <v>43.46</v>
      </c>
      <c r="E1002" s="370"/>
      <c r="F1002" s="370">
        <v>43.46</v>
      </c>
      <c r="G1002" s="1">
        <v>9</v>
      </c>
    </row>
    <row r="1003" spans="1:7" ht="25.5">
      <c r="A1003" s="367" t="s">
        <v>1943</v>
      </c>
      <c r="B1003" s="368" t="s">
        <v>1944</v>
      </c>
      <c r="C1003" s="369" t="s">
        <v>106</v>
      </c>
      <c r="D1003" s="370">
        <v>38.67</v>
      </c>
      <c r="E1003" s="370"/>
      <c r="F1003" s="370">
        <v>38.67</v>
      </c>
      <c r="G1003" s="1">
        <v>9</v>
      </c>
    </row>
    <row r="1004" spans="1:7">
      <c r="A1004" s="367" t="s">
        <v>1945</v>
      </c>
      <c r="B1004" s="368" t="s">
        <v>1946</v>
      </c>
      <c r="C1004" s="369" t="s">
        <v>162</v>
      </c>
      <c r="D1004" s="370">
        <v>41.35</v>
      </c>
      <c r="E1004" s="370"/>
      <c r="F1004" s="370">
        <v>41.35</v>
      </c>
      <c r="G1004" s="1">
        <v>9</v>
      </c>
    </row>
    <row r="1005" spans="1:7">
      <c r="A1005" s="367" t="s">
        <v>1947</v>
      </c>
      <c r="B1005" s="368" t="s">
        <v>1948</v>
      </c>
      <c r="C1005" s="369" t="s">
        <v>162</v>
      </c>
      <c r="D1005" s="370">
        <v>32.74</v>
      </c>
      <c r="E1005" s="370"/>
      <c r="F1005" s="370">
        <v>32.74</v>
      </c>
      <c r="G1005" s="1">
        <v>9</v>
      </c>
    </row>
    <row r="1006" spans="1:7" ht="25.5">
      <c r="A1006" s="367" t="s">
        <v>1949</v>
      </c>
      <c r="B1006" s="368" t="s">
        <v>1950</v>
      </c>
      <c r="C1006" s="369" t="s">
        <v>162</v>
      </c>
      <c r="D1006" s="370"/>
      <c r="E1006" s="370">
        <v>37.4</v>
      </c>
      <c r="F1006" s="370">
        <v>37.4</v>
      </c>
      <c r="G1006" s="1">
        <v>9</v>
      </c>
    </row>
    <row r="1007" spans="1:7">
      <c r="A1007" s="367" t="s">
        <v>1951</v>
      </c>
      <c r="B1007" s="368" t="s">
        <v>1952</v>
      </c>
      <c r="C1007" s="369" t="s">
        <v>106</v>
      </c>
      <c r="D1007" s="370">
        <v>9.75</v>
      </c>
      <c r="E1007" s="370">
        <v>19.05</v>
      </c>
      <c r="F1007" s="370">
        <v>28.8</v>
      </c>
      <c r="G1007" s="1">
        <v>9</v>
      </c>
    </row>
    <row r="1008" spans="1:7">
      <c r="A1008" s="367" t="s">
        <v>1953</v>
      </c>
      <c r="B1008" s="368" t="s">
        <v>1954</v>
      </c>
      <c r="C1008" s="369" t="s">
        <v>106</v>
      </c>
      <c r="D1008" s="370">
        <v>22.32</v>
      </c>
      <c r="E1008" s="370">
        <v>19.05</v>
      </c>
      <c r="F1008" s="370">
        <v>41.37</v>
      </c>
      <c r="G1008" s="1">
        <v>9</v>
      </c>
    </row>
    <row r="1009" spans="1:7">
      <c r="A1009" s="367" t="s">
        <v>1955</v>
      </c>
      <c r="B1009" s="368" t="s">
        <v>1956</v>
      </c>
      <c r="C1009" s="369" t="s">
        <v>162</v>
      </c>
      <c r="D1009" s="370">
        <v>5.2</v>
      </c>
      <c r="E1009" s="370">
        <v>9.94</v>
      </c>
      <c r="F1009" s="370">
        <v>15.14</v>
      </c>
      <c r="G1009" s="1">
        <v>9</v>
      </c>
    </row>
    <row r="1010" spans="1:7">
      <c r="A1010" s="367" t="s">
        <v>1957</v>
      </c>
      <c r="B1010" s="368" t="s">
        <v>1958</v>
      </c>
      <c r="C1010" s="369" t="s">
        <v>162</v>
      </c>
      <c r="D1010" s="370">
        <v>11.9</v>
      </c>
      <c r="E1010" s="370">
        <v>9.94</v>
      </c>
      <c r="F1010" s="370">
        <v>21.84</v>
      </c>
      <c r="G1010" s="1">
        <v>9</v>
      </c>
    </row>
    <row r="1011" spans="1:7" ht="15">
      <c r="A1011" s="425" t="s">
        <v>1959</v>
      </c>
      <c r="B1011" s="426" t="s">
        <v>1960</v>
      </c>
      <c r="C1011" s="427"/>
      <c r="D1011" s="428"/>
      <c r="E1011" s="428"/>
      <c r="F1011" s="428"/>
      <c r="G1011" s="1">
        <v>2</v>
      </c>
    </row>
    <row r="1012" spans="1:7" ht="15">
      <c r="A1012" s="425" t="s">
        <v>1961</v>
      </c>
      <c r="B1012" s="426" t="s">
        <v>1962</v>
      </c>
      <c r="C1012" s="427"/>
      <c r="D1012" s="428"/>
      <c r="E1012" s="428"/>
      <c r="F1012" s="428"/>
      <c r="G1012" s="1">
        <v>5</v>
      </c>
    </row>
    <row r="1013" spans="1:7" ht="25.5">
      <c r="A1013" s="367" t="s">
        <v>1963</v>
      </c>
      <c r="B1013" s="368" t="s">
        <v>1964</v>
      </c>
      <c r="C1013" s="369" t="s">
        <v>106</v>
      </c>
      <c r="D1013" s="370">
        <v>51.81</v>
      </c>
      <c r="E1013" s="370">
        <v>10.76</v>
      </c>
      <c r="F1013" s="370">
        <v>62.57</v>
      </c>
      <c r="G1013" s="1">
        <v>9</v>
      </c>
    </row>
    <row r="1014" spans="1:7" ht="15">
      <c r="A1014" s="425" t="s">
        <v>1965</v>
      </c>
      <c r="B1014" s="426" t="s">
        <v>8229</v>
      </c>
      <c r="C1014" s="427"/>
      <c r="D1014" s="428"/>
      <c r="E1014" s="428"/>
      <c r="F1014" s="428"/>
      <c r="G1014" s="1">
        <v>5</v>
      </c>
    </row>
    <row r="1015" spans="1:7" ht="38.25">
      <c r="A1015" s="367" t="s">
        <v>1966</v>
      </c>
      <c r="B1015" s="368" t="s">
        <v>1967</v>
      </c>
      <c r="C1015" s="369" t="s">
        <v>106</v>
      </c>
      <c r="D1015" s="370">
        <v>31.38</v>
      </c>
      <c r="E1015" s="370">
        <v>12.74</v>
      </c>
      <c r="F1015" s="370">
        <v>44.12</v>
      </c>
      <c r="G1015" s="1">
        <v>9</v>
      </c>
    </row>
    <row r="1016" spans="1:7" ht="38.25">
      <c r="A1016" s="367" t="s">
        <v>1968</v>
      </c>
      <c r="B1016" s="368" t="s">
        <v>1969</v>
      </c>
      <c r="C1016" s="369" t="s">
        <v>162</v>
      </c>
      <c r="D1016" s="370">
        <v>5.17</v>
      </c>
      <c r="E1016" s="370">
        <v>1.02</v>
      </c>
      <c r="F1016" s="370">
        <v>6.19</v>
      </c>
      <c r="G1016" s="1">
        <v>9</v>
      </c>
    </row>
    <row r="1017" spans="1:7" ht="38.25">
      <c r="A1017" s="367" t="s">
        <v>1970</v>
      </c>
      <c r="B1017" s="368" t="s">
        <v>1971</v>
      </c>
      <c r="C1017" s="369" t="s">
        <v>106</v>
      </c>
      <c r="D1017" s="370">
        <v>143.47</v>
      </c>
      <c r="E1017" s="370">
        <v>12.74</v>
      </c>
      <c r="F1017" s="370">
        <v>156.21</v>
      </c>
      <c r="G1017" s="1">
        <v>9</v>
      </c>
    </row>
    <row r="1018" spans="1:7" ht="38.25">
      <c r="A1018" s="367" t="s">
        <v>1972</v>
      </c>
      <c r="B1018" s="368" t="s">
        <v>1973</v>
      </c>
      <c r="C1018" s="369" t="s">
        <v>162</v>
      </c>
      <c r="D1018" s="370">
        <v>24.14</v>
      </c>
      <c r="E1018" s="370">
        <v>1.02</v>
      </c>
      <c r="F1018" s="370">
        <v>25.16</v>
      </c>
      <c r="G1018" s="1">
        <v>9</v>
      </c>
    </row>
    <row r="1019" spans="1:7" ht="38.25">
      <c r="A1019" s="367" t="s">
        <v>8373</v>
      </c>
      <c r="B1019" s="368" t="s">
        <v>8374</v>
      </c>
      <c r="C1019" s="369" t="s">
        <v>106</v>
      </c>
      <c r="D1019" s="370">
        <v>45.69</v>
      </c>
      <c r="E1019" s="370">
        <v>12.74</v>
      </c>
      <c r="F1019" s="370">
        <v>58.43</v>
      </c>
      <c r="G1019" s="1">
        <v>9</v>
      </c>
    </row>
    <row r="1020" spans="1:7" ht="38.25">
      <c r="A1020" s="367" t="s">
        <v>8375</v>
      </c>
      <c r="B1020" s="368" t="s">
        <v>8376</v>
      </c>
      <c r="C1020" s="369" t="s">
        <v>162</v>
      </c>
      <c r="D1020" s="370">
        <v>7.43</v>
      </c>
      <c r="E1020" s="370">
        <v>1.02</v>
      </c>
      <c r="F1020" s="370">
        <v>8.4499999999999993</v>
      </c>
      <c r="G1020" s="1">
        <v>9</v>
      </c>
    </row>
    <row r="1021" spans="1:7" ht="38.25">
      <c r="A1021" s="367" t="s">
        <v>1974</v>
      </c>
      <c r="B1021" s="368" t="s">
        <v>1975</v>
      </c>
      <c r="C1021" s="369" t="s">
        <v>106</v>
      </c>
      <c r="D1021" s="370">
        <v>32.99</v>
      </c>
      <c r="E1021" s="370">
        <v>12.74</v>
      </c>
      <c r="F1021" s="370">
        <v>45.73</v>
      </c>
      <c r="G1021" s="1">
        <v>9</v>
      </c>
    </row>
    <row r="1022" spans="1:7" ht="38.25">
      <c r="A1022" s="367" t="s">
        <v>1976</v>
      </c>
      <c r="B1022" s="368" t="s">
        <v>1977</v>
      </c>
      <c r="C1022" s="369" t="s">
        <v>162</v>
      </c>
      <c r="D1022" s="370">
        <v>5.26</v>
      </c>
      <c r="E1022" s="370">
        <v>1.02</v>
      </c>
      <c r="F1022" s="370">
        <v>6.28</v>
      </c>
      <c r="G1022" s="1">
        <v>9</v>
      </c>
    </row>
    <row r="1023" spans="1:7" ht="25.5">
      <c r="A1023" s="367" t="s">
        <v>1978</v>
      </c>
      <c r="B1023" s="368" t="s">
        <v>1979</v>
      </c>
      <c r="C1023" s="369" t="s">
        <v>106</v>
      </c>
      <c r="D1023" s="370">
        <v>11.95</v>
      </c>
      <c r="E1023" s="370">
        <v>53.57</v>
      </c>
      <c r="F1023" s="370">
        <v>65.52</v>
      </c>
      <c r="G1023" s="1">
        <v>9</v>
      </c>
    </row>
    <row r="1024" spans="1:7" ht="25.5">
      <c r="A1024" s="367" t="s">
        <v>1980</v>
      </c>
      <c r="B1024" s="368" t="s">
        <v>1981</v>
      </c>
      <c r="C1024" s="369" t="s">
        <v>106</v>
      </c>
      <c r="D1024" s="370">
        <v>1.27</v>
      </c>
      <c r="E1024" s="370">
        <v>8.5</v>
      </c>
      <c r="F1024" s="370">
        <v>9.77</v>
      </c>
      <c r="G1024" s="1">
        <v>9</v>
      </c>
    </row>
    <row r="1025" spans="1:7" ht="25.5">
      <c r="A1025" s="367" t="s">
        <v>1982</v>
      </c>
      <c r="B1025" s="368" t="s">
        <v>1983</v>
      </c>
      <c r="C1025" s="369" t="s">
        <v>106</v>
      </c>
      <c r="D1025" s="370">
        <v>2.5299999999999998</v>
      </c>
      <c r="E1025" s="370">
        <v>8.5</v>
      </c>
      <c r="F1025" s="370">
        <v>11.03</v>
      </c>
      <c r="G1025" s="1">
        <v>9</v>
      </c>
    </row>
    <row r="1026" spans="1:7" ht="25.5">
      <c r="A1026" s="367" t="s">
        <v>1984</v>
      </c>
      <c r="B1026" s="368" t="s">
        <v>1985</v>
      </c>
      <c r="C1026" s="369" t="s">
        <v>106</v>
      </c>
      <c r="D1026" s="370">
        <v>2.54</v>
      </c>
      <c r="E1026" s="370">
        <v>8.5</v>
      </c>
      <c r="F1026" s="370">
        <v>11.04</v>
      </c>
      <c r="G1026" s="1">
        <v>9</v>
      </c>
    </row>
    <row r="1027" spans="1:7" ht="25.5">
      <c r="A1027" s="367" t="s">
        <v>1986</v>
      </c>
      <c r="B1027" s="368" t="s">
        <v>1987</v>
      </c>
      <c r="C1027" s="369" t="s">
        <v>106</v>
      </c>
      <c r="D1027" s="370">
        <v>6.32</v>
      </c>
      <c r="E1027" s="370">
        <v>8.5</v>
      </c>
      <c r="F1027" s="370">
        <v>14.82</v>
      </c>
      <c r="G1027" s="1">
        <v>9</v>
      </c>
    </row>
    <row r="1028" spans="1:7" ht="25.5">
      <c r="A1028" s="367" t="s">
        <v>1988</v>
      </c>
      <c r="B1028" s="368" t="s">
        <v>1989</v>
      </c>
      <c r="C1028" s="369" t="s">
        <v>162</v>
      </c>
      <c r="D1028" s="370">
        <v>0.13</v>
      </c>
      <c r="E1028" s="370">
        <v>0.96</v>
      </c>
      <c r="F1028" s="370">
        <v>1.0900000000000001</v>
      </c>
      <c r="G1028" s="1">
        <v>9</v>
      </c>
    </row>
    <row r="1029" spans="1:7" ht="38.25">
      <c r="A1029" s="367" t="s">
        <v>1990</v>
      </c>
      <c r="B1029" s="368" t="s">
        <v>1991</v>
      </c>
      <c r="C1029" s="369" t="s">
        <v>162</v>
      </c>
      <c r="D1029" s="370">
        <v>0.25</v>
      </c>
      <c r="E1029" s="370">
        <v>0.96</v>
      </c>
      <c r="F1029" s="370">
        <v>1.21</v>
      </c>
      <c r="G1029" s="1">
        <v>9</v>
      </c>
    </row>
    <row r="1030" spans="1:7" ht="25.5">
      <c r="A1030" s="367" t="s">
        <v>1992</v>
      </c>
      <c r="B1030" s="368" t="s">
        <v>1993</v>
      </c>
      <c r="C1030" s="369" t="s">
        <v>162</v>
      </c>
      <c r="D1030" s="370">
        <v>0.25</v>
      </c>
      <c r="E1030" s="370">
        <v>0.96</v>
      </c>
      <c r="F1030" s="370">
        <v>1.21</v>
      </c>
      <c r="G1030" s="1">
        <v>9</v>
      </c>
    </row>
    <row r="1031" spans="1:7" ht="38.25">
      <c r="A1031" s="367" t="s">
        <v>1994</v>
      </c>
      <c r="B1031" s="368" t="s">
        <v>1995</v>
      </c>
      <c r="C1031" s="369" t="s">
        <v>162</v>
      </c>
      <c r="D1031" s="370">
        <v>0.63</v>
      </c>
      <c r="E1031" s="370">
        <v>0.96</v>
      </c>
      <c r="F1031" s="370">
        <v>1.59</v>
      </c>
      <c r="G1031" s="1">
        <v>9</v>
      </c>
    </row>
    <row r="1032" spans="1:7" ht="15">
      <c r="A1032" s="425" t="s">
        <v>1996</v>
      </c>
      <c r="B1032" s="426" t="s">
        <v>1997</v>
      </c>
      <c r="C1032" s="427"/>
      <c r="D1032" s="428"/>
      <c r="E1032" s="428"/>
      <c r="F1032" s="428"/>
      <c r="G1032" s="1">
        <v>5</v>
      </c>
    </row>
    <row r="1033" spans="1:7" ht="38.25">
      <c r="A1033" s="367" t="s">
        <v>1998</v>
      </c>
      <c r="B1033" s="368" t="s">
        <v>1999</v>
      </c>
      <c r="C1033" s="369" t="s">
        <v>106</v>
      </c>
      <c r="D1033" s="370">
        <v>128.06</v>
      </c>
      <c r="E1033" s="370">
        <v>12.74</v>
      </c>
      <c r="F1033" s="370">
        <v>140.80000000000001</v>
      </c>
      <c r="G1033" s="1">
        <v>9</v>
      </c>
    </row>
    <row r="1034" spans="1:7" ht="38.25">
      <c r="A1034" s="367" t="s">
        <v>2000</v>
      </c>
      <c r="B1034" s="368" t="s">
        <v>2001</v>
      </c>
      <c r="C1034" s="369" t="s">
        <v>106</v>
      </c>
      <c r="D1034" s="370">
        <v>171.15</v>
      </c>
      <c r="E1034" s="370">
        <v>12.74</v>
      </c>
      <c r="F1034" s="370">
        <v>183.89</v>
      </c>
      <c r="G1034" s="1">
        <v>9</v>
      </c>
    </row>
    <row r="1035" spans="1:7" ht="38.25">
      <c r="A1035" s="367" t="s">
        <v>2002</v>
      </c>
      <c r="B1035" s="368" t="s">
        <v>2003</v>
      </c>
      <c r="C1035" s="369" t="s">
        <v>106</v>
      </c>
      <c r="D1035" s="370">
        <v>142.27000000000001</v>
      </c>
      <c r="E1035" s="370">
        <v>12.74</v>
      </c>
      <c r="F1035" s="370">
        <v>155.01</v>
      </c>
      <c r="G1035" s="1">
        <v>9</v>
      </c>
    </row>
    <row r="1036" spans="1:7" ht="38.25">
      <c r="A1036" s="367" t="s">
        <v>2004</v>
      </c>
      <c r="B1036" s="368" t="s">
        <v>2005</v>
      </c>
      <c r="C1036" s="369" t="s">
        <v>162</v>
      </c>
      <c r="D1036" s="370">
        <v>41.54</v>
      </c>
      <c r="E1036" s="370">
        <v>1.27</v>
      </c>
      <c r="F1036" s="370">
        <v>42.81</v>
      </c>
      <c r="G1036" s="1">
        <v>9</v>
      </c>
    </row>
    <row r="1037" spans="1:7" ht="51">
      <c r="A1037" s="367" t="s">
        <v>2006</v>
      </c>
      <c r="B1037" s="368" t="s">
        <v>2007</v>
      </c>
      <c r="C1037" s="369" t="s">
        <v>106</v>
      </c>
      <c r="D1037" s="370">
        <v>221.68</v>
      </c>
      <c r="E1037" s="370">
        <v>12.74</v>
      </c>
      <c r="F1037" s="370">
        <v>234.42</v>
      </c>
      <c r="G1037" s="1">
        <v>9</v>
      </c>
    </row>
    <row r="1038" spans="1:7" ht="51">
      <c r="A1038" s="367" t="s">
        <v>2008</v>
      </c>
      <c r="B1038" s="368" t="s">
        <v>2009</v>
      </c>
      <c r="C1038" s="369" t="s">
        <v>162</v>
      </c>
      <c r="D1038" s="370">
        <v>51.94</v>
      </c>
      <c r="E1038" s="370">
        <v>1.27</v>
      </c>
      <c r="F1038" s="370">
        <v>53.21</v>
      </c>
      <c r="G1038" s="1">
        <v>9</v>
      </c>
    </row>
    <row r="1039" spans="1:7" ht="38.25">
      <c r="A1039" s="367" t="s">
        <v>2010</v>
      </c>
      <c r="B1039" s="368" t="s">
        <v>2011</v>
      </c>
      <c r="C1039" s="369" t="s">
        <v>106</v>
      </c>
      <c r="D1039" s="370">
        <v>37.33</v>
      </c>
      <c r="E1039" s="370">
        <v>8.5</v>
      </c>
      <c r="F1039" s="370">
        <v>45.83</v>
      </c>
      <c r="G1039" s="1">
        <v>9</v>
      </c>
    </row>
    <row r="1040" spans="1:7" ht="38.25">
      <c r="A1040" s="367" t="s">
        <v>2012</v>
      </c>
      <c r="B1040" s="368" t="s">
        <v>2013</v>
      </c>
      <c r="C1040" s="369" t="s">
        <v>106</v>
      </c>
      <c r="D1040" s="370">
        <v>30.68</v>
      </c>
      <c r="E1040" s="370">
        <v>8.5</v>
      </c>
      <c r="F1040" s="370">
        <v>39.18</v>
      </c>
      <c r="G1040" s="1">
        <v>9</v>
      </c>
    </row>
    <row r="1041" spans="1:7" ht="38.25">
      <c r="A1041" s="367" t="s">
        <v>2014</v>
      </c>
      <c r="B1041" s="368" t="s">
        <v>2015</v>
      </c>
      <c r="C1041" s="369" t="s">
        <v>106</v>
      </c>
      <c r="D1041" s="370">
        <v>62.22</v>
      </c>
      <c r="E1041" s="370">
        <v>8.5</v>
      </c>
      <c r="F1041" s="370">
        <v>70.72</v>
      </c>
      <c r="G1041" s="1">
        <v>9</v>
      </c>
    </row>
    <row r="1042" spans="1:7" ht="38.25">
      <c r="A1042" s="367" t="s">
        <v>2016</v>
      </c>
      <c r="B1042" s="368" t="s">
        <v>2017</v>
      </c>
      <c r="C1042" s="369" t="s">
        <v>106</v>
      </c>
      <c r="D1042" s="370">
        <v>51.14</v>
      </c>
      <c r="E1042" s="370">
        <v>8.5</v>
      </c>
      <c r="F1042" s="370">
        <v>59.64</v>
      </c>
      <c r="G1042" s="1">
        <v>9</v>
      </c>
    </row>
    <row r="1043" spans="1:7" ht="38.25">
      <c r="A1043" s="367" t="s">
        <v>2018</v>
      </c>
      <c r="B1043" s="368" t="s">
        <v>8377</v>
      </c>
      <c r="C1043" s="369" t="s">
        <v>106</v>
      </c>
      <c r="D1043" s="370">
        <v>51.28</v>
      </c>
      <c r="E1043" s="370">
        <v>8.5</v>
      </c>
      <c r="F1043" s="370">
        <v>59.78</v>
      </c>
      <c r="G1043" s="1">
        <v>9</v>
      </c>
    </row>
    <row r="1044" spans="1:7" ht="38.25">
      <c r="A1044" s="367" t="s">
        <v>2019</v>
      </c>
      <c r="B1044" s="368" t="s">
        <v>2020</v>
      </c>
      <c r="C1044" s="369" t="s">
        <v>162</v>
      </c>
      <c r="D1044" s="370">
        <v>3.73</v>
      </c>
      <c r="E1044" s="370">
        <v>0.85</v>
      </c>
      <c r="F1044" s="370">
        <v>4.58</v>
      </c>
      <c r="G1044" s="1">
        <v>9</v>
      </c>
    </row>
    <row r="1045" spans="1:7" ht="38.25">
      <c r="A1045" s="367" t="s">
        <v>2021</v>
      </c>
      <c r="B1045" s="368" t="s">
        <v>2022</v>
      </c>
      <c r="C1045" s="369" t="s">
        <v>162</v>
      </c>
      <c r="D1045" s="370">
        <v>3.07</v>
      </c>
      <c r="E1045" s="370">
        <v>0.85</v>
      </c>
      <c r="F1045" s="370">
        <v>3.92</v>
      </c>
      <c r="G1045" s="1">
        <v>9</v>
      </c>
    </row>
    <row r="1046" spans="1:7" ht="15">
      <c r="A1046" s="425" t="s">
        <v>2023</v>
      </c>
      <c r="B1046" s="426" t="s">
        <v>2024</v>
      </c>
      <c r="C1046" s="427"/>
      <c r="D1046" s="428"/>
      <c r="E1046" s="428"/>
      <c r="F1046" s="428"/>
      <c r="G1046" s="1">
        <v>5</v>
      </c>
    </row>
    <row r="1047" spans="1:7" ht="38.25">
      <c r="A1047" s="367" t="s">
        <v>2025</v>
      </c>
      <c r="B1047" s="368" t="s">
        <v>2026</v>
      </c>
      <c r="C1047" s="369" t="s">
        <v>106</v>
      </c>
      <c r="D1047" s="370">
        <v>103.81</v>
      </c>
      <c r="E1047" s="370">
        <v>33.659999999999997</v>
      </c>
      <c r="F1047" s="370">
        <v>137.47</v>
      </c>
      <c r="G1047" s="1">
        <v>9</v>
      </c>
    </row>
    <row r="1048" spans="1:7" ht="38.25">
      <c r="A1048" s="367" t="s">
        <v>2027</v>
      </c>
      <c r="B1048" s="368" t="s">
        <v>2028</v>
      </c>
      <c r="C1048" s="369" t="s">
        <v>162</v>
      </c>
      <c r="D1048" s="370">
        <v>18.47</v>
      </c>
      <c r="E1048" s="370">
        <v>9.35</v>
      </c>
      <c r="F1048" s="370">
        <v>27.82</v>
      </c>
      <c r="G1048" s="1">
        <v>9</v>
      </c>
    </row>
    <row r="1049" spans="1:7" ht="38.25">
      <c r="A1049" s="367" t="s">
        <v>2029</v>
      </c>
      <c r="B1049" s="368" t="s">
        <v>2030</v>
      </c>
      <c r="C1049" s="369" t="s">
        <v>106</v>
      </c>
      <c r="D1049" s="370">
        <v>196.79</v>
      </c>
      <c r="E1049" s="370">
        <v>33.659999999999997</v>
      </c>
      <c r="F1049" s="370">
        <v>230.45</v>
      </c>
      <c r="G1049" s="1">
        <v>9</v>
      </c>
    </row>
    <row r="1050" spans="1:7" ht="38.25">
      <c r="A1050" s="367" t="s">
        <v>2031</v>
      </c>
      <c r="B1050" s="368" t="s">
        <v>2032</v>
      </c>
      <c r="C1050" s="369" t="s">
        <v>162</v>
      </c>
      <c r="D1050" s="370">
        <v>34.659999999999997</v>
      </c>
      <c r="E1050" s="370">
        <v>9.35</v>
      </c>
      <c r="F1050" s="370">
        <v>44.01</v>
      </c>
      <c r="G1050" s="1">
        <v>9</v>
      </c>
    </row>
    <row r="1051" spans="1:7" ht="51">
      <c r="A1051" s="367" t="s">
        <v>2033</v>
      </c>
      <c r="B1051" s="368" t="s">
        <v>2034</v>
      </c>
      <c r="C1051" s="369" t="s">
        <v>106</v>
      </c>
      <c r="D1051" s="370">
        <v>90.26</v>
      </c>
      <c r="E1051" s="370">
        <v>33.659999999999997</v>
      </c>
      <c r="F1051" s="370">
        <v>123.92</v>
      </c>
      <c r="G1051" s="1">
        <v>9</v>
      </c>
    </row>
    <row r="1052" spans="1:7" ht="51">
      <c r="A1052" s="367" t="s">
        <v>2035</v>
      </c>
      <c r="B1052" s="368" t="s">
        <v>2036</v>
      </c>
      <c r="C1052" s="369" t="s">
        <v>162</v>
      </c>
      <c r="D1052" s="370">
        <v>16.11</v>
      </c>
      <c r="E1052" s="370">
        <v>9.35</v>
      </c>
      <c r="F1052" s="370">
        <v>25.46</v>
      </c>
      <c r="G1052" s="1">
        <v>9</v>
      </c>
    </row>
    <row r="1053" spans="1:7" ht="38.25">
      <c r="A1053" s="367" t="s">
        <v>2037</v>
      </c>
      <c r="B1053" s="368" t="s">
        <v>2038</v>
      </c>
      <c r="C1053" s="369" t="s">
        <v>106</v>
      </c>
      <c r="D1053" s="370">
        <v>146.4</v>
      </c>
      <c r="E1053" s="370">
        <v>33.659999999999997</v>
      </c>
      <c r="F1053" s="370">
        <v>180.06</v>
      </c>
      <c r="G1053" s="1">
        <v>9</v>
      </c>
    </row>
    <row r="1054" spans="1:7" ht="38.25">
      <c r="A1054" s="367" t="s">
        <v>2039</v>
      </c>
      <c r="B1054" s="368" t="s">
        <v>2040</v>
      </c>
      <c r="C1054" s="369" t="s">
        <v>162</v>
      </c>
      <c r="D1054" s="370">
        <v>26.09</v>
      </c>
      <c r="E1054" s="370">
        <v>9.35</v>
      </c>
      <c r="F1054" s="370">
        <v>35.44</v>
      </c>
      <c r="G1054" s="1">
        <v>9</v>
      </c>
    </row>
    <row r="1055" spans="1:7" ht="38.25">
      <c r="A1055" s="367" t="s">
        <v>2041</v>
      </c>
      <c r="B1055" s="368" t="s">
        <v>2042</v>
      </c>
      <c r="C1055" s="369" t="s">
        <v>106</v>
      </c>
      <c r="D1055" s="370">
        <v>145.44999999999999</v>
      </c>
      <c r="E1055" s="370">
        <v>33.659999999999997</v>
      </c>
      <c r="F1055" s="370">
        <v>179.11</v>
      </c>
      <c r="G1055" s="1">
        <v>9</v>
      </c>
    </row>
    <row r="1056" spans="1:7" ht="38.25">
      <c r="A1056" s="367" t="s">
        <v>2043</v>
      </c>
      <c r="B1056" s="368" t="s">
        <v>2044</v>
      </c>
      <c r="C1056" s="369" t="s">
        <v>162</v>
      </c>
      <c r="D1056" s="370">
        <v>25.92</v>
      </c>
      <c r="E1056" s="370">
        <v>9.35</v>
      </c>
      <c r="F1056" s="370">
        <v>35.270000000000003</v>
      </c>
      <c r="G1056" s="1">
        <v>9</v>
      </c>
    </row>
    <row r="1057" spans="1:7" ht="38.25">
      <c r="A1057" s="367" t="s">
        <v>2045</v>
      </c>
      <c r="B1057" s="368" t="s">
        <v>2046</v>
      </c>
      <c r="C1057" s="369" t="s">
        <v>106</v>
      </c>
      <c r="D1057" s="370">
        <v>138.22</v>
      </c>
      <c r="E1057" s="370">
        <v>33.659999999999997</v>
      </c>
      <c r="F1057" s="370">
        <v>171.88</v>
      </c>
      <c r="G1057" s="1">
        <v>9</v>
      </c>
    </row>
    <row r="1058" spans="1:7" ht="38.25">
      <c r="A1058" s="367" t="s">
        <v>2047</v>
      </c>
      <c r="B1058" s="368" t="s">
        <v>2048</v>
      </c>
      <c r="C1058" s="369" t="s">
        <v>162</v>
      </c>
      <c r="D1058" s="370">
        <v>24.67</v>
      </c>
      <c r="E1058" s="370">
        <v>9.35</v>
      </c>
      <c r="F1058" s="370">
        <v>34.020000000000003</v>
      </c>
      <c r="G1058" s="1">
        <v>9</v>
      </c>
    </row>
    <row r="1059" spans="1:7" ht="15">
      <c r="A1059" s="425" t="s">
        <v>2049</v>
      </c>
      <c r="B1059" s="426" t="s">
        <v>2050</v>
      </c>
      <c r="C1059" s="427"/>
      <c r="D1059" s="428"/>
      <c r="E1059" s="428"/>
      <c r="F1059" s="428"/>
      <c r="G1059" s="1">
        <v>5</v>
      </c>
    </row>
    <row r="1060" spans="1:7" ht="25.5">
      <c r="A1060" s="367" t="s">
        <v>2051</v>
      </c>
      <c r="B1060" s="368" t="s">
        <v>2052</v>
      </c>
      <c r="C1060" s="369" t="s">
        <v>106</v>
      </c>
      <c r="D1060" s="370">
        <v>119.69</v>
      </c>
      <c r="E1060" s="370">
        <v>19.07</v>
      </c>
      <c r="F1060" s="370">
        <v>138.76</v>
      </c>
      <c r="G1060" s="1">
        <v>9</v>
      </c>
    </row>
    <row r="1061" spans="1:7" ht="25.5">
      <c r="A1061" s="367" t="s">
        <v>2053</v>
      </c>
      <c r="B1061" s="368" t="s">
        <v>2054</v>
      </c>
      <c r="C1061" s="369" t="s">
        <v>106</v>
      </c>
      <c r="D1061" s="370">
        <v>78.489999999999995</v>
      </c>
      <c r="E1061" s="370">
        <v>19.07</v>
      </c>
      <c r="F1061" s="370">
        <v>97.56</v>
      </c>
      <c r="G1061" s="1">
        <v>9</v>
      </c>
    </row>
    <row r="1062" spans="1:7" ht="25.5">
      <c r="A1062" s="367" t="s">
        <v>2055</v>
      </c>
      <c r="B1062" s="368" t="s">
        <v>2056</v>
      </c>
      <c r="C1062" s="369" t="s">
        <v>106</v>
      </c>
      <c r="D1062" s="370">
        <v>67.09</v>
      </c>
      <c r="E1062" s="370">
        <v>19.07</v>
      </c>
      <c r="F1062" s="370">
        <v>86.16</v>
      </c>
      <c r="G1062" s="1">
        <v>9</v>
      </c>
    </row>
    <row r="1063" spans="1:7" ht="25.5">
      <c r="A1063" s="367" t="s">
        <v>2057</v>
      </c>
      <c r="B1063" s="368" t="s">
        <v>2058</v>
      </c>
      <c r="C1063" s="369" t="s">
        <v>106</v>
      </c>
      <c r="D1063" s="370">
        <v>64.260000000000005</v>
      </c>
      <c r="E1063" s="370">
        <v>19.07</v>
      </c>
      <c r="F1063" s="370">
        <v>83.33</v>
      </c>
      <c r="G1063" s="1">
        <v>9</v>
      </c>
    </row>
    <row r="1064" spans="1:7" ht="25.5">
      <c r="A1064" s="367" t="s">
        <v>2059</v>
      </c>
      <c r="B1064" s="368" t="s">
        <v>8378</v>
      </c>
      <c r="C1064" s="369" t="s">
        <v>106</v>
      </c>
      <c r="D1064" s="370">
        <v>55.02</v>
      </c>
      <c r="E1064" s="370">
        <v>19.07</v>
      </c>
      <c r="F1064" s="370">
        <v>74.09</v>
      </c>
      <c r="G1064" s="1">
        <v>9</v>
      </c>
    </row>
    <row r="1065" spans="1:7" ht="15">
      <c r="A1065" s="425" t="s">
        <v>2060</v>
      </c>
      <c r="B1065" s="426" t="s">
        <v>2061</v>
      </c>
      <c r="C1065" s="427"/>
      <c r="D1065" s="428"/>
      <c r="E1065" s="428"/>
      <c r="F1065" s="428"/>
      <c r="G1065" s="1">
        <v>5</v>
      </c>
    </row>
    <row r="1066" spans="1:7" ht="25.5">
      <c r="A1066" s="367" t="s">
        <v>2062</v>
      </c>
      <c r="B1066" s="368" t="s">
        <v>8379</v>
      </c>
      <c r="C1066" s="369" t="s">
        <v>106</v>
      </c>
      <c r="D1066" s="370">
        <v>167.87</v>
      </c>
      <c r="E1066" s="370">
        <v>24.13</v>
      </c>
      <c r="F1066" s="370">
        <v>192</v>
      </c>
      <c r="G1066" s="1">
        <v>9</v>
      </c>
    </row>
    <row r="1067" spans="1:7" ht="38.25">
      <c r="A1067" s="367" t="s">
        <v>2063</v>
      </c>
      <c r="B1067" s="368" t="s">
        <v>8380</v>
      </c>
      <c r="C1067" s="369" t="s">
        <v>106</v>
      </c>
      <c r="D1067" s="370">
        <v>344.66</v>
      </c>
      <c r="E1067" s="370">
        <v>24.13</v>
      </c>
      <c r="F1067" s="370">
        <v>368.79</v>
      </c>
      <c r="G1067" s="1">
        <v>9</v>
      </c>
    </row>
    <row r="1068" spans="1:7" ht="25.5">
      <c r="A1068" s="367" t="s">
        <v>2064</v>
      </c>
      <c r="B1068" s="368" t="s">
        <v>8381</v>
      </c>
      <c r="C1068" s="369" t="s">
        <v>106</v>
      </c>
      <c r="D1068" s="370">
        <v>361.91</v>
      </c>
      <c r="E1068" s="370">
        <v>24.13</v>
      </c>
      <c r="F1068" s="370">
        <v>386.04</v>
      </c>
      <c r="G1068" s="1">
        <v>9</v>
      </c>
    </row>
    <row r="1069" spans="1:7" ht="15">
      <c r="A1069" s="425" t="s">
        <v>2065</v>
      </c>
      <c r="B1069" s="426" t="s">
        <v>2066</v>
      </c>
      <c r="C1069" s="427"/>
      <c r="D1069" s="428"/>
      <c r="E1069" s="428"/>
      <c r="F1069" s="428"/>
      <c r="G1069" s="1">
        <v>5</v>
      </c>
    </row>
    <row r="1070" spans="1:7" ht="38.25">
      <c r="A1070" s="367" t="s">
        <v>2067</v>
      </c>
      <c r="B1070" s="368" t="s">
        <v>2068</v>
      </c>
      <c r="C1070" s="369" t="s">
        <v>106</v>
      </c>
      <c r="D1070" s="370">
        <v>117.22</v>
      </c>
      <c r="E1070" s="370">
        <v>15.43</v>
      </c>
      <c r="F1070" s="370">
        <v>132.65</v>
      </c>
      <c r="G1070" s="1">
        <v>9</v>
      </c>
    </row>
    <row r="1071" spans="1:7" ht="38.25">
      <c r="A1071" s="367" t="s">
        <v>2069</v>
      </c>
      <c r="B1071" s="368" t="s">
        <v>2070</v>
      </c>
      <c r="C1071" s="369" t="s">
        <v>106</v>
      </c>
      <c r="D1071" s="370">
        <v>122.34</v>
      </c>
      <c r="E1071" s="370">
        <v>15.43</v>
      </c>
      <c r="F1071" s="370">
        <v>137.77000000000001</v>
      </c>
      <c r="G1071" s="1">
        <v>9</v>
      </c>
    </row>
    <row r="1072" spans="1:7" ht="38.25">
      <c r="A1072" s="367" t="s">
        <v>2071</v>
      </c>
      <c r="B1072" s="368" t="s">
        <v>2072</v>
      </c>
      <c r="C1072" s="369" t="s">
        <v>106</v>
      </c>
      <c r="D1072" s="370">
        <v>44.75</v>
      </c>
      <c r="E1072" s="370">
        <v>8.5</v>
      </c>
      <c r="F1072" s="370">
        <v>53.25</v>
      </c>
      <c r="G1072" s="1">
        <v>9</v>
      </c>
    </row>
    <row r="1073" spans="1:7" ht="15">
      <c r="A1073" s="425" t="s">
        <v>2073</v>
      </c>
      <c r="B1073" s="426" t="s">
        <v>2074</v>
      </c>
      <c r="C1073" s="427"/>
      <c r="D1073" s="428"/>
      <c r="E1073" s="428"/>
      <c r="F1073" s="428"/>
      <c r="G1073" s="1">
        <v>2</v>
      </c>
    </row>
    <row r="1074" spans="1:7" ht="15">
      <c r="A1074" s="425" t="s">
        <v>2075</v>
      </c>
      <c r="B1074" s="426" t="s">
        <v>2076</v>
      </c>
      <c r="C1074" s="427"/>
      <c r="D1074" s="428"/>
      <c r="E1074" s="428"/>
      <c r="F1074" s="428"/>
      <c r="G1074" s="1">
        <v>5</v>
      </c>
    </row>
    <row r="1075" spans="1:7">
      <c r="A1075" s="367" t="s">
        <v>2077</v>
      </c>
      <c r="B1075" s="368" t="s">
        <v>2078</v>
      </c>
      <c r="C1075" s="369" t="s">
        <v>106</v>
      </c>
      <c r="D1075" s="370">
        <v>418.7</v>
      </c>
      <c r="E1075" s="370">
        <v>39.24</v>
      </c>
      <c r="F1075" s="370">
        <v>457.94</v>
      </c>
      <c r="G1075" s="1">
        <v>9</v>
      </c>
    </row>
    <row r="1076" spans="1:7" ht="25.5">
      <c r="A1076" s="367" t="s">
        <v>2079</v>
      </c>
      <c r="B1076" s="368" t="s">
        <v>2080</v>
      </c>
      <c r="C1076" s="369" t="s">
        <v>162</v>
      </c>
      <c r="D1076" s="370">
        <v>134.69999999999999</v>
      </c>
      <c r="E1076" s="370">
        <v>18.07</v>
      </c>
      <c r="F1076" s="370">
        <v>152.77000000000001</v>
      </c>
      <c r="G1076" s="1">
        <v>9</v>
      </c>
    </row>
    <row r="1077" spans="1:7" ht="25.5">
      <c r="A1077" s="367" t="s">
        <v>2081</v>
      </c>
      <c r="B1077" s="368" t="s">
        <v>2082</v>
      </c>
      <c r="C1077" s="369" t="s">
        <v>162</v>
      </c>
      <c r="D1077" s="370">
        <v>162.22</v>
      </c>
      <c r="E1077" s="370">
        <v>22.58</v>
      </c>
      <c r="F1077" s="370">
        <v>184.8</v>
      </c>
      <c r="G1077" s="1">
        <v>9</v>
      </c>
    </row>
    <row r="1078" spans="1:7">
      <c r="A1078" s="367" t="s">
        <v>2083</v>
      </c>
      <c r="B1078" s="368" t="s">
        <v>2084</v>
      </c>
      <c r="C1078" s="369" t="s">
        <v>162</v>
      </c>
      <c r="D1078" s="370">
        <v>364.63</v>
      </c>
      <c r="E1078" s="370">
        <v>45.15</v>
      </c>
      <c r="F1078" s="370">
        <v>409.78</v>
      </c>
      <c r="G1078" s="1">
        <v>9</v>
      </c>
    </row>
    <row r="1079" spans="1:7" ht="25.5">
      <c r="A1079" s="367" t="s">
        <v>2085</v>
      </c>
      <c r="B1079" s="368" t="s">
        <v>2086</v>
      </c>
      <c r="C1079" s="369" t="s">
        <v>162</v>
      </c>
      <c r="D1079" s="370">
        <v>80</v>
      </c>
      <c r="E1079" s="370">
        <v>9.89</v>
      </c>
      <c r="F1079" s="370">
        <v>89.89</v>
      </c>
      <c r="G1079" s="1">
        <v>9</v>
      </c>
    </row>
    <row r="1080" spans="1:7" ht="25.5">
      <c r="A1080" s="367" t="s">
        <v>2087</v>
      </c>
      <c r="B1080" s="368" t="s">
        <v>2088</v>
      </c>
      <c r="C1080" s="369" t="s">
        <v>162</v>
      </c>
      <c r="D1080" s="370">
        <v>87.18</v>
      </c>
      <c r="E1080" s="370">
        <v>9.89</v>
      </c>
      <c r="F1080" s="370">
        <v>97.07</v>
      </c>
      <c r="G1080" s="1">
        <v>9</v>
      </c>
    </row>
    <row r="1081" spans="1:7" ht="15">
      <c r="A1081" s="425" t="s">
        <v>2089</v>
      </c>
      <c r="B1081" s="426" t="s">
        <v>2090</v>
      </c>
      <c r="C1081" s="427"/>
      <c r="D1081" s="428"/>
      <c r="E1081" s="428"/>
      <c r="F1081" s="428"/>
      <c r="G1081" s="1">
        <v>5</v>
      </c>
    </row>
    <row r="1082" spans="1:7" ht="25.5">
      <c r="A1082" s="367" t="s">
        <v>2091</v>
      </c>
      <c r="B1082" s="368" t="s">
        <v>2092</v>
      </c>
      <c r="C1082" s="369" t="s">
        <v>106</v>
      </c>
      <c r="D1082" s="370">
        <v>656.41</v>
      </c>
      <c r="E1082" s="370">
        <v>10.119999999999999</v>
      </c>
      <c r="F1082" s="370">
        <v>666.53</v>
      </c>
      <c r="G1082" s="1">
        <v>9</v>
      </c>
    </row>
    <row r="1083" spans="1:7" ht="25.5">
      <c r="A1083" s="367" t="s">
        <v>2093</v>
      </c>
      <c r="B1083" s="368" t="s">
        <v>2094</v>
      </c>
      <c r="C1083" s="369" t="s">
        <v>106</v>
      </c>
      <c r="D1083" s="370">
        <v>733.34</v>
      </c>
      <c r="E1083" s="370">
        <v>10.119999999999999</v>
      </c>
      <c r="F1083" s="370">
        <v>743.46</v>
      </c>
      <c r="G1083" s="1">
        <v>9</v>
      </c>
    </row>
    <row r="1084" spans="1:7" ht="25.5">
      <c r="A1084" s="367" t="s">
        <v>2095</v>
      </c>
      <c r="B1084" s="368" t="s">
        <v>2096</v>
      </c>
      <c r="C1084" s="369" t="s">
        <v>106</v>
      </c>
      <c r="D1084" s="370">
        <v>846.63</v>
      </c>
      <c r="E1084" s="370">
        <v>11.81</v>
      </c>
      <c r="F1084" s="370">
        <v>858.44</v>
      </c>
      <c r="G1084" s="1">
        <v>9</v>
      </c>
    </row>
    <row r="1085" spans="1:7" ht="25.5">
      <c r="A1085" s="367" t="s">
        <v>2097</v>
      </c>
      <c r="B1085" s="368" t="s">
        <v>2098</v>
      </c>
      <c r="C1085" s="369" t="s">
        <v>106</v>
      </c>
      <c r="D1085" s="370">
        <v>925.95</v>
      </c>
      <c r="E1085" s="370">
        <v>11.81</v>
      </c>
      <c r="F1085" s="370">
        <v>937.76</v>
      </c>
      <c r="G1085" s="1">
        <v>9</v>
      </c>
    </row>
    <row r="1086" spans="1:7">
      <c r="A1086" s="367" t="s">
        <v>2099</v>
      </c>
      <c r="B1086" s="368" t="s">
        <v>2100</v>
      </c>
      <c r="C1086" s="369" t="s">
        <v>162</v>
      </c>
      <c r="D1086" s="370">
        <v>377.37</v>
      </c>
      <c r="E1086" s="370">
        <v>5.9</v>
      </c>
      <c r="F1086" s="370">
        <v>383.27</v>
      </c>
      <c r="G1086" s="1">
        <v>9</v>
      </c>
    </row>
    <row r="1087" spans="1:7">
      <c r="A1087" s="367" t="s">
        <v>2101</v>
      </c>
      <c r="B1087" s="368" t="s">
        <v>2102</v>
      </c>
      <c r="C1087" s="369" t="s">
        <v>162</v>
      </c>
      <c r="D1087" s="370">
        <v>339.99</v>
      </c>
      <c r="E1087" s="370">
        <v>5.9</v>
      </c>
      <c r="F1087" s="370">
        <v>345.89</v>
      </c>
      <c r="G1087" s="1">
        <v>9</v>
      </c>
    </row>
    <row r="1088" spans="1:7">
      <c r="A1088" s="367" t="s">
        <v>2103</v>
      </c>
      <c r="B1088" s="368" t="s">
        <v>2104</v>
      </c>
      <c r="C1088" s="369" t="s">
        <v>162</v>
      </c>
      <c r="D1088" s="370">
        <v>47.89</v>
      </c>
      <c r="E1088" s="370">
        <v>1.69</v>
      </c>
      <c r="F1088" s="370">
        <v>49.58</v>
      </c>
      <c r="G1088" s="1">
        <v>9</v>
      </c>
    </row>
    <row r="1089" spans="1:7" ht="15">
      <c r="A1089" s="425" t="s">
        <v>2105</v>
      </c>
      <c r="B1089" s="426" t="s">
        <v>2106</v>
      </c>
      <c r="C1089" s="427"/>
      <c r="D1089" s="428"/>
      <c r="E1089" s="428"/>
      <c r="F1089" s="428"/>
      <c r="G1089" s="1">
        <v>5</v>
      </c>
    </row>
    <row r="1090" spans="1:7">
      <c r="A1090" s="367" t="s">
        <v>2107</v>
      </c>
      <c r="B1090" s="368" t="s">
        <v>2108</v>
      </c>
      <c r="C1090" s="369" t="s">
        <v>106</v>
      </c>
      <c r="D1090" s="370">
        <v>254.4</v>
      </c>
      <c r="E1090" s="370">
        <v>26.99</v>
      </c>
      <c r="F1090" s="370">
        <v>281.39</v>
      </c>
      <c r="G1090" s="1">
        <v>9</v>
      </c>
    </row>
    <row r="1091" spans="1:7">
      <c r="A1091" s="367" t="s">
        <v>2109</v>
      </c>
      <c r="B1091" s="368" t="s">
        <v>2110</v>
      </c>
      <c r="C1091" s="369" t="s">
        <v>106</v>
      </c>
      <c r="D1091" s="370">
        <v>299.52999999999997</v>
      </c>
      <c r="E1091" s="370">
        <v>26.99</v>
      </c>
      <c r="F1091" s="370">
        <v>326.52</v>
      </c>
      <c r="G1091" s="1">
        <v>9</v>
      </c>
    </row>
    <row r="1092" spans="1:7">
      <c r="A1092" s="367" t="s">
        <v>2111</v>
      </c>
      <c r="B1092" s="368" t="s">
        <v>2112</v>
      </c>
      <c r="C1092" s="369" t="s">
        <v>106</v>
      </c>
      <c r="D1092" s="370">
        <v>98.51</v>
      </c>
      <c r="E1092" s="370">
        <v>21.18</v>
      </c>
      <c r="F1092" s="370">
        <v>119.69</v>
      </c>
      <c r="G1092" s="1">
        <v>9</v>
      </c>
    </row>
    <row r="1093" spans="1:7">
      <c r="A1093" s="367" t="s">
        <v>2113</v>
      </c>
      <c r="B1093" s="368" t="s">
        <v>2114</v>
      </c>
      <c r="C1093" s="369" t="s">
        <v>162</v>
      </c>
      <c r="D1093" s="370">
        <v>3.14</v>
      </c>
      <c r="E1093" s="370">
        <v>22.81</v>
      </c>
      <c r="F1093" s="370">
        <v>25.95</v>
      </c>
      <c r="G1093" s="1">
        <v>9</v>
      </c>
    </row>
    <row r="1094" spans="1:7">
      <c r="A1094" s="367" t="s">
        <v>2115</v>
      </c>
      <c r="B1094" s="368" t="s">
        <v>2116</v>
      </c>
      <c r="C1094" s="369" t="s">
        <v>162</v>
      </c>
      <c r="D1094" s="370">
        <v>6.36</v>
      </c>
      <c r="E1094" s="370">
        <v>34.03</v>
      </c>
      <c r="F1094" s="370">
        <v>40.39</v>
      </c>
      <c r="G1094" s="1">
        <v>9</v>
      </c>
    </row>
    <row r="1095" spans="1:7">
      <c r="A1095" s="367" t="s">
        <v>2117</v>
      </c>
      <c r="B1095" s="368" t="s">
        <v>2118</v>
      </c>
      <c r="C1095" s="369" t="s">
        <v>162</v>
      </c>
      <c r="D1095" s="370">
        <v>76.92</v>
      </c>
      <c r="E1095" s="370">
        <v>1.69</v>
      </c>
      <c r="F1095" s="370">
        <v>78.61</v>
      </c>
      <c r="G1095" s="1">
        <v>9</v>
      </c>
    </row>
    <row r="1096" spans="1:7">
      <c r="A1096" s="367" t="s">
        <v>2119</v>
      </c>
      <c r="B1096" s="368" t="s">
        <v>2120</v>
      </c>
      <c r="C1096" s="369" t="s">
        <v>106</v>
      </c>
      <c r="D1096" s="370">
        <v>145.28</v>
      </c>
      <c r="E1096" s="370">
        <v>21.71</v>
      </c>
      <c r="F1096" s="370">
        <v>166.99</v>
      </c>
      <c r="G1096" s="1">
        <v>9</v>
      </c>
    </row>
    <row r="1097" spans="1:7">
      <c r="A1097" s="367" t="s">
        <v>2121</v>
      </c>
      <c r="B1097" s="368" t="s">
        <v>2122</v>
      </c>
      <c r="C1097" s="369" t="s">
        <v>162</v>
      </c>
      <c r="D1097" s="370">
        <v>36.64</v>
      </c>
      <c r="E1097" s="370">
        <v>5.8</v>
      </c>
      <c r="F1097" s="370">
        <v>42.44</v>
      </c>
      <c r="G1097" s="1">
        <v>9</v>
      </c>
    </row>
    <row r="1098" spans="1:7" ht="25.5">
      <c r="A1098" s="367" t="s">
        <v>2123</v>
      </c>
      <c r="B1098" s="368" t="s">
        <v>2124</v>
      </c>
      <c r="C1098" s="369" t="s">
        <v>162</v>
      </c>
      <c r="D1098" s="370">
        <v>127.33</v>
      </c>
      <c r="E1098" s="370">
        <v>3.37</v>
      </c>
      <c r="F1098" s="370">
        <v>130.69999999999999</v>
      </c>
      <c r="G1098" s="1">
        <v>9</v>
      </c>
    </row>
    <row r="1099" spans="1:7" ht="15">
      <c r="A1099" s="425" t="s">
        <v>2125</v>
      </c>
      <c r="B1099" s="426" t="s">
        <v>2126</v>
      </c>
      <c r="C1099" s="427"/>
      <c r="D1099" s="428"/>
      <c r="E1099" s="428"/>
      <c r="F1099" s="428"/>
      <c r="G1099" s="1">
        <v>5</v>
      </c>
    </row>
    <row r="1100" spans="1:7">
      <c r="A1100" s="367" t="s">
        <v>2127</v>
      </c>
      <c r="B1100" s="368" t="s">
        <v>2128</v>
      </c>
      <c r="C1100" s="369" t="s">
        <v>106</v>
      </c>
      <c r="D1100" s="370">
        <v>11.68</v>
      </c>
      <c r="E1100" s="370">
        <v>43.41</v>
      </c>
      <c r="F1100" s="370">
        <v>55.09</v>
      </c>
      <c r="G1100" s="1">
        <v>9</v>
      </c>
    </row>
    <row r="1101" spans="1:7" ht="15">
      <c r="A1101" s="425" t="s">
        <v>2129</v>
      </c>
      <c r="B1101" s="426" t="s">
        <v>2130</v>
      </c>
      <c r="C1101" s="427"/>
      <c r="D1101" s="428"/>
      <c r="E1101" s="428"/>
      <c r="F1101" s="428"/>
      <c r="G1101" s="1">
        <v>2</v>
      </c>
    </row>
    <row r="1102" spans="1:7" ht="15">
      <c r="A1102" s="425" t="s">
        <v>2131</v>
      </c>
      <c r="B1102" s="426" t="s">
        <v>2132</v>
      </c>
      <c r="C1102" s="427"/>
      <c r="D1102" s="428"/>
      <c r="E1102" s="428"/>
      <c r="F1102" s="428"/>
      <c r="G1102" s="1">
        <v>5</v>
      </c>
    </row>
    <row r="1103" spans="1:7">
      <c r="A1103" s="367" t="s">
        <v>2133</v>
      </c>
      <c r="B1103" s="368" t="s">
        <v>2134</v>
      </c>
      <c r="C1103" s="369" t="s">
        <v>106</v>
      </c>
      <c r="D1103" s="370">
        <v>104.33</v>
      </c>
      <c r="E1103" s="370">
        <v>57.79</v>
      </c>
      <c r="F1103" s="370">
        <v>162.12</v>
      </c>
      <c r="G1103" s="1">
        <v>9</v>
      </c>
    </row>
    <row r="1104" spans="1:7" ht="15">
      <c r="A1104" s="425" t="s">
        <v>2135</v>
      </c>
      <c r="B1104" s="426" t="s">
        <v>2136</v>
      </c>
      <c r="C1104" s="427"/>
      <c r="D1104" s="428"/>
      <c r="E1104" s="428"/>
      <c r="F1104" s="428"/>
      <c r="G1104" s="1">
        <v>5</v>
      </c>
    </row>
    <row r="1105" spans="1:7">
      <c r="A1105" s="367" t="s">
        <v>2137</v>
      </c>
      <c r="B1105" s="368" t="s">
        <v>2138</v>
      </c>
      <c r="C1105" s="369" t="s">
        <v>106</v>
      </c>
      <c r="D1105" s="370">
        <v>628.73</v>
      </c>
      <c r="E1105" s="370"/>
      <c r="F1105" s="370">
        <v>628.73</v>
      </c>
      <c r="G1105" s="1">
        <v>9</v>
      </c>
    </row>
    <row r="1106" spans="1:7" ht="15">
      <c r="A1106" s="425" t="s">
        <v>2139</v>
      </c>
      <c r="B1106" s="426" t="s">
        <v>2140</v>
      </c>
      <c r="C1106" s="427"/>
      <c r="D1106" s="428"/>
      <c r="E1106" s="428"/>
      <c r="F1106" s="428"/>
      <c r="G1106" s="1">
        <v>5</v>
      </c>
    </row>
    <row r="1107" spans="1:7">
      <c r="A1107" s="367" t="s">
        <v>2141</v>
      </c>
      <c r="B1107" s="368" t="s">
        <v>2142</v>
      </c>
      <c r="C1107" s="369" t="s">
        <v>106</v>
      </c>
      <c r="D1107" s="370">
        <v>293.48</v>
      </c>
      <c r="E1107" s="370">
        <v>19</v>
      </c>
      <c r="F1107" s="370">
        <v>312.48</v>
      </c>
      <c r="G1107" s="1">
        <v>9</v>
      </c>
    </row>
    <row r="1108" spans="1:7" ht="15">
      <c r="A1108" s="425" t="s">
        <v>2143</v>
      </c>
      <c r="B1108" s="426" t="s">
        <v>2144</v>
      </c>
      <c r="C1108" s="427"/>
      <c r="D1108" s="428"/>
      <c r="E1108" s="428"/>
      <c r="F1108" s="428"/>
      <c r="G1108" s="1">
        <v>5</v>
      </c>
    </row>
    <row r="1109" spans="1:7">
      <c r="A1109" s="367" t="s">
        <v>2145</v>
      </c>
      <c r="B1109" s="368" t="s">
        <v>2146</v>
      </c>
      <c r="C1109" s="369" t="s">
        <v>162</v>
      </c>
      <c r="D1109" s="370">
        <v>18.03</v>
      </c>
      <c r="E1109" s="370">
        <v>12.61</v>
      </c>
      <c r="F1109" s="370">
        <v>30.64</v>
      </c>
      <c r="G1109" s="1">
        <v>9</v>
      </c>
    </row>
    <row r="1110" spans="1:7">
      <c r="A1110" s="367" t="s">
        <v>2147</v>
      </c>
      <c r="B1110" s="368" t="s">
        <v>2148</v>
      </c>
      <c r="C1110" s="369" t="s">
        <v>162</v>
      </c>
      <c r="D1110" s="370">
        <v>5.73</v>
      </c>
      <c r="E1110" s="370">
        <v>3.08</v>
      </c>
      <c r="F1110" s="370">
        <v>8.81</v>
      </c>
      <c r="G1110" s="1">
        <v>9</v>
      </c>
    </row>
    <row r="1111" spans="1:7" ht="15">
      <c r="A1111" s="425" t="s">
        <v>2149</v>
      </c>
      <c r="B1111" s="426" t="s">
        <v>2150</v>
      </c>
      <c r="C1111" s="427"/>
      <c r="D1111" s="428"/>
      <c r="E1111" s="428"/>
      <c r="F1111" s="428"/>
      <c r="G1111" s="1">
        <v>5</v>
      </c>
    </row>
    <row r="1112" spans="1:7">
      <c r="A1112" s="367" t="s">
        <v>2151</v>
      </c>
      <c r="B1112" s="368" t="s">
        <v>2152</v>
      </c>
      <c r="C1112" s="369" t="s">
        <v>106</v>
      </c>
      <c r="D1112" s="370">
        <v>0.62</v>
      </c>
      <c r="E1112" s="370">
        <v>7.48</v>
      </c>
      <c r="F1112" s="370">
        <v>8.1</v>
      </c>
      <c r="G1112" s="1">
        <v>9</v>
      </c>
    </row>
    <row r="1113" spans="1:7">
      <c r="A1113" s="367" t="s">
        <v>2153</v>
      </c>
      <c r="B1113" s="368" t="s">
        <v>2154</v>
      </c>
      <c r="C1113" s="369" t="s">
        <v>106</v>
      </c>
      <c r="D1113" s="370">
        <v>22.25</v>
      </c>
      <c r="E1113" s="370">
        <v>19</v>
      </c>
      <c r="F1113" s="370">
        <v>41.25</v>
      </c>
      <c r="G1113" s="1">
        <v>9</v>
      </c>
    </row>
    <row r="1114" spans="1:7">
      <c r="A1114" s="367" t="s">
        <v>2155</v>
      </c>
      <c r="B1114" s="368" t="s">
        <v>2156</v>
      </c>
      <c r="C1114" s="369" t="s">
        <v>162</v>
      </c>
      <c r="D1114" s="370">
        <v>0.62</v>
      </c>
      <c r="E1114" s="370">
        <v>9.5299999999999994</v>
      </c>
      <c r="F1114" s="370">
        <v>10.15</v>
      </c>
      <c r="G1114" s="1">
        <v>9</v>
      </c>
    </row>
    <row r="1115" spans="1:7">
      <c r="A1115" s="367" t="s">
        <v>2157</v>
      </c>
      <c r="B1115" s="368" t="s">
        <v>2158</v>
      </c>
      <c r="C1115" s="369" t="s">
        <v>106</v>
      </c>
      <c r="D1115" s="370">
        <v>128.68</v>
      </c>
      <c r="E1115" s="370"/>
      <c r="F1115" s="370">
        <v>128.68</v>
      </c>
      <c r="G1115" s="1">
        <v>9</v>
      </c>
    </row>
    <row r="1116" spans="1:7">
      <c r="A1116" s="367" t="s">
        <v>2159</v>
      </c>
      <c r="B1116" s="368" t="s">
        <v>2160</v>
      </c>
      <c r="C1116" s="369" t="s">
        <v>106</v>
      </c>
      <c r="D1116" s="370">
        <v>52.34</v>
      </c>
      <c r="E1116" s="370"/>
      <c r="F1116" s="370">
        <v>52.34</v>
      </c>
      <c r="G1116" s="1">
        <v>9</v>
      </c>
    </row>
    <row r="1117" spans="1:7" ht="15">
      <c r="A1117" s="425" t="s">
        <v>2161</v>
      </c>
      <c r="B1117" s="426" t="s">
        <v>2162</v>
      </c>
      <c r="C1117" s="427"/>
      <c r="D1117" s="428"/>
      <c r="E1117" s="428"/>
      <c r="F1117" s="428"/>
      <c r="G1117" s="1">
        <v>2</v>
      </c>
    </row>
    <row r="1118" spans="1:7" ht="15">
      <c r="A1118" s="425" t="s">
        <v>2163</v>
      </c>
      <c r="B1118" s="426" t="s">
        <v>2164</v>
      </c>
      <c r="C1118" s="427"/>
      <c r="D1118" s="428"/>
      <c r="E1118" s="428"/>
      <c r="F1118" s="428"/>
      <c r="G1118" s="1">
        <v>5</v>
      </c>
    </row>
    <row r="1119" spans="1:7" ht="25.5">
      <c r="A1119" s="367" t="s">
        <v>2165</v>
      </c>
      <c r="B1119" s="368" t="s">
        <v>2166</v>
      </c>
      <c r="C1119" s="369" t="s">
        <v>106</v>
      </c>
      <c r="D1119" s="370">
        <v>99.41</v>
      </c>
      <c r="E1119" s="370">
        <v>8.6</v>
      </c>
      <c r="F1119" s="370">
        <v>108.01</v>
      </c>
      <c r="G1119" s="1">
        <v>9</v>
      </c>
    </row>
    <row r="1120" spans="1:7">
      <c r="A1120" s="367" t="s">
        <v>2167</v>
      </c>
      <c r="B1120" s="368" t="s">
        <v>2168</v>
      </c>
      <c r="C1120" s="369" t="s">
        <v>106</v>
      </c>
      <c r="D1120" s="370">
        <v>60.7</v>
      </c>
      <c r="E1120" s="370"/>
      <c r="F1120" s="370">
        <v>60.7</v>
      </c>
      <c r="G1120" s="1">
        <v>9</v>
      </c>
    </row>
    <row r="1121" spans="1:7" ht="15">
      <c r="A1121" s="425" t="s">
        <v>2169</v>
      </c>
      <c r="B1121" s="426" t="s">
        <v>2170</v>
      </c>
      <c r="C1121" s="427"/>
      <c r="D1121" s="428"/>
      <c r="E1121" s="428"/>
      <c r="F1121" s="428"/>
      <c r="G1121" s="1">
        <v>5</v>
      </c>
    </row>
    <row r="1122" spans="1:7" ht="25.5">
      <c r="A1122" s="367" t="s">
        <v>2171</v>
      </c>
      <c r="B1122" s="368" t="s">
        <v>2172</v>
      </c>
      <c r="C1122" s="369" t="s">
        <v>106</v>
      </c>
      <c r="D1122" s="370">
        <v>136.16999999999999</v>
      </c>
      <c r="E1122" s="370">
        <v>19.09</v>
      </c>
      <c r="F1122" s="370">
        <v>155.26</v>
      </c>
      <c r="G1122" s="1">
        <v>9</v>
      </c>
    </row>
    <row r="1123" spans="1:7" ht="25.5">
      <c r="A1123" s="367" t="s">
        <v>2173</v>
      </c>
      <c r="B1123" s="368" t="s">
        <v>2174</v>
      </c>
      <c r="C1123" s="369" t="s">
        <v>106</v>
      </c>
      <c r="D1123" s="370">
        <v>210.88</v>
      </c>
      <c r="E1123" s="370">
        <v>19.09</v>
      </c>
      <c r="F1123" s="370">
        <v>229.97</v>
      </c>
      <c r="G1123" s="1">
        <v>9</v>
      </c>
    </row>
    <row r="1124" spans="1:7" ht="25.5">
      <c r="A1124" s="367" t="s">
        <v>2175</v>
      </c>
      <c r="B1124" s="368" t="s">
        <v>2176</v>
      </c>
      <c r="C1124" s="369" t="s">
        <v>106</v>
      </c>
      <c r="D1124" s="370">
        <v>257.88</v>
      </c>
      <c r="E1124" s="370"/>
      <c r="F1124" s="370">
        <v>257.88</v>
      </c>
      <c r="G1124" s="1">
        <v>9</v>
      </c>
    </row>
    <row r="1125" spans="1:7" ht="25.5">
      <c r="A1125" s="367" t="s">
        <v>2177</v>
      </c>
      <c r="B1125" s="368" t="s">
        <v>2178</v>
      </c>
      <c r="C1125" s="369" t="s">
        <v>106</v>
      </c>
      <c r="D1125" s="370">
        <v>193.18</v>
      </c>
      <c r="E1125" s="370">
        <v>19.09</v>
      </c>
      <c r="F1125" s="370">
        <v>212.27</v>
      </c>
      <c r="G1125" s="1">
        <v>9</v>
      </c>
    </row>
    <row r="1126" spans="1:7" ht="25.5">
      <c r="A1126" s="367" t="s">
        <v>2179</v>
      </c>
      <c r="B1126" s="368" t="s">
        <v>2180</v>
      </c>
      <c r="C1126" s="369" t="s">
        <v>106</v>
      </c>
      <c r="D1126" s="370">
        <v>368.12</v>
      </c>
      <c r="E1126" s="370">
        <v>19.09</v>
      </c>
      <c r="F1126" s="370">
        <v>387.21</v>
      </c>
      <c r="G1126" s="1">
        <v>9</v>
      </c>
    </row>
    <row r="1127" spans="1:7" ht="25.5">
      <c r="A1127" s="367" t="s">
        <v>2181</v>
      </c>
      <c r="B1127" s="368" t="s">
        <v>2182</v>
      </c>
      <c r="C1127" s="369" t="s">
        <v>106</v>
      </c>
      <c r="D1127" s="370">
        <v>231.26</v>
      </c>
      <c r="E1127" s="370">
        <v>19.09</v>
      </c>
      <c r="F1127" s="370">
        <v>250.35</v>
      </c>
      <c r="G1127" s="1">
        <v>9</v>
      </c>
    </row>
    <row r="1128" spans="1:7" ht="25.5">
      <c r="A1128" s="367" t="s">
        <v>2183</v>
      </c>
      <c r="B1128" s="368" t="s">
        <v>2184</v>
      </c>
      <c r="C1128" s="369" t="s">
        <v>106</v>
      </c>
      <c r="D1128" s="370">
        <v>564.95000000000005</v>
      </c>
      <c r="E1128" s="370">
        <v>19.09</v>
      </c>
      <c r="F1128" s="370">
        <v>584.04</v>
      </c>
      <c r="G1128" s="1">
        <v>9</v>
      </c>
    </row>
    <row r="1129" spans="1:7" ht="25.5">
      <c r="A1129" s="367" t="s">
        <v>2185</v>
      </c>
      <c r="B1129" s="368" t="s">
        <v>2186</v>
      </c>
      <c r="C1129" s="369" t="s">
        <v>106</v>
      </c>
      <c r="D1129" s="370">
        <v>424.57</v>
      </c>
      <c r="E1129" s="370">
        <v>19.09</v>
      </c>
      <c r="F1129" s="370">
        <v>443.66</v>
      </c>
      <c r="G1129" s="1">
        <v>9</v>
      </c>
    </row>
    <row r="1130" spans="1:7" ht="25.5">
      <c r="A1130" s="367" t="s">
        <v>2187</v>
      </c>
      <c r="B1130" s="368" t="s">
        <v>2188</v>
      </c>
      <c r="C1130" s="369" t="s">
        <v>106</v>
      </c>
      <c r="D1130" s="370">
        <v>319.86</v>
      </c>
      <c r="E1130" s="370">
        <v>38.770000000000003</v>
      </c>
      <c r="F1130" s="370">
        <v>358.63</v>
      </c>
      <c r="G1130" s="1">
        <v>9</v>
      </c>
    </row>
    <row r="1131" spans="1:7" ht="15">
      <c r="A1131" s="425" t="s">
        <v>2189</v>
      </c>
      <c r="B1131" s="426" t="s">
        <v>2190</v>
      </c>
      <c r="C1131" s="427"/>
      <c r="D1131" s="428"/>
      <c r="E1131" s="428"/>
      <c r="F1131" s="428"/>
      <c r="G1131" s="1">
        <v>5</v>
      </c>
    </row>
    <row r="1132" spans="1:7" ht="25.5">
      <c r="A1132" s="367" t="s">
        <v>2191</v>
      </c>
      <c r="B1132" s="368" t="s">
        <v>2192</v>
      </c>
      <c r="C1132" s="369" t="s">
        <v>106</v>
      </c>
      <c r="D1132" s="370">
        <v>1183.22</v>
      </c>
      <c r="E1132" s="370"/>
      <c r="F1132" s="370">
        <v>1183.22</v>
      </c>
      <c r="G1132" s="1">
        <v>9</v>
      </c>
    </row>
    <row r="1133" spans="1:7">
      <c r="A1133" s="367" t="s">
        <v>2193</v>
      </c>
      <c r="B1133" s="368" t="s">
        <v>2194</v>
      </c>
      <c r="C1133" s="369" t="s">
        <v>106</v>
      </c>
      <c r="D1133" s="370">
        <v>354.13</v>
      </c>
      <c r="E1133" s="370"/>
      <c r="F1133" s="370">
        <v>354.13</v>
      </c>
      <c r="G1133" s="1">
        <v>9</v>
      </c>
    </row>
    <row r="1134" spans="1:7" ht="25.5">
      <c r="A1134" s="367" t="s">
        <v>2195</v>
      </c>
      <c r="B1134" s="368" t="s">
        <v>2196</v>
      </c>
      <c r="C1134" s="369" t="s">
        <v>106</v>
      </c>
      <c r="D1134" s="370">
        <v>730.72</v>
      </c>
      <c r="E1134" s="370"/>
      <c r="F1134" s="370">
        <v>730.72</v>
      </c>
      <c r="G1134" s="1">
        <v>9</v>
      </c>
    </row>
    <row r="1135" spans="1:7" ht="25.5">
      <c r="A1135" s="367" t="s">
        <v>2197</v>
      </c>
      <c r="B1135" s="368" t="s">
        <v>2198</v>
      </c>
      <c r="C1135" s="369" t="s">
        <v>106</v>
      </c>
      <c r="D1135" s="370">
        <v>459.53</v>
      </c>
      <c r="E1135" s="370"/>
      <c r="F1135" s="370">
        <v>459.53</v>
      </c>
      <c r="G1135" s="1">
        <v>9</v>
      </c>
    </row>
    <row r="1136" spans="1:7" ht="15">
      <c r="A1136" s="425" t="s">
        <v>2199</v>
      </c>
      <c r="B1136" s="426" t="s">
        <v>2200</v>
      </c>
      <c r="C1136" s="427"/>
      <c r="D1136" s="428"/>
      <c r="E1136" s="428"/>
      <c r="F1136" s="428"/>
      <c r="G1136" s="1">
        <v>5</v>
      </c>
    </row>
    <row r="1137" spans="1:7" ht="25.5">
      <c r="A1137" s="367" t="s">
        <v>2201</v>
      </c>
      <c r="B1137" s="368" t="s">
        <v>2202</v>
      </c>
      <c r="C1137" s="369" t="s">
        <v>106</v>
      </c>
      <c r="D1137" s="370">
        <v>127.54</v>
      </c>
      <c r="E1137" s="370"/>
      <c r="F1137" s="370">
        <v>127.54</v>
      </c>
      <c r="G1137" s="1">
        <v>9</v>
      </c>
    </row>
    <row r="1138" spans="1:7" ht="25.5">
      <c r="A1138" s="367" t="s">
        <v>2203</v>
      </c>
      <c r="B1138" s="368" t="s">
        <v>2204</v>
      </c>
      <c r="C1138" s="369" t="s">
        <v>106</v>
      </c>
      <c r="D1138" s="370">
        <v>151.53</v>
      </c>
      <c r="E1138" s="370"/>
      <c r="F1138" s="370">
        <v>151.53</v>
      </c>
      <c r="G1138" s="1">
        <v>9</v>
      </c>
    </row>
    <row r="1139" spans="1:7" ht="15">
      <c r="A1139" s="425" t="s">
        <v>2205</v>
      </c>
      <c r="B1139" s="426" t="s">
        <v>2206</v>
      </c>
      <c r="C1139" s="427"/>
      <c r="D1139" s="428"/>
      <c r="E1139" s="428"/>
      <c r="F1139" s="428"/>
      <c r="G1139" s="1">
        <v>5</v>
      </c>
    </row>
    <row r="1140" spans="1:7" ht="25.5">
      <c r="A1140" s="367" t="s">
        <v>2207</v>
      </c>
      <c r="B1140" s="368" t="s">
        <v>2208</v>
      </c>
      <c r="C1140" s="369" t="s">
        <v>106</v>
      </c>
      <c r="D1140" s="370">
        <v>166.81</v>
      </c>
      <c r="E1140" s="370">
        <v>81.41</v>
      </c>
      <c r="F1140" s="370">
        <v>248.22</v>
      </c>
      <c r="G1140" s="1">
        <v>9</v>
      </c>
    </row>
    <row r="1141" spans="1:7" ht="25.5">
      <c r="A1141" s="367" t="s">
        <v>2209</v>
      </c>
      <c r="B1141" s="368" t="s">
        <v>2210</v>
      </c>
      <c r="C1141" s="369" t="s">
        <v>106</v>
      </c>
      <c r="D1141" s="370">
        <v>348.16</v>
      </c>
      <c r="E1141" s="370"/>
      <c r="F1141" s="370">
        <v>348.16</v>
      </c>
      <c r="G1141" s="1">
        <v>9</v>
      </c>
    </row>
    <row r="1142" spans="1:7" ht="15">
      <c r="A1142" s="425" t="s">
        <v>2211</v>
      </c>
      <c r="B1142" s="426" t="s">
        <v>2212</v>
      </c>
      <c r="C1142" s="427"/>
      <c r="D1142" s="428"/>
      <c r="E1142" s="428"/>
      <c r="F1142" s="428"/>
      <c r="G1142" s="1">
        <v>5</v>
      </c>
    </row>
    <row r="1143" spans="1:7">
      <c r="A1143" s="367" t="s">
        <v>2213</v>
      </c>
      <c r="B1143" s="368" t="s">
        <v>2214</v>
      </c>
      <c r="C1143" s="369" t="s">
        <v>106</v>
      </c>
      <c r="D1143" s="370">
        <v>667.89</v>
      </c>
      <c r="E1143" s="370"/>
      <c r="F1143" s="370">
        <v>667.89</v>
      </c>
      <c r="G1143" s="1">
        <v>9</v>
      </c>
    </row>
    <row r="1144" spans="1:7" ht="15">
      <c r="A1144" s="425" t="s">
        <v>2215</v>
      </c>
      <c r="B1144" s="426" t="s">
        <v>2216</v>
      </c>
      <c r="C1144" s="427"/>
      <c r="D1144" s="428"/>
      <c r="E1144" s="428"/>
      <c r="F1144" s="428"/>
      <c r="G1144" s="1">
        <v>5</v>
      </c>
    </row>
    <row r="1145" spans="1:7">
      <c r="A1145" s="367" t="s">
        <v>2217</v>
      </c>
      <c r="B1145" s="368" t="s">
        <v>2218</v>
      </c>
      <c r="C1145" s="369" t="s">
        <v>162</v>
      </c>
      <c r="D1145" s="370">
        <v>42</v>
      </c>
      <c r="E1145" s="370">
        <v>6.6</v>
      </c>
      <c r="F1145" s="370">
        <v>48.6</v>
      </c>
      <c r="G1145" s="1">
        <v>9</v>
      </c>
    </row>
    <row r="1146" spans="1:7">
      <c r="A1146" s="367" t="s">
        <v>2219</v>
      </c>
      <c r="B1146" s="368" t="s">
        <v>2220</v>
      </c>
      <c r="C1146" s="369" t="s">
        <v>162</v>
      </c>
      <c r="D1146" s="370">
        <v>57.15</v>
      </c>
      <c r="E1146" s="370">
        <v>6.6</v>
      </c>
      <c r="F1146" s="370">
        <v>63.75</v>
      </c>
      <c r="G1146" s="1">
        <v>9</v>
      </c>
    </row>
    <row r="1147" spans="1:7" ht="25.5">
      <c r="A1147" s="367" t="s">
        <v>2221</v>
      </c>
      <c r="B1147" s="368" t="s">
        <v>2222</v>
      </c>
      <c r="C1147" s="369" t="s">
        <v>162</v>
      </c>
      <c r="D1147" s="370">
        <v>26.72</v>
      </c>
      <c r="E1147" s="370">
        <v>8.6300000000000008</v>
      </c>
      <c r="F1147" s="370">
        <v>35.35</v>
      </c>
      <c r="G1147" s="1">
        <v>9</v>
      </c>
    </row>
    <row r="1148" spans="1:7" ht="25.5">
      <c r="A1148" s="367" t="s">
        <v>2223</v>
      </c>
      <c r="B1148" s="368" t="s">
        <v>2224</v>
      </c>
      <c r="C1148" s="369" t="s">
        <v>162</v>
      </c>
      <c r="D1148" s="370">
        <v>32.9</v>
      </c>
      <c r="E1148" s="370">
        <v>8.6300000000000008</v>
      </c>
      <c r="F1148" s="370">
        <v>41.53</v>
      </c>
      <c r="G1148" s="1">
        <v>9</v>
      </c>
    </row>
    <row r="1149" spans="1:7" ht="25.5">
      <c r="A1149" s="367" t="s">
        <v>2225</v>
      </c>
      <c r="B1149" s="368" t="s">
        <v>2226</v>
      </c>
      <c r="C1149" s="369" t="s">
        <v>162</v>
      </c>
      <c r="D1149" s="370">
        <v>44.64</v>
      </c>
      <c r="E1149" s="370">
        <v>6.6</v>
      </c>
      <c r="F1149" s="370">
        <v>51.24</v>
      </c>
      <c r="G1149" s="1">
        <v>9</v>
      </c>
    </row>
    <row r="1150" spans="1:7">
      <c r="A1150" s="367" t="s">
        <v>2227</v>
      </c>
      <c r="B1150" s="368" t="s">
        <v>2228</v>
      </c>
      <c r="C1150" s="369" t="s">
        <v>162</v>
      </c>
      <c r="D1150" s="370">
        <v>18.18</v>
      </c>
      <c r="E1150" s="370">
        <v>2.62</v>
      </c>
      <c r="F1150" s="370">
        <v>20.8</v>
      </c>
      <c r="G1150" s="1">
        <v>9</v>
      </c>
    </row>
    <row r="1151" spans="1:7">
      <c r="A1151" s="367" t="s">
        <v>2229</v>
      </c>
      <c r="B1151" s="368" t="s">
        <v>2230</v>
      </c>
      <c r="C1151" s="369" t="s">
        <v>162</v>
      </c>
      <c r="D1151" s="370">
        <v>7.8</v>
      </c>
      <c r="E1151" s="370"/>
      <c r="F1151" s="370">
        <v>7.8</v>
      </c>
      <c r="G1151" s="1">
        <v>9</v>
      </c>
    </row>
    <row r="1152" spans="1:7" ht="25.5">
      <c r="A1152" s="367" t="s">
        <v>2231</v>
      </c>
      <c r="B1152" s="368" t="s">
        <v>2232</v>
      </c>
      <c r="C1152" s="369" t="s">
        <v>162</v>
      </c>
      <c r="D1152" s="370">
        <v>69.97</v>
      </c>
      <c r="E1152" s="370"/>
      <c r="F1152" s="370">
        <v>69.97</v>
      </c>
      <c r="G1152" s="1">
        <v>9</v>
      </c>
    </row>
    <row r="1153" spans="1:7" ht="15">
      <c r="A1153" s="425" t="s">
        <v>2233</v>
      </c>
      <c r="B1153" s="426" t="s">
        <v>2234</v>
      </c>
      <c r="C1153" s="427"/>
      <c r="D1153" s="428"/>
      <c r="E1153" s="428"/>
      <c r="F1153" s="428"/>
      <c r="G1153" s="1">
        <v>5</v>
      </c>
    </row>
    <row r="1154" spans="1:7" ht="25.5">
      <c r="A1154" s="367" t="s">
        <v>2235</v>
      </c>
      <c r="B1154" s="368" t="s">
        <v>2236</v>
      </c>
      <c r="C1154" s="369" t="s">
        <v>162</v>
      </c>
      <c r="D1154" s="370">
        <v>114.17</v>
      </c>
      <c r="E1154" s="370">
        <v>7.11</v>
      </c>
      <c r="F1154" s="370">
        <v>121.28</v>
      </c>
      <c r="G1154" s="1">
        <v>9</v>
      </c>
    </row>
    <row r="1155" spans="1:7" ht="25.5">
      <c r="A1155" s="367" t="s">
        <v>2237</v>
      </c>
      <c r="B1155" s="368" t="s">
        <v>2238</v>
      </c>
      <c r="C1155" s="369" t="s">
        <v>162</v>
      </c>
      <c r="D1155" s="370">
        <v>42.36</v>
      </c>
      <c r="E1155" s="370">
        <v>6.6</v>
      </c>
      <c r="F1155" s="370">
        <v>48.96</v>
      </c>
      <c r="G1155" s="1">
        <v>9</v>
      </c>
    </row>
    <row r="1156" spans="1:7" ht="15">
      <c r="A1156" s="425" t="s">
        <v>2239</v>
      </c>
      <c r="B1156" s="426" t="s">
        <v>2240</v>
      </c>
      <c r="C1156" s="427"/>
      <c r="D1156" s="428"/>
      <c r="E1156" s="428"/>
      <c r="F1156" s="428"/>
      <c r="G1156" s="1">
        <v>5</v>
      </c>
    </row>
    <row r="1157" spans="1:7">
      <c r="A1157" s="367" t="s">
        <v>2241</v>
      </c>
      <c r="B1157" s="368" t="s">
        <v>2242</v>
      </c>
      <c r="C1157" s="369" t="s">
        <v>106</v>
      </c>
      <c r="D1157" s="370">
        <v>10.54</v>
      </c>
      <c r="E1157" s="370">
        <v>7.48</v>
      </c>
      <c r="F1157" s="370">
        <v>18.02</v>
      </c>
      <c r="G1157" s="1">
        <v>9</v>
      </c>
    </row>
    <row r="1158" spans="1:7">
      <c r="A1158" s="367" t="s">
        <v>2243</v>
      </c>
      <c r="B1158" s="368" t="s">
        <v>2244</v>
      </c>
      <c r="C1158" s="369" t="s">
        <v>106</v>
      </c>
      <c r="D1158" s="370">
        <v>4.32</v>
      </c>
      <c r="E1158" s="370">
        <v>26.18</v>
      </c>
      <c r="F1158" s="370">
        <v>30.5</v>
      </c>
      <c r="G1158" s="1">
        <v>9</v>
      </c>
    </row>
    <row r="1159" spans="1:7" ht="25.5">
      <c r="A1159" s="367" t="s">
        <v>2245</v>
      </c>
      <c r="B1159" s="368" t="s">
        <v>2246</v>
      </c>
      <c r="C1159" s="369" t="s">
        <v>106</v>
      </c>
      <c r="D1159" s="370"/>
      <c r="E1159" s="370">
        <v>57.34</v>
      </c>
      <c r="F1159" s="370">
        <v>57.34</v>
      </c>
      <c r="G1159" s="1">
        <v>9</v>
      </c>
    </row>
    <row r="1160" spans="1:7">
      <c r="A1160" s="367" t="s">
        <v>2247</v>
      </c>
      <c r="B1160" s="368" t="s">
        <v>2248</v>
      </c>
      <c r="C1160" s="369" t="s">
        <v>56</v>
      </c>
      <c r="D1160" s="370">
        <v>68.61</v>
      </c>
      <c r="E1160" s="370"/>
      <c r="F1160" s="370">
        <v>68.61</v>
      </c>
      <c r="G1160" s="1">
        <v>9</v>
      </c>
    </row>
    <row r="1161" spans="1:7">
      <c r="A1161" s="367" t="s">
        <v>2249</v>
      </c>
      <c r="B1161" s="368" t="s">
        <v>2250</v>
      </c>
      <c r="C1161" s="369" t="s">
        <v>162</v>
      </c>
      <c r="D1161" s="370"/>
      <c r="E1161" s="370">
        <v>9.5299999999999994</v>
      </c>
      <c r="F1161" s="370">
        <v>9.5299999999999994</v>
      </c>
      <c r="G1161" s="1">
        <v>9</v>
      </c>
    </row>
    <row r="1162" spans="1:7">
      <c r="A1162" s="367" t="s">
        <v>2251</v>
      </c>
      <c r="B1162" s="368" t="s">
        <v>2252</v>
      </c>
      <c r="C1162" s="369" t="s">
        <v>162</v>
      </c>
      <c r="D1162" s="370">
        <v>13.82</v>
      </c>
      <c r="E1162" s="370">
        <v>10.27</v>
      </c>
      <c r="F1162" s="370">
        <v>24.09</v>
      </c>
      <c r="G1162" s="1">
        <v>9</v>
      </c>
    </row>
    <row r="1163" spans="1:7">
      <c r="A1163" s="367" t="s">
        <v>2253</v>
      </c>
      <c r="B1163" s="368" t="s">
        <v>2254</v>
      </c>
      <c r="C1163" s="369" t="s">
        <v>162</v>
      </c>
      <c r="D1163" s="370">
        <v>14.11</v>
      </c>
      <c r="E1163" s="370">
        <v>10.27</v>
      </c>
      <c r="F1163" s="370">
        <v>24.38</v>
      </c>
      <c r="G1163" s="1">
        <v>9</v>
      </c>
    </row>
    <row r="1164" spans="1:7">
      <c r="A1164" s="367" t="s">
        <v>2255</v>
      </c>
      <c r="B1164" s="368" t="s">
        <v>2256</v>
      </c>
      <c r="C1164" s="369" t="s">
        <v>56</v>
      </c>
      <c r="D1164" s="370">
        <v>58.12</v>
      </c>
      <c r="E1164" s="370">
        <v>2.62</v>
      </c>
      <c r="F1164" s="370">
        <v>60.74</v>
      </c>
      <c r="G1164" s="1">
        <v>9</v>
      </c>
    </row>
    <row r="1165" spans="1:7">
      <c r="A1165" s="367" t="s">
        <v>2257</v>
      </c>
      <c r="B1165" s="368" t="s">
        <v>2258</v>
      </c>
      <c r="C1165" s="369" t="s">
        <v>162</v>
      </c>
      <c r="D1165" s="370">
        <v>13.32</v>
      </c>
      <c r="E1165" s="370">
        <v>1.31</v>
      </c>
      <c r="F1165" s="370">
        <v>14.63</v>
      </c>
      <c r="G1165" s="1">
        <v>9</v>
      </c>
    </row>
    <row r="1166" spans="1:7">
      <c r="A1166" s="367" t="s">
        <v>2259</v>
      </c>
      <c r="B1166" s="368" t="s">
        <v>2260</v>
      </c>
      <c r="C1166" s="369" t="s">
        <v>162</v>
      </c>
      <c r="D1166" s="370">
        <v>38.9</v>
      </c>
      <c r="E1166" s="370">
        <v>5.61</v>
      </c>
      <c r="F1166" s="370">
        <v>44.51</v>
      </c>
      <c r="G1166" s="1">
        <v>9</v>
      </c>
    </row>
    <row r="1167" spans="1:7" ht="15">
      <c r="A1167" s="425" t="s">
        <v>2261</v>
      </c>
      <c r="B1167" s="426" t="s">
        <v>2262</v>
      </c>
      <c r="C1167" s="427"/>
      <c r="D1167" s="428"/>
      <c r="E1167" s="428"/>
      <c r="F1167" s="428"/>
      <c r="G1167" s="1">
        <v>2</v>
      </c>
    </row>
    <row r="1168" spans="1:7" ht="15">
      <c r="A1168" s="425" t="s">
        <v>2263</v>
      </c>
      <c r="B1168" s="426" t="s">
        <v>2264</v>
      </c>
      <c r="C1168" s="427"/>
      <c r="D1168" s="428"/>
      <c r="E1168" s="428"/>
      <c r="F1168" s="428"/>
      <c r="G1168" s="1">
        <v>5</v>
      </c>
    </row>
    <row r="1169" spans="1:7">
      <c r="A1169" s="367" t="s">
        <v>2265</v>
      </c>
      <c r="B1169" s="368" t="s">
        <v>2266</v>
      </c>
      <c r="C1169" s="369" t="s">
        <v>106</v>
      </c>
      <c r="D1169" s="370">
        <v>60.94</v>
      </c>
      <c r="E1169" s="370">
        <v>22.44</v>
      </c>
      <c r="F1169" s="370">
        <v>83.38</v>
      </c>
      <c r="G1169" s="1">
        <v>9</v>
      </c>
    </row>
    <row r="1170" spans="1:7">
      <c r="A1170" s="367" t="s">
        <v>2267</v>
      </c>
      <c r="B1170" s="368" t="s">
        <v>2268</v>
      </c>
      <c r="C1170" s="369" t="s">
        <v>106</v>
      </c>
      <c r="D1170" s="370">
        <v>82.05</v>
      </c>
      <c r="E1170" s="370">
        <v>44.88</v>
      </c>
      <c r="F1170" s="370">
        <v>126.93</v>
      </c>
      <c r="G1170" s="1">
        <v>9</v>
      </c>
    </row>
    <row r="1171" spans="1:7" ht="25.5">
      <c r="A1171" s="367" t="s">
        <v>2269</v>
      </c>
      <c r="B1171" s="368" t="s">
        <v>2270</v>
      </c>
      <c r="C1171" s="369" t="s">
        <v>106</v>
      </c>
      <c r="D1171" s="370">
        <v>113.88</v>
      </c>
      <c r="E1171" s="370">
        <v>48.62</v>
      </c>
      <c r="F1171" s="370">
        <v>162.5</v>
      </c>
      <c r="G1171" s="1">
        <v>9</v>
      </c>
    </row>
    <row r="1172" spans="1:7">
      <c r="A1172" s="367" t="s">
        <v>2271</v>
      </c>
      <c r="B1172" s="368" t="s">
        <v>8382</v>
      </c>
      <c r="C1172" s="369" t="s">
        <v>162</v>
      </c>
      <c r="D1172" s="370">
        <v>17.940000000000001</v>
      </c>
      <c r="E1172" s="370">
        <v>14.96</v>
      </c>
      <c r="F1172" s="370">
        <v>32.9</v>
      </c>
      <c r="G1172" s="1">
        <v>9</v>
      </c>
    </row>
    <row r="1173" spans="1:7" ht="25.5">
      <c r="A1173" s="367" t="s">
        <v>2272</v>
      </c>
      <c r="B1173" s="368" t="s">
        <v>2273</v>
      </c>
      <c r="C1173" s="369" t="s">
        <v>106</v>
      </c>
      <c r="D1173" s="370">
        <v>147.62</v>
      </c>
      <c r="E1173" s="370">
        <v>44.88</v>
      </c>
      <c r="F1173" s="370">
        <v>192.5</v>
      </c>
      <c r="G1173" s="1">
        <v>9</v>
      </c>
    </row>
    <row r="1174" spans="1:7" ht="25.5">
      <c r="A1174" s="367" t="s">
        <v>2274</v>
      </c>
      <c r="B1174" s="368" t="s">
        <v>2275</v>
      </c>
      <c r="C1174" s="369" t="s">
        <v>106</v>
      </c>
      <c r="D1174" s="370">
        <v>114.14</v>
      </c>
      <c r="E1174" s="370">
        <v>22.44</v>
      </c>
      <c r="F1174" s="370">
        <v>136.58000000000001</v>
      </c>
      <c r="G1174" s="1">
        <v>9</v>
      </c>
    </row>
    <row r="1175" spans="1:7" ht="15">
      <c r="A1175" s="425" t="s">
        <v>2276</v>
      </c>
      <c r="B1175" s="426" t="s">
        <v>2277</v>
      </c>
      <c r="C1175" s="427"/>
      <c r="D1175" s="428"/>
      <c r="E1175" s="428"/>
      <c r="F1175" s="428"/>
      <c r="G1175" s="1">
        <v>5</v>
      </c>
    </row>
    <row r="1176" spans="1:7">
      <c r="A1176" s="367" t="s">
        <v>2278</v>
      </c>
      <c r="B1176" s="368" t="s">
        <v>2279</v>
      </c>
      <c r="C1176" s="369" t="s">
        <v>106</v>
      </c>
      <c r="D1176" s="370">
        <v>90.1</v>
      </c>
      <c r="E1176" s="370"/>
      <c r="F1176" s="370">
        <v>90.1</v>
      </c>
      <c r="G1176" s="1">
        <v>9</v>
      </c>
    </row>
    <row r="1177" spans="1:7">
      <c r="A1177" s="367" t="s">
        <v>2280</v>
      </c>
      <c r="B1177" s="368" t="s">
        <v>8383</v>
      </c>
      <c r="C1177" s="369" t="s">
        <v>106</v>
      </c>
      <c r="D1177" s="370">
        <v>98.36</v>
      </c>
      <c r="E1177" s="370"/>
      <c r="F1177" s="370">
        <v>98.36</v>
      </c>
      <c r="G1177" s="1">
        <v>9</v>
      </c>
    </row>
    <row r="1178" spans="1:7" ht="25.5">
      <c r="A1178" s="367" t="s">
        <v>2281</v>
      </c>
      <c r="B1178" s="368" t="s">
        <v>2282</v>
      </c>
      <c r="C1178" s="369" t="s">
        <v>106</v>
      </c>
      <c r="D1178" s="370">
        <v>112.85</v>
      </c>
      <c r="E1178" s="370"/>
      <c r="F1178" s="370">
        <v>112.85</v>
      </c>
      <c r="G1178" s="1">
        <v>9</v>
      </c>
    </row>
    <row r="1179" spans="1:7" ht="25.5">
      <c r="A1179" s="367" t="s">
        <v>2283</v>
      </c>
      <c r="B1179" s="368" t="s">
        <v>8384</v>
      </c>
      <c r="C1179" s="369" t="s">
        <v>106</v>
      </c>
      <c r="D1179" s="370">
        <v>89.83</v>
      </c>
      <c r="E1179" s="370"/>
      <c r="F1179" s="370">
        <v>89.83</v>
      </c>
      <c r="G1179" s="1">
        <v>9</v>
      </c>
    </row>
    <row r="1180" spans="1:7" ht="15">
      <c r="A1180" s="425" t="s">
        <v>2284</v>
      </c>
      <c r="B1180" s="426" t="s">
        <v>2285</v>
      </c>
      <c r="C1180" s="427"/>
      <c r="D1180" s="428"/>
      <c r="E1180" s="428"/>
      <c r="F1180" s="428"/>
      <c r="G1180" s="1">
        <v>5</v>
      </c>
    </row>
    <row r="1181" spans="1:7">
      <c r="A1181" s="367" t="s">
        <v>2286</v>
      </c>
      <c r="B1181" s="368" t="s">
        <v>8385</v>
      </c>
      <c r="C1181" s="369" t="s">
        <v>106</v>
      </c>
      <c r="D1181" s="370">
        <v>92.14</v>
      </c>
      <c r="E1181" s="370"/>
      <c r="F1181" s="370">
        <v>92.14</v>
      </c>
      <c r="G1181" s="1">
        <v>9</v>
      </c>
    </row>
    <row r="1182" spans="1:7">
      <c r="A1182" s="367" t="s">
        <v>2287</v>
      </c>
      <c r="B1182" s="368" t="s">
        <v>8386</v>
      </c>
      <c r="C1182" s="369" t="s">
        <v>106</v>
      </c>
      <c r="D1182" s="370">
        <v>142.6</v>
      </c>
      <c r="E1182" s="370"/>
      <c r="F1182" s="370">
        <v>142.6</v>
      </c>
      <c r="G1182" s="1">
        <v>9</v>
      </c>
    </row>
    <row r="1183" spans="1:7">
      <c r="A1183" s="367" t="s">
        <v>2288</v>
      </c>
      <c r="B1183" s="368" t="s">
        <v>2289</v>
      </c>
      <c r="C1183" s="369" t="s">
        <v>106</v>
      </c>
      <c r="D1183" s="370">
        <v>102.87</v>
      </c>
      <c r="E1183" s="370"/>
      <c r="F1183" s="370">
        <v>102.87</v>
      </c>
      <c r="G1183" s="1">
        <v>9</v>
      </c>
    </row>
    <row r="1184" spans="1:7">
      <c r="A1184" s="367" t="s">
        <v>2290</v>
      </c>
      <c r="B1184" s="368" t="s">
        <v>8387</v>
      </c>
      <c r="C1184" s="369" t="s">
        <v>106</v>
      </c>
      <c r="D1184" s="370">
        <v>121.68</v>
      </c>
      <c r="E1184" s="370"/>
      <c r="F1184" s="370">
        <v>121.68</v>
      </c>
      <c r="G1184" s="1">
        <v>9</v>
      </c>
    </row>
    <row r="1185" spans="1:7">
      <c r="A1185" s="367" t="s">
        <v>2291</v>
      </c>
      <c r="B1185" s="368" t="s">
        <v>2292</v>
      </c>
      <c r="C1185" s="369" t="s">
        <v>106</v>
      </c>
      <c r="D1185" s="370">
        <v>81.67</v>
      </c>
      <c r="E1185" s="370"/>
      <c r="F1185" s="370">
        <v>81.67</v>
      </c>
      <c r="G1185" s="1">
        <v>9</v>
      </c>
    </row>
    <row r="1186" spans="1:7" ht="25.5">
      <c r="A1186" s="367" t="s">
        <v>2293</v>
      </c>
      <c r="B1186" s="368" t="s">
        <v>8388</v>
      </c>
      <c r="C1186" s="369" t="s">
        <v>106</v>
      </c>
      <c r="D1186" s="370">
        <v>281.27999999999997</v>
      </c>
      <c r="E1186" s="370"/>
      <c r="F1186" s="370">
        <v>281.27999999999997</v>
      </c>
      <c r="G1186" s="1">
        <v>9</v>
      </c>
    </row>
    <row r="1187" spans="1:7" ht="25.5">
      <c r="A1187" s="367" t="s">
        <v>2294</v>
      </c>
      <c r="B1187" s="368" t="s">
        <v>8389</v>
      </c>
      <c r="C1187" s="369" t="s">
        <v>106</v>
      </c>
      <c r="D1187" s="370">
        <v>167.64</v>
      </c>
      <c r="E1187" s="370"/>
      <c r="F1187" s="370">
        <v>167.64</v>
      </c>
      <c r="G1187" s="1">
        <v>9</v>
      </c>
    </row>
    <row r="1188" spans="1:7">
      <c r="A1188" s="367" t="s">
        <v>8390</v>
      </c>
      <c r="B1188" s="368" t="s">
        <v>8391</v>
      </c>
      <c r="C1188" s="369" t="s">
        <v>106</v>
      </c>
      <c r="D1188" s="370">
        <v>276.17</v>
      </c>
      <c r="E1188" s="370"/>
      <c r="F1188" s="370">
        <v>276.17</v>
      </c>
      <c r="G1188" s="1">
        <v>9</v>
      </c>
    </row>
    <row r="1189" spans="1:7" ht="15">
      <c r="A1189" s="425" t="s">
        <v>2295</v>
      </c>
      <c r="B1189" s="426" t="s">
        <v>2296</v>
      </c>
      <c r="C1189" s="427"/>
      <c r="D1189" s="428"/>
      <c r="E1189" s="428"/>
      <c r="F1189" s="428"/>
      <c r="G1189" s="1">
        <v>5</v>
      </c>
    </row>
    <row r="1190" spans="1:7" ht="25.5">
      <c r="A1190" s="367" t="s">
        <v>2297</v>
      </c>
      <c r="B1190" s="368" t="s">
        <v>2298</v>
      </c>
      <c r="C1190" s="369" t="s">
        <v>106</v>
      </c>
      <c r="D1190" s="370">
        <v>784.78</v>
      </c>
      <c r="E1190" s="370"/>
      <c r="F1190" s="370">
        <v>784.78</v>
      </c>
      <c r="G1190" s="1">
        <v>9</v>
      </c>
    </row>
    <row r="1191" spans="1:7" ht="25.5">
      <c r="A1191" s="367" t="s">
        <v>8275</v>
      </c>
      <c r="B1191" s="368" t="s">
        <v>8276</v>
      </c>
      <c r="C1191" s="369" t="s">
        <v>106</v>
      </c>
      <c r="D1191" s="370">
        <v>390</v>
      </c>
      <c r="E1191" s="370"/>
      <c r="F1191" s="370">
        <v>390</v>
      </c>
      <c r="G1191" s="1">
        <v>9</v>
      </c>
    </row>
    <row r="1192" spans="1:7" ht="15">
      <c r="A1192" s="425" t="s">
        <v>2299</v>
      </c>
      <c r="B1192" s="426" t="s">
        <v>2300</v>
      </c>
      <c r="C1192" s="427"/>
      <c r="D1192" s="428"/>
      <c r="E1192" s="428"/>
      <c r="F1192" s="428"/>
      <c r="G1192" s="1">
        <v>5</v>
      </c>
    </row>
    <row r="1193" spans="1:7">
      <c r="A1193" s="367" t="s">
        <v>2301</v>
      </c>
      <c r="B1193" s="368" t="s">
        <v>2302</v>
      </c>
      <c r="C1193" s="369" t="s">
        <v>106</v>
      </c>
      <c r="D1193" s="370">
        <v>319.95</v>
      </c>
      <c r="E1193" s="370">
        <v>108.23</v>
      </c>
      <c r="F1193" s="370">
        <v>428.18</v>
      </c>
      <c r="G1193" s="1">
        <v>9</v>
      </c>
    </row>
    <row r="1194" spans="1:7" ht="25.5">
      <c r="A1194" s="367" t="s">
        <v>2303</v>
      </c>
      <c r="B1194" s="368" t="s">
        <v>8392</v>
      </c>
      <c r="C1194" s="369" t="s">
        <v>106</v>
      </c>
      <c r="D1194" s="370">
        <v>883.37</v>
      </c>
      <c r="E1194" s="370"/>
      <c r="F1194" s="370">
        <v>883.37</v>
      </c>
      <c r="G1194" s="1">
        <v>9</v>
      </c>
    </row>
    <row r="1195" spans="1:7" ht="25.5">
      <c r="A1195" s="367" t="s">
        <v>2304</v>
      </c>
      <c r="B1195" s="368" t="s">
        <v>2305</v>
      </c>
      <c r="C1195" s="369" t="s">
        <v>106</v>
      </c>
      <c r="D1195" s="370">
        <v>1476.89</v>
      </c>
      <c r="E1195" s="370"/>
      <c r="F1195" s="370">
        <v>1476.89</v>
      </c>
      <c r="G1195" s="1">
        <v>9</v>
      </c>
    </row>
    <row r="1196" spans="1:7" ht="25.5">
      <c r="A1196" s="367" t="s">
        <v>2306</v>
      </c>
      <c r="B1196" s="368" t="s">
        <v>2307</v>
      </c>
      <c r="C1196" s="369" t="s">
        <v>106</v>
      </c>
      <c r="D1196" s="370">
        <v>645.39</v>
      </c>
      <c r="E1196" s="370"/>
      <c r="F1196" s="370">
        <v>645.39</v>
      </c>
      <c r="G1196" s="1">
        <v>9</v>
      </c>
    </row>
    <row r="1197" spans="1:7" ht="25.5">
      <c r="A1197" s="367" t="s">
        <v>2308</v>
      </c>
      <c r="B1197" s="368" t="s">
        <v>8393</v>
      </c>
      <c r="C1197" s="369" t="s">
        <v>106</v>
      </c>
      <c r="D1197" s="370">
        <v>924.69</v>
      </c>
      <c r="E1197" s="370"/>
      <c r="F1197" s="370">
        <v>924.69</v>
      </c>
      <c r="G1197" s="1">
        <v>9</v>
      </c>
    </row>
    <row r="1198" spans="1:7" ht="25.5">
      <c r="A1198" s="367" t="s">
        <v>2309</v>
      </c>
      <c r="B1198" s="368" t="s">
        <v>2310</v>
      </c>
      <c r="C1198" s="369" t="s">
        <v>106</v>
      </c>
      <c r="D1198" s="370">
        <v>859.26</v>
      </c>
      <c r="E1198" s="370"/>
      <c r="F1198" s="370">
        <v>859.26</v>
      </c>
      <c r="G1198" s="1">
        <v>9</v>
      </c>
    </row>
    <row r="1199" spans="1:7" ht="15">
      <c r="A1199" s="425" t="s">
        <v>2311</v>
      </c>
      <c r="B1199" s="426" t="s">
        <v>2312</v>
      </c>
      <c r="C1199" s="427"/>
      <c r="D1199" s="428"/>
      <c r="E1199" s="428"/>
      <c r="F1199" s="428"/>
      <c r="G1199" s="1">
        <v>5</v>
      </c>
    </row>
    <row r="1200" spans="1:7">
      <c r="A1200" s="367" t="s">
        <v>2313</v>
      </c>
      <c r="B1200" s="368" t="s">
        <v>2314</v>
      </c>
      <c r="C1200" s="369" t="s">
        <v>106</v>
      </c>
      <c r="D1200" s="370">
        <v>58.63</v>
      </c>
      <c r="E1200" s="370"/>
      <c r="F1200" s="370">
        <v>58.63</v>
      </c>
      <c r="G1200" s="1">
        <v>9</v>
      </c>
    </row>
    <row r="1201" spans="1:7">
      <c r="A1201" s="367" t="s">
        <v>2315</v>
      </c>
      <c r="B1201" s="368" t="s">
        <v>2316</v>
      </c>
      <c r="C1201" s="369" t="s">
        <v>106</v>
      </c>
      <c r="D1201" s="370">
        <v>1.25</v>
      </c>
      <c r="E1201" s="370">
        <v>11.22</v>
      </c>
      <c r="F1201" s="370">
        <v>12.47</v>
      </c>
      <c r="G1201" s="1">
        <v>9</v>
      </c>
    </row>
    <row r="1202" spans="1:7">
      <c r="A1202" s="367" t="s">
        <v>2317</v>
      </c>
      <c r="B1202" s="368" t="s">
        <v>2318</v>
      </c>
      <c r="C1202" s="369" t="s">
        <v>106</v>
      </c>
      <c r="D1202" s="370"/>
      <c r="E1202" s="370">
        <v>5.61</v>
      </c>
      <c r="F1202" s="370">
        <v>5.61</v>
      </c>
      <c r="G1202" s="1">
        <v>9</v>
      </c>
    </row>
    <row r="1203" spans="1:7">
      <c r="A1203" s="367" t="s">
        <v>2319</v>
      </c>
      <c r="B1203" s="368" t="s">
        <v>8394</v>
      </c>
      <c r="C1203" s="369" t="s">
        <v>162</v>
      </c>
      <c r="D1203" s="370">
        <v>18.38</v>
      </c>
      <c r="E1203" s="370"/>
      <c r="F1203" s="370">
        <v>18.38</v>
      </c>
      <c r="G1203" s="1">
        <v>9</v>
      </c>
    </row>
    <row r="1204" spans="1:7">
      <c r="A1204" s="367" t="s">
        <v>2320</v>
      </c>
      <c r="B1204" s="368" t="s">
        <v>2321</v>
      </c>
      <c r="C1204" s="369" t="s">
        <v>56</v>
      </c>
      <c r="D1204" s="370">
        <v>19.809999999999999</v>
      </c>
      <c r="E1204" s="370"/>
      <c r="F1204" s="370">
        <v>19.809999999999999</v>
      </c>
      <c r="G1204" s="1">
        <v>9</v>
      </c>
    </row>
    <row r="1205" spans="1:7" ht="15">
      <c r="A1205" s="425" t="s">
        <v>2322</v>
      </c>
      <c r="B1205" s="426" t="s">
        <v>2323</v>
      </c>
      <c r="C1205" s="427"/>
      <c r="D1205" s="428"/>
      <c r="E1205" s="428"/>
      <c r="F1205" s="428"/>
      <c r="G1205" s="1">
        <v>2</v>
      </c>
    </row>
    <row r="1206" spans="1:7" ht="15">
      <c r="A1206" s="425" t="s">
        <v>2324</v>
      </c>
      <c r="B1206" s="426" t="s">
        <v>2325</v>
      </c>
      <c r="C1206" s="427"/>
      <c r="D1206" s="428"/>
      <c r="E1206" s="428"/>
      <c r="F1206" s="428"/>
      <c r="G1206" s="1">
        <v>5</v>
      </c>
    </row>
    <row r="1207" spans="1:7">
      <c r="A1207" s="367" t="s">
        <v>2326</v>
      </c>
      <c r="B1207" s="368" t="s">
        <v>2327</v>
      </c>
      <c r="C1207" s="369" t="s">
        <v>106</v>
      </c>
      <c r="D1207" s="370">
        <v>972.11</v>
      </c>
      <c r="E1207" s="370">
        <v>48.99</v>
      </c>
      <c r="F1207" s="370">
        <v>1021.1</v>
      </c>
      <c r="G1207" s="1">
        <v>9</v>
      </c>
    </row>
    <row r="1208" spans="1:7">
      <c r="A1208" s="367" t="s">
        <v>2328</v>
      </c>
      <c r="B1208" s="368" t="s">
        <v>2329</v>
      </c>
      <c r="C1208" s="369" t="s">
        <v>106</v>
      </c>
      <c r="D1208" s="370">
        <v>829.16</v>
      </c>
      <c r="E1208" s="370">
        <v>48.99</v>
      </c>
      <c r="F1208" s="370">
        <v>878.15</v>
      </c>
      <c r="G1208" s="1">
        <v>9</v>
      </c>
    </row>
    <row r="1209" spans="1:7" ht="15">
      <c r="A1209" s="425" t="s">
        <v>2330</v>
      </c>
      <c r="B1209" s="426" t="s">
        <v>2331</v>
      </c>
      <c r="C1209" s="427"/>
      <c r="D1209" s="428"/>
      <c r="E1209" s="428"/>
      <c r="F1209" s="428"/>
      <c r="G1209" s="1">
        <v>5</v>
      </c>
    </row>
    <row r="1210" spans="1:7" ht="25.5">
      <c r="A1210" s="367" t="s">
        <v>2332</v>
      </c>
      <c r="B1210" s="368" t="s">
        <v>2333</v>
      </c>
      <c r="C1210" s="369" t="s">
        <v>106</v>
      </c>
      <c r="D1210" s="370">
        <v>664.02</v>
      </c>
      <c r="E1210" s="370">
        <v>51.61</v>
      </c>
      <c r="F1210" s="370">
        <v>715.63</v>
      </c>
      <c r="G1210" s="1">
        <v>9</v>
      </c>
    </row>
    <row r="1211" spans="1:7">
      <c r="A1211" s="367" t="s">
        <v>2334</v>
      </c>
      <c r="B1211" s="368" t="s">
        <v>2335</v>
      </c>
      <c r="C1211" s="369" t="s">
        <v>56</v>
      </c>
      <c r="D1211" s="370">
        <v>1135.96</v>
      </c>
      <c r="E1211" s="370">
        <v>104.73</v>
      </c>
      <c r="F1211" s="370">
        <v>1240.69</v>
      </c>
      <c r="G1211" s="1">
        <v>9</v>
      </c>
    </row>
    <row r="1212" spans="1:7">
      <c r="A1212" s="367" t="s">
        <v>2336</v>
      </c>
      <c r="B1212" s="368" t="s">
        <v>2337</v>
      </c>
      <c r="C1212" s="369" t="s">
        <v>56</v>
      </c>
      <c r="D1212" s="370">
        <v>1234.56</v>
      </c>
      <c r="E1212" s="370">
        <v>104.73</v>
      </c>
      <c r="F1212" s="370">
        <v>1339.29</v>
      </c>
      <c r="G1212" s="1">
        <v>9</v>
      </c>
    </row>
    <row r="1213" spans="1:7">
      <c r="A1213" s="367" t="s">
        <v>2338</v>
      </c>
      <c r="B1213" s="368" t="s">
        <v>2339</v>
      </c>
      <c r="C1213" s="369" t="s">
        <v>56</v>
      </c>
      <c r="D1213" s="370">
        <v>1328.39</v>
      </c>
      <c r="E1213" s="370">
        <v>104.73</v>
      </c>
      <c r="F1213" s="370">
        <v>1433.12</v>
      </c>
      <c r="G1213" s="1">
        <v>9</v>
      </c>
    </row>
    <row r="1214" spans="1:7">
      <c r="A1214" s="367" t="s">
        <v>2340</v>
      </c>
      <c r="B1214" s="368" t="s">
        <v>2341</v>
      </c>
      <c r="C1214" s="369" t="s">
        <v>56</v>
      </c>
      <c r="D1214" s="370">
        <v>1913.78</v>
      </c>
      <c r="E1214" s="370">
        <v>130.91</v>
      </c>
      <c r="F1214" s="370">
        <v>2044.69</v>
      </c>
      <c r="G1214" s="1">
        <v>9</v>
      </c>
    </row>
    <row r="1215" spans="1:7" ht="15">
      <c r="A1215" s="425" t="s">
        <v>2342</v>
      </c>
      <c r="B1215" s="426" t="s">
        <v>2343</v>
      </c>
      <c r="C1215" s="427"/>
      <c r="D1215" s="428"/>
      <c r="E1215" s="428"/>
      <c r="F1215" s="428"/>
      <c r="G1215" s="1">
        <v>5</v>
      </c>
    </row>
    <row r="1216" spans="1:7" ht="25.5">
      <c r="A1216" s="367" t="s">
        <v>2344</v>
      </c>
      <c r="B1216" s="368" t="s">
        <v>2345</v>
      </c>
      <c r="C1216" s="369" t="s">
        <v>56</v>
      </c>
      <c r="D1216" s="370">
        <v>1261.02</v>
      </c>
      <c r="E1216" s="370">
        <v>52.36</v>
      </c>
      <c r="F1216" s="370">
        <v>1313.38</v>
      </c>
      <c r="G1216" s="1">
        <v>9</v>
      </c>
    </row>
    <row r="1217" spans="1:7" ht="25.5">
      <c r="A1217" s="367" t="s">
        <v>2346</v>
      </c>
      <c r="B1217" s="368" t="s">
        <v>2347</v>
      </c>
      <c r="C1217" s="369" t="s">
        <v>56</v>
      </c>
      <c r="D1217" s="370">
        <v>1101.07</v>
      </c>
      <c r="E1217" s="370">
        <v>52.36</v>
      </c>
      <c r="F1217" s="370">
        <v>1153.43</v>
      </c>
      <c r="G1217" s="1">
        <v>9</v>
      </c>
    </row>
    <row r="1218" spans="1:7" ht="25.5">
      <c r="A1218" s="367" t="s">
        <v>2348</v>
      </c>
      <c r="B1218" s="368" t="s">
        <v>2349</v>
      </c>
      <c r="C1218" s="369" t="s">
        <v>56</v>
      </c>
      <c r="D1218" s="370">
        <v>1264.31</v>
      </c>
      <c r="E1218" s="370">
        <v>104.73</v>
      </c>
      <c r="F1218" s="370">
        <v>1369.04</v>
      </c>
      <c r="G1218" s="1">
        <v>9</v>
      </c>
    </row>
    <row r="1219" spans="1:7" ht="25.5">
      <c r="A1219" s="367" t="s">
        <v>2350</v>
      </c>
      <c r="B1219" s="368" t="s">
        <v>2351</v>
      </c>
      <c r="C1219" s="369" t="s">
        <v>56</v>
      </c>
      <c r="D1219" s="370">
        <v>1371.13</v>
      </c>
      <c r="E1219" s="370">
        <v>104.73</v>
      </c>
      <c r="F1219" s="370">
        <v>1475.86</v>
      </c>
      <c r="G1219" s="1">
        <v>9</v>
      </c>
    </row>
    <row r="1220" spans="1:7" ht="25.5">
      <c r="A1220" s="367" t="s">
        <v>2352</v>
      </c>
      <c r="B1220" s="368" t="s">
        <v>2353</v>
      </c>
      <c r="C1220" s="369" t="s">
        <v>56</v>
      </c>
      <c r="D1220" s="370">
        <v>1388.11</v>
      </c>
      <c r="E1220" s="370">
        <v>104.73</v>
      </c>
      <c r="F1220" s="370">
        <v>1492.84</v>
      </c>
      <c r="G1220" s="1">
        <v>9</v>
      </c>
    </row>
    <row r="1221" spans="1:7" ht="25.5">
      <c r="A1221" s="367" t="s">
        <v>2354</v>
      </c>
      <c r="B1221" s="368" t="s">
        <v>2355</v>
      </c>
      <c r="C1221" s="369" t="s">
        <v>56</v>
      </c>
      <c r="D1221" s="370">
        <v>2210.16</v>
      </c>
      <c r="E1221" s="370">
        <v>130.91</v>
      </c>
      <c r="F1221" s="370">
        <v>2341.0700000000002</v>
      </c>
      <c r="G1221" s="1">
        <v>9</v>
      </c>
    </row>
    <row r="1222" spans="1:7" ht="25.5">
      <c r="A1222" s="367" t="s">
        <v>2356</v>
      </c>
      <c r="B1222" s="368" t="s">
        <v>2357</v>
      </c>
      <c r="C1222" s="369" t="s">
        <v>56</v>
      </c>
      <c r="D1222" s="370">
        <v>2380.0100000000002</v>
      </c>
      <c r="E1222" s="370">
        <v>130.91</v>
      </c>
      <c r="F1222" s="370">
        <v>2510.92</v>
      </c>
      <c r="G1222" s="1">
        <v>9</v>
      </c>
    </row>
    <row r="1223" spans="1:7" ht="25.5">
      <c r="A1223" s="367" t="s">
        <v>2358</v>
      </c>
      <c r="B1223" s="368" t="s">
        <v>2359</v>
      </c>
      <c r="C1223" s="369" t="s">
        <v>56</v>
      </c>
      <c r="D1223" s="370">
        <v>4341.34</v>
      </c>
      <c r="E1223" s="370">
        <v>149.62</v>
      </c>
      <c r="F1223" s="370">
        <v>4490.96</v>
      </c>
      <c r="G1223" s="1">
        <v>9</v>
      </c>
    </row>
    <row r="1224" spans="1:7" ht="25.5">
      <c r="A1224" s="367" t="s">
        <v>2360</v>
      </c>
      <c r="B1224" s="368" t="s">
        <v>2361</v>
      </c>
      <c r="C1224" s="369" t="s">
        <v>56</v>
      </c>
      <c r="D1224" s="370">
        <v>904.88</v>
      </c>
      <c r="E1224" s="370">
        <v>13.09</v>
      </c>
      <c r="F1224" s="370">
        <v>917.97</v>
      </c>
      <c r="G1224" s="1">
        <v>9</v>
      </c>
    </row>
    <row r="1225" spans="1:7" ht="25.5">
      <c r="A1225" s="367" t="s">
        <v>2362</v>
      </c>
      <c r="B1225" s="368" t="s">
        <v>2363</v>
      </c>
      <c r="C1225" s="369" t="s">
        <v>56</v>
      </c>
      <c r="D1225" s="370">
        <v>1481.05</v>
      </c>
      <c r="E1225" s="370">
        <v>100.98</v>
      </c>
      <c r="F1225" s="370">
        <v>1582.03</v>
      </c>
      <c r="G1225" s="1">
        <v>9</v>
      </c>
    </row>
    <row r="1226" spans="1:7" ht="25.5">
      <c r="A1226" s="367" t="s">
        <v>2364</v>
      </c>
      <c r="B1226" s="368" t="s">
        <v>2365</v>
      </c>
      <c r="C1226" s="369" t="s">
        <v>56</v>
      </c>
      <c r="D1226" s="370">
        <v>1547.08</v>
      </c>
      <c r="E1226" s="370">
        <v>97.24</v>
      </c>
      <c r="F1226" s="370">
        <v>1644.32</v>
      </c>
      <c r="G1226" s="1">
        <v>9</v>
      </c>
    </row>
    <row r="1227" spans="1:7" ht="25.5">
      <c r="A1227" s="367" t="s">
        <v>2366</v>
      </c>
      <c r="B1227" s="368" t="s">
        <v>2367</v>
      </c>
      <c r="C1227" s="369" t="s">
        <v>56</v>
      </c>
      <c r="D1227" s="370">
        <v>1676.44</v>
      </c>
      <c r="E1227" s="370">
        <v>97.24</v>
      </c>
      <c r="F1227" s="370">
        <v>1773.68</v>
      </c>
      <c r="G1227" s="1">
        <v>9</v>
      </c>
    </row>
    <row r="1228" spans="1:7" ht="25.5">
      <c r="A1228" s="367" t="s">
        <v>2368</v>
      </c>
      <c r="B1228" s="368" t="s">
        <v>2369</v>
      </c>
      <c r="C1228" s="369" t="s">
        <v>56</v>
      </c>
      <c r="D1228" s="370">
        <v>1693.42</v>
      </c>
      <c r="E1228" s="370">
        <v>97.24</v>
      </c>
      <c r="F1228" s="370">
        <v>1790.66</v>
      </c>
      <c r="G1228" s="1">
        <v>9</v>
      </c>
    </row>
    <row r="1229" spans="1:7" ht="25.5">
      <c r="A1229" s="367" t="s">
        <v>2370</v>
      </c>
      <c r="B1229" s="368" t="s">
        <v>2371</v>
      </c>
      <c r="C1229" s="369" t="s">
        <v>56</v>
      </c>
      <c r="D1229" s="370">
        <v>2472.96</v>
      </c>
      <c r="E1229" s="370">
        <v>127.16</v>
      </c>
      <c r="F1229" s="370">
        <v>2600.12</v>
      </c>
      <c r="G1229" s="1">
        <v>9</v>
      </c>
    </row>
    <row r="1230" spans="1:7" ht="15">
      <c r="A1230" s="425" t="s">
        <v>2372</v>
      </c>
      <c r="B1230" s="426" t="s">
        <v>2373</v>
      </c>
      <c r="C1230" s="427"/>
      <c r="D1230" s="428"/>
      <c r="E1230" s="428"/>
      <c r="F1230" s="428"/>
      <c r="G1230" s="1">
        <v>5</v>
      </c>
    </row>
    <row r="1231" spans="1:7">
      <c r="A1231" s="367" t="s">
        <v>2374</v>
      </c>
      <c r="B1231" s="368" t="s">
        <v>2375</v>
      </c>
      <c r="C1231" s="369" t="s">
        <v>106</v>
      </c>
      <c r="D1231" s="370">
        <v>118.79</v>
      </c>
      <c r="E1231" s="370">
        <v>37.4</v>
      </c>
      <c r="F1231" s="370">
        <v>156.19</v>
      </c>
      <c r="G1231" s="1">
        <v>9</v>
      </c>
    </row>
    <row r="1232" spans="1:7" ht="25.5">
      <c r="A1232" s="367" t="s">
        <v>2376</v>
      </c>
      <c r="B1232" s="368" t="s">
        <v>2377</v>
      </c>
      <c r="C1232" s="369" t="s">
        <v>162</v>
      </c>
      <c r="D1232" s="370">
        <v>10.16</v>
      </c>
      <c r="E1232" s="370">
        <v>7.48</v>
      </c>
      <c r="F1232" s="370">
        <v>17.64</v>
      </c>
      <c r="G1232" s="1">
        <v>9</v>
      </c>
    </row>
    <row r="1233" spans="1:7" ht="25.5">
      <c r="A1233" s="367" t="s">
        <v>2378</v>
      </c>
      <c r="B1233" s="368" t="s">
        <v>2379</v>
      </c>
      <c r="C1233" s="369" t="s">
        <v>162</v>
      </c>
      <c r="D1233" s="370">
        <v>97.53</v>
      </c>
      <c r="E1233" s="370">
        <v>74.8</v>
      </c>
      <c r="F1233" s="370">
        <v>172.33</v>
      </c>
      <c r="G1233" s="1">
        <v>9</v>
      </c>
    </row>
    <row r="1234" spans="1:7" ht="25.5">
      <c r="A1234" s="367" t="s">
        <v>2380</v>
      </c>
      <c r="B1234" s="368" t="s">
        <v>2381</v>
      </c>
      <c r="C1234" s="369" t="s">
        <v>106</v>
      </c>
      <c r="D1234" s="370">
        <v>2126.61</v>
      </c>
      <c r="E1234" s="370"/>
      <c r="F1234" s="370">
        <v>2126.61</v>
      </c>
      <c r="G1234" s="1">
        <v>9</v>
      </c>
    </row>
    <row r="1235" spans="1:7" ht="25.5">
      <c r="A1235" s="367" t="s">
        <v>2382</v>
      </c>
      <c r="B1235" s="368" t="s">
        <v>2383</v>
      </c>
      <c r="C1235" s="369" t="s">
        <v>106</v>
      </c>
      <c r="D1235" s="370">
        <v>791.95</v>
      </c>
      <c r="E1235" s="370"/>
      <c r="F1235" s="370">
        <v>791.95</v>
      </c>
      <c r="G1235" s="1">
        <v>9</v>
      </c>
    </row>
    <row r="1236" spans="1:7" ht="25.5">
      <c r="A1236" s="367" t="s">
        <v>2384</v>
      </c>
      <c r="B1236" s="368" t="s">
        <v>2385</v>
      </c>
      <c r="C1236" s="369" t="s">
        <v>106</v>
      </c>
      <c r="D1236" s="370">
        <v>614.19000000000005</v>
      </c>
      <c r="E1236" s="370">
        <v>14.96</v>
      </c>
      <c r="F1236" s="370">
        <v>629.15</v>
      </c>
      <c r="G1236" s="1">
        <v>9</v>
      </c>
    </row>
    <row r="1237" spans="1:7" ht="25.5">
      <c r="A1237" s="367" t="s">
        <v>2386</v>
      </c>
      <c r="B1237" s="368" t="s">
        <v>2387</v>
      </c>
      <c r="C1237" s="369" t="s">
        <v>106</v>
      </c>
      <c r="D1237" s="370">
        <v>1616.23</v>
      </c>
      <c r="E1237" s="370"/>
      <c r="F1237" s="370">
        <v>1616.23</v>
      </c>
      <c r="G1237" s="1">
        <v>9</v>
      </c>
    </row>
    <row r="1238" spans="1:7">
      <c r="A1238" s="367" t="s">
        <v>2388</v>
      </c>
      <c r="B1238" s="368" t="s">
        <v>2389</v>
      </c>
      <c r="C1238" s="369" t="s">
        <v>106</v>
      </c>
      <c r="D1238" s="370">
        <v>194.06</v>
      </c>
      <c r="E1238" s="370">
        <v>37.4</v>
      </c>
      <c r="F1238" s="370">
        <v>231.46</v>
      </c>
      <c r="G1238" s="1">
        <v>9</v>
      </c>
    </row>
    <row r="1239" spans="1:7">
      <c r="A1239" s="367" t="s">
        <v>2390</v>
      </c>
      <c r="B1239" s="368" t="s">
        <v>2391</v>
      </c>
      <c r="C1239" s="369" t="s">
        <v>352</v>
      </c>
      <c r="D1239" s="370">
        <v>1030.6199999999999</v>
      </c>
      <c r="E1239" s="370">
        <v>160.82</v>
      </c>
      <c r="F1239" s="370">
        <v>1191.44</v>
      </c>
      <c r="G1239" s="1">
        <v>9</v>
      </c>
    </row>
    <row r="1240" spans="1:7">
      <c r="A1240" s="367" t="s">
        <v>2392</v>
      </c>
      <c r="B1240" s="368" t="s">
        <v>2393</v>
      </c>
      <c r="C1240" s="369" t="s">
        <v>106</v>
      </c>
      <c r="D1240" s="370">
        <v>235.55</v>
      </c>
      <c r="E1240" s="370">
        <v>7.33</v>
      </c>
      <c r="F1240" s="370">
        <v>242.88</v>
      </c>
      <c r="G1240" s="1">
        <v>9</v>
      </c>
    </row>
    <row r="1241" spans="1:7" ht="25.5">
      <c r="A1241" s="367" t="s">
        <v>2394</v>
      </c>
      <c r="B1241" s="368" t="s">
        <v>2395</v>
      </c>
      <c r="C1241" s="369" t="s">
        <v>106</v>
      </c>
      <c r="D1241" s="370">
        <v>2025.84</v>
      </c>
      <c r="E1241" s="370"/>
      <c r="F1241" s="370">
        <v>2025.84</v>
      </c>
      <c r="G1241" s="1">
        <v>9</v>
      </c>
    </row>
    <row r="1242" spans="1:7" ht="25.5">
      <c r="A1242" s="367" t="s">
        <v>2396</v>
      </c>
      <c r="B1242" s="368" t="s">
        <v>2397</v>
      </c>
      <c r="C1242" s="369" t="s">
        <v>106</v>
      </c>
      <c r="D1242" s="370">
        <v>1739.06</v>
      </c>
      <c r="E1242" s="370"/>
      <c r="F1242" s="370">
        <v>1739.06</v>
      </c>
      <c r="G1242" s="1">
        <v>9</v>
      </c>
    </row>
    <row r="1243" spans="1:7">
      <c r="A1243" s="367" t="s">
        <v>8277</v>
      </c>
      <c r="B1243" s="368" t="s">
        <v>8278</v>
      </c>
      <c r="C1243" s="369" t="s">
        <v>106</v>
      </c>
      <c r="D1243" s="370">
        <v>604.79999999999995</v>
      </c>
      <c r="E1243" s="370">
        <v>30.8</v>
      </c>
      <c r="F1243" s="370">
        <v>635.6</v>
      </c>
      <c r="G1243" s="1">
        <v>9</v>
      </c>
    </row>
    <row r="1244" spans="1:7" ht="25.5">
      <c r="A1244" s="367" t="s">
        <v>8395</v>
      </c>
      <c r="B1244" s="368" t="s">
        <v>8396</v>
      </c>
      <c r="C1244" s="369" t="s">
        <v>106</v>
      </c>
      <c r="D1244" s="370">
        <v>673.88</v>
      </c>
      <c r="E1244" s="370">
        <v>149.6</v>
      </c>
      <c r="F1244" s="370">
        <v>823.48</v>
      </c>
      <c r="G1244" s="1">
        <v>9</v>
      </c>
    </row>
    <row r="1245" spans="1:7">
      <c r="A1245" s="367" t="s">
        <v>2398</v>
      </c>
      <c r="B1245" s="368" t="s">
        <v>2399</v>
      </c>
      <c r="C1245" s="369" t="s">
        <v>106</v>
      </c>
      <c r="D1245" s="370">
        <v>441.74</v>
      </c>
      <c r="E1245" s="370">
        <v>74.790000000000006</v>
      </c>
      <c r="F1245" s="370">
        <v>516.53</v>
      </c>
      <c r="G1245" s="1">
        <v>9</v>
      </c>
    </row>
    <row r="1246" spans="1:7" ht="25.5">
      <c r="A1246" s="367" t="s">
        <v>2400</v>
      </c>
      <c r="B1246" s="368" t="s">
        <v>2401</v>
      </c>
      <c r="C1246" s="369" t="s">
        <v>162</v>
      </c>
      <c r="D1246" s="370">
        <v>180.54</v>
      </c>
      <c r="E1246" s="370">
        <v>7.48</v>
      </c>
      <c r="F1246" s="370">
        <v>188.02</v>
      </c>
      <c r="G1246" s="1">
        <v>9</v>
      </c>
    </row>
    <row r="1247" spans="1:7" ht="15">
      <c r="A1247" s="425" t="s">
        <v>2402</v>
      </c>
      <c r="B1247" s="426" t="s">
        <v>2403</v>
      </c>
      <c r="C1247" s="427"/>
      <c r="D1247" s="428"/>
      <c r="E1247" s="428"/>
      <c r="F1247" s="428"/>
      <c r="G1247" s="1">
        <v>5</v>
      </c>
    </row>
    <row r="1248" spans="1:7">
      <c r="A1248" s="367" t="s">
        <v>2404</v>
      </c>
      <c r="B1248" s="368" t="s">
        <v>2405</v>
      </c>
      <c r="C1248" s="369" t="s">
        <v>106</v>
      </c>
      <c r="D1248" s="370">
        <v>250.92</v>
      </c>
      <c r="E1248" s="370">
        <v>51.61</v>
      </c>
      <c r="F1248" s="370">
        <v>302.52999999999997</v>
      </c>
      <c r="G1248" s="1">
        <v>9</v>
      </c>
    </row>
    <row r="1249" spans="1:7">
      <c r="A1249" s="367" t="s">
        <v>2406</v>
      </c>
      <c r="B1249" s="368" t="s">
        <v>2407</v>
      </c>
      <c r="C1249" s="369" t="s">
        <v>56</v>
      </c>
      <c r="D1249" s="370">
        <v>504.96</v>
      </c>
      <c r="E1249" s="370">
        <v>104.73</v>
      </c>
      <c r="F1249" s="370">
        <v>609.69000000000005</v>
      </c>
      <c r="G1249" s="1">
        <v>9</v>
      </c>
    </row>
    <row r="1250" spans="1:7">
      <c r="A1250" s="367" t="s">
        <v>2408</v>
      </c>
      <c r="B1250" s="368" t="s">
        <v>2409</v>
      </c>
      <c r="C1250" s="369" t="s">
        <v>56</v>
      </c>
      <c r="D1250" s="370">
        <v>500.09</v>
      </c>
      <c r="E1250" s="370">
        <v>104.73</v>
      </c>
      <c r="F1250" s="370">
        <v>604.82000000000005</v>
      </c>
      <c r="G1250" s="1">
        <v>9</v>
      </c>
    </row>
    <row r="1251" spans="1:7">
      <c r="A1251" s="367" t="s">
        <v>2410</v>
      </c>
      <c r="B1251" s="368" t="s">
        <v>2411</v>
      </c>
      <c r="C1251" s="369" t="s">
        <v>56</v>
      </c>
      <c r="D1251" s="370">
        <v>508.94</v>
      </c>
      <c r="E1251" s="370">
        <v>104.73</v>
      </c>
      <c r="F1251" s="370">
        <v>613.66999999999996</v>
      </c>
      <c r="G1251" s="1">
        <v>9</v>
      </c>
    </row>
    <row r="1252" spans="1:7">
      <c r="A1252" s="367" t="s">
        <v>2412</v>
      </c>
      <c r="B1252" s="368" t="s">
        <v>2413</v>
      </c>
      <c r="C1252" s="369" t="s">
        <v>56</v>
      </c>
      <c r="D1252" s="370">
        <v>536.24</v>
      </c>
      <c r="E1252" s="370">
        <v>104.73</v>
      </c>
      <c r="F1252" s="370">
        <v>640.97</v>
      </c>
      <c r="G1252" s="1">
        <v>9</v>
      </c>
    </row>
    <row r="1253" spans="1:7">
      <c r="A1253" s="367" t="s">
        <v>2414</v>
      </c>
      <c r="B1253" s="368" t="s">
        <v>2415</v>
      </c>
      <c r="C1253" s="369" t="s">
        <v>56</v>
      </c>
      <c r="D1253" s="370">
        <v>629.66</v>
      </c>
      <c r="E1253" s="370">
        <v>104.73</v>
      </c>
      <c r="F1253" s="370">
        <v>734.39</v>
      </c>
      <c r="G1253" s="1">
        <v>9</v>
      </c>
    </row>
    <row r="1254" spans="1:7">
      <c r="A1254" s="367" t="s">
        <v>2416</v>
      </c>
      <c r="B1254" s="368" t="s">
        <v>2417</v>
      </c>
      <c r="C1254" s="369" t="s">
        <v>56</v>
      </c>
      <c r="D1254" s="370">
        <v>802.78</v>
      </c>
      <c r="E1254" s="370">
        <v>130.91</v>
      </c>
      <c r="F1254" s="370">
        <v>933.69</v>
      </c>
      <c r="G1254" s="1">
        <v>9</v>
      </c>
    </row>
    <row r="1255" spans="1:7">
      <c r="A1255" s="367" t="s">
        <v>2418</v>
      </c>
      <c r="B1255" s="368" t="s">
        <v>2419</v>
      </c>
      <c r="C1255" s="369" t="s">
        <v>56</v>
      </c>
      <c r="D1255" s="370">
        <v>896.06</v>
      </c>
      <c r="E1255" s="370">
        <v>151.47</v>
      </c>
      <c r="F1255" s="370">
        <v>1047.53</v>
      </c>
      <c r="G1255" s="1">
        <v>9</v>
      </c>
    </row>
    <row r="1256" spans="1:7" ht="25.5">
      <c r="A1256" s="367" t="s">
        <v>2420</v>
      </c>
      <c r="B1256" s="368" t="s">
        <v>2421</v>
      </c>
      <c r="C1256" s="369" t="s">
        <v>56</v>
      </c>
      <c r="D1256" s="370">
        <v>321.44</v>
      </c>
      <c r="E1256" s="370">
        <v>52.36</v>
      </c>
      <c r="F1256" s="370">
        <v>373.8</v>
      </c>
      <c r="G1256" s="1">
        <v>9</v>
      </c>
    </row>
    <row r="1257" spans="1:7" ht="25.5">
      <c r="A1257" s="367" t="s">
        <v>2422</v>
      </c>
      <c r="B1257" s="368" t="s">
        <v>2423</v>
      </c>
      <c r="C1257" s="369" t="s">
        <v>56</v>
      </c>
      <c r="D1257" s="370">
        <v>325.42</v>
      </c>
      <c r="E1257" s="370">
        <v>52.36</v>
      </c>
      <c r="F1257" s="370">
        <v>377.78</v>
      </c>
      <c r="G1257" s="1">
        <v>9</v>
      </c>
    </row>
    <row r="1258" spans="1:7" ht="25.5">
      <c r="A1258" s="367" t="s">
        <v>2424</v>
      </c>
      <c r="B1258" s="368" t="s">
        <v>2425</v>
      </c>
      <c r="C1258" s="369" t="s">
        <v>56</v>
      </c>
      <c r="D1258" s="370">
        <v>352.72</v>
      </c>
      <c r="E1258" s="370">
        <v>52.36</v>
      </c>
      <c r="F1258" s="370">
        <v>405.08</v>
      </c>
      <c r="G1258" s="1">
        <v>9</v>
      </c>
    </row>
    <row r="1259" spans="1:7">
      <c r="A1259" s="367" t="s">
        <v>2426</v>
      </c>
      <c r="B1259" s="368" t="s">
        <v>2427</v>
      </c>
      <c r="C1259" s="369" t="s">
        <v>56</v>
      </c>
      <c r="D1259" s="370">
        <v>584.87</v>
      </c>
      <c r="E1259" s="370">
        <v>52.36</v>
      </c>
      <c r="F1259" s="370">
        <v>637.23</v>
      </c>
      <c r="G1259" s="1">
        <v>9</v>
      </c>
    </row>
    <row r="1260" spans="1:7">
      <c r="A1260" s="367" t="s">
        <v>2428</v>
      </c>
      <c r="B1260" s="368" t="s">
        <v>2429</v>
      </c>
      <c r="C1260" s="369" t="s">
        <v>56</v>
      </c>
      <c r="D1260" s="370">
        <v>588.85</v>
      </c>
      <c r="E1260" s="370">
        <v>52.36</v>
      </c>
      <c r="F1260" s="370">
        <v>641.21</v>
      </c>
      <c r="G1260" s="1">
        <v>9</v>
      </c>
    </row>
    <row r="1261" spans="1:7">
      <c r="A1261" s="367" t="s">
        <v>2430</v>
      </c>
      <c r="B1261" s="368" t="s">
        <v>2431</v>
      </c>
      <c r="C1261" s="369" t="s">
        <v>56</v>
      </c>
      <c r="D1261" s="370">
        <v>782.86</v>
      </c>
      <c r="E1261" s="370">
        <v>97.24</v>
      </c>
      <c r="F1261" s="370">
        <v>880.1</v>
      </c>
      <c r="G1261" s="1">
        <v>9</v>
      </c>
    </row>
    <row r="1262" spans="1:7">
      <c r="A1262" s="367" t="s">
        <v>2432</v>
      </c>
      <c r="B1262" s="368" t="s">
        <v>2433</v>
      </c>
      <c r="C1262" s="369" t="s">
        <v>56</v>
      </c>
      <c r="D1262" s="370">
        <v>802.98</v>
      </c>
      <c r="E1262" s="370">
        <v>97.24</v>
      </c>
      <c r="F1262" s="370">
        <v>900.22</v>
      </c>
      <c r="G1262" s="1">
        <v>9</v>
      </c>
    </row>
    <row r="1263" spans="1:7">
      <c r="A1263" s="367" t="s">
        <v>2434</v>
      </c>
      <c r="B1263" s="368" t="s">
        <v>2435</v>
      </c>
      <c r="C1263" s="369" t="s">
        <v>56</v>
      </c>
      <c r="D1263" s="370">
        <v>841.55</v>
      </c>
      <c r="E1263" s="370">
        <v>97.24</v>
      </c>
      <c r="F1263" s="370">
        <v>938.79</v>
      </c>
      <c r="G1263" s="1">
        <v>9</v>
      </c>
    </row>
    <row r="1264" spans="1:7">
      <c r="A1264" s="367" t="s">
        <v>2436</v>
      </c>
      <c r="B1264" s="368" t="s">
        <v>2437</v>
      </c>
      <c r="C1264" s="369" t="s">
        <v>56</v>
      </c>
      <c r="D1264" s="370">
        <v>1065.58</v>
      </c>
      <c r="E1264" s="370">
        <v>127.16</v>
      </c>
      <c r="F1264" s="370">
        <v>1192.74</v>
      </c>
      <c r="G1264" s="1">
        <v>9</v>
      </c>
    </row>
    <row r="1265" spans="1:7">
      <c r="A1265" s="367" t="s">
        <v>2438</v>
      </c>
      <c r="B1265" s="368" t="s">
        <v>2439</v>
      </c>
      <c r="C1265" s="369" t="s">
        <v>56</v>
      </c>
      <c r="D1265" s="370">
        <v>1118.6099999999999</v>
      </c>
      <c r="E1265" s="370">
        <v>127.16</v>
      </c>
      <c r="F1265" s="370">
        <v>1245.77</v>
      </c>
      <c r="G1265" s="1">
        <v>9</v>
      </c>
    </row>
    <row r="1266" spans="1:7">
      <c r="A1266" s="367" t="s">
        <v>2440</v>
      </c>
      <c r="B1266" s="368" t="s">
        <v>2441</v>
      </c>
      <c r="C1266" s="369" t="s">
        <v>56</v>
      </c>
      <c r="D1266" s="370">
        <v>675.94</v>
      </c>
      <c r="E1266" s="370">
        <v>52.36</v>
      </c>
      <c r="F1266" s="370">
        <v>728.3</v>
      </c>
      <c r="G1266" s="1">
        <v>9</v>
      </c>
    </row>
    <row r="1267" spans="1:7">
      <c r="A1267" s="367" t="s">
        <v>2442</v>
      </c>
      <c r="B1267" s="368" t="s">
        <v>2443</v>
      </c>
      <c r="C1267" s="369" t="s">
        <v>56</v>
      </c>
      <c r="D1267" s="370">
        <v>776.46</v>
      </c>
      <c r="E1267" s="370">
        <v>52.36</v>
      </c>
      <c r="F1267" s="370">
        <v>828.82</v>
      </c>
      <c r="G1267" s="1">
        <v>9</v>
      </c>
    </row>
    <row r="1268" spans="1:7">
      <c r="A1268" s="367" t="s">
        <v>2444</v>
      </c>
      <c r="B1268" s="368" t="s">
        <v>2445</v>
      </c>
      <c r="C1268" s="369" t="s">
        <v>56</v>
      </c>
      <c r="D1268" s="370">
        <v>1079.99</v>
      </c>
      <c r="E1268" s="370">
        <v>130.91</v>
      </c>
      <c r="F1268" s="370">
        <v>1210.9000000000001</v>
      </c>
      <c r="G1268" s="1">
        <v>9</v>
      </c>
    </row>
    <row r="1269" spans="1:7" ht="15">
      <c r="A1269" s="425" t="s">
        <v>2446</v>
      </c>
      <c r="B1269" s="426" t="s">
        <v>2447</v>
      </c>
      <c r="C1269" s="427"/>
      <c r="D1269" s="428"/>
      <c r="E1269" s="428"/>
      <c r="F1269" s="428"/>
      <c r="G1269" s="1">
        <v>5</v>
      </c>
    </row>
    <row r="1270" spans="1:7" ht="25.5">
      <c r="A1270" s="367" t="s">
        <v>2448</v>
      </c>
      <c r="B1270" s="368" t="s">
        <v>2449</v>
      </c>
      <c r="C1270" s="369" t="s">
        <v>106</v>
      </c>
      <c r="D1270" s="370">
        <v>254.98</v>
      </c>
      <c r="E1270" s="370">
        <v>51.61</v>
      </c>
      <c r="F1270" s="370">
        <v>306.58999999999997</v>
      </c>
      <c r="G1270" s="1">
        <v>9</v>
      </c>
    </row>
    <row r="1271" spans="1:7" ht="25.5">
      <c r="A1271" s="367" t="s">
        <v>2450</v>
      </c>
      <c r="B1271" s="368" t="s">
        <v>2451</v>
      </c>
      <c r="C1271" s="369" t="s">
        <v>56</v>
      </c>
      <c r="D1271" s="370">
        <v>506.41</v>
      </c>
      <c r="E1271" s="370">
        <v>104.73</v>
      </c>
      <c r="F1271" s="370">
        <v>611.14</v>
      </c>
      <c r="G1271" s="1">
        <v>9</v>
      </c>
    </row>
    <row r="1272" spans="1:7" ht="25.5">
      <c r="A1272" s="367" t="s">
        <v>2452</v>
      </c>
      <c r="B1272" s="368" t="s">
        <v>2453</v>
      </c>
      <c r="C1272" s="369" t="s">
        <v>56</v>
      </c>
      <c r="D1272" s="370">
        <v>505.83</v>
      </c>
      <c r="E1272" s="370">
        <v>104.73</v>
      </c>
      <c r="F1272" s="370">
        <v>610.55999999999995</v>
      </c>
      <c r="G1272" s="1">
        <v>9</v>
      </c>
    </row>
    <row r="1273" spans="1:7" ht="25.5">
      <c r="A1273" s="367" t="s">
        <v>2454</v>
      </c>
      <c r="B1273" s="368" t="s">
        <v>2455</v>
      </c>
      <c r="C1273" s="369" t="s">
        <v>56</v>
      </c>
      <c r="D1273" s="370">
        <v>543.04999999999995</v>
      </c>
      <c r="E1273" s="370">
        <v>104.73</v>
      </c>
      <c r="F1273" s="370">
        <v>647.78</v>
      </c>
      <c r="G1273" s="1">
        <v>9</v>
      </c>
    </row>
    <row r="1274" spans="1:7" ht="30">
      <c r="A1274" s="425" t="s">
        <v>2456</v>
      </c>
      <c r="B1274" s="426" t="s">
        <v>2457</v>
      </c>
      <c r="C1274" s="427"/>
      <c r="D1274" s="428"/>
      <c r="E1274" s="428"/>
      <c r="F1274" s="428"/>
      <c r="G1274" s="1">
        <v>5</v>
      </c>
    </row>
    <row r="1275" spans="1:7" ht="25.5">
      <c r="A1275" s="367" t="s">
        <v>2458</v>
      </c>
      <c r="B1275" s="368" t="s">
        <v>2459</v>
      </c>
      <c r="C1275" s="369" t="s">
        <v>56</v>
      </c>
      <c r="D1275" s="370">
        <v>535</v>
      </c>
      <c r="E1275" s="370"/>
      <c r="F1275" s="370">
        <v>535</v>
      </c>
      <c r="G1275" s="1">
        <v>9</v>
      </c>
    </row>
    <row r="1276" spans="1:7" ht="30">
      <c r="A1276" s="425" t="s">
        <v>2460</v>
      </c>
      <c r="B1276" s="426" t="s">
        <v>2461</v>
      </c>
      <c r="C1276" s="427"/>
      <c r="D1276" s="428"/>
      <c r="E1276" s="428"/>
      <c r="F1276" s="428"/>
      <c r="G1276" s="1">
        <v>5</v>
      </c>
    </row>
    <row r="1277" spans="1:7" ht="38.25">
      <c r="A1277" s="367" t="s">
        <v>2462</v>
      </c>
      <c r="B1277" s="368" t="s">
        <v>31</v>
      </c>
      <c r="C1277" s="369" t="s">
        <v>56</v>
      </c>
      <c r="D1277" s="370">
        <v>535</v>
      </c>
      <c r="E1277" s="370"/>
      <c r="F1277" s="370">
        <v>535</v>
      </c>
      <c r="G1277" s="1">
        <v>9</v>
      </c>
    </row>
    <row r="1278" spans="1:7" ht="38.25">
      <c r="A1278" s="367" t="s">
        <v>2463</v>
      </c>
      <c r="B1278" s="368" t="s">
        <v>30</v>
      </c>
      <c r="C1278" s="369" t="s">
        <v>56</v>
      </c>
      <c r="D1278" s="370">
        <v>581.33000000000004</v>
      </c>
      <c r="E1278" s="370"/>
      <c r="F1278" s="370">
        <v>581.33000000000004</v>
      </c>
      <c r="G1278" s="1">
        <v>9</v>
      </c>
    </row>
    <row r="1279" spans="1:7" ht="38.25">
      <c r="A1279" s="367" t="s">
        <v>2464</v>
      </c>
      <c r="B1279" s="368" t="s">
        <v>29</v>
      </c>
      <c r="C1279" s="369" t="s">
        <v>56</v>
      </c>
      <c r="D1279" s="370">
        <v>535</v>
      </c>
      <c r="E1279" s="370"/>
      <c r="F1279" s="370">
        <v>535</v>
      </c>
      <c r="G1279" s="1">
        <v>9</v>
      </c>
    </row>
    <row r="1280" spans="1:7" ht="38.25">
      <c r="A1280" s="367" t="s">
        <v>2465</v>
      </c>
      <c r="B1280" s="368" t="s">
        <v>28</v>
      </c>
      <c r="C1280" s="369" t="s">
        <v>56</v>
      </c>
      <c r="D1280" s="370">
        <v>576</v>
      </c>
      <c r="E1280" s="370"/>
      <c r="F1280" s="370">
        <v>576</v>
      </c>
      <c r="G1280" s="1">
        <v>9</v>
      </c>
    </row>
    <row r="1281" spans="1:7" ht="38.25">
      <c r="A1281" s="367" t="s">
        <v>2466</v>
      </c>
      <c r="B1281" s="368" t="s">
        <v>27</v>
      </c>
      <c r="C1281" s="369" t="s">
        <v>56</v>
      </c>
      <c r="D1281" s="370">
        <v>733.67</v>
      </c>
      <c r="E1281" s="370"/>
      <c r="F1281" s="370">
        <v>733.67</v>
      </c>
      <c r="G1281" s="1">
        <v>9</v>
      </c>
    </row>
    <row r="1282" spans="1:7" ht="51">
      <c r="A1282" s="367" t="s">
        <v>2467</v>
      </c>
      <c r="B1282" s="368" t="s">
        <v>26</v>
      </c>
      <c r="C1282" s="369" t="s">
        <v>56</v>
      </c>
      <c r="D1282" s="370">
        <v>838.33</v>
      </c>
      <c r="E1282" s="370"/>
      <c r="F1282" s="370">
        <v>838.33</v>
      </c>
      <c r="G1282" s="1">
        <v>9</v>
      </c>
    </row>
    <row r="1283" spans="1:7" ht="15">
      <c r="A1283" s="425" t="s">
        <v>2468</v>
      </c>
      <c r="B1283" s="426" t="s">
        <v>2469</v>
      </c>
      <c r="C1283" s="427"/>
      <c r="D1283" s="428"/>
      <c r="E1283" s="428"/>
      <c r="F1283" s="428"/>
      <c r="G1283" s="1">
        <v>5</v>
      </c>
    </row>
    <row r="1284" spans="1:7">
      <c r="A1284" s="367" t="s">
        <v>2470</v>
      </c>
      <c r="B1284" s="368" t="s">
        <v>2471</v>
      </c>
      <c r="C1284" s="369" t="s">
        <v>56</v>
      </c>
      <c r="D1284" s="370"/>
      <c r="E1284" s="370">
        <v>48.62</v>
      </c>
      <c r="F1284" s="370">
        <v>48.62</v>
      </c>
      <c r="G1284" s="1">
        <v>9</v>
      </c>
    </row>
    <row r="1285" spans="1:7">
      <c r="A1285" s="367" t="s">
        <v>2472</v>
      </c>
      <c r="B1285" s="368" t="s">
        <v>2473</v>
      </c>
      <c r="C1285" s="369" t="s">
        <v>56</v>
      </c>
      <c r="D1285" s="370"/>
      <c r="E1285" s="370">
        <v>59.84</v>
      </c>
      <c r="F1285" s="370">
        <v>59.84</v>
      </c>
      <c r="G1285" s="1">
        <v>9</v>
      </c>
    </row>
    <row r="1286" spans="1:7">
      <c r="A1286" s="367" t="s">
        <v>2474</v>
      </c>
      <c r="B1286" s="368" t="s">
        <v>2475</v>
      </c>
      <c r="C1286" s="369" t="s">
        <v>162</v>
      </c>
      <c r="D1286" s="370"/>
      <c r="E1286" s="370">
        <v>1.87</v>
      </c>
      <c r="F1286" s="370">
        <v>1.87</v>
      </c>
      <c r="G1286" s="1">
        <v>9</v>
      </c>
    </row>
    <row r="1287" spans="1:7">
      <c r="A1287" s="367" t="s">
        <v>2476</v>
      </c>
      <c r="B1287" s="368" t="s">
        <v>2477</v>
      </c>
      <c r="C1287" s="369" t="s">
        <v>162</v>
      </c>
      <c r="D1287" s="370">
        <v>44.7</v>
      </c>
      <c r="E1287" s="370">
        <v>11.22</v>
      </c>
      <c r="F1287" s="370">
        <v>55.92</v>
      </c>
      <c r="G1287" s="1">
        <v>9</v>
      </c>
    </row>
    <row r="1288" spans="1:7">
      <c r="A1288" s="367" t="s">
        <v>2478</v>
      </c>
      <c r="B1288" s="368" t="s">
        <v>2479</v>
      </c>
      <c r="C1288" s="369" t="s">
        <v>106</v>
      </c>
      <c r="D1288" s="370">
        <v>1535.64</v>
      </c>
      <c r="E1288" s="370">
        <v>149.6</v>
      </c>
      <c r="F1288" s="370">
        <v>1685.24</v>
      </c>
      <c r="G1288" s="1">
        <v>9</v>
      </c>
    </row>
    <row r="1289" spans="1:7">
      <c r="A1289" s="367" t="s">
        <v>2480</v>
      </c>
      <c r="B1289" s="368" t="s">
        <v>2481</v>
      </c>
      <c r="C1289" s="369" t="s">
        <v>162</v>
      </c>
      <c r="D1289" s="370">
        <v>6.88</v>
      </c>
      <c r="E1289" s="370">
        <v>1.87</v>
      </c>
      <c r="F1289" s="370">
        <v>8.75</v>
      </c>
      <c r="G1289" s="1">
        <v>9</v>
      </c>
    </row>
    <row r="1290" spans="1:7">
      <c r="A1290" s="367" t="s">
        <v>2482</v>
      </c>
      <c r="B1290" s="368" t="s">
        <v>2483</v>
      </c>
      <c r="C1290" s="369" t="s">
        <v>56</v>
      </c>
      <c r="D1290" s="370">
        <v>278.12</v>
      </c>
      <c r="E1290" s="370"/>
      <c r="F1290" s="370">
        <v>278.12</v>
      </c>
      <c r="G1290" s="1">
        <v>9</v>
      </c>
    </row>
    <row r="1291" spans="1:7">
      <c r="A1291" s="367" t="s">
        <v>2484</v>
      </c>
      <c r="B1291" s="368" t="s">
        <v>2485</v>
      </c>
      <c r="C1291" s="369" t="s">
        <v>106</v>
      </c>
      <c r="D1291" s="370">
        <v>976.47</v>
      </c>
      <c r="E1291" s="370">
        <v>18.71</v>
      </c>
      <c r="F1291" s="370">
        <v>995.18</v>
      </c>
      <c r="G1291" s="1">
        <v>9</v>
      </c>
    </row>
    <row r="1292" spans="1:7">
      <c r="A1292" s="367" t="s">
        <v>2486</v>
      </c>
      <c r="B1292" s="368" t="s">
        <v>2487</v>
      </c>
      <c r="C1292" s="369" t="s">
        <v>106</v>
      </c>
      <c r="D1292" s="370">
        <v>225.06</v>
      </c>
      <c r="E1292" s="370">
        <v>18.71</v>
      </c>
      <c r="F1292" s="370">
        <v>243.77</v>
      </c>
      <c r="G1292" s="1">
        <v>9</v>
      </c>
    </row>
    <row r="1293" spans="1:7">
      <c r="A1293" s="367" t="s">
        <v>2488</v>
      </c>
      <c r="B1293" s="368" t="s">
        <v>2489</v>
      </c>
      <c r="C1293" s="369" t="s">
        <v>106</v>
      </c>
      <c r="D1293" s="370">
        <v>466.35</v>
      </c>
      <c r="E1293" s="370">
        <v>18.71</v>
      </c>
      <c r="F1293" s="370">
        <v>485.06</v>
      </c>
      <c r="G1293" s="1">
        <v>9</v>
      </c>
    </row>
    <row r="1294" spans="1:7">
      <c r="A1294" s="367" t="s">
        <v>2490</v>
      </c>
      <c r="B1294" s="368" t="s">
        <v>2491</v>
      </c>
      <c r="C1294" s="369" t="s">
        <v>56</v>
      </c>
      <c r="D1294" s="370">
        <v>221.5</v>
      </c>
      <c r="E1294" s="370">
        <v>56.11</v>
      </c>
      <c r="F1294" s="370">
        <v>277.61</v>
      </c>
      <c r="G1294" s="1">
        <v>9</v>
      </c>
    </row>
    <row r="1295" spans="1:7">
      <c r="A1295" s="367" t="s">
        <v>2492</v>
      </c>
      <c r="B1295" s="368" t="s">
        <v>2493</v>
      </c>
      <c r="C1295" s="369" t="s">
        <v>56</v>
      </c>
      <c r="D1295" s="370">
        <v>216.63</v>
      </c>
      <c r="E1295" s="370">
        <v>56.11</v>
      </c>
      <c r="F1295" s="370">
        <v>272.74</v>
      </c>
      <c r="G1295" s="1">
        <v>9</v>
      </c>
    </row>
    <row r="1296" spans="1:7">
      <c r="A1296" s="367" t="s">
        <v>2494</v>
      </c>
      <c r="B1296" s="368" t="s">
        <v>2495</v>
      </c>
      <c r="C1296" s="369" t="s">
        <v>56</v>
      </c>
      <c r="D1296" s="370">
        <v>225.48</v>
      </c>
      <c r="E1296" s="370">
        <v>56.11</v>
      </c>
      <c r="F1296" s="370">
        <v>281.58999999999997</v>
      </c>
      <c r="G1296" s="1">
        <v>9</v>
      </c>
    </row>
    <row r="1297" spans="1:7">
      <c r="A1297" s="367" t="s">
        <v>2496</v>
      </c>
      <c r="B1297" s="368" t="s">
        <v>2497</v>
      </c>
      <c r="C1297" s="369" t="s">
        <v>56</v>
      </c>
      <c r="D1297" s="370">
        <v>252.78</v>
      </c>
      <c r="E1297" s="370">
        <v>56.11</v>
      </c>
      <c r="F1297" s="370">
        <v>308.89</v>
      </c>
      <c r="G1297" s="1">
        <v>9</v>
      </c>
    </row>
    <row r="1298" spans="1:7" ht="25.5">
      <c r="A1298" s="367" t="s">
        <v>2498</v>
      </c>
      <c r="B1298" s="368" t="s">
        <v>2499</v>
      </c>
      <c r="C1298" s="369" t="s">
        <v>56</v>
      </c>
      <c r="D1298" s="370">
        <v>980.85</v>
      </c>
      <c r="E1298" s="370">
        <v>56.11</v>
      </c>
      <c r="F1298" s="370">
        <v>1036.96</v>
      </c>
      <c r="G1298" s="1">
        <v>9</v>
      </c>
    </row>
    <row r="1299" spans="1:7" ht="25.5">
      <c r="A1299" s="367" t="s">
        <v>2500</v>
      </c>
      <c r="B1299" s="368" t="s">
        <v>2501</v>
      </c>
      <c r="C1299" s="369" t="s">
        <v>56</v>
      </c>
      <c r="D1299" s="370">
        <v>1104.6500000000001</v>
      </c>
      <c r="E1299" s="370">
        <v>56.11</v>
      </c>
      <c r="F1299" s="370">
        <v>1160.76</v>
      </c>
      <c r="G1299" s="1">
        <v>9</v>
      </c>
    </row>
    <row r="1300" spans="1:7" ht="25.5">
      <c r="A1300" s="367" t="s">
        <v>2502</v>
      </c>
      <c r="B1300" s="368" t="s">
        <v>2503</v>
      </c>
      <c r="C1300" s="369" t="s">
        <v>56</v>
      </c>
      <c r="D1300" s="370">
        <v>1087.67</v>
      </c>
      <c r="E1300" s="370">
        <v>56.11</v>
      </c>
      <c r="F1300" s="370">
        <v>1143.78</v>
      </c>
      <c r="G1300" s="1">
        <v>9</v>
      </c>
    </row>
    <row r="1301" spans="1:7">
      <c r="A1301" s="367" t="s">
        <v>2504</v>
      </c>
      <c r="B1301" s="368" t="s">
        <v>2505</v>
      </c>
      <c r="C1301" s="369" t="s">
        <v>106</v>
      </c>
      <c r="D1301" s="370">
        <v>1297.55</v>
      </c>
      <c r="E1301" s="370">
        <v>56.11</v>
      </c>
      <c r="F1301" s="370">
        <v>1353.66</v>
      </c>
      <c r="G1301" s="1">
        <v>9</v>
      </c>
    </row>
    <row r="1302" spans="1:7" ht="15">
      <c r="A1302" s="425" t="s">
        <v>2506</v>
      </c>
      <c r="B1302" s="426" t="s">
        <v>2507</v>
      </c>
      <c r="C1302" s="427"/>
      <c r="D1302" s="428"/>
      <c r="E1302" s="428"/>
      <c r="F1302" s="428"/>
      <c r="G1302" s="1">
        <v>2</v>
      </c>
    </row>
    <row r="1303" spans="1:7" ht="15">
      <c r="A1303" s="425" t="s">
        <v>2508</v>
      </c>
      <c r="B1303" s="426" t="s">
        <v>2509</v>
      </c>
      <c r="C1303" s="427"/>
      <c r="D1303" s="428"/>
      <c r="E1303" s="428"/>
      <c r="F1303" s="428"/>
      <c r="G1303" s="1">
        <v>5</v>
      </c>
    </row>
    <row r="1304" spans="1:7">
      <c r="A1304" s="367" t="s">
        <v>2510</v>
      </c>
      <c r="B1304" s="368" t="s">
        <v>2511</v>
      </c>
      <c r="C1304" s="369" t="s">
        <v>106</v>
      </c>
      <c r="D1304" s="370">
        <v>639.25</v>
      </c>
      <c r="E1304" s="370">
        <v>23.74</v>
      </c>
      <c r="F1304" s="370">
        <v>662.99</v>
      </c>
      <c r="G1304" s="1">
        <v>9</v>
      </c>
    </row>
    <row r="1305" spans="1:7">
      <c r="A1305" s="367" t="s">
        <v>2512</v>
      </c>
      <c r="B1305" s="368" t="s">
        <v>2513</v>
      </c>
      <c r="C1305" s="369" t="s">
        <v>106</v>
      </c>
      <c r="D1305" s="370">
        <v>1095.46</v>
      </c>
      <c r="E1305" s="370">
        <v>23.74</v>
      </c>
      <c r="F1305" s="370">
        <v>1119.2</v>
      </c>
      <c r="G1305" s="1">
        <v>9</v>
      </c>
    </row>
    <row r="1306" spans="1:7">
      <c r="A1306" s="367" t="s">
        <v>2514</v>
      </c>
      <c r="B1306" s="368" t="s">
        <v>2515</v>
      </c>
      <c r="C1306" s="369" t="s">
        <v>106</v>
      </c>
      <c r="D1306" s="370">
        <v>907.71</v>
      </c>
      <c r="E1306" s="370">
        <v>23.74</v>
      </c>
      <c r="F1306" s="370">
        <v>931.45</v>
      </c>
      <c r="G1306" s="1">
        <v>9</v>
      </c>
    </row>
    <row r="1307" spans="1:7">
      <c r="A1307" s="367" t="s">
        <v>2516</v>
      </c>
      <c r="B1307" s="368" t="s">
        <v>2517</v>
      </c>
      <c r="C1307" s="369" t="s">
        <v>106</v>
      </c>
      <c r="D1307" s="370">
        <v>864.86</v>
      </c>
      <c r="E1307" s="370">
        <v>23.74</v>
      </c>
      <c r="F1307" s="370">
        <v>888.6</v>
      </c>
      <c r="G1307" s="1">
        <v>9</v>
      </c>
    </row>
    <row r="1308" spans="1:7">
      <c r="A1308" s="367" t="s">
        <v>2518</v>
      </c>
      <c r="B1308" s="368" t="s">
        <v>2519</v>
      </c>
      <c r="C1308" s="369" t="s">
        <v>106</v>
      </c>
      <c r="D1308" s="370">
        <v>546.4</v>
      </c>
      <c r="E1308" s="370">
        <v>23.74</v>
      </c>
      <c r="F1308" s="370">
        <v>570.14</v>
      </c>
      <c r="G1308" s="1">
        <v>9</v>
      </c>
    </row>
    <row r="1309" spans="1:7">
      <c r="A1309" s="367" t="s">
        <v>2520</v>
      </c>
      <c r="B1309" s="368" t="s">
        <v>2521</v>
      </c>
      <c r="C1309" s="369" t="s">
        <v>106</v>
      </c>
      <c r="D1309" s="370">
        <v>939.91</v>
      </c>
      <c r="E1309" s="370">
        <v>23.74</v>
      </c>
      <c r="F1309" s="370">
        <v>963.65</v>
      </c>
      <c r="G1309" s="1">
        <v>9</v>
      </c>
    </row>
    <row r="1310" spans="1:7" ht="25.5">
      <c r="A1310" s="367" t="s">
        <v>2522</v>
      </c>
      <c r="B1310" s="368" t="s">
        <v>2523</v>
      </c>
      <c r="C1310" s="369" t="s">
        <v>106</v>
      </c>
      <c r="D1310" s="370">
        <v>278.3</v>
      </c>
      <c r="E1310" s="370"/>
      <c r="F1310" s="370">
        <v>278.3</v>
      </c>
      <c r="G1310" s="1">
        <v>9</v>
      </c>
    </row>
    <row r="1311" spans="1:7" ht="25.5">
      <c r="A1311" s="367" t="s">
        <v>2524</v>
      </c>
      <c r="B1311" s="368" t="s">
        <v>2525</v>
      </c>
      <c r="C1311" s="369" t="s">
        <v>106</v>
      </c>
      <c r="D1311" s="370">
        <v>701.24</v>
      </c>
      <c r="E1311" s="370">
        <v>22.85</v>
      </c>
      <c r="F1311" s="370">
        <v>724.09</v>
      </c>
      <c r="G1311" s="1">
        <v>9</v>
      </c>
    </row>
    <row r="1312" spans="1:7" ht="25.5">
      <c r="A1312" s="367" t="s">
        <v>2526</v>
      </c>
      <c r="B1312" s="368" t="s">
        <v>2527</v>
      </c>
      <c r="C1312" s="369" t="s">
        <v>106</v>
      </c>
      <c r="D1312" s="370">
        <v>429.88</v>
      </c>
      <c r="E1312" s="370">
        <v>22.85</v>
      </c>
      <c r="F1312" s="370">
        <v>452.73</v>
      </c>
      <c r="G1312" s="1">
        <v>9</v>
      </c>
    </row>
    <row r="1313" spans="1:7" ht="25.5">
      <c r="A1313" s="367" t="s">
        <v>2528</v>
      </c>
      <c r="B1313" s="368" t="s">
        <v>2529</v>
      </c>
      <c r="C1313" s="369" t="s">
        <v>106</v>
      </c>
      <c r="D1313" s="370">
        <v>1574.2</v>
      </c>
      <c r="E1313" s="370">
        <v>60.49</v>
      </c>
      <c r="F1313" s="370">
        <v>1634.69</v>
      </c>
      <c r="G1313" s="1">
        <v>9</v>
      </c>
    </row>
    <row r="1314" spans="1:7">
      <c r="A1314" s="367" t="s">
        <v>2530</v>
      </c>
      <c r="B1314" s="368" t="s">
        <v>2531</v>
      </c>
      <c r="C1314" s="369" t="s">
        <v>106</v>
      </c>
      <c r="D1314" s="370">
        <v>1469.76</v>
      </c>
      <c r="E1314" s="370">
        <v>71.14</v>
      </c>
      <c r="F1314" s="370">
        <v>1540.9</v>
      </c>
      <c r="G1314" s="1">
        <v>9</v>
      </c>
    </row>
    <row r="1315" spans="1:7" ht="15">
      <c r="A1315" s="425" t="s">
        <v>2532</v>
      </c>
      <c r="B1315" s="426" t="s">
        <v>2533</v>
      </c>
      <c r="C1315" s="427"/>
      <c r="D1315" s="428"/>
      <c r="E1315" s="428"/>
      <c r="F1315" s="428"/>
      <c r="G1315" s="1">
        <v>5</v>
      </c>
    </row>
    <row r="1316" spans="1:7">
      <c r="A1316" s="367" t="s">
        <v>2534</v>
      </c>
      <c r="B1316" s="368" t="s">
        <v>2535</v>
      </c>
      <c r="C1316" s="369" t="s">
        <v>106</v>
      </c>
      <c r="D1316" s="370">
        <v>986.62</v>
      </c>
      <c r="E1316" s="370">
        <v>71.14</v>
      </c>
      <c r="F1316" s="370">
        <v>1057.76</v>
      </c>
      <c r="G1316" s="1">
        <v>9</v>
      </c>
    </row>
    <row r="1317" spans="1:7">
      <c r="A1317" s="367" t="s">
        <v>2536</v>
      </c>
      <c r="B1317" s="368" t="s">
        <v>2537</v>
      </c>
      <c r="C1317" s="369" t="s">
        <v>106</v>
      </c>
      <c r="D1317" s="370">
        <v>980.85</v>
      </c>
      <c r="E1317" s="370">
        <v>71.14</v>
      </c>
      <c r="F1317" s="370">
        <v>1051.99</v>
      </c>
      <c r="G1317" s="1">
        <v>9</v>
      </c>
    </row>
    <row r="1318" spans="1:7" ht="25.5">
      <c r="A1318" s="367" t="s">
        <v>2538</v>
      </c>
      <c r="B1318" s="368" t="s">
        <v>2539</v>
      </c>
      <c r="C1318" s="369" t="s">
        <v>56</v>
      </c>
      <c r="D1318" s="370">
        <v>1541.27</v>
      </c>
      <c r="E1318" s="370">
        <v>125.41</v>
      </c>
      <c r="F1318" s="370">
        <v>1666.68</v>
      </c>
      <c r="G1318" s="1">
        <v>9</v>
      </c>
    </row>
    <row r="1319" spans="1:7" ht="25.5">
      <c r="A1319" s="367" t="s">
        <v>2540</v>
      </c>
      <c r="B1319" s="368" t="s">
        <v>2541</v>
      </c>
      <c r="C1319" s="369" t="s">
        <v>56</v>
      </c>
      <c r="D1319" s="370">
        <v>1358.85</v>
      </c>
      <c r="E1319" s="370">
        <v>125.41</v>
      </c>
      <c r="F1319" s="370">
        <v>1484.26</v>
      </c>
      <c r="G1319" s="1">
        <v>9</v>
      </c>
    </row>
    <row r="1320" spans="1:7" ht="25.5">
      <c r="A1320" s="367" t="s">
        <v>2542</v>
      </c>
      <c r="B1320" s="368" t="s">
        <v>2543</v>
      </c>
      <c r="C1320" s="369" t="s">
        <v>106</v>
      </c>
      <c r="D1320" s="370">
        <v>1266.82</v>
      </c>
      <c r="E1320" s="370">
        <v>71.14</v>
      </c>
      <c r="F1320" s="370">
        <v>1337.96</v>
      </c>
      <c r="G1320" s="1">
        <v>9</v>
      </c>
    </row>
    <row r="1321" spans="1:7" ht="25.5">
      <c r="A1321" s="367" t="s">
        <v>2544</v>
      </c>
      <c r="B1321" s="368" t="s">
        <v>2545</v>
      </c>
      <c r="C1321" s="369" t="s">
        <v>56</v>
      </c>
      <c r="D1321" s="370">
        <v>1923.97</v>
      </c>
      <c r="E1321" s="370">
        <v>125.41</v>
      </c>
      <c r="F1321" s="370">
        <v>2049.38</v>
      </c>
      <c r="G1321" s="1">
        <v>9</v>
      </c>
    </row>
    <row r="1322" spans="1:7" ht="25.5">
      <c r="A1322" s="367" t="s">
        <v>2546</v>
      </c>
      <c r="B1322" s="368" t="s">
        <v>2547</v>
      </c>
      <c r="C1322" s="369" t="s">
        <v>56</v>
      </c>
      <c r="D1322" s="370">
        <v>2150.89</v>
      </c>
      <c r="E1322" s="370">
        <v>125.41</v>
      </c>
      <c r="F1322" s="370">
        <v>2276.3000000000002</v>
      </c>
      <c r="G1322" s="1">
        <v>9</v>
      </c>
    </row>
    <row r="1323" spans="1:7">
      <c r="A1323" s="367" t="s">
        <v>2548</v>
      </c>
      <c r="B1323" s="368" t="s">
        <v>2549</v>
      </c>
      <c r="C1323" s="369" t="s">
        <v>106</v>
      </c>
      <c r="D1323" s="370">
        <v>974.16</v>
      </c>
      <c r="E1323" s="370">
        <v>71.14</v>
      </c>
      <c r="F1323" s="370">
        <v>1045.3</v>
      </c>
      <c r="G1323" s="1">
        <v>9</v>
      </c>
    </row>
    <row r="1324" spans="1:7">
      <c r="A1324" s="367" t="s">
        <v>2550</v>
      </c>
      <c r="B1324" s="368" t="s">
        <v>2551</v>
      </c>
      <c r="C1324" s="369" t="s">
        <v>106</v>
      </c>
      <c r="D1324" s="370">
        <v>463.72</v>
      </c>
      <c r="E1324" s="370">
        <v>71.14</v>
      </c>
      <c r="F1324" s="370">
        <v>534.86</v>
      </c>
      <c r="G1324" s="1">
        <v>9</v>
      </c>
    </row>
    <row r="1325" spans="1:7">
      <c r="A1325" s="367" t="s">
        <v>2552</v>
      </c>
      <c r="B1325" s="368" t="s">
        <v>2553</v>
      </c>
      <c r="C1325" s="369" t="s">
        <v>106</v>
      </c>
      <c r="D1325" s="370">
        <v>1624.36</v>
      </c>
      <c r="E1325" s="370">
        <v>71.14</v>
      </c>
      <c r="F1325" s="370">
        <v>1695.5</v>
      </c>
      <c r="G1325" s="1">
        <v>9</v>
      </c>
    </row>
    <row r="1326" spans="1:7" ht="25.5">
      <c r="A1326" s="367" t="s">
        <v>2554</v>
      </c>
      <c r="B1326" s="368" t="s">
        <v>2555</v>
      </c>
      <c r="C1326" s="369" t="s">
        <v>106</v>
      </c>
      <c r="D1326" s="370">
        <v>747.98</v>
      </c>
      <c r="E1326" s="370">
        <v>54.27</v>
      </c>
      <c r="F1326" s="370">
        <v>802.25</v>
      </c>
      <c r="G1326" s="1">
        <v>9</v>
      </c>
    </row>
    <row r="1327" spans="1:7" ht="25.5">
      <c r="A1327" s="367" t="s">
        <v>2556</v>
      </c>
      <c r="B1327" s="368" t="s">
        <v>2557</v>
      </c>
      <c r="C1327" s="369" t="s">
        <v>106</v>
      </c>
      <c r="D1327" s="370">
        <v>597.54999999999995</v>
      </c>
      <c r="E1327" s="370">
        <v>71.14</v>
      </c>
      <c r="F1327" s="370">
        <v>668.69</v>
      </c>
      <c r="G1327" s="1">
        <v>9</v>
      </c>
    </row>
    <row r="1328" spans="1:7" ht="25.5">
      <c r="A1328" s="367" t="s">
        <v>2558</v>
      </c>
      <c r="B1328" s="368" t="s">
        <v>2559</v>
      </c>
      <c r="C1328" s="369" t="s">
        <v>106</v>
      </c>
      <c r="D1328" s="370">
        <v>548.96</v>
      </c>
      <c r="E1328" s="370">
        <v>71.14</v>
      </c>
      <c r="F1328" s="370">
        <v>620.1</v>
      </c>
      <c r="G1328" s="1">
        <v>9</v>
      </c>
    </row>
    <row r="1329" spans="1:7">
      <c r="A1329" s="367" t="s">
        <v>2560</v>
      </c>
      <c r="B1329" s="368" t="s">
        <v>2561</v>
      </c>
      <c r="C1329" s="369" t="s">
        <v>106</v>
      </c>
      <c r="D1329" s="370">
        <v>1353.91</v>
      </c>
      <c r="E1329" s="370">
        <v>71.14</v>
      </c>
      <c r="F1329" s="370">
        <v>1425.05</v>
      </c>
      <c r="G1329" s="1">
        <v>9</v>
      </c>
    </row>
    <row r="1330" spans="1:7">
      <c r="A1330" s="367" t="s">
        <v>2562</v>
      </c>
      <c r="B1330" s="371" t="s">
        <v>2563</v>
      </c>
      <c r="C1330" s="369" t="s">
        <v>106</v>
      </c>
      <c r="D1330" s="370">
        <v>1745.42</v>
      </c>
      <c r="E1330" s="370">
        <v>71.14</v>
      </c>
      <c r="F1330" s="370">
        <v>1816.56</v>
      </c>
      <c r="G1330" s="1">
        <v>9</v>
      </c>
    </row>
    <row r="1331" spans="1:7" ht="25.5">
      <c r="A1331" s="367" t="s">
        <v>2564</v>
      </c>
      <c r="B1331" s="368" t="s">
        <v>2565</v>
      </c>
      <c r="C1331" s="369" t="s">
        <v>106</v>
      </c>
      <c r="D1331" s="370">
        <v>1465.44</v>
      </c>
      <c r="E1331" s="370">
        <v>71.14</v>
      </c>
      <c r="F1331" s="370">
        <v>1536.58</v>
      </c>
      <c r="G1331" s="1">
        <v>9</v>
      </c>
    </row>
    <row r="1332" spans="1:7">
      <c r="A1332" s="367" t="s">
        <v>2566</v>
      </c>
      <c r="B1332" s="368" t="s">
        <v>2567</v>
      </c>
      <c r="C1332" s="369" t="s">
        <v>106</v>
      </c>
      <c r="D1332" s="370">
        <v>990.33</v>
      </c>
      <c r="E1332" s="370">
        <v>47.28</v>
      </c>
      <c r="F1332" s="370">
        <v>1037.6099999999999</v>
      </c>
      <c r="G1332" s="1">
        <v>9</v>
      </c>
    </row>
    <row r="1333" spans="1:7">
      <c r="A1333" s="367" t="s">
        <v>2568</v>
      </c>
      <c r="B1333" s="368" t="s">
        <v>2569</v>
      </c>
      <c r="C1333" s="369" t="s">
        <v>106</v>
      </c>
      <c r="D1333" s="370">
        <v>674.82</v>
      </c>
      <c r="E1333" s="370">
        <v>54.27</v>
      </c>
      <c r="F1333" s="370">
        <v>729.09</v>
      </c>
      <c r="G1333" s="1">
        <v>9</v>
      </c>
    </row>
    <row r="1334" spans="1:7" ht="25.5">
      <c r="A1334" s="367" t="s">
        <v>2570</v>
      </c>
      <c r="B1334" s="368" t="s">
        <v>2571</v>
      </c>
      <c r="C1334" s="369" t="s">
        <v>106</v>
      </c>
      <c r="D1334" s="370">
        <v>1738.85</v>
      </c>
      <c r="E1334" s="370">
        <v>47.28</v>
      </c>
      <c r="F1334" s="370">
        <v>1786.13</v>
      </c>
      <c r="G1334" s="1">
        <v>9</v>
      </c>
    </row>
    <row r="1335" spans="1:7" ht="25.5">
      <c r="A1335" s="367" t="s">
        <v>2572</v>
      </c>
      <c r="B1335" s="368" t="s">
        <v>2573</v>
      </c>
      <c r="C1335" s="369" t="s">
        <v>106</v>
      </c>
      <c r="D1335" s="370">
        <v>1307.25</v>
      </c>
      <c r="E1335" s="370">
        <v>47.28</v>
      </c>
      <c r="F1335" s="370">
        <v>1354.53</v>
      </c>
      <c r="G1335" s="1">
        <v>9</v>
      </c>
    </row>
    <row r="1336" spans="1:7">
      <c r="A1336" s="367" t="s">
        <v>2574</v>
      </c>
      <c r="B1336" s="368" t="s">
        <v>2575</v>
      </c>
      <c r="C1336" s="369" t="s">
        <v>106</v>
      </c>
      <c r="D1336" s="370">
        <v>1604.41</v>
      </c>
      <c r="E1336" s="370">
        <v>23.74</v>
      </c>
      <c r="F1336" s="370">
        <v>1628.15</v>
      </c>
      <c r="G1336" s="1">
        <v>9</v>
      </c>
    </row>
    <row r="1337" spans="1:7">
      <c r="A1337" s="367" t="s">
        <v>2576</v>
      </c>
      <c r="B1337" s="368" t="s">
        <v>2577</v>
      </c>
      <c r="C1337" s="369" t="s">
        <v>106</v>
      </c>
      <c r="D1337" s="370">
        <v>323.77</v>
      </c>
      <c r="E1337" s="370">
        <v>37.4</v>
      </c>
      <c r="F1337" s="370">
        <v>361.17</v>
      </c>
      <c r="G1337" s="1">
        <v>9</v>
      </c>
    </row>
    <row r="1338" spans="1:7" ht="25.5">
      <c r="A1338" s="367" t="s">
        <v>2578</v>
      </c>
      <c r="B1338" s="368" t="s">
        <v>2579</v>
      </c>
      <c r="C1338" s="369" t="s">
        <v>106</v>
      </c>
      <c r="D1338" s="370">
        <v>738.92</v>
      </c>
      <c r="E1338" s="370">
        <v>71.14</v>
      </c>
      <c r="F1338" s="370">
        <v>810.06</v>
      </c>
      <c r="G1338" s="1">
        <v>9</v>
      </c>
    </row>
    <row r="1339" spans="1:7" ht="25.5">
      <c r="A1339" s="367" t="s">
        <v>2580</v>
      </c>
      <c r="B1339" s="368" t="s">
        <v>2581</v>
      </c>
      <c r="C1339" s="369" t="s">
        <v>106</v>
      </c>
      <c r="D1339" s="370">
        <v>1290.3699999999999</v>
      </c>
      <c r="E1339" s="370">
        <v>112.9</v>
      </c>
      <c r="F1339" s="370">
        <v>1403.27</v>
      </c>
      <c r="G1339" s="1">
        <v>9</v>
      </c>
    </row>
    <row r="1340" spans="1:7" ht="25.5">
      <c r="A1340" s="367" t="s">
        <v>8230</v>
      </c>
      <c r="B1340" s="368" t="s">
        <v>8231</v>
      </c>
      <c r="C1340" s="369" t="s">
        <v>106</v>
      </c>
      <c r="D1340" s="370">
        <v>5685.09</v>
      </c>
      <c r="E1340" s="370">
        <v>139.34</v>
      </c>
      <c r="F1340" s="370">
        <v>5824.43</v>
      </c>
      <c r="G1340" s="1">
        <v>9</v>
      </c>
    </row>
    <row r="1341" spans="1:7" ht="25.5">
      <c r="A1341" s="367" t="s">
        <v>2582</v>
      </c>
      <c r="B1341" s="368" t="s">
        <v>2583</v>
      </c>
      <c r="C1341" s="369" t="s">
        <v>106</v>
      </c>
      <c r="D1341" s="370">
        <v>908.35</v>
      </c>
      <c r="E1341" s="370">
        <v>47.28</v>
      </c>
      <c r="F1341" s="370">
        <v>955.63</v>
      </c>
      <c r="G1341" s="1">
        <v>9</v>
      </c>
    </row>
    <row r="1342" spans="1:7" ht="25.5">
      <c r="A1342" s="367" t="s">
        <v>2584</v>
      </c>
      <c r="B1342" s="368" t="s">
        <v>2585</v>
      </c>
      <c r="C1342" s="369" t="s">
        <v>106</v>
      </c>
      <c r="D1342" s="370">
        <v>1702.08</v>
      </c>
      <c r="E1342" s="370">
        <v>54.03</v>
      </c>
      <c r="F1342" s="370">
        <v>1756.11</v>
      </c>
      <c r="G1342" s="1">
        <v>9</v>
      </c>
    </row>
    <row r="1343" spans="1:7" ht="25.5">
      <c r="A1343" s="367" t="s">
        <v>2586</v>
      </c>
      <c r="B1343" s="368" t="s">
        <v>2587</v>
      </c>
      <c r="C1343" s="369" t="s">
        <v>106</v>
      </c>
      <c r="D1343" s="370">
        <v>866.49</v>
      </c>
      <c r="E1343" s="370">
        <v>71.14</v>
      </c>
      <c r="F1343" s="370">
        <v>937.63</v>
      </c>
      <c r="G1343" s="1">
        <v>9</v>
      </c>
    </row>
    <row r="1344" spans="1:7" ht="15">
      <c r="A1344" s="425" t="s">
        <v>2588</v>
      </c>
      <c r="B1344" s="426" t="s">
        <v>2589</v>
      </c>
      <c r="C1344" s="427"/>
      <c r="D1344" s="428"/>
      <c r="E1344" s="428"/>
      <c r="F1344" s="428"/>
      <c r="G1344" s="1">
        <v>5</v>
      </c>
    </row>
    <row r="1345" spans="1:7">
      <c r="A1345" s="367" t="s">
        <v>2590</v>
      </c>
      <c r="B1345" s="368" t="s">
        <v>2591</v>
      </c>
      <c r="C1345" s="369" t="s">
        <v>162</v>
      </c>
      <c r="D1345" s="370">
        <v>813.93</v>
      </c>
      <c r="E1345" s="370">
        <v>37.4</v>
      </c>
      <c r="F1345" s="370">
        <v>851.33</v>
      </c>
      <c r="G1345" s="1">
        <v>9</v>
      </c>
    </row>
    <row r="1346" spans="1:7">
      <c r="A1346" s="367" t="s">
        <v>2592</v>
      </c>
      <c r="B1346" s="368" t="s">
        <v>2593</v>
      </c>
      <c r="C1346" s="369" t="s">
        <v>162</v>
      </c>
      <c r="D1346" s="370">
        <v>756.58</v>
      </c>
      <c r="E1346" s="370">
        <v>14.96</v>
      </c>
      <c r="F1346" s="370">
        <v>771.54</v>
      </c>
      <c r="G1346" s="1">
        <v>9</v>
      </c>
    </row>
    <row r="1347" spans="1:7">
      <c r="A1347" s="367" t="s">
        <v>2594</v>
      </c>
      <c r="B1347" s="368" t="s">
        <v>2595</v>
      </c>
      <c r="C1347" s="369" t="s">
        <v>162</v>
      </c>
      <c r="D1347" s="370">
        <v>1197.67</v>
      </c>
      <c r="E1347" s="370">
        <v>37.4</v>
      </c>
      <c r="F1347" s="370">
        <v>1235.07</v>
      </c>
      <c r="G1347" s="1">
        <v>9</v>
      </c>
    </row>
    <row r="1348" spans="1:7">
      <c r="A1348" s="367" t="s">
        <v>2596</v>
      </c>
      <c r="B1348" s="368" t="s">
        <v>2597</v>
      </c>
      <c r="C1348" s="369" t="s">
        <v>106</v>
      </c>
      <c r="D1348" s="370">
        <v>1310.51</v>
      </c>
      <c r="E1348" s="370">
        <v>74.8</v>
      </c>
      <c r="F1348" s="370">
        <v>1385.31</v>
      </c>
      <c r="G1348" s="1">
        <v>9</v>
      </c>
    </row>
    <row r="1349" spans="1:7" ht="25.5">
      <c r="A1349" s="367" t="s">
        <v>2598</v>
      </c>
      <c r="B1349" s="368" t="s">
        <v>2599</v>
      </c>
      <c r="C1349" s="369" t="s">
        <v>106</v>
      </c>
      <c r="D1349" s="370">
        <v>1053.49</v>
      </c>
      <c r="E1349" s="370">
        <v>12.34</v>
      </c>
      <c r="F1349" s="370">
        <v>1065.83</v>
      </c>
      <c r="G1349" s="1">
        <v>9</v>
      </c>
    </row>
    <row r="1350" spans="1:7" ht="25.5">
      <c r="A1350" s="367" t="s">
        <v>2600</v>
      </c>
      <c r="B1350" s="368" t="s">
        <v>2601</v>
      </c>
      <c r="C1350" s="369" t="s">
        <v>106</v>
      </c>
      <c r="D1350" s="370">
        <v>1006.83</v>
      </c>
      <c r="E1350" s="370">
        <v>37.4</v>
      </c>
      <c r="F1350" s="370">
        <v>1044.23</v>
      </c>
      <c r="G1350" s="1">
        <v>9</v>
      </c>
    </row>
    <row r="1351" spans="1:7" ht="25.5">
      <c r="A1351" s="367" t="s">
        <v>2602</v>
      </c>
      <c r="B1351" s="368" t="s">
        <v>2603</v>
      </c>
      <c r="C1351" s="369" t="s">
        <v>106</v>
      </c>
      <c r="D1351" s="370">
        <v>1230.3800000000001</v>
      </c>
      <c r="E1351" s="370">
        <v>23.74</v>
      </c>
      <c r="F1351" s="370">
        <v>1254.1199999999999</v>
      </c>
      <c r="G1351" s="1">
        <v>9</v>
      </c>
    </row>
    <row r="1352" spans="1:7" ht="25.5">
      <c r="A1352" s="367" t="s">
        <v>2604</v>
      </c>
      <c r="B1352" s="368" t="s">
        <v>2605</v>
      </c>
      <c r="C1352" s="369" t="s">
        <v>106</v>
      </c>
      <c r="D1352" s="370">
        <v>656.74</v>
      </c>
      <c r="E1352" s="370">
        <v>47.28</v>
      </c>
      <c r="F1352" s="370">
        <v>704.02</v>
      </c>
      <c r="G1352" s="1">
        <v>9</v>
      </c>
    </row>
    <row r="1353" spans="1:7">
      <c r="A1353" s="367" t="s">
        <v>2606</v>
      </c>
      <c r="B1353" s="368" t="s">
        <v>2607</v>
      </c>
      <c r="C1353" s="369" t="s">
        <v>162</v>
      </c>
      <c r="D1353" s="370">
        <v>190.57</v>
      </c>
      <c r="E1353" s="370">
        <v>18.71</v>
      </c>
      <c r="F1353" s="370">
        <v>209.28</v>
      </c>
      <c r="G1353" s="1">
        <v>9</v>
      </c>
    </row>
    <row r="1354" spans="1:7">
      <c r="A1354" s="367" t="s">
        <v>2608</v>
      </c>
      <c r="B1354" s="368" t="s">
        <v>2609</v>
      </c>
      <c r="C1354" s="369" t="s">
        <v>162</v>
      </c>
      <c r="D1354" s="370">
        <v>220.09</v>
      </c>
      <c r="E1354" s="370">
        <v>18.71</v>
      </c>
      <c r="F1354" s="370">
        <v>238.8</v>
      </c>
      <c r="G1354" s="1">
        <v>9</v>
      </c>
    </row>
    <row r="1355" spans="1:7" ht="25.5">
      <c r="A1355" s="367" t="s">
        <v>2610</v>
      </c>
      <c r="B1355" s="368" t="s">
        <v>2611</v>
      </c>
      <c r="C1355" s="369" t="s">
        <v>106</v>
      </c>
      <c r="D1355" s="370">
        <v>1145.74</v>
      </c>
      <c r="E1355" s="370">
        <v>54.27</v>
      </c>
      <c r="F1355" s="370">
        <v>1200.01</v>
      </c>
      <c r="G1355" s="1">
        <v>9</v>
      </c>
    </row>
    <row r="1356" spans="1:7" ht="25.5">
      <c r="A1356" s="367" t="s">
        <v>2612</v>
      </c>
      <c r="B1356" s="368" t="s">
        <v>2613</v>
      </c>
      <c r="C1356" s="369" t="s">
        <v>106</v>
      </c>
      <c r="D1356" s="370">
        <v>1300.77</v>
      </c>
      <c r="E1356" s="370">
        <v>23.74</v>
      </c>
      <c r="F1356" s="370">
        <v>1324.51</v>
      </c>
      <c r="G1356" s="1">
        <v>9</v>
      </c>
    </row>
    <row r="1357" spans="1:7" ht="25.5">
      <c r="A1357" s="367" t="s">
        <v>2614</v>
      </c>
      <c r="B1357" s="368" t="s">
        <v>2615</v>
      </c>
      <c r="C1357" s="369" t="s">
        <v>106</v>
      </c>
      <c r="D1357" s="370">
        <v>1016.29</v>
      </c>
      <c r="E1357" s="370">
        <v>47.28</v>
      </c>
      <c r="F1357" s="370">
        <v>1063.57</v>
      </c>
      <c r="G1357" s="1">
        <v>9</v>
      </c>
    </row>
    <row r="1358" spans="1:7" ht="25.5">
      <c r="A1358" s="367" t="s">
        <v>2616</v>
      </c>
      <c r="B1358" s="368" t="s">
        <v>2617</v>
      </c>
      <c r="C1358" s="369" t="s">
        <v>106</v>
      </c>
      <c r="D1358" s="370">
        <v>771.4</v>
      </c>
      <c r="E1358" s="370">
        <v>14.96</v>
      </c>
      <c r="F1358" s="370">
        <v>786.36</v>
      </c>
      <c r="G1358" s="1">
        <v>9</v>
      </c>
    </row>
    <row r="1359" spans="1:7" ht="25.5">
      <c r="A1359" s="367" t="s">
        <v>2618</v>
      </c>
      <c r="B1359" s="368" t="s">
        <v>2619</v>
      </c>
      <c r="C1359" s="369" t="s">
        <v>106</v>
      </c>
      <c r="D1359" s="370">
        <v>597.19000000000005</v>
      </c>
      <c r="E1359" s="370"/>
      <c r="F1359" s="370">
        <v>597.19000000000005</v>
      </c>
      <c r="G1359" s="1">
        <v>9</v>
      </c>
    </row>
    <row r="1360" spans="1:7" ht="15">
      <c r="A1360" s="425" t="s">
        <v>2620</v>
      </c>
      <c r="B1360" s="426" t="s">
        <v>2621</v>
      </c>
      <c r="C1360" s="427"/>
      <c r="D1360" s="428"/>
      <c r="E1360" s="428"/>
      <c r="F1360" s="428"/>
      <c r="G1360" s="1">
        <v>5</v>
      </c>
    </row>
    <row r="1361" spans="1:7" ht="25.5">
      <c r="A1361" s="367" t="s">
        <v>2622</v>
      </c>
      <c r="B1361" s="368" t="s">
        <v>2623</v>
      </c>
      <c r="C1361" s="369" t="s">
        <v>106</v>
      </c>
      <c r="D1361" s="370">
        <v>3049.34</v>
      </c>
      <c r="E1361" s="370">
        <v>52.69</v>
      </c>
      <c r="F1361" s="370">
        <v>3102.03</v>
      </c>
      <c r="G1361" s="1">
        <v>9</v>
      </c>
    </row>
    <row r="1362" spans="1:7" ht="25.5">
      <c r="A1362" s="367" t="s">
        <v>2624</v>
      </c>
      <c r="B1362" s="368" t="s">
        <v>2625</v>
      </c>
      <c r="C1362" s="369" t="s">
        <v>106</v>
      </c>
      <c r="D1362" s="370">
        <v>1795.24</v>
      </c>
      <c r="E1362" s="370">
        <v>52.69</v>
      </c>
      <c r="F1362" s="370">
        <v>1847.93</v>
      </c>
      <c r="G1362" s="1">
        <v>9</v>
      </c>
    </row>
    <row r="1363" spans="1:7" ht="25.5">
      <c r="A1363" s="367" t="s">
        <v>2626</v>
      </c>
      <c r="B1363" s="368" t="s">
        <v>2627</v>
      </c>
      <c r="C1363" s="369" t="s">
        <v>106</v>
      </c>
      <c r="D1363" s="370">
        <v>1925.49</v>
      </c>
      <c r="E1363" s="370">
        <v>52.69</v>
      </c>
      <c r="F1363" s="370">
        <v>1978.18</v>
      </c>
      <c r="G1363" s="1">
        <v>9</v>
      </c>
    </row>
    <row r="1364" spans="1:7" ht="25.5">
      <c r="A1364" s="367" t="s">
        <v>2628</v>
      </c>
      <c r="B1364" s="368" t="s">
        <v>2629</v>
      </c>
      <c r="C1364" s="369" t="s">
        <v>106</v>
      </c>
      <c r="D1364" s="370">
        <v>2916.73</v>
      </c>
      <c r="E1364" s="370">
        <v>52.69</v>
      </c>
      <c r="F1364" s="370">
        <v>2969.42</v>
      </c>
      <c r="G1364" s="1">
        <v>9</v>
      </c>
    </row>
    <row r="1365" spans="1:7" ht="25.5">
      <c r="A1365" s="367" t="s">
        <v>2630</v>
      </c>
      <c r="B1365" s="368" t="s">
        <v>2631</v>
      </c>
      <c r="C1365" s="369" t="s">
        <v>106</v>
      </c>
      <c r="D1365" s="370">
        <v>2351.31</v>
      </c>
      <c r="E1365" s="370">
        <v>96.54</v>
      </c>
      <c r="F1365" s="370">
        <v>2447.85</v>
      </c>
      <c r="G1365" s="1">
        <v>9</v>
      </c>
    </row>
    <row r="1366" spans="1:7" ht="25.5">
      <c r="A1366" s="367" t="s">
        <v>2632</v>
      </c>
      <c r="B1366" s="368" t="s">
        <v>2633</v>
      </c>
      <c r="C1366" s="369" t="s">
        <v>106</v>
      </c>
      <c r="D1366" s="370">
        <v>3542.62</v>
      </c>
      <c r="E1366" s="370">
        <v>96.54</v>
      </c>
      <c r="F1366" s="370">
        <v>3639.16</v>
      </c>
      <c r="G1366" s="1">
        <v>9</v>
      </c>
    </row>
    <row r="1367" spans="1:7" ht="38.25">
      <c r="A1367" s="367" t="s">
        <v>2634</v>
      </c>
      <c r="B1367" s="368" t="s">
        <v>2635</v>
      </c>
      <c r="C1367" s="369" t="s">
        <v>106</v>
      </c>
      <c r="D1367" s="370">
        <v>2833.45</v>
      </c>
      <c r="E1367" s="370">
        <v>96.54</v>
      </c>
      <c r="F1367" s="370">
        <v>2929.99</v>
      </c>
      <c r="G1367" s="1">
        <v>9</v>
      </c>
    </row>
    <row r="1368" spans="1:7" ht="25.5">
      <c r="A1368" s="367" t="s">
        <v>2636</v>
      </c>
      <c r="B1368" s="368" t="s">
        <v>2637</v>
      </c>
      <c r="C1368" s="369" t="s">
        <v>106</v>
      </c>
      <c r="D1368" s="370">
        <v>3586.18</v>
      </c>
      <c r="E1368" s="370">
        <v>96.54</v>
      </c>
      <c r="F1368" s="370">
        <v>3682.72</v>
      </c>
      <c r="G1368" s="1">
        <v>9</v>
      </c>
    </row>
    <row r="1369" spans="1:7" ht="25.5">
      <c r="A1369" s="367" t="s">
        <v>2638</v>
      </c>
      <c r="B1369" s="368" t="s">
        <v>2639</v>
      </c>
      <c r="C1369" s="369" t="s">
        <v>106</v>
      </c>
      <c r="D1369" s="370">
        <v>2295.5300000000002</v>
      </c>
      <c r="E1369" s="370">
        <v>52.69</v>
      </c>
      <c r="F1369" s="370">
        <v>2348.2199999999998</v>
      </c>
      <c r="G1369" s="1">
        <v>9</v>
      </c>
    </row>
    <row r="1370" spans="1:7" ht="25.5">
      <c r="A1370" s="367" t="s">
        <v>2640</v>
      </c>
      <c r="B1370" s="368" t="s">
        <v>2641</v>
      </c>
      <c r="C1370" s="369" t="s">
        <v>106</v>
      </c>
      <c r="D1370" s="370">
        <v>2316.98</v>
      </c>
      <c r="E1370" s="370">
        <v>52.69</v>
      </c>
      <c r="F1370" s="370">
        <v>2369.67</v>
      </c>
      <c r="G1370" s="1">
        <v>9</v>
      </c>
    </row>
    <row r="1371" spans="1:7" ht="25.5">
      <c r="A1371" s="367" t="s">
        <v>2642</v>
      </c>
      <c r="B1371" s="368" t="s">
        <v>2643</v>
      </c>
      <c r="C1371" s="369" t="s">
        <v>106</v>
      </c>
      <c r="D1371" s="370">
        <v>3454.31</v>
      </c>
      <c r="E1371" s="370">
        <v>52.69</v>
      </c>
      <c r="F1371" s="370">
        <v>3507</v>
      </c>
      <c r="G1371" s="1">
        <v>9</v>
      </c>
    </row>
    <row r="1372" spans="1:7" ht="25.5">
      <c r="A1372" s="367" t="s">
        <v>2644</v>
      </c>
      <c r="B1372" s="368" t="s">
        <v>2645</v>
      </c>
      <c r="C1372" s="369" t="s">
        <v>106</v>
      </c>
      <c r="D1372" s="370">
        <v>2867.59</v>
      </c>
      <c r="E1372" s="370">
        <v>96.54</v>
      </c>
      <c r="F1372" s="370">
        <v>2964.13</v>
      </c>
      <c r="G1372" s="1">
        <v>9</v>
      </c>
    </row>
    <row r="1373" spans="1:7" ht="25.5">
      <c r="A1373" s="367" t="s">
        <v>2646</v>
      </c>
      <c r="B1373" s="368" t="s">
        <v>2647</v>
      </c>
      <c r="C1373" s="369" t="s">
        <v>106</v>
      </c>
      <c r="D1373" s="370">
        <v>4072.54</v>
      </c>
      <c r="E1373" s="370">
        <v>96.54</v>
      </c>
      <c r="F1373" s="370">
        <v>4169.08</v>
      </c>
      <c r="G1373" s="1">
        <v>9</v>
      </c>
    </row>
    <row r="1374" spans="1:7" ht="38.25">
      <c r="A1374" s="367" t="s">
        <v>2648</v>
      </c>
      <c r="B1374" s="368" t="s">
        <v>2649</v>
      </c>
      <c r="C1374" s="369" t="s">
        <v>106</v>
      </c>
      <c r="D1374" s="370">
        <v>3109.36</v>
      </c>
      <c r="E1374" s="370">
        <v>96.54</v>
      </c>
      <c r="F1374" s="370">
        <v>3205.9</v>
      </c>
      <c r="G1374" s="1">
        <v>9</v>
      </c>
    </row>
    <row r="1375" spans="1:7" ht="38.25">
      <c r="A1375" s="367" t="s">
        <v>2650</v>
      </c>
      <c r="B1375" s="368" t="s">
        <v>2651</v>
      </c>
      <c r="C1375" s="369" t="s">
        <v>106</v>
      </c>
      <c r="D1375" s="370">
        <v>4114.9799999999996</v>
      </c>
      <c r="E1375" s="370">
        <v>96.54</v>
      </c>
      <c r="F1375" s="370">
        <v>4211.5200000000004</v>
      </c>
      <c r="G1375" s="1">
        <v>9</v>
      </c>
    </row>
    <row r="1376" spans="1:7" ht="25.5">
      <c r="A1376" s="367" t="s">
        <v>2652</v>
      </c>
      <c r="B1376" s="368" t="s">
        <v>2653</v>
      </c>
      <c r="C1376" s="369" t="s">
        <v>106</v>
      </c>
      <c r="D1376" s="370">
        <v>4168.58</v>
      </c>
      <c r="E1376" s="370">
        <v>96.54</v>
      </c>
      <c r="F1376" s="370">
        <v>4265.12</v>
      </c>
      <c r="G1376" s="1">
        <v>9</v>
      </c>
    </row>
    <row r="1377" spans="1:7" ht="25.5">
      <c r="A1377" s="367" t="s">
        <v>2654</v>
      </c>
      <c r="B1377" s="368" t="s">
        <v>2655</v>
      </c>
      <c r="C1377" s="369" t="s">
        <v>106</v>
      </c>
      <c r="D1377" s="370">
        <v>4032.54</v>
      </c>
      <c r="E1377" s="370">
        <v>52.69</v>
      </c>
      <c r="F1377" s="370">
        <v>4085.23</v>
      </c>
      <c r="G1377" s="1">
        <v>9</v>
      </c>
    </row>
    <row r="1378" spans="1:7" ht="25.5">
      <c r="A1378" s="367" t="s">
        <v>2656</v>
      </c>
      <c r="B1378" s="368" t="s">
        <v>2657</v>
      </c>
      <c r="C1378" s="369" t="s">
        <v>106</v>
      </c>
      <c r="D1378" s="370">
        <v>3134.15</v>
      </c>
      <c r="E1378" s="370">
        <v>52.69</v>
      </c>
      <c r="F1378" s="370">
        <v>3186.84</v>
      </c>
      <c r="G1378" s="1">
        <v>9</v>
      </c>
    </row>
    <row r="1379" spans="1:7" ht="25.5">
      <c r="A1379" s="367" t="s">
        <v>2658</v>
      </c>
      <c r="B1379" s="368" t="s">
        <v>2659</v>
      </c>
      <c r="C1379" s="369" t="s">
        <v>106</v>
      </c>
      <c r="D1379" s="370">
        <v>4297.38</v>
      </c>
      <c r="E1379" s="370">
        <v>52.69</v>
      </c>
      <c r="F1379" s="370">
        <v>4350.07</v>
      </c>
      <c r="G1379" s="1">
        <v>9</v>
      </c>
    </row>
    <row r="1380" spans="1:7" ht="25.5">
      <c r="A1380" s="367" t="s">
        <v>2660</v>
      </c>
      <c r="B1380" s="368" t="s">
        <v>2661</v>
      </c>
      <c r="C1380" s="369" t="s">
        <v>106</v>
      </c>
      <c r="D1380" s="370">
        <v>3261.59</v>
      </c>
      <c r="E1380" s="370">
        <v>211.46</v>
      </c>
      <c r="F1380" s="370">
        <v>3473.05</v>
      </c>
      <c r="G1380" s="1">
        <v>9</v>
      </c>
    </row>
    <row r="1381" spans="1:7" ht="25.5">
      <c r="A1381" s="367" t="s">
        <v>2662</v>
      </c>
      <c r="B1381" s="368" t="s">
        <v>2663</v>
      </c>
      <c r="C1381" s="369" t="s">
        <v>106</v>
      </c>
      <c r="D1381" s="370">
        <v>2742.18</v>
      </c>
      <c r="E1381" s="370">
        <v>52.69</v>
      </c>
      <c r="F1381" s="370">
        <v>2794.87</v>
      </c>
      <c r="G1381" s="1">
        <v>9</v>
      </c>
    </row>
    <row r="1382" spans="1:7" ht="25.5">
      <c r="A1382" s="367" t="s">
        <v>2664</v>
      </c>
      <c r="B1382" s="368" t="s">
        <v>2665</v>
      </c>
      <c r="C1382" s="369" t="s">
        <v>106</v>
      </c>
      <c r="D1382" s="370">
        <v>1646.37</v>
      </c>
      <c r="E1382" s="370">
        <v>52.69</v>
      </c>
      <c r="F1382" s="370">
        <v>1699.06</v>
      </c>
      <c r="G1382" s="1">
        <v>9</v>
      </c>
    </row>
    <row r="1383" spans="1:7" ht="25.5">
      <c r="A1383" s="367" t="s">
        <v>2666</v>
      </c>
      <c r="B1383" s="368" t="s">
        <v>2667</v>
      </c>
      <c r="C1383" s="369" t="s">
        <v>106</v>
      </c>
      <c r="D1383" s="370">
        <v>2638.14</v>
      </c>
      <c r="E1383" s="370">
        <v>52.69</v>
      </c>
      <c r="F1383" s="370">
        <v>2690.83</v>
      </c>
      <c r="G1383" s="1">
        <v>9</v>
      </c>
    </row>
    <row r="1384" spans="1:7" ht="25.5">
      <c r="A1384" s="367" t="s">
        <v>2668</v>
      </c>
      <c r="B1384" s="368" t="s">
        <v>2669</v>
      </c>
      <c r="C1384" s="369" t="s">
        <v>106</v>
      </c>
      <c r="D1384" s="370">
        <v>2188.6999999999998</v>
      </c>
      <c r="E1384" s="370">
        <v>52.69</v>
      </c>
      <c r="F1384" s="370">
        <v>2241.39</v>
      </c>
      <c r="G1384" s="1">
        <v>9</v>
      </c>
    </row>
    <row r="1385" spans="1:7" ht="15">
      <c r="A1385" s="425" t="s">
        <v>2670</v>
      </c>
      <c r="B1385" s="426" t="s">
        <v>2671</v>
      </c>
      <c r="C1385" s="427"/>
      <c r="D1385" s="428"/>
      <c r="E1385" s="428"/>
      <c r="F1385" s="428"/>
      <c r="G1385" s="1">
        <v>5</v>
      </c>
    </row>
    <row r="1386" spans="1:7" ht="25.5">
      <c r="A1386" s="367" t="s">
        <v>2672</v>
      </c>
      <c r="B1386" s="368" t="s">
        <v>2673</v>
      </c>
      <c r="C1386" s="369" t="s">
        <v>162</v>
      </c>
      <c r="D1386" s="370">
        <v>1261.08</v>
      </c>
      <c r="E1386" s="370">
        <v>43.85</v>
      </c>
      <c r="F1386" s="370">
        <v>1304.93</v>
      </c>
      <c r="G1386" s="1">
        <v>9</v>
      </c>
    </row>
    <row r="1387" spans="1:7" ht="15">
      <c r="A1387" s="425" t="s">
        <v>2674</v>
      </c>
      <c r="B1387" s="426" t="s">
        <v>2675</v>
      </c>
      <c r="C1387" s="427"/>
      <c r="D1387" s="428"/>
      <c r="E1387" s="428"/>
      <c r="F1387" s="428"/>
      <c r="G1387" s="1">
        <v>5</v>
      </c>
    </row>
    <row r="1388" spans="1:7" ht="25.5">
      <c r="A1388" s="367" t="s">
        <v>2676</v>
      </c>
      <c r="B1388" s="368" t="s">
        <v>2677</v>
      </c>
      <c r="C1388" s="369" t="s">
        <v>106</v>
      </c>
      <c r="D1388" s="370">
        <v>691.09</v>
      </c>
      <c r="E1388" s="370">
        <v>37.4</v>
      </c>
      <c r="F1388" s="370">
        <v>728.49</v>
      </c>
      <c r="G1388" s="1">
        <v>9</v>
      </c>
    </row>
    <row r="1389" spans="1:7" ht="25.5">
      <c r="A1389" s="367" t="s">
        <v>2678</v>
      </c>
      <c r="B1389" s="368" t="s">
        <v>2679</v>
      </c>
      <c r="C1389" s="369" t="s">
        <v>106</v>
      </c>
      <c r="D1389" s="370">
        <v>998.63</v>
      </c>
      <c r="E1389" s="370">
        <v>105.04</v>
      </c>
      <c r="F1389" s="370">
        <v>1103.67</v>
      </c>
      <c r="G1389" s="1">
        <v>9</v>
      </c>
    </row>
    <row r="1390" spans="1:7" ht="15">
      <c r="A1390" s="425" t="s">
        <v>2680</v>
      </c>
      <c r="B1390" s="426" t="s">
        <v>2681</v>
      </c>
      <c r="C1390" s="427"/>
      <c r="D1390" s="428"/>
      <c r="E1390" s="428"/>
      <c r="F1390" s="428"/>
      <c r="G1390" s="1">
        <v>5</v>
      </c>
    </row>
    <row r="1391" spans="1:7" ht="25.5">
      <c r="A1391" s="367" t="s">
        <v>2682</v>
      </c>
      <c r="B1391" s="368" t="s">
        <v>2683</v>
      </c>
      <c r="C1391" s="369" t="s">
        <v>162</v>
      </c>
      <c r="D1391" s="370">
        <v>747.6</v>
      </c>
      <c r="E1391" s="370">
        <v>44.88</v>
      </c>
      <c r="F1391" s="370">
        <v>792.48</v>
      </c>
      <c r="G1391" s="1">
        <v>9</v>
      </c>
    </row>
    <row r="1392" spans="1:7">
      <c r="A1392" s="367" t="s">
        <v>2684</v>
      </c>
      <c r="B1392" s="368" t="s">
        <v>2685</v>
      </c>
      <c r="C1392" s="369" t="s">
        <v>162</v>
      </c>
      <c r="D1392" s="370">
        <v>504.6</v>
      </c>
      <c r="E1392" s="370">
        <v>18.71</v>
      </c>
      <c r="F1392" s="370">
        <v>523.30999999999995</v>
      </c>
      <c r="G1392" s="1">
        <v>9</v>
      </c>
    </row>
    <row r="1393" spans="1:7" ht="25.5">
      <c r="A1393" s="367" t="s">
        <v>2686</v>
      </c>
      <c r="B1393" s="368" t="s">
        <v>2687</v>
      </c>
      <c r="C1393" s="369" t="s">
        <v>162</v>
      </c>
      <c r="D1393" s="370">
        <v>599.36</v>
      </c>
      <c r="E1393" s="370">
        <v>37.4</v>
      </c>
      <c r="F1393" s="370">
        <v>636.76</v>
      </c>
      <c r="G1393" s="1">
        <v>9</v>
      </c>
    </row>
    <row r="1394" spans="1:7" ht="15">
      <c r="A1394" s="425" t="s">
        <v>2688</v>
      </c>
      <c r="B1394" s="426" t="s">
        <v>2689</v>
      </c>
      <c r="C1394" s="427"/>
      <c r="D1394" s="428"/>
      <c r="E1394" s="428"/>
      <c r="F1394" s="428"/>
      <c r="G1394" s="1">
        <v>5</v>
      </c>
    </row>
    <row r="1395" spans="1:7">
      <c r="A1395" s="367" t="s">
        <v>2690</v>
      </c>
      <c r="B1395" s="368" t="s">
        <v>2691</v>
      </c>
      <c r="C1395" s="369" t="s">
        <v>106</v>
      </c>
      <c r="D1395" s="370"/>
      <c r="E1395" s="370">
        <v>37.4</v>
      </c>
      <c r="F1395" s="370">
        <v>37.4</v>
      </c>
      <c r="G1395" s="1">
        <v>9</v>
      </c>
    </row>
    <row r="1396" spans="1:7">
      <c r="A1396" s="367" t="s">
        <v>2692</v>
      </c>
      <c r="B1396" s="368" t="s">
        <v>2693</v>
      </c>
      <c r="C1396" s="369" t="s">
        <v>162</v>
      </c>
      <c r="D1396" s="370">
        <v>1.81</v>
      </c>
      <c r="E1396" s="370">
        <v>9.73</v>
      </c>
      <c r="F1396" s="370">
        <v>11.54</v>
      </c>
      <c r="G1396" s="1">
        <v>9</v>
      </c>
    </row>
    <row r="1397" spans="1:7">
      <c r="A1397" s="367" t="s">
        <v>2694</v>
      </c>
      <c r="B1397" s="368" t="s">
        <v>2695</v>
      </c>
      <c r="C1397" s="369" t="s">
        <v>162</v>
      </c>
      <c r="D1397" s="370"/>
      <c r="E1397" s="370">
        <v>22.44</v>
      </c>
      <c r="F1397" s="370">
        <v>22.44</v>
      </c>
      <c r="G1397" s="1">
        <v>9</v>
      </c>
    </row>
    <row r="1398" spans="1:7">
      <c r="A1398" s="367" t="s">
        <v>2696</v>
      </c>
      <c r="B1398" s="368" t="s">
        <v>2697</v>
      </c>
      <c r="C1398" s="369" t="s">
        <v>162</v>
      </c>
      <c r="D1398" s="370">
        <v>31.6</v>
      </c>
      <c r="E1398" s="370">
        <v>23.37</v>
      </c>
      <c r="F1398" s="370">
        <v>54.97</v>
      </c>
      <c r="G1398" s="1">
        <v>9</v>
      </c>
    </row>
    <row r="1399" spans="1:7">
      <c r="A1399" s="367" t="s">
        <v>2698</v>
      </c>
      <c r="B1399" s="368" t="s">
        <v>2699</v>
      </c>
      <c r="C1399" s="369" t="s">
        <v>352</v>
      </c>
      <c r="D1399" s="370">
        <v>3792.64</v>
      </c>
      <c r="E1399" s="370">
        <v>87.7</v>
      </c>
      <c r="F1399" s="370">
        <v>3880.34</v>
      </c>
      <c r="G1399" s="1">
        <v>9</v>
      </c>
    </row>
    <row r="1400" spans="1:7">
      <c r="A1400" s="367" t="s">
        <v>2700</v>
      </c>
      <c r="B1400" s="368" t="s">
        <v>2701</v>
      </c>
      <c r="C1400" s="369" t="s">
        <v>162</v>
      </c>
      <c r="D1400" s="370">
        <v>115.49</v>
      </c>
      <c r="E1400" s="370">
        <v>9.73</v>
      </c>
      <c r="F1400" s="370">
        <v>125.22</v>
      </c>
      <c r="G1400" s="1">
        <v>9</v>
      </c>
    </row>
    <row r="1401" spans="1:7" ht="25.5">
      <c r="A1401" s="367" t="s">
        <v>2702</v>
      </c>
      <c r="B1401" s="368" t="s">
        <v>2703</v>
      </c>
      <c r="C1401" s="369" t="s">
        <v>162</v>
      </c>
      <c r="D1401" s="370">
        <v>456.53</v>
      </c>
      <c r="E1401" s="370">
        <v>9.73</v>
      </c>
      <c r="F1401" s="370">
        <v>466.26</v>
      </c>
      <c r="G1401" s="1">
        <v>9</v>
      </c>
    </row>
    <row r="1402" spans="1:7">
      <c r="A1402" s="367" t="s">
        <v>2704</v>
      </c>
      <c r="B1402" s="368" t="s">
        <v>2705</v>
      </c>
      <c r="C1402" s="369" t="s">
        <v>106</v>
      </c>
      <c r="D1402" s="370">
        <v>294.99</v>
      </c>
      <c r="E1402" s="370">
        <v>44.88</v>
      </c>
      <c r="F1402" s="370">
        <v>339.87</v>
      </c>
      <c r="G1402" s="1">
        <v>9</v>
      </c>
    </row>
    <row r="1403" spans="1:7">
      <c r="A1403" s="367" t="s">
        <v>2706</v>
      </c>
      <c r="B1403" s="368" t="s">
        <v>2707</v>
      </c>
      <c r="C1403" s="369" t="s">
        <v>106</v>
      </c>
      <c r="D1403" s="370">
        <v>131.36000000000001</v>
      </c>
      <c r="E1403" s="370">
        <v>8.14</v>
      </c>
      <c r="F1403" s="370">
        <v>139.5</v>
      </c>
      <c r="G1403" s="1">
        <v>9</v>
      </c>
    </row>
    <row r="1404" spans="1:7">
      <c r="A1404" s="367" t="s">
        <v>2708</v>
      </c>
      <c r="B1404" s="368" t="s">
        <v>2709</v>
      </c>
      <c r="C1404" s="369" t="s">
        <v>106</v>
      </c>
      <c r="D1404" s="370">
        <v>43.59</v>
      </c>
      <c r="E1404" s="370">
        <v>8.14</v>
      </c>
      <c r="F1404" s="370">
        <v>51.73</v>
      </c>
      <c r="G1404" s="1">
        <v>9</v>
      </c>
    </row>
    <row r="1405" spans="1:7" ht="25.5">
      <c r="A1405" s="367" t="s">
        <v>2710</v>
      </c>
      <c r="B1405" s="368" t="s">
        <v>2711</v>
      </c>
      <c r="C1405" s="369" t="s">
        <v>106</v>
      </c>
      <c r="D1405" s="370">
        <v>670.43</v>
      </c>
      <c r="E1405" s="370">
        <v>80.11</v>
      </c>
      <c r="F1405" s="370">
        <v>750.54</v>
      </c>
      <c r="G1405" s="1">
        <v>9</v>
      </c>
    </row>
    <row r="1406" spans="1:7" ht="25.5">
      <c r="A1406" s="367" t="s">
        <v>2712</v>
      </c>
      <c r="B1406" s="368" t="s">
        <v>2713</v>
      </c>
      <c r="C1406" s="369" t="s">
        <v>106</v>
      </c>
      <c r="D1406" s="370">
        <v>1230.3699999999999</v>
      </c>
      <c r="E1406" s="370">
        <v>80.11</v>
      </c>
      <c r="F1406" s="370">
        <v>1310.48</v>
      </c>
      <c r="G1406" s="1">
        <v>9</v>
      </c>
    </row>
    <row r="1407" spans="1:7" ht="15">
      <c r="A1407" s="425" t="s">
        <v>2714</v>
      </c>
      <c r="B1407" s="426" t="s">
        <v>2715</v>
      </c>
      <c r="C1407" s="427"/>
      <c r="D1407" s="428"/>
      <c r="E1407" s="428"/>
      <c r="F1407" s="428"/>
      <c r="G1407" s="1">
        <v>2</v>
      </c>
    </row>
    <row r="1408" spans="1:7" ht="15">
      <c r="A1408" s="425" t="s">
        <v>2716</v>
      </c>
      <c r="B1408" s="426" t="s">
        <v>2717</v>
      </c>
      <c r="C1408" s="427"/>
      <c r="D1408" s="428"/>
      <c r="E1408" s="428"/>
      <c r="F1408" s="428"/>
      <c r="G1408" s="1">
        <v>5</v>
      </c>
    </row>
    <row r="1409" spans="1:7">
      <c r="A1409" s="367" t="s">
        <v>2718</v>
      </c>
      <c r="B1409" s="368" t="s">
        <v>2719</v>
      </c>
      <c r="C1409" s="369" t="s">
        <v>106</v>
      </c>
      <c r="D1409" s="370">
        <v>840.39</v>
      </c>
      <c r="E1409" s="370">
        <v>56.11</v>
      </c>
      <c r="F1409" s="370">
        <v>896.5</v>
      </c>
      <c r="G1409" s="1">
        <v>9</v>
      </c>
    </row>
    <row r="1410" spans="1:7">
      <c r="A1410" s="367" t="s">
        <v>2720</v>
      </c>
      <c r="B1410" s="368" t="s">
        <v>2721</v>
      </c>
      <c r="C1410" s="369" t="s">
        <v>106</v>
      </c>
      <c r="D1410" s="370">
        <v>391.15</v>
      </c>
      <c r="E1410" s="370">
        <v>56.11</v>
      </c>
      <c r="F1410" s="370">
        <v>447.26</v>
      </c>
      <c r="G1410" s="1">
        <v>9</v>
      </c>
    </row>
    <row r="1411" spans="1:7">
      <c r="A1411" s="367" t="s">
        <v>2722</v>
      </c>
      <c r="B1411" s="368" t="s">
        <v>2723</v>
      </c>
      <c r="C1411" s="369" t="s">
        <v>106</v>
      </c>
      <c r="D1411" s="370">
        <v>1099.3499999999999</v>
      </c>
      <c r="E1411" s="370">
        <v>56.11</v>
      </c>
      <c r="F1411" s="370">
        <v>1155.46</v>
      </c>
      <c r="G1411" s="1">
        <v>9</v>
      </c>
    </row>
    <row r="1412" spans="1:7">
      <c r="A1412" s="367" t="s">
        <v>2724</v>
      </c>
      <c r="B1412" s="368" t="s">
        <v>2725</v>
      </c>
      <c r="C1412" s="369" t="s">
        <v>106</v>
      </c>
      <c r="D1412" s="370">
        <v>698.66</v>
      </c>
      <c r="E1412" s="370">
        <v>56.11</v>
      </c>
      <c r="F1412" s="370">
        <v>754.77</v>
      </c>
      <c r="G1412" s="1">
        <v>9</v>
      </c>
    </row>
    <row r="1413" spans="1:7">
      <c r="A1413" s="367" t="s">
        <v>2726</v>
      </c>
      <c r="B1413" s="368" t="s">
        <v>2727</v>
      </c>
      <c r="C1413" s="369" t="s">
        <v>106</v>
      </c>
      <c r="D1413" s="370">
        <v>864.2</v>
      </c>
      <c r="E1413" s="370">
        <v>56.11</v>
      </c>
      <c r="F1413" s="370">
        <v>920.31</v>
      </c>
      <c r="G1413" s="1">
        <v>9</v>
      </c>
    </row>
    <row r="1414" spans="1:7">
      <c r="A1414" s="367" t="s">
        <v>2728</v>
      </c>
      <c r="B1414" s="368" t="s">
        <v>2729</v>
      </c>
      <c r="C1414" s="369" t="s">
        <v>106</v>
      </c>
      <c r="D1414" s="370">
        <v>376.3</v>
      </c>
      <c r="E1414" s="370">
        <v>56.11</v>
      </c>
      <c r="F1414" s="370">
        <v>432.41</v>
      </c>
      <c r="G1414" s="1">
        <v>9</v>
      </c>
    </row>
    <row r="1415" spans="1:7">
      <c r="A1415" s="367" t="s">
        <v>2730</v>
      </c>
      <c r="B1415" s="368" t="s">
        <v>2731</v>
      </c>
      <c r="C1415" s="369" t="s">
        <v>106</v>
      </c>
      <c r="D1415" s="370">
        <v>974.66</v>
      </c>
      <c r="E1415" s="370">
        <v>56.11</v>
      </c>
      <c r="F1415" s="370">
        <v>1030.77</v>
      </c>
      <c r="G1415" s="1">
        <v>9</v>
      </c>
    </row>
    <row r="1416" spans="1:7">
      <c r="A1416" s="367" t="s">
        <v>2732</v>
      </c>
      <c r="B1416" s="368" t="s">
        <v>2733</v>
      </c>
      <c r="C1416" s="369" t="s">
        <v>106</v>
      </c>
      <c r="D1416" s="370">
        <v>373.24</v>
      </c>
      <c r="E1416" s="370">
        <v>56.11</v>
      </c>
      <c r="F1416" s="370">
        <v>429.35</v>
      </c>
      <c r="G1416" s="1">
        <v>9</v>
      </c>
    </row>
    <row r="1417" spans="1:7">
      <c r="A1417" s="367" t="s">
        <v>2734</v>
      </c>
      <c r="B1417" s="368" t="s">
        <v>2735</v>
      </c>
      <c r="C1417" s="369" t="s">
        <v>106</v>
      </c>
      <c r="D1417" s="370">
        <v>1097.31</v>
      </c>
      <c r="E1417" s="370">
        <v>56.11</v>
      </c>
      <c r="F1417" s="370">
        <v>1153.42</v>
      </c>
      <c r="G1417" s="1">
        <v>9</v>
      </c>
    </row>
    <row r="1418" spans="1:7">
      <c r="A1418" s="367" t="s">
        <v>2736</v>
      </c>
      <c r="B1418" s="368" t="s">
        <v>2737</v>
      </c>
      <c r="C1418" s="369" t="s">
        <v>106</v>
      </c>
      <c r="D1418" s="370">
        <v>1109.27</v>
      </c>
      <c r="E1418" s="370">
        <v>56.11</v>
      </c>
      <c r="F1418" s="370">
        <v>1165.3800000000001</v>
      </c>
      <c r="G1418" s="1">
        <v>9</v>
      </c>
    </row>
    <row r="1419" spans="1:7" ht="25.5">
      <c r="A1419" s="367" t="s">
        <v>2738</v>
      </c>
      <c r="B1419" s="368" t="s">
        <v>2739</v>
      </c>
      <c r="C1419" s="369" t="s">
        <v>106</v>
      </c>
      <c r="D1419" s="370">
        <v>446.68</v>
      </c>
      <c r="E1419" s="370"/>
      <c r="F1419" s="370">
        <v>446.68</v>
      </c>
      <c r="G1419" s="1">
        <v>9</v>
      </c>
    </row>
    <row r="1420" spans="1:7">
      <c r="A1420" s="367" t="s">
        <v>2740</v>
      </c>
      <c r="B1420" s="368" t="s">
        <v>2741</v>
      </c>
      <c r="C1420" s="369" t="s">
        <v>106</v>
      </c>
      <c r="D1420" s="370">
        <v>1041.58</v>
      </c>
      <c r="E1420" s="370">
        <v>43.12</v>
      </c>
      <c r="F1420" s="370">
        <v>1084.7</v>
      </c>
      <c r="G1420" s="1">
        <v>9</v>
      </c>
    </row>
    <row r="1421" spans="1:7">
      <c r="A1421" s="367" t="s">
        <v>2742</v>
      </c>
      <c r="B1421" s="368" t="s">
        <v>2743</v>
      </c>
      <c r="C1421" s="369" t="s">
        <v>106</v>
      </c>
      <c r="D1421" s="370">
        <v>1963.4</v>
      </c>
      <c r="E1421" s="370">
        <v>56.11</v>
      </c>
      <c r="F1421" s="370">
        <v>2019.51</v>
      </c>
      <c r="G1421" s="1">
        <v>9</v>
      </c>
    </row>
    <row r="1422" spans="1:7">
      <c r="A1422" s="367" t="s">
        <v>2744</v>
      </c>
      <c r="B1422" s="368" t="s">
        <v>2745</v>
      </c>
      <c r="C1422" s="369" t="s">
        <v>106</v>
      </c>
      <c r="D1422" s="370">
        <v>1527.89</v>
      </c>
      <c r="E1422" s="370">
        <v>56.11</v>
      </c>
      <c r="F1422" s="370">
        <v>1584</v>
      </c>
      <c r="G1422" s="1">
        <v>9</v>
      </c>
    </row>
    <row r="1423" spans="1:7">
      <c r="A1423" s="367" t="s">
        <v>2746</v>
      </c>
      <c r="B1423" s="368" t="s">
        <v>2747</v>
      </c>
      <c r="C1423" s="369" t="s">
        <v>106</v>
      </c>
      <c r="D1423" s="370">
        <v>779.42</v>
      </c>
      <c r="E1423" s="370">
        <v>56.11</v>
      </c>
      <c r="F1423" s="370">
        <v>835.53</v>
      </c>
      <c r="G1423" s="1">
        <v>9</v>
      </c>
    </row>
    <row r="1424" spans="1:7">
      <c r="A1424" s="367" t="s">
        <v>2748</v>
      </c>
      <c r="B1424" s="368" t="s">
        <v>2749</v>
      </c>
      <c r="C1424" s="369" t="s">
        <v>106</v>
      </c>
      <c r="D1424" s="370">
        <v>691.42</v>
      </c>
      <c r="E1424" s="370">
        <v>43.12</v>
      </c>
      <c r="F1424" s="370">
        <v>734.54</v>
      </c>
      <c r="G1424" s="1">
        <v>9</v>
      </c>
    </row>
    <row r="1425" spans="1:7">
      <c r="A1425" s="367" t="s">
        <v>2750</v>
      </c>
      <c r="B1425" s="368" t="s">
        <v>2751</v>
      </c>
      <c r="C1425" s="369" t="s">
        <v>106</v>
      </c>
      <c r="D1425" s="370">
        <v>969.28</v>
      </c>
      <c r="E1425" s="370">
        <v>43.12</v>
      </c>
      <c r="F1425" s="370">
        <v>1012.4</v>
      </c>
      <c r="G1425" s="1">
        <v>9</v>
      </c>
    </row>
    <row r="1426" spans="1:7">
      <c r="A1426" s="367" t="s">
        <v>2752</v>
      </c>
      <c r="B1426" s="368" t="s">
        <v>2753</v>
      </c>
      <c r="C1426" s="369" t="s">
        <v>106</v>
      </c>
      <c r="D1426" s="370">
        <v>779.03</v>
      </c>
      <c r="E1426" s="370">
        <v>32.340000000000003</v>
      </c>
      <c r="F1426" s="370">
        <v>811.37</v>
      </c>
      <c r="G1426" s="1">
        <v>9</v>
      </c>
    </row>
    <row r="1427" spans="1:7">
      <c r="A1427" s="367" t="s">
        <v>2754</v>
      </c>
      <c r="B1427" s="368" t="s">
        <v>2755</v>
      </c>
      <c r="C1427" s="369" t="s">
        <v>106</v>
      </c>
      <c r="D1427" s="370">
        <v>827.69</v>
      </c>
      <c r="E1427" s="370">
        <v>32.340000000000003</v>
      </c>
      <c r="F1427" s="370">
        <v>860.03</v>
      </c>
      <c r="G1427" s="1">
        <v>9</v>
      </c>
    </row>
    <row r="1428" spans="1:7">
      <c r="A1428" s="367" t="s">
        <v>2756</v>
      </c>
      <c r="B1428" s="368" t="s">
        <v>2757</v>
      </c>
      <c r="C1428" s="369" t="s">
        <v>106</v>
      </c>
      <c r="D1428" s="370">
        <v>1189.06</v>
      </c>
      <c r="E1428" s="370">
        <v>32.340000000000003</v>
      </c>
      <c r="F1428" s="370">
        <v>1221.4000000000001</v>
      </c>
      <c r="G1428" s="1">
        <v>9</v>
      </c>
    </row>
    <row r="1429" spans="1:7">
      <c r="A1429" s="367" t="s">
        <v>2758</v>
      </c>
      <c r="B1429" s="368" t="s">
        <v>2759</v>
      </c>
      <c r="C1429" s="369" t="s">
        <v>106</v>
      </c>
      <c r="D1429" s="370">
        <v>801.24</v>
      </c>
      <c r="E1429" s="370"/>
      <c r="F1429" s="370">
        <v>801.24</v>
      </c>
      <c r="G1429" s="1">
        <v>9</v>
      </c>
    </row>
    <row r="1430" spans="1:7" ht="25.5">
      <c r="A1430" s="367" t="s">
        <v>2760</v>
      </c>
      <c r="B1430" s="368" t="s">
        <v>2761</v>
      </c>
      <c r="C1430" s="369" t="s">
        <v>106</v>
      </c>
      <c r="D1430" s="370">
        <v>1482.93</v>
      </c>
      <c r="E1430" s="370"/>
      <c r="F1430" s="370">
        <v>1482.93</v>
      </c>
      <c r="G1430" s="1">
        <v>9</v>
      </c>
    </row>
    <row r="1431" spans="1:7" ht="25.5">
      <c r="A1431" s="367" t="s">
        <v>2762</v>
      </c>
      <c r="B1431" s="368" t="s">
        <v>2763</v>
      </c>
      <c r="C1431" s="369" t="s">
        <v>106</v>
      </c>
      <c r="D1431" s="370">
        <v>884</v>
      </c>
      <c r="E1431" s="370"/>
      <c r="F1431" s="370">
        <v>884</v>
      </c>
      <c r="G1431" s="1">
        <v>9</v>
      </c>
    </row>
    <row r="1432" spans="1:7" ht="25.5">
      <c r="A1432" s="367" t="s">
        <v>2764</v>
      </c>
      <c r="B1432" s="368" t="s">
        <v>2765</v>
      </c>
      <c r="C1432" s="369" t="s">
        <v>106</v>
      </c>
      <c r="D1432" s="370">
        <v>888.97</v>
      </c>
      <c r="E1432" s="370"/>
      <c r="F1432" s="370">
        <v>888.97</v>
      </c>
      <c r="G1432" s="1">
        <v>9</v>
      </c>
    </row>
    <row r="1433" spans="1:7">
      <c r="A1433" s="367" t="s">
        <v>2766</v>
      </c>
      <c r="B1433" s="368" t="s">
        <v>2767</v>
      </c>
      <c r="C1433" s="369" t="s">
        <v>106</v>
      </c>
      <c r="D1433" s="370">
        <v>953.76</v>
      </c>
      <c r="E1433" s="370">
        <v>56.11</v>
      </c>
      <c r="F1433" s="370">
        <v>1009.87</v>
      </c>
      <c r="G1433" s="1">
        <v>9</v>
      </c>
    </row>
    <row r="1434" spans="1:7" ht="25.5">
      <c r="A1434" s="367" t="s">
        <v>2768</v>
      </c>
      <c r="B1434" s="368" t="s">
        <v>2769</v>
      </c>
      <c r="C1434" s="369" t="s">
        <v>106</v>
      </c>
      <c r="D1434" s="370">
        <v>1157.1300000000001</v>
      </c>
      <c r="E1434" s="370">
        <v>56.11</v>
      </c>
      <c r="F1434" s="370">
        <v>1213.24</v>
      </c>
      <c r="G1434" s="1">
        <v>9</v>
      </c>
    </row>
    <row r="1435" spans="1:7">
      <c r="A1435" s="367" t="s">
        <v>2770</v>
      </c>
      <c r="B1435" s="368" t="s">
        <v>2771</v>
      </c>
      <c r="C1435" s="369" t="s">
        <v>106</v>
      </c>
      <c r="D1435" s="370">
        <v>1024.7</v>
      </c>
      <c r="E1435" s="370">
        <v>56.11</v>
      </c>
      <c r="F1435" s="370">
        <v>1080.81</v>
      </c>
      <c r="G1435" s="1">
        <v>9</v>
      </c>
    </row>
    <row r="1436" spans="1:7">
      <c r="A1436" s="367" t="s">
        <v>2772</v>
      </c>
      <c r="B1436" s="368" t="s">
        <v>2773</v>
      </c>
      <c r="C1436" s="369" t="s">
        <v>106</v>
      </c>
      <c r="D1436" s="370">
        <v>1016.97</v>
      </c>
      <c r="E1436" s="370">
        <v>56.11</v>
      </c>
      <c r="F1436" s="370">
        <v>1073.08</v>
      </c>
      <c r="G1436" s="1">
        <v>9</v>
      </c>
    </row>
    <row r="1437" spans="1:7" ht="15">
      <c r="A1437" s="425" t="s">
        <v>2774</v>
      </c>
      <c r="B1437" s="426" t="s">
        <v>2775</v>
      </c>
      <c r="C1437" s="427"/>
      <c r="D1437" s="428"/>
      <c r="E1437" s="428"/>
      <c r="F1437" s="428"/>
      <c r="G1437" s="1">
        <v>5</v>
      </c>
    </row>
    <row r="1438" spans="1:7">
      <c r="A1438" s="367" t="s">
        <v>2776</v>
      </c>
      <c r="B1438" s="368" t="s">
        <v>2777</v>
      </c>
      <c r="C1438" s="369" t="s">
        <v>106</v>
      </c>
      <c r="D1438" s="370">
        <v>405.14</v>
      </c>
      <c r="E1438" s="370">
        <v>112.2</v>
      </c>
      <c r="F1438" s="370">
        <v>517.34</v>
      </c>
      <c r="G1438" s="1">
        <v>9</v>
      </c>
    </row>
    <row r="1439" spans="1:7">
      <c r="A1439" s="367" t="s">
        <v>2778</v>
      </c>
      <c r="B1439" s="368" t="s">
        <v>2779</v>
      </c>
      <c r="C1439" s="369" t="s">
        <v>106</v>
      </c>
      <c r="D1439" s="370">
        <v>989.2</v>
      </c>
      <c r="E1439" s="370">
        <v>112.2</v>
      </c>
      <c r="F1439" s="370">
        <v>1101.4000000000001</v>
      </c>
      <c r="G1439" s="1">
        <v>9</v>
      </c>
    </row>
    <row r="1440" spans="1:7">
      <c r="A1440" s="367" t="s">
        <v>2780</v>
      </c>
      <c r="B1440" s="368" t="s">
        <v>2781</v>
      </c>
      <c r="C1440" s="369" t="s">
        <v>106</v>
      </c>
      <c r="D1440" s="370">
        <v>1115.6099999999999</v>
      </c>
      <c r="E1440" s="370">
        <v>112.2</v>
      </c>
      <c r="F1440" s="370">
        <v>1227.81</v>
      </c>
      <c r="G1440" s="1">
        <v>9</v>
      </c>
    </row>
    <row r="1441" spans="1:7">
      <c r="A1441" s="367" t="s">
        <v>2782</v>
      </c>
      <c r="B1441" s="368" t="s">
        <v>2783</v>
      </c>
      <c r="C1441" s="369" t="s">
        <v>106</v>
      </c>
      <c r="D1441" s="370">
        <v>704.11</v>
      </c>
      <c r="E1441" s="370">
        <v>56.11</v>
      </c>
      <c r="F1441" s="370">
        <v>760.22</v>
      </c>
      <c r="G1441" s="1">
        <v>9</v>
      </c>
    </row>
    <row r="1442" spans="1:7">
      <c r="A1442" s="367" t="s">
        <v>2784</v>
      </c>
      <c r="B1442" s="368" t="s">
        <v>2785</v>
      </c>
      <c r="C1442" s="369" t="s">
        <v>106</v>
      </c>
      <c r="D1442" s="370">
        <v>506.99</v>
      </c>
      <c r="E1442" s="370">
        <v>112.2</v>
      </c>
      <c r="F1442" s="370">
        <v>619.19000000000005</v>
      </c>
      <c r="G1442" s="1">
        <v>9</v>
      </c>
    </row>
    <row r="1443" spans="1:7">
      <c r="A1443" s="367" t="s">
        <v>2786</v>
      </c>
      <c r="B1443" s="368" t="s">
        <v>2787</v>
      </c>
      <c r="C1443" s="369" t="s">
        <v>106</v>
      </c>
      <c r="D1443" s="370">
        <v>866.83</v>
      </c>
      <c r="E1443" s="370">
        <v>112.2</v>
      </c>
      <c r="F1443" s="370">
        <v>979.03</v>
      </c>
      <c r="G1443" s="1">
        <v>9</v>
      </c>
    </row>
    <row r="1444" spans="1:7">
      <c r="A1444" s="367" t="s">
        <v>2788</v>
      </c>
      <c r="B1444" s="368" t="s">
        <v>2789</v>
      </c>
      <c r="C1444" s="369" t="s">
        <v>106</v>
      </c>
      <c r="D1444" s="370">
        <v>563.07000000000005</v>
      </c>
      <c r="E1444" s="370">
        <v>112.2</v>
      </c>
      <c r="F1444" s="370">
        <v>675.27</v>
      </c>
      <c r="G1444" s="1">
        <v>9</v>
      </c>
    </row>
    <row r="1445" spans="1:7">
      <c r="A1445" s="367" t="s">
        <v>2790</v>
      </c>
      <c r="B1445" s="368" t="s">
        <v>2791</v>
      </c>
      <c r="C1445" s="369" t="s">
        <v>106</v>
      </c>
      <c r="D1445" s="370">
        <v>946.07</v>
      </c>
      <c r="E1445" s="370">
        <v>112.2</v>
      </c>
      <c r="F1445" s="370">
        <v>1058.27</v>
      </c>
      <c r="G1445" s="1">
        <v>9</v>
      </c>
    </row>
    <row r="1446" spans="1:7">
      <c r="A1446" s="367" t="s">
        <v>2792</v>
      </c>
      <c r="B1446" s="368" t="s">
        <v>2793</v>
      </c>
      <c r="C1446" s="369" t="s">
        <v>106</v>
      </c>
      <c r="D1446" s="370">
        <v>470.46</v>
      </c>
      <c r="E1446" s="370">
        <v>112.2</v>
      </c>
      <c r="F1446" s="370">
        <v>582.66</v>
      </c>
      <c r="G1446" s="1">
        <v>9</v>
      </c>
    </row>
    <row r="1447" spans="1:7">
      <c r="A1447" s="367" t="s">
        <v>2794</v>
      </c>
      <c r="B1447" s="368" t="s">
        <v>2795</v>
      </c>
      <c r="C1447" s="369" t="s">
        <v>106</v>
      </c>
      <c r="D1447" s="370">
        <v>657.75</v>
      </c>
      <c r="E1447" s="370">
        <v>112.2</v>
      </c>
      <c r="F1447" s="370">
        <v>769.95</v>
      </c>
      <c r="G1447" s="1">
        <v>9</v>
      </c>
    </row>
    <row r="1448" spans="1:7">
      <c r="A1448" s="367" t="s">
        <v>2796</v>
      </c>
      <c r="B1448" s="368" t="s">
        <v>2797</v>
      </c>
      <c r="C1448" s="369" t="s">
        <v>106</v>
      </c>
      <c r="D1448" s="370">
        <v>1160.8800000000001</v>
      </c>
      <c r="E1448" s="370">
        <v>56.11</v>
      </c>
      <c r="F1448" s="370">
        <v>1216.99</v>
      </c>
      <c r="G1448" s="1">
        <v>9</v>
      </c>
    </row>
    <row r="1449" spans="1:7">
      <c r="A1449" s="367" t="s">
        <v>2798</v>
      </c>
      <c r="B1449" s="368" t="s">
        <v>2799</v>
      </c>
      <c r="C1449" s="369" t="s">
        <v>106</v>
      </c>
      <c r="D1449" s="370">
        <v>969</v>
      </c>
      <c r="E1449" s="370">
        <v>56.11</v>
      </c>
      <c r="F1449" s="370">
        <v>1025.1099999999999</v>
      </c>
      <c r="G1449" s="1">
        <v>9</v>
      </c>
    </row>
    <row r="1450" spans="1:7" ht="25.5">
      <c r="A1450" s="367" t="s">
        <v>2800</v>
      </c>
      <c r="B1450" s="368" t="s">
        <v>2801</v>
      </c>
      <c r="C1450" s="369" t="s">
        <v>106</v>
      </c>
      <c r="D1450" s="370">
        <v>1078.04</v>
      </c>
      <c r="E1450" s="370">
        <v>56.11</v>
      </c>
      <c r="F1450" s="370">
        <v>1134.1500000000001</v>
      </c>
      <c r="G1450" s="1">
        <v>9</v>
      </c>
    </row>
    <row r="1451" spans="1:7" ht="25.5">
      <c r="A1451" s="367" t="s">
        <v>2802</v>
      </c>
      <c r="B1451" s="368" t="s">
        <v>2803</v>
      </c>
      <c r="C1451" s="369" t="s">
        <v>106</v>
      </c>
      <c r="D1451" s="370">
        <v>1282.4100000000001</v>
      </c>
      <c r="E1451" s="370">
        <v>56.11</v>
      </c>
      <c r="F1451" s="370">
        <v>1338.52</v>
      </c>
      <c r="G1451" s="1">
        <v>9</v>
      </c>
    </row>
    <row r="1452" spans="1:7" ht="25.5">
      <c r="A1452" s="367" t="s">
        <v>2804</v>
      </c>
      <c r="B1452" s="368" t="s">
        <v>2805</v>
      </c>
      <c r="C1452" s="369" t="s">
        <v>106</v>
      </c>
      <c r="D1452" s="370">
        <v>1047.43</v>
      </c>
      <c r="E1452" s="370">
        <v>112.2</v>
      </c>
      <c r="F1452" s="370">
        <v>1159.6300000000001</v>
      </c>
      <c r="G1452" s="1">
        <v>9</v>
      </c>
    </row>
    <row r="1453" spans="1:7">
      <c r="A1453" s="367" t="s">
        <v>2806</v>
      </c>
      <c r="B1453" s="368" t="s">
        <v>2807</v>
      </c>
      <c r="C1453" s="369" t="s">
        <v>106</v>
      </c>
      <c r="D1453" s="370">
        <v>1092.8800000000001</v>
      </c>
      <c r="E1453" s="370">
        <v>112.2</v>
      </c>
      <c r="F1453" s="370">
        <v>1205.08</v>
      </c>
      <c r="G1453" s="1">
        <v>9</v>
      </c>
    </row>
    <row r="1454" spans="1:7" ht="15">
      <c r="A1454" s="425" t="s">
        <v>2808</v>
      </c>
      <c r="B1454" s="426" t="s">
        <v>2809</v>
      </c>
      <c r="C1454" s="427"/>
      <c r="D1454" s="428"/>
      <c r="E1454" s="428"/>
      <c r="F1454" s="428"/>
      <c r="G1454" s="1">
        <v>5</v>
      </c>
    </row>
    <row r="1455" spans="1:7" ht="25.5">
      <c r="A1455" s="367" t="s">
        <v>2810</v>
      </c>
      <c r="B1455" s="368" t="s">
        <v>2811</v>
      </c>
      <c r="C1455" s="369" t="s">
        <v>106</v>
      </c>
      <c r="D1455" s="370">
        <v>153.32</v>
      </c>
      <c r="E1455" s="370"/>
      <c r="F1455" s="370">
        <v>153.32</v>
      </c>
      <c r="G1455" s="1">
        <v>9</v>
      </c>
    </row>
    <row r="1456" spans="1:7" ht="15">
      <c r="A1456" s="425" t="s">
        <v>2812</v>
      </c>
      <c r="B1456" s="426" t="s">
        <v>2813</v>
      </c>
      <c r="C1456" s="427"/>
      <c r="D1456" s="428"/>
      <c r="E1456" s="428"/>
      <c r="F1456" s="428"/>
      <c r="G1456" s="1">
        <v>2</v>
      </c>
    </row>
    <row r="1457" spans="1:7" ht="15">
      <c r="A1457" s="425" t="s">
        <v>2814</v>
      </c>
      <c r="B1457" s="426" t="s">
        <v>2815</v>
      </c>
      <c r="C1457" s="427"/>
      <c r="D1457" s="428"/>
      <c r="E1457" s="428"/>
      <c r="F1457" s="428"/>
      <c r="G1457" s="1">
        <v>5</v>
      </c>
    </row>
    <row r="1458" spans="1:7">
      <c r="A1458" s="367" t="s">
        <v>2816</v>
      </c>
      <c r="B1458" s="368" t="s">
        <v>2817</v>
      </c>
      <c r="C1458" s="369" t="s">
        <v>106</v>
      </c>
      <c r="D1458" s="370">
        <v>116.22</v>
      </c>
      <c r="E1458" s="370">
        <v>17.920000000000002</v>
      </c>
      <c r="F1458" s="370">
        <v>134.13999999999999</v>
      </c>
      <c r="G1458" s="1">
        <v>9</v>
      </c>
    </row>
    <row r="1459" spans="1:7">
      <c r="A1459" s="367" t="s">
        <v>2818</v>
      </c>
      <c r="B1459" s="368" t="s">
        <v>2819</v>
      </c>
      <c r="C1459" s="369" t="s">
        <v>106</v>
      </c>
      <c r="D1459" s="370">
        <v>140.66999999999999</v>
      </c>
      <c r="E1459" s="370">
        <v>17.920000000000002</v>
      </c>
      <c r="F1459" s="370">
        <v>158.59</v>
      </c>
      <c r="G1459" s="1">
        <v>9</v>
      </c>
    </row>
    <row r="1460" spans="1:7">
      <c r="A1460" s="367" t="s">
        <v>2820</v>
      </c>
      <c r="B1460" s="368" t="s">
        <v>2821</v>
      </c>
      <c r="C1460" s="369" t="s">
        <v>106</v>
      </c>
      <c r="D1460" s="370">
        <v>147.33000000000001</v>
      </c>
      <c r="E1460" s="370">
        <v>17.920000000000002</v>
      </c>
      <c r="F1460" s="370">
        <v>165.25</v>
      </c>
      <c r="G1460" s="1">
        <v>9</v>
      </c>
    </row>
    <row r="1461" spans="1:7">
      <c r="A1461" s="367" t="s">
        <v>2822</v>
      </c>
      <c r="B1461" s="368" t="s">
        <v>2823</v>
      </c>
      <c r="C1461" s="369" t="s">
        <v>106</v>
      </c>
      <c r="D1461" s="370">
        <v>182.01</v>
      </c>
      <c r="E1461" s="370">
        <v>23.44</v>
      </c>
      <c r="F1461" s="370">
        <v>205.45</v>
      </c>
      <c r="G1461" s="1">
        <v>9</v>
      </c>
    </row>
    <row r="1462" spans="1:7">
      <c r="A1462" s="367" t="s">
        <v>2824</v>
      </c>
      <c r="B1462" s="368" t="s">
        <v>2825</v>
      </c>
      <c r="C1462" s="369" t="s">
        <v>106</v>
      </c>
      <c r="D1462" s="370">
        <v>410.46</v>
      </c>
      <c r="E1462" s="370">
        <v>23.44</v>
      </c>
      <c r="F1462" s="370">
        <v>433.9</v>
      </c>
      <c r="G1462" s="1">
        <v>9</v>
      </c>
    </row>
    <row r="1463" spans="1:7">
      <c r="A1463" s="367" t="s">
        <v>8279</v>
      </c>
      <c r="B1463" s="368" t="s">
        <v>8280</v>
      </c>
      <c r="C1463" s="369" t="s">
        <v>106</v>
      </c>
      <c r="D1463" s="370">
        <v>517.66</v>
      </c>
      <c r="E1463" s="370">
        <v>26.89</v>
      </c>
      <c r="F1463" s="370">
        <v>544.54999999999995</v>
      </c>
      <c r="G1463" s="1">
        <v>9</v>
      </c>
    </row>
    <row r="1464" spans="1:7">
      <c r="A1464" s="367" t="s">
        <v>2826</v>
      </c>
      <c r="B1464" s="368" t="s">
        <v>2827</v>
      </c>
      <c r="C1464" s="369" t="s">
        <v>106</v>
      </c>
      <c r="D1464" s="370">
        <v>779.15</v>
      </c>
      <c r="E1464" s="370">
        <v>28.29</v>
      </c>
      <c r="F1464" s="370">
        <v>807.44</v>
      </c>
      <c r="G1464" s="1">
        <v>9</v>
      </c>
    </row>
    <row r="1465" spans="1:7">
      <c r="A1465" s="367" t="s">
        <v>2828</v>
      </c>
      <c r="B1465" s="368" t="s">
        <v>2829</v>
      </c>
      <c r="C1465" s="369" t="s">
        <v>106</v>
      </c>
      <c r="D1465" s="370">
        <v>462.04</v>
      </c>
      <c r="E1465" s="370">
        <v>23.44</v>
      </c>
      <c r="F1465" s="370">
        <v>485.48</v>
      </c>
      <c r="G1465" s="1">
        <v>9</v>
      </c>
    </row>
    <row r="1466" spans="1:7">
      <c r="A1466" s="367" t="s">
        <v>2830</v>
      </c>
      <c r="B1466" s="368" t="s">
        <v>2831</v>
      </c>
      <c r="C1466" s="369" t="s">
        <v>106</v>
      </c>
      <c r="D1466" s="370">
        <v>283.18</v>
      </c>
      <c r="E1466" s="370">
        <v>23.44</v>
      </c>
      <c r="F1466" s="370">
        <v>306.62</v>
      </c>
      <c r="G1466" s="1">
        <v>9</v>
      </c>
    </row>
    <row r="1467" spans="1:7">
      <c r="A1467" s="367" t="s">
        <v>2832</v>
      </c>
      <c r="B1467" s="368" t="s">
        <v>2833</v>
      </c>
      <c r="C1467" s="369" t="s">
        <v>106</v>
      </c>
      <c r="D1467" s="370">
        <v>321.02999999999997</v>
      </c>
      <c r="E1467" s="370">
        <v>26.89</v>
      </c>
      <c r="F1467" s="370">
        <v>347.92</v>
      </c>
      <c r="G1467" s="1">
        <v>9</v>
      </c>
    </row>
    <row r="1468" spans="1:7">
      <c r="A1468" s="367" t="s">
        <v>2834</v>
      </c>
      <c r="B1468" s="368" t="s">
        <v>2835</v>
      </c>
      <c r="C1468" s="369" t="s">
        <v>106</v>
      </c>
      <c r="D1468" s="370">
        <v>413.05</v>
      </c>
      <c r="E1468" s="370">
        <v>28.29</v>
      </c>
      <c r="F1468" s="370">
        <v>441.34</v>
      </c>
      <c r="G1468" s="1">
        <v>9</v>
      </c>
    </row>
    <row r="1469" spans="1:7">
      <c r="A1469" s="367" t="s">
        <v>2836</v>
      </c>
      <c r="B1469" s="368" t="s">
        <v>2837</v>
      </c>
      <c r="C1469" s="369" t="s">
        <v>106</v>
      </c>
      <c r="D1469" s="370">
        <v>562.42999999999995</v>
      </c>
      <c r="E1469" s="370">
        <v>23.44</v>
      </c>
      <c r="F1469" s="370">
        <v>585.87</v>
      </c>
      <c r="G1469" s="1">
        <v>9</v>
      </c>
    </row>
    <row r="1470" spans="1:7">
      <c r="A1470" s="367" t="s">
        <v>2838</v>
      </c>
      <c r="B1470" s="368" t="s">
        <v>2839</v>
      </c>
      <c r="C1470" s="369" t="s">
        <v>106</v>
      </c>
      <c r="D1470" s="370">
        <v>154.01</v>
      </c>
      <c r="E1470" s="370">
        <v>17.920000000000002</v>
      </c>
      <c r="F1470" s="370">
        <v>171.93</v>
      </c>
      <c r="G1470" s="1">
        <v>9</v>
      </c>
    </row>
    <row r="1471" spans="1:7">
      <c r="A1471" s="367" t="s">
        <v>2840</v>
      </c>
      <c r="B1471" s="368" t="s">
        <v>2841</v>
      </c>
      <c r="C1471" s="369" t="s">
        <v>106</v>
      </c>
      <c r="D1471" s="370">
        <v>3574.5</v>
      </c>
      <c r="E1471" s="370"/>
      <c r="F1471" s="370">
        <v>3574.5</v>
      </c>
      <c r="G1471" s="1">
        <v>9</v>
      </c>
    </row>
    <row r="1472" spans="1:7" ht="25.5">
      <c r="A1472" s="367" t="s">
        <v>2842</v>
      </c>
      <c r="B1472" s="368" t="s">
        <v>2843</v>
      </c>
      <c r="C1472" s="369" t="s">
        <v>106</v>
      </c>
      <c r="D1472" s="370">
        <v>5113.34</v>
      </c>
      <c r="E1472" s="370">
        <v>70.569999999999993</v>
      </c>
      <c r="F1472" s="370">
        <v>5183.91</v>
      </c>
      <c r="G1472" s="1">
        <v>9</v>
      </c>
    </row>
    <row r="1473" spans="1:7">
      <c r="A1473" s="367" t="s">
        <v>2844</v>
      </c>
      <c r="B1473" s="368" t="s">
        <v>8916</v>
      </c>
      <c r="C1473" s="369" t="s">
        <v>106</v>
      </c>
      <c r="D1473" s="370">
        <v>214</v>
      </c>
      <c r="E1473" s="370">
        <v>23.44</v>
      </c>
      <c r="F1473" s="370">
        <v>237.44</v>
      </c>
      <c r="G1473" s="1">
        <v>9</v>
      </c>
    </row>
    <row r="1474" spans="1:7" ht="15">
      <c r="A1474" s="425" t="s">
        <v>2846</v>
      </c>
      <c r="B1474" s="426" t="s">
        <v>2847</v>
      </c>
      <c r="C1474" s="427"/>
      <c r="D1474" s="428"/>
      <c r="E1474" s="428"/>
      <c r="F1474" s="428"/>
      <c r="G1474" s="1">
        <v>5</v>
      </c>
    </row>
    <row r="1475" spans="1:7">
      <c r="A1475" s="367" t="s">
        <v>2848</v>
      </c>
      <c r="B1475" s="368" t="s">
        <v>2849</v>
      </c>
      <c r="C1475" s="369" t="s">
        <v>106</v>
      </c>
      <c r="D1475" s="370">
        <v>233.28</v>
      </c>
      <c r="E1475" s="370">
        <v>23.44</v>
      </c>
      <c r="F1475" s="370">
        <v>256.72000000000003</v>
      </c>
      <c r="G1475" s="1">
        <v>9</v>
      </c>
    </row>
    <row r="1476" spans="1:7">
      <c r="A1476" s="367" t="s">
        <v>2850</v>
      </c>
      <c r="B1476" s="368" t="s">
        <v>2851</v>
      </c>
      <c r="C1476" s="369" t="s">
        <v>106</v>
      </c>
      <c r="D1476" s="370">
        <v>259.10000000000002</v>
      </c>
      <c r="E1476" s="370">
        <v>26.89</v>
      </c>
      <c r="F1476" s="370">
        <v>285.99</v>
      </c>
      <c r="G1476" s="1">
        <v>9</v>
      </c>
    </row>
    <row r="1477" spans="1:7">
      <c r="A1477" s="367" t="s">
        <v>2852</v>
      </c>
      <c r="B1477" s="368" t="s">
        <v>2853</v>
      </c>
      <c r="C1477" s="369" t="s">
        <v>106</v>
      </c>
      <c r="D1477" s="370">
        <v>284</v>
      </c>
      <c r="E1477" s="370">
        <v>28.29</v>
      </c>
      <c r="F1477" s="370">
        <v>312.29000000000002</v>
      </c>
      <c r="G1477" s="1">
        <v>9</v>
      </c>
    </row>
    <row r="1478" spans="1:7">
      <c r="A1478" s="367" t="s">
        <v>2854</v>
      </c>
      <c r="B1478" s="368" t="s">
        <v>2855</v>
      </c>
      <c r="C1478" s="369" t="s">
        <v>106</v>
      </c>
      <c r="D1478" s="370">
        <v>289.20999999999998</v>
      </c>
      <c r="E1478" s="370">
        <v>23.43</v>
      </c>
      <c r="F1478" s="370">
        <v>312.64</v>
      </c>
      <c r="G1478" s="1">
        <v>9</v>
      </c>
    </row>
    <row r="1479" spans="1:7">
      <c r="A1479" s="367" t="s">
        <v>2856</v>
      </c>
      <c r="B1479" s="368" t="s">
        <v>2857</v>
      </c>
      <c r="C1479" s="369" t="s">
        <v>106</v>
      </c>
      <c r="D1479" s="370">
        <v>352.77</v>
      </c>
      <c r="E1479" s="370">
        <v>26.89</v>
      </c>
      <c r="F1479" s="370">
        <v>379.66</v>
      </c>
      <c r="G1479" s="1">
        <v>9</v>
      </c>
    </row>
    <row r="1480" spans="1:7">
      <c r="A1480" s="367" t="s">
        <v>2858</v>
      </c>
      <c r="B1480" s="368" t="s">
        <v>2859</v>
      </c>
      <c r="C1480" s="369" t="s">
        <v>106</v>
      </c>
      <c r="D1480" s="370">
        <v>445.63</v>
      </c>
      <c r="E1480" s="370">
        <v>28.29</v>
      </c>
      <c r="F1480" s="370">
        <v>473.92</v>
      </c>
      <c r="G1480" s="1">
        <v>9</v>
      </c>
    </row>
    <row r="1481" spans="1:7">
      <c r="A1481" s="367" t="s">
        <v>2860</v>
      </c>
      <c r="B1481" s="368" t="s">
        <v>2861</v>
      </c>
      <c r="C1481" s="369" t="s">
        <v>106</v>
      </c>
      <c r="D1481" s="370">
        <v>603.38</v>
      </c>
      <c r="E1481" s="370">
        <v>26.89</v>
      </c>
      <c r="F1481" s="370">
        <v>630.27</v>
      </c>
      <c r="G1481" s="1">
        <v>9</v>
      </c>
    </row>
    <row r="1482" spans="1:7">
      <c r="A1482" s="367" t="s">
        <v>2862</v>
      </c>
      <c r="B1482" s="368" t="s">
        <v>2863</v>
      </c>
      <c r="C1482" s="369" t="s">
        <v>106</v>
      </c>
      <c r="D1482" s="370">
        <v>492.76</v>
      </c>
      <c r="E1482" s="370">
        <v>28.29</v>
      </c>
      <c r="F1482" s="370">
        <v>521.04999999999995</v>
      </c>
      <c r="G1482" s="1">
        <v>9</v>
      </c>
    </row>
    <row r="1483" spans="1:7" ht="15">
      <c r="A1483" s="425" t="s">
        <v>2864</v>
      </c>
      <c r="B1483" s="426" t="s">
        <v>2865</v>
      </c>
      <c r="C1483" s="427"/>
      <c r="D1483" s="428"/>
      <c r="E1483" s="428"/>
      <c r="F1483" s="428"/>
      <c r="G1483" s="1">
        <v>5</v>
      </c>
    </row>
    <row r="1484" spans="1:7">
      <c r="A1484" s="367" t="s">
        <v>2866</v>
      </c>
      <c r="B1484" s="368" t="s">
        <v>2867</v>
      </c>
      <c r="C1484" s="369" t="s">
        <v>106</v>
      </c>
      <c r="D1484" s="370">
        <v>487.51</v>
      </c>
      <c r="E1484" s="370">
        <v>26.89</v>
      </c>
      <c r="F1484" s="370">
        <v>514.4</v>
      </c>
      <c r="G1484" s="1">
        <v>9</v>
      </c>
    </row>
    <row r="1485" spans="1:7">
      <c r="A1485" s="367" t="s">
        <v>2868</v>
      </c>
      <c r="B1485" s="368" t="s">
        <v>2869</v>
      </c>
      <c r="C1485" s="369" t="s">
        <v>106</v>
      </c>
      <c r="D1485" s="370">
        <v>1189.29</v>
      </c>
      <c r="E1485" s="370">
        <v>35.85</v>
      </c>
      <c r="F1485" s="370">
        <v>1225.1400000000001</v>
      </c>
      <c r="G1485" s="1">
        <v>9</v>
      </c>
    </row>
    <row r="1486" spans="1:7">
      <c r="A1486" s="367" t="s">
        <v>2870</v>
      </c>
      <c r="B1486" s="368" t="s">
        <v>2871</v>
      </c>
      <c r="C1486" s="369" t="s">
        <v>106</v>
      </c>
      <c r="D1486" s="370">
        <v>542.70000000000005</v>
      </c>
      <c r="E1486" s="370">
        <v>26.89</v>
      </c>
      <c r="F1486" s="370">
        <v>569.59</v>
      </c>
      <c r="G1486" s="1">
        <v>9</v>
      </c>
    </row>
    <row r="1487" spans="1:7">
      <c r="A1487" s="367" t="s">
        <v>2872</v>
      </c>
      <c r="B1487" s="368" t="s">
        <v>2873</v>
      </c>
      <c r="C1487" s="369" t="s">
        <v>106</v>
      </c>
      <c r="D1487" s="370">
        <v>1189.9000000000001</v>
      </c>
      <c r="E1487" s="370">
        <v>31.74</v>
      </c>
      <c r="F1487" s="370">
        <v>1221.6400000000001</v>
      </c>
      <c r="G1487" s="1">
        <v>9</v>
      </c>
    </row>
    <row r="1488" spans="1:7" ht="15">
      <c r="A1488" s="425" t="s">
        <v>2874</v>
      </c>
      <c r="B1488" s="426" t="s">
        <v>2875</v>
      </c>
      <c r="C1488" s="427"/>
      <c r="D1488" s="428"/>
      <c r="E1488" s="428"/>
      <c r="F1488" s="428"/>
      <c r="G1488" s="1">
        <v>5</v>
      </c>
    </row>
    <row r="1489" spans="1:7">
      <c r="A1489" s="367" t="s">
        <v>2876</v>
      </c>
      <c r="B1489" s="368" t="s">
        <v>2877</v>
      </c>
      <c r="C1489" s="369" t="s">
        <v>106</v>
      </c>
      <c r="D1489" s="370">
        <v>507.97</v>
      </c>
      <c r="E1489" s="370"/>
      <c r="F1489" s="370">
        <v>507.97</v>
      </c>
      <c r="G1489" s="1">
        <v>9</v>
      </c>
    </row>
    <row r="1490" spans="1:7">
      <c r="A1490" s="367" t="s">
        <v>2878</v>
      </c>
      <c r="B1490" s="368" t="s">
        <v>2879</v>
      </c>
      <c r="C1490" s="369" t="s">
        <v>106</v>
      </c>
      <c r="D1490" s="370">
        <v>686.69</v>
      </c>
      <c r="E1490" s="370">
        <v>18.71</v>
      </c>
      <c r="F1490" s="370">
        <v>705.4</v>
      </c>
      <c r="G1490" s="1">
        <v>9</v>
      </c>
    </row>
    <row r="1491" spans="1:7" ht="15">
      <c r="A1491" s="425" t="s">
        <v>2880</v>
      </c>
      <c r="B1491" s="426" t="s">
        <v>2881</v>
      </c>
      <c r="C1491" s="427"/>
      <c r="D1491" s="428"/>
      <c r="E1491" s="428"/>
      <c r="F1491" s="428"/>
      <c r="G1491" s="1">
        <v>5</v>
      </c>
    </row>
    <row r="1492" spans="1:7">
      <c r="A1492" s="367" t="s">
        <v>2882</v>
      </c>
      <c r="B1492" s="368" t="s">
        <v>2883</v>
      </c>
      <c r="C1492" s="369" t="s">
        <v>162</v>
      </c>
      <c r="D1492" s="370">
        <v>1.47</v>
      </c>
      <c r="E1492" s="370">
        <v>3.69</v>
      </c>
      <c r="F1492" s="370">
        <v>5.16</v>
      </c>
      <c r="G1492" s="1">
        <v>9</v>
      </c>
    </row>
    <row r="1493" spans="1:7" ht="25.5">
      <c r="A1493" s="367" t="s">
        <v>2884</v>
      </c>
      <c r="B1493" s="368" t="s">
        <v>2885</v>
      </c>
      <c r="C1493" s="369" t="s">
        <v>106</v>
      </c>
      <c r="D1493" s="370">
        <v>7.36</v>
      </c>
      <c r="E1493" s="370">
        <v>49.2</v>
      </c>
      <c r="F1493" s="370">
        <v>56.56</v>
      </c>
      <c r="G1493" s="1">
        <v>9</v>
      </c>
    </row>
    <row r="1494" spans="1:7" ht="15">
      <c r="A1494" s="425" t="s">
        <v>2886</v>
      </c>
      <c r="B1494" s="426" t="s">
        <v>2887</v>
      </c>
      <c r="C1494" s="427"/>
      <c r="D1494" s="428"/>
      <c r="E1494" s="428"/>
      <c r="F1494" s="428"/>
      <c r="G1494" s="1">
        <v>2</v>
      </c>
    </row>
    <row r="1495" spans="1:7" ht="15">
      <c r="A1495" s="425" t="s">
        <v>2888</v>
      </c>
      <c r="B1495" s="426" t="s">
        <v>2889</v>
      </c>
      <c r="C1495" s="427"/>
      <c r="D1495" s="428"/>
      <c r="E1495" s="428"/>
      <c r="F1495" s="428"/>
      <c r="G1495" s="1">
        <v>5</v>
      </c>
    </row>
    <row r="1496" spans="1:7">
      <c r="A1496" s="367" t="s">
        <v>2890</v>
      </c>
      <c r="B1496" s="368" t="s">
        <v>8397</v>
      </c>
      <c r="C1496" s="369" t="s">
        <v>106</v>
      </c>
      <c r="D1496" s="370">
        <v>608.65</v>
      </c>
      <c r="E1496" s="370">
        <v>86.38</v>
      </c>
      <c r="F1496" s="370">
        <v>695.03</v>
      </c>
      <c r="G1496" s="1">
        <v>9</v>
      </c>
    </row>
    <row r="1497" spans="1:7">
      <c r="A1497" s="367" t="s">
        <v>2891</v>
      </c>
      <c r="B1497" s="368" t="s">
        <v>2892</v>
      </c>
      <c r="C1497" s="369" t="s">
        <v>106</v>
      </c>
      <c r="D1497" s="370">
        <v>483.43</v>
      </c>
      <c r="E1497" s="370">
        <v>86.38</v>
      </c>
      <c r="F1497" s="370">
        <v>569.80999999999995</v>
      </c>
      <c r="G1497" s="1">
        <v>9</v>
      </c>
    </row>
    <row r="1498" spans="1:7">
      <c r="A1498" s="367" t="s">
        <v>2893</v>
      </c>
      <c r="B1498" s="368" t="s">
        <v>2894</v>
      </c>
      <c r="C1498" s="369" t="s">
        <v>106</v>
      </c>
      <c r="D1498" s="370">
        <v>831.39</v>
      </c>
      <c r="E1498" s="370">
        <v>86.38</v>
      </c>
      <c r="F1498" s="370">
        <v>917.77</v>
      </c>
      <c r="G1498" s="1">
        <v>9</v>
      </c>
    </row>
    <row r="1499" spans="1:7">
      <c r="A1499" s="367" t="s">
        <v>2895</v>
      </c>
      <c r="B1499" s="368" t="s">
        <v>2896</v>
      </c>
      <c r="C1499" s="369" t="s">
        <v>106</v>
      </c>
      <c r="D1499" s="370">
        <v>73.290000000000006</v>
      </c>
      <c r="E1499" s="370">
        <v>86.38</v>
      </c>
      <c r="F1499" s="370">
        <v>159.66999999999999</v>
      </c>
      <c r="G1499" s="1">
        <v>9</v>
      </c>
    </row>
    <row r="1500" spans="1:7" ht="15">
      <c r="A1500" s="425" t="s">
        <v>2897</v>
      </c>
      <c r="B1500" s="426" t="s">
        <v>2898</v>
      </c>
      <c r="C1500" s="427"/>
      <c r="D1500" s="428"/>
      <c r="E1500" s="428"/>
      <c r="F1500" s="428"/>
      <c r="G1500" s="1">
        <v>5</v>
      </c>
    </row>
    <row r="1501" spans="1:7">
      <c r="A1501" s="367" t="s">
        <v>2899</v>
      </c>
      <c r="B1501" s="368" t="s">
        <v>2900</v>
      </c>
      <c r="C1501" s="369" t="s">
        <v>106</v>
      </c>
      <c r="D1501" s="370">
        <v>184.85</v>
      </c>
      <c r="E1501" s="370">
        <v>49.2</v>
      </c>
      <c r="F1501" s="370">
        <v>234.05</v>
      </c>
      <c r="G1501" s="1">
        <v>9</v>
      </c>
    </row>
    <row r="1502" spans="1:7" ht="15">
      <c r="A1502" s="425" t="s">
        <v>2901</v>
      </c>
      <c r="B1502" s="426" t="s">
        <v>2902</v>
      </c>
      <c r="C1502" s="427"/>
      <c r="D1502" s="428"/>
      <c r="E1502" s="428"/>
      <c r="F1502" s="428"/>
      <c r="G1502" s="1">
        <v>5</v>
      </c>
    </row>
    <row r="1503" spans="1:7">
      <c r="A1503" s="367" t="s">
        <v>2903</v>
      </c>
      <c r="B1503" s="368" t="s">
        <v>2904</v>
      </c>
      <c r="C1503" s="369" t="s">
        <v>106</v>
      </c>
      <c r="D1503" s="370">
        <v>2604.69</v>
      </c>
      <c r="E1503" s="370">
        <v>85.34</v>
      </c>
      <c r="F1503" s="370">
        <v>2690.03</v>
      </c>
      <c r="G1503" s="1">
        <v>9</v>
      </c>
    </row>
    <row r="1504" spans="1:7" ht="25.5">
      <c r="A1504" s="367" t="s">
        <v>2905</v>
      </c>
      <c r="B1504" s="368" t="s">
        <v>2906</v>
      </c>
      <c r="C1504" s="369" t="s">
        <v>162</v>
      </c>
      <c r="D1504" s="370">
        <v>415.58</v>
      </c>
      <c r="E1504" s="370">
        <v>69</v>
      </c>
      <c r="F1504" s="370">
        <v>484.58</v>
      </c>
      <c r="G1504" s="1">
        <v>9</v>
      </c>
    </row>
    <row r="1505" spans="1:7" ht="25.5">
      <c r="A1505" s="367" t="s">
        <v>2907</v>
      </c>
      <c r="B1505" s="368" t="s">
        <v>2908</v>
      </c>
      <c r="C1505" s="369" t="s">
        <v>162</v>
      </c>
      <c r="D1505" s="370">
        <v>88.46</v>
      </c>
      <c r="E1505" s="370">
        <v>22.44</v>
      </c>
      <c r="F1505" s="370">
        <v>110.9</v>
      </c>
      <c r="G1505" s="1">
        <v>9</v>
      </c>
    </row>
    <row r="1506" spans="1:7" ht="25.5">
      <c r="A1506" s="367" t="s">
        <v>2909</v>
      </c>
      <c r="B1506" s="368" t="s">
        <v>2910</v>
      </c>
      <c r="C1506" s="369" t="s">
        <v>162</v>
      </c>
      <c r="D1506" s="370">
        <v>102.05</v>
      </c>
      <c r="E1506" s="370">
        <v>10.27</v>
      </c>
      <c r="F1506" s="370">
        <v>112.32</v>
      </c>
      <c r="G1506" s="1">
        <v>9</v>
      </c>
    </row>
    <row r="1507" spans="1:7">
      <c r="A1507" s="367" t="s">
        <v>2911</v>
      </c>
      <c r="B1507" s="368" t="s">
        <v>2912</v>
      </c>
      <c r="C1507" s="369" t="s">
        <v>162</v>
      </c>
      <c r="D1507" s="370">
        <v>66.05</v>
      </c>
      <c r="E1507" s="370">
        <v>5.61</v>
      </c>
      <c r="F1507" s="370">
        <v>71.66</v>
      </c>
      <c r="G1507" s="1">
        <v>9</v>
      </c>
    </row>
    <row r="1508" spans="1:7" ht="25.5">
      <c r="A1508" s="367" t="s">
        <v>2913</v>
      </c>
      <c r="B1508" s="368" t="s">
        <v>2914</v>
      </c>
      <c r="C1508" s="369" t="s">
        <v>162</v>
      </c>
      <c r="D1508" s="370">
        <v>174.24</v>
      </c>
      <c r="E1508" s="370">
        <v>61.17</v>
      </c>
      <c r="F1508" s="370">
        <v>235.41</v>
      </c>
      <c r="G1508" s="1">
        <v>9</v>
      </c>
    </row>
    <row r="1509" spans="1:7" ht="25.5">
      <c r="A1509" s="367" t="s">
        <v>2915</v>
      </c>
      <c r="B1509" s="368" t="s">
        <v>2916</v>
      </c>
      <c r="C1509" s="369" t="s">
        <v>162</v>
      </c>
      <c r="D1509" s="370">
        <v>133.09</v>
      </c>
      <c r="E1509" s="370">
        <v>31.24</v>
      </c>
      <c r="F1509" s="370">
        <v>164.33</v>
      </c>
      <c r="G1509" s="1">
        <v>9</v>
      </c>
    </row>
    <row r="1510" spans="1:7" ht="15">
      <c r="A1510" s="425" t="s">
        <v>2917</v>
      </c>
      <c r="B1510" s="426" t="s">
        <v>2918</v>
      </c>
      <c r="C1510" s="427"/>
      <c r="D1510" s="428"/>
      <c r="E1510" s="428"/>
      <c r="F1510" s="428"/>
      <c r="G1510" s="1">
        <v>2</v>
      </c>
    </row>
    <row r="1511" spans="1:7" ht="15">
      <c r="A1511" s="425" t="s">
        <v>2919</v>
      </c>
      <c r="B1511" s="426" t="s">
        <v>2920</v>
      </c>
      <c r="C1511" s="427"/>
      <c r="D1511" s="428"/>
      <c r="E1511" s="428"/>
      <c r="F1511" s="428"/>
      <c r="G1511" s="1">
        <v>5</v>
      </c>
    </row>
    <row r="1512" spans="1:7" ht="25.5">
      <c r="A1512" s="367" t="s">
        <v>2921</v>
      </c>
      <c r="B1512" s="368" t="s">
        <v>2922</v>
      </c>
      <c r="C1512" s="369" t="s">
        <v>352</v>
      </c>
      <c r="D1512" s="370">
        <v>352.13</v>
      </c>
      <c r="E1512" s="370">
        <v>56.11</v>
      </c>
      <c r="F1512" s="370">
        <v>408.24</v>
      </c>
      <c r="G1512" s="1">
        <v>9</v>
      </c>
    </row>
    <row r="1513" spans="1:7" ht="25.5">
      <c r="A1513" s="367" t="s">
        <v>2923</v>
      </c>
      <c r="B1513" s="368" t="s">
        <v>2924</v>
      </c>
      <c r="C1513" s="369" t="s">
        <v>352</v>
      </c>
      <c r="D1513" s="370">
        <v>646.52</v>
      </c>
      <c r="E1513" s="370">
        <v>74.8</v>
      </c>
      <c r="F1513" s="370">
        <v>721.32</v>
      </c>
      <c r="G1513" s="1">
        <v>9</v>
      </c>
    </row>
    <row r="1514" spans="1:7" ht="25.5">
      <c r="A1514" s="367" t="s">
        <v>2925</v>
      </c>
      <c r="B1514" s="368" t="s">
        <v>2926</v>
      </c>
      <c r="C1514" s="369" t="s">
        <v>352</v>
      </c>
      <c r="D1514" s="370">
        <v>259.41000000000003</v>
      </c>
      <c r="E1514" s="370">
        <v>56.11</v>
      </c>
      <c r="F1514" s="370">
        <v>315.52</v>
      </c>
      <c r="G1514" s="1">
        <v>9</v>
      </c>
    </row>
    <row r="1515" spans="1:7" ht="25.5">
      <c r="A1515" s="367" t="s">
        <v>2927</v>
      </c>
      <c r="B1515" s="368" t="s">
        <v>2928</v>
      </c>
      <c r="C1515" s="369" t="s">
        <v>352</v>
      </c>
      <c r="D1515" s="370">
        <v>518.19000000000005</v>
      </c>
      <c r="E1515" s="370">
        <v>74.8</v>
      </c>
      <c r="F1515" s="370">
        <v>592.99</v>
      </c>
      <c r="G1515" s="1">
        <v>9</v>
      </c>
    </row>
    <row r="1516" spans="1:7">
      <c r="A1516" s="367" t="s">
        <v>2929</v>
      </c>
      <c r="B1516" s="368" t="s">
        <v>2930</v>
      </c>
      <c r="C1516" s="369" t="s">
        <v>352</v>
      </c>
      <c r="D1516" s="370">
        <v>170.76</v>
      </c>
      <c r="E1516" s="370">
        <v>56.11</v>
      </c>
      <c r="F1516" s="370">
        <v>226.87</v>
      </c>
      <c r="G1516" s="1">
        <v>9</v>
      </c>
    </row>
    <row r="1517" spans="1:7">
      <c r="A1517" s="367" t="s">
        <v>2931</v>
      </c>
      <c r="B1517" s="368" t="s">
        <v>2932</v>
      </c>
      <c r="C1517" s="369" t="s">
        <v>352</v>
      </c>
      <c r="D1517" s="370">
        <v>241.73</v>
      </c>
      <c r="E1517" s="370"/>
      <c r="F1517" s="370">
        <v>241.73</v>
      </c>
      <c r="G1517" s="1">
        <v>9</v>
      </c>
    </row>
    <row r="1518" spans="1:7">
      <c r="A1518" s="367" t="s">
        <v>2933</v>
      </c>
      <c r="B1518" s="368" t="s">
        <v>2934</v>
      </c>
      <c r="C1518" s="369" t="s">
        <v>352</v>
      </c>
      <c r="D1518" s="370">
        <v>422.91</v>
      </c>
      <c r="E1518" s="370"/>
      <c r="F1518" s="370">
        <v>422.91</v>
      </c>
      <c r="G1518" s="1">
        <v>9</v>
      </c>
    </row>
    <row r="1519" spans="1:7">
      <c r="A1519" s="367" t="s">
        <v>2935</v>
      </c>
      <c r="B1519" s="368" t="s">
        <v>2936</v>
      </c>
      <c r="C1519" s="369" t="s">
        <v>56</v>
      </c>
      <c r="D1519" s="370">
        <v>344.49</v>
      </c>
      <c r="E1519" s="370">
        <v>62.21</v>
      </c>
      <c r="F1519" s="370">
        <v>406.7</v>
      </c>
      <c r="G1519" s="1">
        <v>9</v>
      </c>
    </row>
    <row r="1520" spans="1:7" ht="25.5">
      <c r="A1520" s="367" t="s">
        <v>2937</v>
      </c>
      <c r="B1520" s="368" t="s">
        <v>2938</v>
      </c>
      <c r="C1520" s="369" t="s">
        <v>352</v>
      </c>
      <c r="D1520" s="370">
        <v>496.33</v>
      </c>
      <c r="E1520" s="370">
        <v>62.21</v>
      </c>
      <c r="F1520" s="370">
        <v>558.54</v>
      </c>
      <c r="G1520" s="1">
        <v>9</v>
      </c>
    </row>
    <row r="1521" spans="1:7">
      <c r="A1521" s="367" t="s">
        <v>2939</v>
      </c>
      <c r="B1521" s="368" t="s">
        <v>2940</v>
      </c>
      <c r="C1521" s="369" t="s">
        <v>56</v>
      </c>
      <c r="D1521" s="370">
        <v>302.98</v>
      </c>
      <c r="E1521" s="370">
        <v>17.54</v>
      </c>
      <c r="F1521" s="370">
        <v>320.52</v>
      </c>
      <c r="G1521" s="1">
        <v>9</v>
      </c>
    </row>
    <row r="1522" spans="1:7">
      <c r="A1522" s="367" t="s">
        <v>2941</v>
      </c>
      <c r="B1522" s="368" t="s">
        <v>2942</v>
      </c>
      <c r="C1522" s="369" t="s">
        <v>56</v>
      </c>
      <c r="D1522" s="370">
        <v>304.51</v>
      </c>
      <c r="E1522" s="370">
        <v>17.54</v>
      </c>
      <c r="F1522" s="370">
        <v>322.05</v>
      </c>
      <c r="G1522" s="1">
        <v>9</v>
      </c>
    </row>
    <row r="1523" spans="1:7">
      <c r="A1523" s="367" t="s">
        <v>2943</v>
      </c>
      <c r="B1523" s="368" t="s">
        <v>2944</v>
      </c>
      <c r="C1523" s="369" t="s">
        <v>56</v>
      </c>
      <c r="D1523" s="370">
        <v>2628.93</v>
      </c>
      <c r="E1523" s="370">
        <v>43.85</v>
      </c>
      <c r="F1523" s="370">
        <v>2672.78</v>
      </c>
      <c r="G1523" s="1">
        <v>9</v>
      </c>
    </row>
    <row r="1524" spans="1:7">
      <c r="A1524" s="367" t="s">
        <v>2945</v>
      </c>
      <c r="B1524" s="368" t="s">
        <v>2946</v>
      </c>
      <c r="C1524" s="369" t="s">
        <v>56</v>
      </c>
      <c r="D1524" s="370">
        <v>431.56</v>
      </c>
      <c r="E1524" s="370">
        <v>32.89</v>
      </c>
      <c r="F1524" s="370">
        <v>464.45</v>
      </c>
      <c r="G1524" s="1">
        <v>9</v>
      </c>
    </row>
    <row r="1525" spans="1:7">
      <c r="A1525" s="367" t="s">
        <v>2947</v>
      </c>
      <c r="B1525" s="368" t="s">
        <v>2948</v>
      </c>
      <c r="C1525" s="369" t="s">
        <v>56</v>
      </c>
      <c r="D1525" s="370">
        <v>28.02</v>
      </c>
      <c r="E1525" s="370">
        <v>11.22</v>
      </c>
      <c r="F1525" s="370">
        <v>39.24</v>
      </c>
      <c r="G1525" s="1">
        <v>9</v>
      </c>
    </row>
    <row r="1526" spans="1:7" ht="25.5">
      <c r="A1526" s="367" t="s">
        <v>2949</v>
      </c>
      <c r="B1526" s="368" t="s">
        <v>2950</v>
      </c>
      <c r="C1526" s="369" t="s">
        <v>56</v>
      </c>
      <c r="D1526" s="370">
        <v>1025.71</v>
      </c>
      <c r="E1526" s="370">
        <v>43.85</v>
      </c>
      <c r="F1526" s="370">
        <v>1069.56</v>
      </c>
      <c r="G1526" s="1">
        <v>9</v>
      </c>
    </row>
    <row r="1527" spans="1:7" ht="25.5">
      <c r="A1527" s="367" t="s">
        <v>2951</v>
      </c>
      <c r="B1527" s="368" t="s">
        <v>2952</v>
      </c>
      <c r="C1527" s="369" t="s">
        <v>56</v>
      </c>
      <c r="D1527" s="370">
        <v>1002.1</v>
      </c>
      <c r="E1527" s="370">
        <v>87.7</v>
      </c>
      <c r="F1527" s="370">
        <v>1089.8</v>
      </c>
      <c r="G1527" s="1">
        <v>9</v>
      </c>
    </row>
    <row r="1528" spans="1:7" ht="25.5">
      <c r="A1528" s="367" t="s">
        <v>2953</v>
      </c>
      <c r="B1528" s="368" t="s">
        <v>2954</v>
      </c>
      <c r="C1528" s="369" t="s">
        <v>56</v>
      </c>
      <c r="D1528" s="370">
        <v>334.69</v>
      </c>
      <c r="E1528" s="370">
        <v>56.11</v>
      </c>
      <c r="F1528" s="370">
        <v>390.8</v>
      </c>
      <c r="G1528" s="1">
        <v>9</v>
      </c>
    </row>
    <row r="1529" spans="1:7" ht="15">
      <c r="A1529" s="425" t="s">
        <v>2955</v>
      </c>
      <c r="B1529" s="426" t="s">
        <v>2956</v>
      </c>
      <c r="C1529" s="427"/>
      <c r="D1529" s="428"/>
      <c r="E1529" s="428"/>
      <c r="F1529" s="428"/>
      <c r="G1529" s="1">
        <v>5</v>
      </c>
    </row>
    <row r="1530" spans="1:7">
      <c r="A1530" s="367" t="s">
        <v>2957</v>
      </c>
      <c r="B1530" s="368" t="s">
        <v>2958</v>
      </c>
      <c r="C1530" s="369" t="s">
        <v>56</v>
      </c>
      <c r="D1530" s="370">
        <v>21.03</v>
      </c>
      <c r="E1530" s="370"/>
      <c r="F1530" s="370">
        <v>21.03</v>
      </c>
      <c r="G1530" s="1">
        <v>9</v>
      </c>
    </row>
    <row r="1531" spans="1:7">
      <c r="A1531" s="367" t="s">
        <v>2959</v>
      </c>
      <c r="B1531" s="368" t="s">
        <v>2960</v>
      </c>
      <c r="C1531" s="369" t="s">
        <v>56</v>
      </c>
      <c r="D1531" s="370">
        <v>33.65</v>
      </c>
      <c r="E1531" s="370"/>
      <c r="F1531" s="370">
        <v>33.65</v>
      </c>
      <c r="G1531" s="1">
        <v>9</v>
      </c>
    </row>
    <row r="1532" spans="1:7">
      <c r="A1532" s="367" t="s">
        <v>2961</v>
      </c>
      <c r="B1532" s="368" t="s">
        <v>2962</v>
      </c>
      <c r="C1532" s="369" t="s">
        <v>56</v>
      </c>
      <c r="D1532" s="370">
        <v>53.46</v>
      </c>
      <c r="E1532" s="370"/>
      <c r="F1532" s="370">
        <v>53.46</v>
      </c>
      <c r="G1532" s="1">
        <v>9</v>
      </c>
    </row>
    <row r="1533" spans="1:7" ht="25.5">
      <c r="A1533" s="367" t="s">
        <v>2963</v>
      </c>
      <c r="B1533" s="368" t="s">
        <v>2964</v>
      </c>
      <c r="C1533" s="369" t="s">
        <v>56</v>
      </c>
      <c r="D1533" s="370">
        <v>198.81</v>
      </c>
      <c r="E1533" s="370"/>
      <c r="F1533" s="370">
        <v>198.81</v>
      </c>
      <c r="G1533" s="1">
        <v>9</v>
      </c>
    </row>
    <row r="1534" spans="1:7">
      <c r="A1534" s="367" t="s">
        <v>2965</v>
      </c>
      <c r="B1534" s="368" t="s">
        <v>2966</v>
      </c>
      <c r="C1534" s="369" t="s">
        <v>56</v>
      </c>
      <c r="D1534" s="370">
        <v>83.68</v>
      </c>
      <c r="E1534" s="370"/>
      <c r="F1534" s="370">
        <v>83.68</v>
      </c>
      <c r="G1534" s="1">
        <v>9</v>
      </c>
    </row>
    <row r="1535" spans="1:7" ht="15">
      <c r="A1535" s="425" t="s">
        <v>2967</v>
      </c>
      <c r="B1535" s="426" t="s">
        <v>2968</v>
      </c>
      <c r="C1535" s="427"/>
      <c r="D1535" s="428"/>
      <c r="E1535" s="428"/>
      <c r="F1535" s="428"/>
      <c r="G1535" s="1">
        <v>5</v>
      </c>
    </row>
    <row r="1536" spans="1:7">
      <c r="A1536" s="367" t="s">
        <v>2969</v>
      </c>
      <c r="B1536" s="368" t="s">
        <v>2970</v>
      </c>
      <c r="C1536" s="369" t="s">
        <v>56</v>
      </c>
      <c r="D1536" s="370"/>
      <c r="E1536" s="370">
        <v>56.11</v>
      </c>
      <c r="F1536" s="370">
        <v>56.11</v>
      </c>
      <c r="G1536" s="1">
        <v>9</v>
      </c>
    </row>
    <row r="1537" spans="1:7">
      <c r="A1537" s="367" t="s">
        <v>2971</v>
      </c>
      <c r="B1537" s="368" t="s">
        <v>2972</v>
      </c>
      <c r="C1537" s="369" t="s">
        <v>56</v>
      </c>
      <c r="D1537" s="370">
        <v>891.44</v>
      </c>
      <c r="E1537" s="370">
        <v>43.85</v>
      </c>
      <c r="F1537" s="370">
        <v>935.29</v>
      </c>
      <c r="G1537" s="1">
        <v>9</v>
      </c>
    </row>
    <row r="1538" spans="1:7">
      <c r="A1538" s="367" t="s">
        <v>2973</v>
      </c>
      <c r="B1538" s="368" t="s">
        <v>2974</v>
      </c>
      <c r="C1538" s="369" t="s">
        <v>56</v>
      </c>
      <c r="D1538" s="370"/>
      <c r="E1538" s="370">
        <v>48.24</v>
      </c>
      <c r="F1538" s="370">
        <v>48.24</v>
      </c>
      <c r="G1538" s="1">
        <v>9</v>
      </c>
    </row>
    <row r="1539" spans="1:7">
      <c r="A1539" s="367" t="s">
        <v>2975</v>
      </c>
      <c r="B1539" s="368" t="s">
        <v>2976</v>
      </c>
      <c r="C1539" s="369" t="s">
        <v>352</v>
      </c>
      <c r="D1539" s="370">
        <v>1113.5</v>
      </c>
      <c r="E1539" s="370">
        <v>57</v>
      </c>
      <c r="F1539" s="370">
        <v>1170.5</v>
      </c>
      <c r="G1539" s="1">
        <v>9</v>
      </c>
    </row>
    <row r="1540" spans="1:7">
      <c r="A1540" s="367" t="s">
        <v>2977</v>
      </c>
      <c r="B1540" s="368" t="s">
        <v>2978</v>
      </c>
      <c r="C1540" s="369" t="s">
        <v>56</v>
      </c>
      <c r="D1540" s="370"/>
      <c r="E1540" s="370">
        <v>6.36</v>
      </c>
      <c r="F1540" s="370">
        <v>6.36</v>
      </c>
      <c r="G1540" s="1">
        <v>9</v>
      </c>
    </row>
    <row r="1541" spans="1:7">
      <c r="A1541" s="367" t="s">
        <v>2979</v>
      </c>
      <c r="B1541" s="368" t="s">
        <v>2980</v>
      </c>
      <c r="C1541" s="369" t="s">
        <v>352</v>
      </c>
      <c r="D1541" s="370">
        <v>488.33</v>
      </c>
      <c r="E1541" s="370">
        <v>112.2</v>
      </c>
      <c r="F1541" s="370">
        <v>600.53</v>
      </c>
      <c r="G1541" s="1">
        <v>9</v>
      </c>
    </row>
    <row r="1542" spans="1:7">
      <c r="A1542" s="367" t="s">
        <v>2981</v>
      </c>
      <c r="B1542" s="368" t="s">
        <v>2982</v>
      </c>
      <c r="C1542" s="369" t="s">
        <v>56</v>
      </c>
      <c r="D1542" s="370">
        <v>155.6</v>
      </c>
      <c r="E1542" s="370">
        <v>21.25</v>
      </c>
      <c r="F1542" s="370">
        <v>176.85</v>
      </c>
      <c r="G1542" s="1">
        <v>9</v>
      </c>
    </row>
    <row r="1543" spans="1:7">
      <c r="A1543" s="367" t="s">
        <v>2983</v>
      </c>
      <c r="B1543" s="368" t="s">
        <v>2984</v>
      </c>
      <c r="C1543" s="369" t="s">
        <v>352</v>
      </c>
      <c r="D1543" s="370">
        <v>4155.4799999999996</v>
      </c>
      <c r="E1543" s="370">
        <v>131.55000000000001</v>
      </c>
      <c r="F1543" s="370">
        <v>4287.03</v>
      </c>
      <c r="G1543" s="1">
        <v>9</v>
      </c>
    </row>
    <row r="1544" spans="1:7">
      <c r="A1544" s="367" t="s">
        <v>2985</v>
      </c>
      <c r="B1544" s="368" t="s">
        <v>2986</v>
      </c>
      <c r="C1544" s="369" t="s">
        <v>56</v>
      </c>
      <c r="D1544" s="370">
        <v>403.85</v>
      </c>
      <c r="E1544" s="370">
        <v>43.85</v>
      </c>
      <c r="F1544" s="370">
        <v>447.7</v>
      </c>
      <c r="G1544" s="1">
        <v>9</v>
      </c>
    </row>
    <row r="1545" spans="1:7" ht="25.5">
      <c r="A1545" s="367" t="s">
        <v>2987</v>
      </c>
      <c r="B1545" s="368" t="s">
        <v>2988</v>
      </c>
      <c r="C1545" s="369" t="s">
        <v>56</v>
      </c>
      <c r="D1545" s="370">
        <v>195.96</v>
      </c>
      <c r="E1545" s="370">
        <v>32.89</v>
      </c>
      <c r="F1545" s="370">
        <v>228.85</v>
      </c>
      <c r="G1545" s="1">
        <v>9</v>
      </c>
    </row>
    <row r="1546" spans="1:7">
      <c r="A1546" s="367" t="s">
        <v>2989</v>
      </c>
      <c r="B1546" s="368" t="s">
        <v>2990</v>
      </c>
      <c r="C1546" s="369" t="s">
        <v>56</v>
      </c>
      <c r="D1546" s="370">
        <v>105.08</v>
      </c>
      <c r="E1546" s="370">
        <v>7.46</v>
      </c>
      <c r="F1546" s="370">
        <v>112.54</v>
      </c>
      <c r="G1546" s="1">
        <v>9</v>
      </c>
    </row>
    <row r="1547" spans="1:7">
      <c r="A1547" s="367" t="s">
        <v>2991</v>
      </c>
      <c r="B1547" s="368" t="s">
        <v>2992</v>
      </c>
      <c r="C1547" s="369" t="s">
        <v>56</v>
      </c>
      <c r="D1547" s="370">
        <v>70.31</v>
      </c>
      <c r="E1547" s="370">
        <v>7.46</v>
      </c>
      <c r="F1547" s="370">
        <v>77.77</v>
      </c>
      <c r="G1547" s="1">
        <v>9</v>
      </c>
    </row>
    <row r="1548" spans="1:7">
      <c r="A1548" s="367" t="s">
        <v>2993</v>
      </c>
      <c r="B1548" s="368" t="s">
        <v>2994</v>
      </c>
      <c r="C1548" s="369" t="s">
        <v>56</v>
      </c>
      <c r="D1548" s="370">
        <v>174.52</v>
      </c>
      <c r="E1548" s="370">
        <v>7.46</v>
      </c>
      <c r="F1548" s="370">
        <v>181.98</v>
      </c>
      <c r="G1548" s="1">
        <v>9</v>
      </c>
    </row>
    <row r="1549" spans="1:7">
      <c r="A1549" s="367" t="s">
        <v>2995</v>
      </c>
      <c r="B1549" s="368" t="s">
        <v>2996</v>
      </c>
      <c r="C1549" s="369" t="s">
        <v>352</v>
      </c>
      <c r="D1549" s="370">
        <v>29.8</v>
      </c>
      <c r="E1549" s="370">
        <v>6.36</v>
      </c>
      <c r="F1549" s="370">
        <v>36.159999999999997</v>
      </c>
      <c r="G1549" s="1">
        <v>9</v>
      </c>
    </row>
    <row r="1550" spans="1:7">
      <c r="A1550" s="367" t="s">
        <v>2997</v>
      </c>
      <c r="B1550" s="368" t="s">
        <v>2998</v>
      </c>
      <c r="C1550" s="369" t="s">
        <v>56</v>
      </c>
      <c r="D1550" s="370">
        <v>43.07</v>
      </c>
      <c r="E1550" s="370">
        <v>6.36</v>
      </c>
      <c r="F1550" s="370">
        <v>49.43</v>
      </c>
      <c r="G1550" s="1">
        <v>9</v>
      </c>
    </row>
    <row r="1551" spans="1:7" ht="25.5">
      <c r="A1551" s="367" t="s">
        <v>2999</v>
      </c>
      <c r="B1551" s="368" t="s">
        <v>3000</v>
      </c>
      <c r="C1551" s="369" t="s">
        <v>56</v>
      </c>
      <c r="D1551" s="370">
        <v>66.08</v>
      </c>
      <c r="E1551" s="370">
        <v>6.36</v>
      </c>
      <c r="F1551" s="370">
        <v>72.44</v>
      </c>
      <c r="G1551" s="1">
        <v>9</v>
      </c>
    </row>
    <row r="1552" spans="1:7">
      <c r="A1552" s="367" t="s">
        <v>3001</v>
      </c>
      <c r="B1552" s="368" t="s">
        <v>3002</v>
      </c>
      <c r="C1552" s="369" t="s">
        <v>352</v>
      </c>
      <c r="D1552" s="370">
        <v>241.45</v>
      </c>
      <c r="E1552" s="370">
        <v>13.46</v>
      </c>
      <c r="F1552" s="370">
        <v>254.91</v>
      </c>
      <c r="G1552" s="1">
        <v>9</v>
      </c>
    </row>
    <row r="1553" spans="1:7">
      <c r="A1553" s="367" t="s">
        <v>3003</v>
      </c>
      <c r="B1553" s="368" t="s">
        <v>3004</v>
      </c>
      <c r="C1553" s="369" t="s">
        <v>56</v>
      </c>
      <c r="D1553" s="370">
        <v>72.69</v>
      </c>
      <c r="E1553" s="370">
        <v>7.46</v>
      </c>
      <c r="F1553" s="370">
        <v>80.150000000000006</v>
      </c>
      <c r="G1553" s="1">
        <v>9</v>
      </c>
    </row>
    <row r="1554" spans="1:7">
      <c r="A1554" s="367" t="s">
        <v>3005</v>
      </c>
      <c r="B1554" s="368" t="s">
        <v>3006</v>
      </c>
      <c r="C1554" s="369" t="s">
        <v>56</v>
      </c>
      <c r="D1554" s="370">
        <v>89.42</v>
      </c>
      <c r="E1554" s="370">
        <v>7.46</v>
      </c>
      <c r="F1554" s="370">
        <v>96.88</v>
      </c>
      <c r="G1554" s="1">
        <v>9</v>
      </c>
    </row>
    <row r="1555" spans="1:7">
      <c r="A1555" s="367" t="s">
        <v>3007</v>
      </c>
      <c r="B1555" s="368" t="s">
        <v>3008</v>
      </c>
      <c r="C1555" s="369" t="s">
        <v>56</v>
      </c>
      <c r="D1555" s="370">
        <v>190.87</v>
      </c>
      <c r="E1555" s="370">
        <v>5.4</v>
      </c>
      <c r="F1555" s="370">
        <v>196.27</v>
      </c>
      <c r="G1555" s="1">
        <v>9</v>
      </c>
    </row>
    <row r="1556" spans="1:7">
      <c r="A1556" s="367" t="s">
        <v>3009</v>
      </c>
      <c r="B1556" s="368" t="s">
        <v>8629</v>
      </c>
      <c r="C1556" s="369" t="s">
        <v>56</v>
      </c>
      <c r="D1556" s="370">
        <v>217.04</v>
      </c>
      <c r="E1556" s="370">
        <v>7.46</v>
      </c>
      <c r="F1556" s="370">
        <v>224.5</v>
      </c>
      <c r="G1556" s="1">
        <v>9</v>
      </c>
    </row>
    <row r="1557" spans="1:7" ht="25.5">
      <c r="A1557" s="367" t="s">
        <v>3010</v>
      </c>
      <c r="B1557" s="368" t="s">
        <v>3011</v>
      </c>
      <c r="C1557" s="369" t="s">
        <v>56</v>
      </c>
      <c r="D1557" s="370">
        <v>535.15</v>
      </c>
      <c r="E1557" s="370">
        <v>65.78</v>
      </c>
      <c r="F1557" s="370">
        <v>600.92999999999995</v>
      </c>
      <c r="G1557" s="1">
        <v>9</v>
      </c>
    </row>
    <row r="1558" spans="1:7">
      <c r="A1558" s="367" t="s">
        <v>8281</v>
      </c>
      <c r="B1558" s="368" t="s">
        <v>8282</v>
      </c>
      <c r="C1558" s="369" t="s">
        <v>56</v>
      </c>
      <c r="D1558" s="370">
        <v>144.71</v>
      </c>
      <c r="E1558" s="370">
        <v>65.78</v>
      </c>
      <c r="F1558" s="370">
        <v>210.49</v>
      </c>
      <c r="G1558" s="1">
        <v>9</v>
      </c>
    </row>
    <row r="1559" spans="1:7">
      <c r="A1559" s="367" t="s">
        <v>3012</v>
      </c>
      <c r="B1559" s="368" t="s">
        <v>3013</v>
      </c>
      <c r="C1559" s="369" t="s">
        <v>56</v>
      </c>
      <c r="D1559" s="370">
        <v>27.31</v>
      </c>
      <c r="E1559" s="370">
        <v>42.51</v>
      </c>
      <c r="F1559" s="370">
        <v>69.819999999999993</v>
      </c>
      <c r="G1559" s="1">
        <v>9</v>
      </c>
    </row>
    <row r="1560" spans="1:7">
      <c r="A1560" s="367" t="s">
        <v>3014</v>
      </c>
      <c r="B1560" s="368" t="s">
        <v>3015</v>
      </c>
      <c r="C1560" s="369" t="s">
        <v>56</v>
      </c>
      <c r="D1560" s="370">
        <v>177.99</v>
      </c>
      <c r="E1560" s="370">
        <v>7.46</v>
      </c>
      <c r="F1560" s="370">
        <v>185.45</v>
      </c>
      <c r="G1560" s="1">
        <v>9</v>
      </c>
    </row>
    <row r="1561" spans="1:7">
      <c r="A1561" s="367" t="s">
        <v>3016</v>
      </c>
      <c r="B1561" s="368" t="s">
        <v>3017</v>
      </c>
      <c r="C1561" s="369" t="s">
        <v>56</v>
      </c>
      <c r="D1561" s="370">
        <v>11340.76</v>
      </c>
      <c r="E1561" s="370"/>
      <c r="F1561" s="370">
        <v>11340.76</v>
      </c>
      <c r="G1561" s="1">
        <v>9</v>
      </c>
    </row>
    <row r="1562" spans="1:7" ht="25.5">
      <c r="A1562" s="367" t="s">
        <v>3018</v>
      </c>
      <c r="B1562" s="368" t="s">
        <v>3019</v>
      </c>
      <c r="C1562" s="369" t="s">
        <v>56</v>
      </c>
      <c r="D1562" s="370">
        <v>14896.64</v>
      </c>
      <c r="E1562" s="370"/>
      <c r="F1562" s="370">
        <v>14896.64</v>
      </c>
      <c r="G1562" s="1">
        <v>9</v>
      </c>
    </row>
    <row r="1563" spans="1:7" ht="25.5">
      <c r="A1563" s="367" t="s">
        <v>3020</v>
      </c>
      <c r="B1563" s="368" t="s">
        <v>3021</v>
      </c>
      <c r="C1563" s="369" t="s">
        <v>352</v>
      </c>
      <c r="D1563" s="370">
        <v>574.51</v>
      </c>
      <c r="E1563" s="370">
        <v>87.7</v>
      </c>
      <c r="F1563" s="370">
        <v>662.21</v>
      </c>
      <c r="G1563" s="1">
        <v>9</v>
      </c>
    </row>
    <row r="1564" spans="1:7" ht="25.5">
      <c r="A1564" s="367" t="s">
        <v>3022</v>
      </c>
      <c r="B1564" s="368" t="s">
        <v>3023</v>
      </c>
      <c r="C1564" s="369" t="s">
        <v>352</v>
      </c>
      <c r="D1564" s="370">
        <v>1349.71</v>
      </c>
      <c r="E1564" s="370">
        <v>175.4</v>
      </c>
      <c r="F1564" s="370">
        <v>1525.11</v>
      </c>
      <c r="G1564" s="1">
        <v>9</v>
      </c>
    </row>
    <row r="1565" spans="1:7" ht="38.25">
      <c r="A1565" s="367" t="s">
        <v>3024</v>
      </c>
      <c r="B1565" s="368" t="s">
        <v>3025</v>
      </c>
      <c r="C1565" s="369" t="s">
        <v>352</v>
      </c>
      <c r="D1565" s="370">
        <v>1167.95</v>
      </c>
      <c r="E1565" s="370">
        <v>175.4</v>
      </c>
      <c r="F1565" s="370">
        <v>1343.35</v>
      </c>
      <c r="G1565" s="1">
        <v>9</v>
      </c>
    </row>
    <row r="1566" spans="1:7" ht="38.25">
      <c r="A1566" s="367" t="s">
        <v>3026</v>
      </c>
      <c r="B1566" s="368" t="s">
        <v>3027</v>
      </c>
      <c r="C1566" s="369" t="s">
        <v>352</v>
      </c>
      <c r="D1566" s="370">
        <v>1253.67</v>
      </c>
      <c r="E1566" s="370">
        <v>175.4</v>
      </c>
      <c r="F1566" s="370">
        <v>1429.07</v>
      </c>
      <c r="G1566" s="1">
        <v>9</v>
      </c>
    </row>
    <row r="1567" spans="1:7">
      <c r="A1567" s="367" t="s">
        <v>3028</v>
      </c>
      <c r="B1567" s="368" t="s">
        <v>3029</v>
      </c>
      <c r="C1567" s="369" t="s">
        <v>162</v>
      </c>
      <c r="D1567" s="370">
        <v>52.39</v>
      </c>
      <c r="E1567" s="370">
        <v>10.27</v>
      </c>
      <c r="F1567" s="370">
        <v>62.66</v>
      </c>
      <c r="G1567" s="1">
        <v>9</v>
      </c>
    </row>
    <row r="1568" spans="1:7" ht="15">
      <c r="A1568" s="425" t="s">
        <v>3030</v>
      </c>
      <c r="B1568" s="426" t="s">
        <v>3031</v>
      </c>
      <c r="C1568" s="427"/>
      <c r="D1568" s="428"/>
      <c r="E1568" s="428"/>
      <c r="F1568" s="428"/>
      <c r="G1568" s="1">
        <v>2</v>
      </c>
    </row>
    <row r="1569" spans="1:7" ht="15">
      <c r="A1569" s="425" t="s">
        <v>3032</v>
      </c>
      <c r="B1569" s="426" t="s">
        <v>3033</v>
      </c>
      <c r="C1569" s="427"/>
      <c r="D1569" s="428"/>
      <c r="E1569" s="428"/>
      <c r="F1569" s="428"/>
      <c r="G1569" s="1">
        <v>5</v>
      </c>
    </row>
    <row r="1570" spans="1:7">
      <c r="A1570" s="367" t="s">
        <v>3034</v>
      </c>
      <c r="B1570" s="368" t="s">
        <v>3035</v>
      </c>
      <c r="C1570" s="369" t="s">
        <v>162</v>
      </c>
      <c r="D1570" s="370">
        <v>5.78</v>
      </c>
      <c r="E1570" s="370">
        <v>13.27</v>
      </c>
      <c r="F1570" s="370">
        <v>19.05</v>
      </c>
      <c r="G1570" s="1">
        <v>9</v>
      </c>
    </row>
    <row r="1571" spans="1:7">
      <c r="A1571" s="367" t="s">
        <v>3036</v>
      </c>
      <c r="B1571" s="368" t="s">
        <v>3037</v>
      </c>
      <c r="C1571" s="369" t="s">
        <v>593</v>
      </c>
      <c r="D1571" s="370">
        <v>35.04</v>
      </c>
      <c r="E1571" s="370">
        <v>59.37</v>
      </c>
      <c r="F1571" s="370">
        <v>94.41</v>
      </c>
      <c r="G1571" s="1">
        <v>9</v>
      </c>
    </row>
    <row r="1572" spans="1:7">
      <c r="A1572" s="367" t="s">
        <v>3038</v>
      </c>
      <c r="B1572" s="368" t="s">
        <v>3039</v>
      </c>
      <c r="C1572" s="369" t="s">
        <v>162</v>
      </c>
      <c r="D1572" s="370">
        <v>7</v>
      </c>
      <c r="E1572" s="370">
        <v>13.27</v>
      </c>
      <c r="F1572" s="370">
        <v>20.27</v>
      </c>
      <c r="G1572" s="1">
        <v>9</v>
      </c>
    </row>
    <row r="1573" spans="1:7">
      <c r="A1573" s="367" t="s">
        <v>3040</v>
      </c>
      <c r="B1573" s="368" t="s">
        <v>3041</v>
      </c>
      <c r="C1573" s="369" t="s">
        <v>593</v>
      </c>
      <c r="D1573" s="370">
        <v>17.420000000000002</v>
      </c>
      <c r="E1573" s="370">
        <v>13.27</v>
      </c>
      <c r="F1573" s="370">
        <v>30.69</v>
      </c>
      <c r="G1573" s="1">
        <v>9</v>
      </c>
    </row>
    <row r="1574" spans="1:7">
      <c r="A1574" s="367" t="s">
        <v>3042</v>
      </c>
      <c r="B1574" s="368" t="s">
        <v>3043</v>
      </c>
      <c r="C1574" s="369" t="s">
        <v>593</v>
      </c>
      <c r="D1574" s="370">
        <v>12.14</v>
      </c>
      <c r="E1574" s="370">
        <v>13.27</v>
      </c>
      <c r="F1574" s="370">
        <v>25.41</v>
      </c>
      <c r="G1574" s="1">
        <v>9</v>
      </c>
    </row>
    <row r="1575" spans="1:7" ht="15">
      <c r="A1575" s="425" t="s">
        <v>3044</v>
      </c>
      <c r="B1575" s="426" t="s">
        <v>3045</v>
      </c>
      <c r="C1575" s="427"/>
      <c r="D1575" s="428"/>
      <c r="E1575" s="428"/>
      <c r="F1575" s="428"/>
      <c r="G1575" s="1">
        <v>5</v>
      </c>
    </row>
    <row r="1576" spans="1:7" ht="25.5">
      <c r="A1576" s="367" t="s">
        <v>3046</v>
      </c>
      <c r="B1576" s="368" t="s">
        <v>3047</v>
      </c>
      <c r="C1576" s="369" t="s">
        <v>162</v>
      </c>
      <c r="D1576" s="370">
        <v>8.44</v>
      </c>
      <c r="E1576" s="370">
        <v>11.22</v>
      </c>
      <c r="F1576" s="370">
        <v>19.66</v>
      </c>
      <c r="G1576" s="1">
        <v>9</v>
      </c>
    </row>
    <row r="1577" spans="1:7" ht="25.5">
      <c r="A1577" s="367" t="s">
        <v>3048</v>
      </c>
      <c r="B1577" s="368" t="s">
        <v>3049</v>
      </c>
      <c r="C1577" s="369" t="s">
        <v>162</v>
      </c>
      <c r="D1577" s="370">
        <v>13.85</v>
      </c>
      <c r="E1577" s="370">
        <v>11.22</v>
      </c>
      <c r="F1577" s="370">
        <v>25.07</v>
      </c>
      <c r="G1577" s="1">
        <v>9</v>
      </c>
    </row>
    <row r="1578" spans="1:7">
      <c r="A1578" s="367" t="s">
        <v>3050</v>
      </c>
      <c r="B1578" s="368" t="s">
        <v>3051</v>
      </c>
      <c r="C1578" s="369" t="s">
        <v>162</v>
      </c>
      <c r="D1578" s="370">
        <v>9.32</v>
      </c>
      <c r="E1578" s="370">
        <v>11.22</v>
      </c>
      <c r="F1578" s="370">
        <v>20.54</v>
      </c>
      <c r="G1578" s="1">
        <v>9</v>
      </c>
    </row>
    <row r="1579" spans="1:7" ht="25.5">
      <c r="A1579" s="367" t="s">
        <v>3052</v>
      </c>
      <c r="B1579" s="368" t="s">
        <v>3053</v>
      </c>
      <c r="C1579" s="369" t="s">
        <v>162</v>
      </c>
      <c r="D1579" s="370">
        <v>19.309999999999999</v>
      </c>
      <c r="E1579" s="370">
        <v>11.22</v>
      </c>
      <c r="F1579" s="370">
        <v>30.53</v>
      </c>
      <c r="G1579" s="1">
        <v>9</v>
      </c>
    </row>
    <row r="1580" spans="1:7" ht="15">
      <c r="A1580" s="425" t="s">
        <v>3054</v>
      </c>
      <c r="B1580" s="426" t="s">
        <v>3055</v>
      </c>
      <c r="C1580" s="427"/>
      <c r="D1580" s="428"/>
      <c r="E1580" s="428"/>
      <c r="F1580" s="428"/>
      <c r="G1580" s="1">
        <v>5</v>
      </c>
    </row>
    <row r="1581" spans="1:7">
      <c r="A1581" s="367" t="s">
        <v>3056</v>
      </c>
      <c r="B1581" s="368" t="s">
        <v>3057</v>
      </c>
      <c r="C1581" s="369" t="s">
        <v>593</v>
      </c>
      <c r="D1581" s="370">
        <v>48.86</v>
      </c>
      <c r="E1581" s="370">
        <v>13.66</v>
      </c>
      <c r="F1581" s="370">
        <v>62.52</v>
      </c>
      <c r="G1581" s="1">
        <v>9</v>
      </c>
    </row>
    <row r="1582" spans="1:7" ht="15">
      <c r="A1582" s="425" t="s">
        <v>3058</v>
      </c>
      <c r="B1582" s="426" t="s">
        <v>3059</v>
      </c>
      <c r="C1582" s="427"/>
      <c r="D1582" s="428"/>
      <c r="E1582" s="428"/>
      <c r="F1582" s="428"/>
      <c r="G1582" s="1">
        <v>2</v>
      </c>
    </row>
    <row r="1583" spans="1:7" ht="15">
      <c r="A1583" s="425" t="s">
        <v>3060</v>
      </c>
      <c r="B1583" s="426" t="s">
        <v>3061</v>
      </c>
      <c r="C1583" s="427"/>
      <c r="D1583" s="428"/>
      <c r="E1583" s="428"/>
      <c r="F1583" s="428"/>
      <c r="G1583" s="1">
        <v>5</v>
      </c>
    </row>
    <row r="1584" spans="1:7" ht="25.5">
      <c r="A1584" s="367" t="s">
        <v>3062</v>
      </c>
      <c r="B1584" s="368" t="s">
        <v>3063</v>
      </c>
      <c r="C1584" s="369" t="s">
        <v>162</v>
      </c>
      <c r="D1584" s="370">
        <v>183.89</v>
      </c>
      <c r="E1584" s="370">
        <v>11.22</v>
      </c>
      <c r="F1584" s="370">
        <v>195.11</v>
      </c>
      <c r="G1584" s="1">
        <v>9</v>
      </c>
    </row>
    <row r="1585" spans="1:7" ht="25.5">
      <c r="A1585" s="367" t="s">
        <v>3064</v>
      </c>
      <c r="B1585" s="368" t="s">
        <v>3065</v>
      </c>
      <c r="C1585" s="369" t="s">
        <v>56</v>
      </c>
      <c r="D1585" s="370">
        <v>113.99</v>
      </c>
      <c r="E1585" s="370">
        <v>11.22</v>
      </c>
      <c r="F1585" s="370">
        <v>125.21</v>
      </c>
      <c r="G1585" s="1">
        <v>9</v>
      </c>
    </row>
    <row r="1586" spans="1:7" ht="25.5">
      <c r="A1586" s="367" t="s">
        <v>3066</v>
      </c>
      <c r="B1586" s="368" t="s">
        <v>3067</v>
      </c>
      <c r="C1586" s="369" t="s">
        <v>56</v>
      </c>
      <c r="D1586" s="370">
        <v>153.24</v>
      </c>
      <c r="E1586" s="370">
        <v>11.22</v>
      </c>
      <c r="F1586" s="370">
        <v>164.46</v>
      </c>
      <c r="G1586" s="1">
        <v>9</v>
      </c>
    </row>
    <row r="1587" spans="1:7" ht="25.5">
      <c r="A1587" s="367" t="s">
        <v>3068</v>
      </c>
      <c r="B1587" s="368" t="s">
        <v>3069</v>
      </c>
      <c r="C1587" s="369" t="s">
        <v>56</v>
      </c>
      <c r="D1587" s="370">
        <v>347.21</v>
      </c>
      <c r="E1587" s="370">
        <v>11.22</v>
      </c>
      <c r="F1587" s="370">
        <v>358.43</v>
      </c>
      <c r="G1587" s="1">
        <v>9</v>
      </c>
    </row>
    <row r="1588" spans="1:7" ht="38.25">
      <c r="A1588" s="367" t="s">
        <v>3070</v>
      </c>
      <c r="B1588" s="368" t="s">
        <v>3071</v>
      </c>
      <c r="C1588" s="369" t="s">
        <v>56</v>
      </c>
      <c r="D1588" s="370">
        <v>196.58</v>
      </c>
      <c r="E1588" s="370">
        <v>11.22</v>
      </c>
      <c r="F1588" s="370">
        <v>207.8</v>
      </c>
      <c r="G1588" s="1">
        <v>9</v>
      </c>
    </row>
    <row r="1589" spans="1:7" ht="25.5">
      <c r="A1589" s="367" t="s">
        <v>3072</v>
      </c>
      <c r="B1589" s="368" t="s">
        <v>3073</v>
      </c>
      <c r="C1589" s="369" t="s">
        <v>56</v>
      </c>
      <c r="D1589" s="370">
        <v>137.94</v>
      </c>
      <c r="E1589" s="370">
        <v>11.22</v>
      </c>
      <c r="F1589" s="370">
        <v>149.16</v>
      </c>
      <c r="G1589" s="1">
        <v>9</v>
      </c>
    </row>
    <row r="1590" spans="1:7" ht="38.25">
      <c r="A1590" s="367" t="s">
        <v>3074</v>
      </c>
      <c r="B1590" s="368" t="s">
        <v>3075</v>
      </c>
      <c r="C1590" s="369" t="s">
        <v>56</v>
      </c>
      <c r="D1590" s="370">
        <v>299.98</v>
      </c>
      <c r="E1590" s="370">
        <v>11.22</v>
      </c>
      <c r="F1590" s="370">
        <v>311.2</v>
      </c>
      <c r="G1590" s="1">
        <v>9</v>
      </c>
    </row>
    <row r="1591" spans="1:7" ht="25.5">
      <c r="A1591" s="367" t="s">
        <v>3076</v>
      </c>
      <c r="B1591" s="368" t="s">
        <v>3077</v>
      </c>
      <c r="C1591" s="369" t="s">
        <v>56</v>
      </c>
      <c r="D1591" s="370">
        <v>296.75</v>
      </c>
      <c r="E1591" s="370">
        <v>11.22</v>
      </c>
      <c r="F1591" s="370">
        <v>307.97000000000003</v>
      </c>
      <c r="G1591" s="1">
        <v>9</v>
      </c>
    </row>
    <row r="1592" spans="1:7" ht="25.5">
      <c r="A1592" s="367" t="s">
        <v>3078</v>
      </c>
      <c r="B1592" s="368" t="s">
        <v>3079</v>
      </c>
      <c r="C1592" s="369" t="s">
        <v>56</v>
      </c>
      <c r="D1592" s="370">
        <v>134.25</v>
      </c>
      <c r="E1592" s="370">
        <v>11.22</v>
      </c>
      <c r="F1592" s="370">
        <v>145.47</v>
      </c>
      <c r="G1592" s="1">
        <v>9</v>
      </c>
    </row>
    <row r="1593" spans="1:7" ht="25.5">
      <c r="A1593" s="367" t="s">
        <v>3080</v>
      </c>
      <c r="B1593" s="368" t="s">
        <v>3081</v>
      </c>
      <c r="C1593" s="369" t="s">
        <v>56</v>
      </c>
      <c r="D1593" s="370">
        <v>461.78</v>
      </c>
      <c r="E1593" s="370">
        <v>18.71</v>
      </c>
      <c r="F1593" s="370">
        <v>480.49</v>
      </c>
      <c r="G1593" s="1">
        <v>9</v>
      </c>
    </row>
    <row r="1594" spans="1:7" ht="15">
      <c r="A1594" s="425" t="s">
        <v>3082</v>
      </c>
      <c r="B1594" s="426" t="s">
        <v>3083</v>
      </c>
      <c r="C1594" s="427"/>
      <c r="D1594" s="428"/>
      <c r="E1594" s="428"/>
      <c r="F1594" s="428"/>
      <c r="G1594" s="1">
        <v>5</v>
      </c>
    </row>
    <row r="1595" spans="1:7" ht="25.5">
      <c r="A1595" s="367" t="s">
        <v>3084</v>
      </c>
      <c r="B1595" s="368" t="s">
        <v>3085</v>
      </c>
      <c r="C1595" s="369" t="s">
        <v>56</v>
      </c>
      <c r="D1595" s="370">
        <v>2744.54</v>
      </c>
      <c r="E1595" s="370">
        <v>58.34</v>
      </c>
      <c r="F1595" s="370">
        <v>2802.88</v>
      </c>
      <c r="G1595" s="1">
        <v>9</v>
      </c>
    </row>
    <row r="1596" spans="1:7" ht="25.5">
      <c r="A1596" s="367" t="s">
        <v>3086</v>
      </c>
      <c r="B1596" s="368" t="s">
        <v>3087</v>
      </c>
      <c r="C1596" s="369" t="s">
        <v>56</v>
      </c>
      <c r="D1596" s="370">
        <v>3602.72</v>
      </c>
      <c r="E1596" s="370">
        <v>58.34</v>
      </c>
      <c r="F1596" s="370">
        <v>3661.06</v>
      </c>
      <c r="G1596" s="1">
        <v>9</v>
      </c>
    </row>
    <row r="1597" spans="1:7" ht="15">
      <c r="A1597" s="425" t="s">
        <v>3088</v>
      </c>
      <c r="B1597" s="426" t="s">
        <v>3089</v>
      </c>
      <c r="C1597" s="427"/>
      <c r="D1597" s="428"/>
      <c r="E1597" s="428"/>
      <c r="F1597" s="428"/>
      <c r="G1597" s="1">
        <v>5</v>
      </c>
    </row>
    <row r="1598" spans="1:7" ht="25.5">
      <c r="A1598" s="367" t="s">
        <v>3090</v>
      </c>
      <c r="B1598" s="368" t="s">
        <v>3091</v>
      </c>
      <c r="C1598" s="369" t="s">
        <v>106</v>
      </c>
      <c r="D1598" s="370">
        <v>356.99</v>
      </c>
      <c r="E1598" s="370">
        <v>20.56</v>
      </c>
      <c r="F1598" s="370">
        <v>377.55</v>
      </c>
      <c r="G1598" s="1">
        <v>9</v>
      </c>
    </row>
    <row r="1599" spans="1:7" ht="25.5">
      <c r="A1599" s="367" t="s">
        <v>3092</v>
      </c>
      <c r="B1599" s="368" t="s">
        <v>3093</v>
      </c>
      <c r="C1599" s="369" t="s">
        <v>106</v>
      </c>
      <c r="D1599" s="370">
        <v>183.76</v>
      </c>
      <c r="E1599" s="370">
        <v>8.6</v>
      </c>
      <c r="F1599" s="370">
        <v>192.36</v>
      </c>
      <c r="G1599" s="1">
        <v>9</v>
      </c>
    </row>
    <row r="1600" spans="1:7" ht="25.5">
      <c r="A1600" s="367" t="s">
        <v>3094</v>
      </c>
      <c r="B1600" s="368" t="s">
        <v>8283</v>
      </c>
      <c r="C1600" s="369" t="s">
        <v>106</v>
      </c>
      <c r="D1600" s="370">
        <v>111.32</v>
      </c>
      <c r="E1600" s="370">
        <v>24.13</v>
      </c>
      <c r="F1600" s="370">
        <v>135.44999999999999</v>
      </c>
      <c r="G1600" s="1">
        <v>9</v>
      </c>
    </row>
    <row r="1601" spans="1:7" ht="25.5">
      <c r="A1601" s="367" t="s">
        <v>8284</v>
      </c>
      <c r="B1601" s="368" t="s">
        <v>8285</v>
      </c>
      <c r="C1601" s="369" t="s">
        <v>106</v>
      </c>
      <c r="D1601" s="370">
        <v>125.56</v>
      </c>
      <c r="E1601" s="370">
        <v>24.13</v>
      </c>
      <c r="F1601" s="370">
        <v>149.69</v>
      </c>
      <c r="G1601" s="1">
        <v>9</v>
      </c>
    </row>
    <row r="1602" spans="1:7" ht="25.5">
      <c r="A1602" s="367" t="s">
        <v>3095</v>
      </c>
      <c r="B1602" s="368" t="s">
        <v>3096</v>
      </c>
      <c r="C1602" s="369" t="s">
        <v>56</v>
      </c>
      <c r="D1602" s="370">
        <v>4.54</v>
      </c>
      <c r="E1602" s="370">
        <v>1.31</v>
      </c>
      <c r="F1602" s="370">
        <v>5.85</v>
      </c>
      <c r="G1602" s="1">
        <v>9</v>
      </c>
    </row>
    <row r="1603" spans="1:7" ht="25.5">
      <c r="A1603" s="367" t="s">
        <v>3097</v>
      </c>
      <c r="B1603" s="368" t="s">
        <v>3098</v>
      </c>
      <c r="C1603" s="369" t="s">
        <v>162</v>
      </c>
      <c r="D1603" s="370">
        <v>473.29</v>
      </c>
      <c r="E1603" s="370"/>
      <c r="F1603" s="370">
        <v>473.29</v>
      </c>
      <c r="G1603" s="1">
        <v>9</v>
      </c>
    </row>
    <row r="1604" spans="1:7" ht="25.5">
      <c r="A1604" s="367" t="s">
        <v>3099</v>
      </c>
      <c r="B1604" s="368" t="s">
        <v>8286</v>
      </c>
      <c r="C1604" s="369" t="s">
        <v>106</v>
      </c>
      <c r="D1604" s="370">
        <v>5.53</v>
      </c>
      <c r="E1604" s="370">
        <v>8.5</v>
      </c>
      <c r="F1604" s="370">
        <v>14.03</v>
      </c>
      <c r="G1604" s="1">
        <v>9</v>
      </c>
    </row>
    <row r="1605" spans="1:7" ht="25.5">
      <c r="A1605" s="367" t="s">
        <v>3100</v>
      </c>
      <c r="B1605" s="368" t="s">
        <v>3101</v>
      </c>
      <c r="C1605" s="369" t="s">
        <v>56</v>
      </c>
      <c r="D1605" s="370">
        <v>0.54</v>
      </c>
      <c r="E1605" s="370">
        <v>13.69</v>
      </c>
      <c r="F1605" s="370">
        <v>14.23</v>
      </c>
      <c r="G1605" s="1">
        <v>9</v>
      </c>
    </row>
    <row r="1606" spans="1:7" ht="25.5">
      <c r="A1606" s="367" t="s">
        <v>3102</v>
      </c>
      <c r="B1606" s="368" t="s">
        <v>3103</v>
      </c>
      <c r="C1606" s="369" t="s">
        <v>106</v>
      </c>
      <c r="D1606" s="370">
        <v>93.98</v>
      </c>
      <c r="E1606" s="370">
        <v>13.32</v>
      </c>
      <c r="F1606" s="370">
        <v>107.3</v>
      </c>
      <c r="G1606" s="1">
        <v>9</v>
      </c>
    </row>
    <row r="1607" spans="1:7" ht="15">
      <c r="A1607" s="425" t="s">
        <v>3104</v>
      </c>
      <c r="B1607" s="426" t="s">
        <v>3105</v>
      </c>
      <c r="C1607" s="427"/>
      <c r="D1607" s="428"/>
      <c r="E1607" s="428"/>
      <c r="F1607" s="428"/>
      <c r="G1607" s="1">
        <v>5</v>
      </c>
    </row>
    <row r="1608" spans="1:7">
      <c r="A1608" s="367" t="s">
        <v>3106</v>
      </c>
      <c r="B1608" s="368" t="s">
        <v>3107</v>
      </c>
      <c r="C1608" s="369" t="s">
        <v>56</v>
      </c>
      <c r="D1608" s="370">
        <v>11.75</v>
      </c>
      <c r="E1608" s="370">
        <v>1.31</v>
      </c>
      <c r="F1608" s="370">
        <v>13.06</v>
      </c>
      <c r="G1608" s="1">
        <v>9</v>
      </c>
    </row>
    <row r="1609" spans="1:7">
      <c r="A1609" s="367" t="s">
        <v>3108</v>
      </c>
      <c r="B1609" s="368" t="s">
        <v>3109</v>
      </c>
      <c r="C1609" s="369" t="s">
        <v>56</v>
      </c>
      <c r="D1609" s="370">
        <v>11.52</v>
      </c>
      <c r="E1609" s="370">
        <v>1.31</v>
      </c>
      <c r="F1609" s="370">
        <v>12.83</v>
      </c>
      <c r="G1609" s="1">
        <v>9</v>
      </c>
    </row>
    <row r="1610" spans="1:7" ht="25.5">
      <c r="A1610" s="367" t="s">
        <v>3110</v>
      </c>
      <c r="B1610" s="368" t="s">
        <v>3111</v>
      </c>
      <c r="C1610" s="369" t="s">
        <v>56</v>
      </c>
      <c r="D1610" s="370">
        <v>23.45</v>
      </c>
      <c r="E1610" s="370">
        <v>1.31</v>
      </c>
      <c r="F1610" s="370">
        <v>24.76</v>
      </c>
      <c r="G1610" s="1">
        <v>9</v>
      </c>
    </row>
    <row r="1611" spans="1:7" ht="25.5">
      <c r="A1611" s="367" t="s">
        <v>3112</v>
      </c>
      <c r="B1611" s="368" t="s">
        <v>3113</v>
      </c>
      <c r="C1611" s="369" t="s">
        <v>162</v>
      </c>
      <c r="D1611" s="370">
        <v>34.32</v>
      </c>
      <c r="E1611" s="370">
        <v>20.74</v>
      </c>
      <c r="F1611" s="370">
        <v>55.06</v>
      </c>
      <c r="G1611" s="1">
        <v>9</v>
      </c>
    </row>
    <row r="1612" spans="1:7" ht="25.5">
      <c r="A1612" s="367" t="s">
        <v>3114</v>
      </c>
      <c r="B1612" s="368" t="s">
        <v>3115</v>
      </c>
      <c r="C1612" s="369" t="s">
        <v>352</v>
      </c>
      <c r="D1612" s="370">
        <v>283.14999999999998</v>
      </c>
      <c r="E1612" s="370">
        <v>20.74</v>
      </c>
      <c r="F1612" s="370">
        <v>303.89</v>
      </c>
      <c r="G1612" s="1">
        <v>9</v>
      </c>
    </row>
    <row r="1613" spans="1:7" ht="25.5">
      <c r="A1613" s="367" t="s">
        <v>3116</v>
      </c>
      <c r="B1613" s="368" t="s">
        <v>3117</v>
      </c>
      <c r="C1613" s="369" t="s">
        <v>352</v>
      </c>
      <c r="D1613" s="370">
        <v>701.23</v>
      </c>
      <c r="E1613" s="370">
        <v>20.74</v>
      </c>
      <c r="F1613" s="370">
        <v>721.97</v>
      </c>
      <c r="G1613" s="1">
        <v>9</v>
      </c>
    </row>
    <row r="1614" spans="1:7" ht="25.5">
      <c r="A1614" s="367" t="s">
        <v>3118</v>
      </c>
      <c r="B1614" s="368" t="s">
        <v>3119</v>
      </c>
      <c r="C1614" s="369" t="s">
        <v>56</v>
      </c>
      <c r="D1614" s="370">
        <v>27.19</v>
      </c>
      <c r="E1614" s="370">
        <v>3.37</v>
      </c>
      <c r="F1614" s="370">
        <v>30.56</v>
      </c>
      <c r="G1614" s="1">
        <v>9</v>
      </c>
    </row>
    <row r="1615" spans="1:7" ht="25.5">
      <c r="A1615" s="367" t="s">
        <v>3120</v>
      </c>
      <c r="B1615" s="368" t="s">
        <v>3121</v>
      </c>
      <c r="C1615" s="369" t="s">
        <v>56</v>
      </c>
      <c r="D1615" s="370">
        <v>790.41</v>
      </c>
      <c r="E1615" s="370">
        <v>4.22</v>
      </c>
      <c r="F1615" s="370">
        <v>794.63</v>
      </c>
      <c r="G1615" s="1">
        <v>9</v>
      </c>
    </row>
    <row r="1616" spans="1:7">
      <c r="A1616" s="367" t="s">
        <v>3122</v>
      </c>
      <c r="B1616" s="368" t="s">
        <v>3123</v>
      </c>
      <c r="C1616" s="369" t="s">
        <v>56</v>
      </c>
      <c r="D1616" s="370">
        <v>148.91</v>
      </c>
      <c r="E1616" s="370">
        <v>72.569999999999993</v>
      </c>
      <c r="F1616" s="370">
        <v>221.48</v>
      </c>
      <c r="G1616" s="1">
        <v>9</v>
      </c>
    </row>
    <row r="1617" spans="1:7" ht="25.5">
      <c r="A1617" s="367" t="s">
        <v>3124</v>
      </c>
      <c r="B1617" s="368" t="s">
        <v>3125</v>
      </c>
      <c r="C1617" s="369" t="s">
        <v>56</v>
      </c>
      <c r="D1617" s="370">
        <v>301</v>
      </c>
      <c r="E1617" s="370">
        <v>165.88</v>
      </c>
      <c r="F1617" s="370">
        <v>466.88</v>
      </c>
      <c r="G1617" s="1">
        <v>9</v>
      </c>
    </row>
    <row r="1618" spans="1:7" ht="25.5">
      <c r="A1618" s="367" t="s">
        <v>3126</v>
      </c>
      <c r="B1618" s="368" t="s">
        <v>3127</v>
      </c>
      <c r="C1618" s="369" t="s">
        <v>56</v>
      </c>
      <c r="D1618" s="370">
        <v>229.7</v>
      </c>
      <c r="E1618" s="370">
        <v>18.71</v>
      </c>
      <c r="F1618" s="370">
        <v>248.41</v>
      </c>
      <c r="G1618" s="1">
        <v>9</v>
      </c>
    </row>
    <row r="1619" spans="1:7" ht="25.5">
      <c r="A1619" s="367" t="s">
        <v>3128</v>
      </c>
      <c r="B1619" s="368" t="s">
        <v>3129</v>
      </c>
      <c r="C1619" s="369" t="s">
        <v>56</v>
      </c>
      <c r="D1619" s="370">
        <v>23.17</v>
      </c>
      <c r="E1619" s="370">
        <v>3.37</v>
      </c>
      <c r="F1619" s="370">
        <v>26.54</v>
      </c>
      <c r="G1619" s="1">
        <v>9</v>
      </c>
    </row>
    <row r="1620" spans="1:7" ht="15">
      <c r="A1620" s="425" t="s">
        <v>3130</v>
      </c>
      <c r="B1620" s="426" t="s">
        <v>3131</v>
      </c>
      <c r="C1620" s="427"/>
      <c r="D1620" s="428"/>
      <c r="E1620" s="428"/>
      <c r="F1620" s="428"/>
      <c r="G1620" s="1">
        <v>5</v>
      </c>
    </row>
    <row r="1621" spans="1:7" ht="25.5">
      <c r="A1621" s="367" t="s">
        <v>3132</v>
      </c>
      <c r="B1621" s="368" t="s">
        <v>3133</v>
      </c>
      <c r="C1621" s="369" t="s">
        <v>56</v>
      </c>
      <c r="D1621" s="370">
        <v>1000.15</v>
      </c>
      <c r="E1621" s="370">
        <v>4.22</v>
      </c>
      <c r="F1621" s="370">
        <v>1004.37</v>
      </c>
      <c r="G1621" s="1">
        <v>9</v>
      </c>
    </row>
    <row r="1622" spans="1:7" ht="25.5">
      <c r="A1622" s="367" t="s">
        <v>3134</v>
      </c>
      <c r="B1622" s="368" t="s">
        <v>3135</v>
      </c>
      <c r="C1622" s="369" t="s">
        <v>56</v>
      </c>
      <c r="D1622" s="370">
        <v>1531.69</v>
      </c>
      <c r="E1622" s="370">
        <v>58.34</v>
      </c>
      <c r="F1622" s="370">
        <v>1590.03</v>
      </c>
      <c r="G1622" s="1">
        <v>9</v>
      </c>
    </row>
    <row r="1623" spans="1:7" ht="25.5">
      <c r="A1623" s="367" t="s">
        <v>3136</v>
      </c>
      <c r="B1623" s="368" t="s">
        <v>8398</v>
      </c>
      <c r="C1623" s="369" t="s">
        <v>56</v>
      </c>
      <c r="D1623" s="370">
        <v>3352.86</v>
      </c>
      <c r="E1623" s="370">
        <v>304.20999999999998</v>
      </c>
      <c r="F1623" s="370">
        <v>3657.07</v>
      </c>
      <c r="G1623" s="1">
        <v>9</v>
      </c>
    </row>
    <row r="1624" spans="1:7" ht="25.5">
      <c r="A1624" s="367" t="s">
        <v>3137</v>
      </c>
      <c r="B1624" s="368" t="s">
        <v>3138</v>
      </c>
      <c r="C1624" s="369" t="s">
        <v>56</v>
      </c>
      <c r="D1624" s="370">
        <v>1097.68</v>
      </c>
      <c r="E1624" s="370">
        <v>49.91</v>
      </c>
      <c r="F1624" s="370">
        <v>1147.5899999999999</v>
      </c>
      <c r="G1624" s="1">
        <v>9</v>
      </c>
    </row>
    <row r="1625" spans="1:7" ht="15">
      <c r="A1625" s="425" t="s">
        <v>3139</v>
      </c>
      <c r="B1625" s="426" t="s">
        <v>3140</v>
      </c>
      <c r="C1625" s="427"/>
      <c r="D1625" s="428"/>
      <c r="E1625" s="428"/>
      <c r="F1625" s="428"/>
      <c r="G1625" s="1">
        <v>5</v>
      </c>
    </row>
    <row r="1626" spans="1:7" ht="25.5">
      <c r="A1626" s="367" t="s">
        <v>3141</v>
      </c>
      <c r="B1626" s="368" t="s">
        <v>3142</v>
      </c>
      <c r="C1626" s="369" t="s">
        <v>352</v>
      </c>
      <c r="D1626" s="370">
        <v>123275.95</v>
      </c>
      <c r="E1626" s="370"/>
      <c r="F1626" s="370">
        <v>123275.95</v>
      </c>
      <c r="G1626" s="1">
        <v>9</v>
      </c>
    </row>
    <row r="1627" spans="1:7" ht="25.5">
      <c r="A1627" s="367" t="s">
        <v>3143</v>
      </c>
      <c r="B1627" s="368" t="s">
        <v>3144</v>
      </c>
      <c r="C1627" s="369" t="s">
        <v>352</v>
      </c>
      <c r="D1627" s="370">
        <v>129075.83</v>
      </c>
      <c r="E1627" s="370"/>
      <c r="F1627" s="370">
        <v>129075.83</v>
      </c>
      <c r="G1627" s="1">
        <v>9</v>
      </c>
    </row>
    <row r="1628" spans="1:7" ht="25.5">
      <c r="A1628" s="367" t="s">
        <v>3145</v>
      </c>
      <c r="B1628" s="368" t="s">
        <v>3146</v>
      </c>
      <c r="C1628" s="369" t="s">
        <v>352</v>
      </c>
      <c r="D1628" s="370">
        <v>38009.120000000003</v>
      </c>
      <c r="E1628" s="370"/>
      <c r="F1628" s="370">
        <v>38009.120000000003</v>
      </c>
      <c r="G1628" s="1">
        <v>9</v>
      </c>
    </row>
    <row r="1629" spans="1:7" ht="25.5">
      <c r="A1629" s="367" t="s">
        <v>3147</v>
      </c>
      <c r="B1629" s="368" t="s">
        <v>3148</v>
      </c>
      <c r="C1629" s="369" t="s">
        <v>352</v>
      </c>
      <c r="D1629" s="370">
        <v>34073.699999999997</v>
      </c>
      <c r="E1629" s="370"/>
      <c r="F1629" s="370">
        <v>34073.699999999997</v>
      </c>
      <c r="G1629" s="1">
        <v>9</v>
      </c>
    </row>
    <row r="1630" spans="1:7" ht="15">
      <c r="A1630" s="425" t="s">
        <v>3149</v>
      </c>
      <c r="B1630" s="426" t="s">
        <v>3150</v>
      </c>
      <c r="C1630" s="427"/>
      <c r="D1630" s="428"/>
      <c r="E1630" s="428"/>
      <c r="F1630" s="428"/>
      <c r="G1630" s="1">
        <v>2</v>
      </c>
    </row>
    <row r="1631" spans="1:7" ht="15">
      <c r="A1631" s="425" t="s">
        <v>3151</v>
      </c>
      <c r="B1631" s="426" t="s">
        <v>3152</v>
      </c>
      <c r="C1631" s="427"/>
      <c r="D1631" s="428"/>
      <c r="E1631" s="428"/>
      <c r="F1631" s="428"/>
      <c r="G1631" s="1">
        <v>5</v>
      </c>
    </row>
    <row r="1632" spans="1:7">
      <c r="A1632" s="367" t="s">
        <v>3153</v>
      </c>
      <c r="B1632" s="368" t="s">
        <v>3154</v>
      </c>
      <c r="C1632" s="369" t="s">
        <v>106</v>
      </c>
      <c r="D1632" s="370">
        <v>21.22</v>
      </c>
      <c r="E1632" s="370">
        <v>3.37</v>
      </c>
      <c r="F1632" s="370">
        <v>24.59</v>
      </c>
      <c r="G1632" s="1">
        <v>9</v>
      </c>
    </row>
    <row r="1633" spans="1:7">
      <c r="A1633" s="367" t="s">
        <v>3155</v>
      </c>
      <c r="B1633" s="368" t="s">
        <v>3156</v>
      </c>
      <c r="C1633" s="369" t="s">
        <v>106</v>
      </c>
      <c r="D1633" s="370">
        <v>27.6</v>
      </c>
      <c r="E1633" s="370">
        <v>3.37</v>
      </c>
      <c r="F1633" s="370">
        <v>30.97</v>
      </c>
      <c r="G1633" s="1">
        <v>9</v>
      </c>
    </row>
    <row r="1634" spans="1:7">
      <c r="A1634" s="367" t="s">
        <v>3157</v>
      </c>
      <c r="B1634" s="368" t="s">
        <v>3158</v>
      </c>
      <c r="C1634" s="369" t="s">
        <v>185</v>
      </c>
      <c r="D1634" s="370">
        <v>594.75</v>
      </c>
      <c r="E1634" s="370">
        <v>47.24</v>
      </c>
      <c r="F1634" s="370">
        <v>641.99</v>
      </c>
      <c r="G1634" s="1">
        <v>9</v>
      </c>
    </row>
    <row r="1635" spans="1:7" ht="25.5">
      <c r="A1635" s="367" t="s">
        <v>3159</v>
      </c>
      <c r="B1635" s="368" t="s">
        <v>3160</v>
      </c>
      <c r="C1635" s="369" t="s">
        <v>106</v>
      </c>
      <c r="D1635" s="370">
        <v>136.9</v>
      </c>
      <c r="E1635" s="370">
        <v>6.21</v>
      </c>
      <c r="F1635" s="370">
        <v>143.11000000000001</v>
      </c>
      <c r="G1635" s="1">
        <v>9</v>
      </c>
    </row>
    <row r="1636" spans="1:7" ht="25.5">
      <c r="A1636" s="367" t="s">
        <v>3161</v>
      </c>
      <c r="B1636" s="368" t="s">
        <v>3162</v>
      </c>
      <c r="C1636" s="369" t="s">
        <v>106</v>
      </c>
      <c r="D1636" s="370">
        <v>17.61</v>
      </c>
      <c r="E1636" s="370">
        <v>9.17</v>
      </c>
      <c r="F1636" s="370">
        <v>26.78</v>
      </c>
      <c r="G1636" s="1">
        <v>9</v>
      </c>
    </row>
    <row r="1637" spans="1:7" ht="25.5">
      <c r="A1637" s="367" t="s">
        <v>3163</v>
      </c>
      <c r="B1637" s="368" t="s">
        <v>3164</v>
      </c>
      <c r="C1637" s="369" t="s">
        <v>106</v>
      </c>
      <c r="D1637" s="370">
        <v>82.76</v>
      </c>
      <c r="E1637" s="370"/>
      <c r="F1637" s="370">
        <v>82.76</v>
      </c>
      <c r="G1637" s="1">
        <v>9</v>
      </c>
    </row>
    <row r="1638" spans="1:7" ht="25.5">
      <c r="A1638" s="367" t="s">
        <v>3165</v>
      </c>
      <c r="B1638" s="368" t="s">
        <v>3166</v>
      </c>
      <c r="C1638" s="369" t="s">
        <v>106</v>
      </c>
      <c r="D1638" s="370">
        <v>1079.48</v>
      </c>
      <c r="E1638" s="370"/>
      <c r="F1638" s="370">
        <v>1079.48</v>
      </c>
      <c r="G1638" s="1">
        <v>9</v>
      </c>
    </row>
    <row r="1639" spans="1:7" ht="25.5">
      <c r="A1639" s="367" t="s">
        <v>3167</v>
      </c>
      <c r="B1639" s="368" t="s">
        <v>3168</v>
      </c>
      <c r="C1639" s="369" t="s">
        <v>106</v>
      </c>
      <c r="D1639" s="370">
        <v>80.77</v>
      </c>
      <c r="E1639" s="370">
        <v>24.88</v>
      </c>
      <c r="F1639" s="370">
        <v>105.65</v>
      </c>
      <c r="G1639" s="1">
        <v>9</v>
      </c>
    </row>
    <row r="1640" spans="1:7" ht="25.5">
      <c r="A1640" s="367" t="s">
        <v>3169</v>
      </c>
      <c r="B1640" s="368" t="s">
        <v>3170</v>
      </c>
      <c r="C1640" s="369" t="s">
        <v>106</v>
      </c>
      <c r="D1640" s="370">
        <v>497.56</v>
      </c>
      <c r="E1640" s="370"/>
      <c r="F1640" s="370">
        <v>497.56</v>
      </c>
      <c r="G1640" s="1">
        <v>9</v>
      </c>
    </row>
    <row r="1641" spans="1:7" ht="15">
      <c r="A1641" s="425" t="s">
        <v>3171</v>
      </c>
      <c r="B1641" s="426" t="s">
        <v>3172</v>
      </c>
      <c r="C1641" s="427"/>
      <c r="D1641" s="428"/>
      <c r="E1641" s="428"/>
      <c r="F1641" s="428"/>
      <c r="G1641" s="1">
        <v>5</v>
      </c>
    </row>
    <row r="1642" spans="1:7">
      <c r="A1642" s="367" t="s">
        <v>3173</v>
      </c>
      <c r="B1642" s="368" t="s">
        <v>3174</v>
      </c>
      <c r="C1642" s="369" t="s">
        <v>162</v>
      </c>
      <c r="D1642" s="370">
        <v>1.64</v>
      </c>
      <c r="E1642" s="370">
        <v>6.15</v>
      </c>
      <c r="F1642" s="370">
        <v>7.79</v>
      </c>
      <c r="G1642" s="1">
        <v>9</v>
      </c>
    </row>
    <row r="1643" spans="1:7">
      <c r="A1643" s="367" t="s">
        <v>3175</v>
      </c>
      <c r="B1643" s="368" t="s">
        <v>3176</v>
      </c>
      <c r="C1643" s="369" t="s">
        <v>162</v>
      </c>
      <c r="D1643" s="370">
        <v>71.239999999999995</v>
      </c>
      <c r="E1643" s="370">
        <v>6.15</v>
      </c>
      <c r="F1643" s="370">
        <v>77.39</v>
      </c>
      <c r="G1643" s="1">
        <v>9</v>
      </c>
    </row>
    <row r="1644" spans="1:7" ht="25.5">
      <c r="A1644" s="367" t="s">
        <v>3177</v>
      </c>
      <c r="B1644" s="368" t="s">
        <v>3178</v>
      </c>
      <c r="C1644" s="369" t="s">
        <v>162</v>
      </c>
      <c r="D1644" s="370">
        <v>6.07</v>
      </c>
      <c r="E1644" s="370">
        <v>2.57</v>
      </c>
      <c r="F1644" s="370">
        <v>8.64</v>
      </c>
      <c r="G1644" s="1">
        <v>9</v>
      </c>
    </row>
    <row r="1645" spans="1:7">
      <c r="A1645" s="367" t="s">
        <v>3179</v>
      </c>
      <c r="B1645" s="368" t="s">
        <v>3180</v>
      </c>
      <c r="C1645" s="369" t="s">
        <v>3181</v>
      </c>
      <c r="D1645" s="370">
        <v>0.18</v>
      </c>
      <c r="E1645" s="370">
        <v>0.05</v>
      </c>
      <c r="F1645" s="370">
        <v>0.23</v>
      </c>
      <c r="G1645" s="1">
        <v>9</v>
      </c>
    </row>
    <row r="1646" spans="1:7">
      <c r="A1646" s="367" t="s">
        <v>3182</v>
      </c>
      <c r="B1646" s="368" t="s">
        <v>3183</v>
      </c>
      <c r="C1646" s="369" t="s">
        <v>162</v>
      </c>
      <c r="D1646" s="370">
        <v>6.8</v>
      </c>
      <c r="E1646" s="370">
        <v>4.1100000000000003</v>
      </c>
      <c r="F1646" s="370">
        <v>10.91</v>
      </c>
      <c r="G1646" s="1">
        <v>9</v>
      </c>
    </row>
    <row r="1647" spans="1:7">
      <c r="A1647" s="367" t="s">
        <v>3184</v>
      </c>
      <c r="B1647" s="368" t="s">
        <v>3185</v>
      </c>
      <c r="C1647" s="369" t="s">
        <v>3181</v>
      </c>
      <c r="D1647" s="370">
        <v>0.19</v>
      </c>
      <c r="E1647" s="370">
        <v>0.1</v>
      </c>
      <c r="F1647" s="370">
        <v>0.28999999999999998</v>
      </c>
      <c r="G1647" s="1">
        <v>9</v>
      </c>
    </row>
    <row r="1648" spans="1:7" ht="25.5">
      <c r="A1648" s="367" t="s">
        <v>3186</v>
      </c>
      <c r="B1648" s="368" t="s">
        <v>3187</v>
      </c>
      <c r="C1648" s="369" t="s">
        <v>162</v>
      </c>
      <c r="D1648" s="370">
        <v>245.97</v>
      </c>
      <c r="E1648" s="370">
        <v>3.74</v>
      </c>
      <c r="F1648" s="370">
        <v>249.71</v>
      </c>
      <c r="G1648" s="1">
        <v>9</v>
      </c>
    </row>
    <row r="1649" spans="1:7" ht="25.5">
      <c r="A1649" s="367" t="s">
        <v>3188</v>
      </c>
      <c r="B1649" s="368" t="s">
        <v>3189</v>
      </c>
      <c r="C1649" s="369" t="s">
        <v>162</v>
      </c>
      <c r="D1649" s="370">
        <v>349.23</v>
      </c>
      <c r="E1649" s="370">
        <v>3.74</v>
      </c>
      <c r="F1649" s="370">
        <v>352.97</v>
      </c>
      <c r="G1649" s="1">
        <v>9</v>
      </c>
    </row>
    <row r="1650" spans="1:7" ht="38.25">
      <c r="A1650" s="367" t="s">
        <v>3190</v>
      </c>
      <c r="B1650" s="368" t="s">
        <v>3191</v>
      </c>
      <c r="C1650" s="369" t="s">
        <v>162</v>
      </c>
      <c r="D1650" s="370">
        <v>131.58000000000001</v>
      </c>
      <c r="E1650" s="370">
        <v>3.74</v>
      </c>
      <c r="F1650" s="370">
        <v>135.32</v>
      </c>
      <c r="G1650" s="1">
        <v>9</v>
      </c>
    </row>
    <row r="1651" spans="1:7" ht="38.25">
      <c r="A1651" s="367" t="s">
        <v>3192</v>
      </c>
      <c r="B1651" s="368" t="s">
        <v>3193</v>
      </c>
      <c r="C1651" s="369" t="s">
        <v>162</v>
      </c>
      <c r="D1651" s="370">
        <v>123.69</v>
      </c>
      <c r="E1651" s="370">
        <v>3.74</v>
      </c>
      <c r="F1651" s="370">
        <v>127.43</v>
      </c>
      <c r="G1651" s="1">
        <v>9</v>
      </c>
    </row>
    <row r="1652" spans="1:7" ht="15">
      <c r="A1652" s="425" t="s">
        <v>3194</v>
      </c>
      <c r="B1652" s="426" t="s">
        <v>3195</v>
      </c>
      <c r="C1652" s="427"/>
      <c r="D1652" s="428"/>
      <c r="E1652" s="428"/>
      <c r="F1652" s="428"/>
      <c r="G1652" s="1">
        <v>5</v>
      </c>
    </row>
    <row r="1653" spans="1:7" ht="25.5">
      <c r="A1653" s="367" t="s">
        <v>3196</v>
      </c>
      <c r="B1653" s="368" t="s">
        <v>3197</v>
      </c>
      <c r="C1653" s="369" t="s">
        <v>106</v>
      </c>
      <c r="D1653" s="370">
        <v>9.61</v>
      </c>
      <c r="E1653" s="370">
        <v>2.5299999999999998</v>
      </c>
      <c r="F1653" s="370">
        <v>12.14</v>
      </c>
      <c r="G1653" s="1">
        <v>9</v>
      </c>
    </row>
    <row r="1654" spans="1:7" ht="25.5">
      <c r="A1654" s="367" t="s">
        <v>3198</v>
      </c>
      <c r="B1654" s="368" t="s">
        <v>3199</v>
      </c>
      <c r="C1654" s="369" t="s">
        <v>106</v>
      </c>
      <c r="D1654" s="370">
        <v>19.13</v>
      </c>
      <c r="E1654" s="370">
        <v>2.5299999999999998</v>
      </c>
      <c r="F1654" s="370">
        <v>21.66</v>
      </c>
      <c r="G1654" s="1">
        <v>9</v>
      </c>
    </row>
    <row r="1655" spans="1:7">
      <c r="A1655" s="367" t="s">
        <v>3200</v>
      </c>
      <c r="B1655" s="368" t="s">
        <v>3201</v>
      </c>
      <c r="C1655" s="369" t="s">
        <v>162</v>
      </c>
      <c r="D1655" s="370">
        <v>49.39</v>
      </c>
      <c r="E1655" s="370">
        <v>17.38</v>
      </c>
      <c r="F1655" s="370">
        <v>66.77</v>
      </c>
      <c r="G1655" s="1">
        <v>9</v>
      </c>
    </row>
    <row r="1656" spans="1:7">
      <c r="A1656" s="367" t="s">
        <v>3202</v>
      </c>
      <c r="B1656" s="368" t="s">
        <v>3203</v>
      </c>
      <c r="C1656" s="369" t="s">
        <v>162</v>
      </c>
      <c r="D1656" s="370">
        <v>102.22</v>
      </c>
      <c r="E1656" s="370">
        <v>17.38</v>
      </c>
      <c r="F1656" s="370">
        <v>119.6</v>
      </c>
      <c r="G1656" s="1">
        <v>9</v>
      </c>
    </row>
    <row r="1657" spans="1:7" ht="25.5">
      <c r="A1657" s="367" t="s">
        <v>3204</v>
      </c>
      <c r="B1657" s="368" t="s">
        <v>3205</v>
      </c>
      <c r="C1657" s="369" t="s">
        <v>162</v>
      </c>
      <c r="D1657" s="370">
        <v>185.28</v>
      </c>
      <c r="E1657" s="370"/>
      <c r="F1657" s="370">
        <v>185.28</v>
      </c>
      <c r="G1657" s="1">
        <v>9</v>
      </c>
    </row>
    <row r="1658" spans="1:7" ht="25.5">
      <c r="A1658" s="367" t="s">
        <v>3206</v>
      </c>
      <c r="B1658" s="368" t="s">
        <v>3207</v>
      </c>
      <c r="C1658" s="369" t="s">
        <v>162</v>
      </c>
      <c r="D1658" s="370">
        <v>351.48</v>
      </c>
      <c r="E1658" s="370"/>
      <c r="F1658" s="370">
        <v>351.48</v>
      </c>
      <c r="G1658" s="1">
        <v>9</v>
      </c>
    </row>
    <row r="1659" spans="1:7" ht="25.5">
      <c r="A1659" s="367" t="s">
        <v>3208</v>
      </c>
      <c r="B1659" s="368" t="s">
        <v>3209</v>
      </c>
      <c r="C1659" s="369" t="s">
        <v>162</v>
      </c>
      <c r="D1659" s="370">
        <v>788.16</v>
      </c>
      <c r="E1659" s="370">
        <v>8.44</v>
      </c>
      <c r="F1659" s="370">
        <v>796.6</v>
      </c>
      <c r="G1659" s="1">
        <v>9</v>
      </c>
    </row>
    <row r="1660" spans="1:7" ht="25.5">
      <c r="A1660" s="367" t="s">
        <v>3210</v>
      </c>
      <c r="B1660" s="368" t="s">
        <v>3211</v>
      </c>
      <c r="C1660" s="369" t="s">
        <v>162</v>
      </c>
      <c r="D1660" s="370">
        <v>1104.1500000000001</v>
      </c>
      <c r="E1660" s="370">
        <v>8.44</v>
      </c>
      <c r="F1660" s="370">
        <v>1112.5899999999999</v>
      </c>
      <c r="G1660" s="1">
        <v>9</v>
      </c>
    </row>
    <row r="1661" spans="1:7">
      <c r="A1661" s="367" t="s">
        <v>3212</v>
      </c>
      <c r="B1661" s="368" t="s">
        <v>3213</v>
      </c>
      <c r="C1661" s="369" t="s">
        <v>162</v>
      </c>
      <c r="D1661" s="370">
        <v>262.33</v>
      </c>
      <c r="E1661" s="370"/>
      <c r="F1661" s="370">
        <v>262.33</v>
      </c>
      <c r="G1661" s="1">
        <v>9</v>
      </c>
    </row>
    <row r="1662" spans="1:7" ht="15">
      <c r="A1662" s="425" t="s">
        <v>3214</v>
      </c>
      <c r="B1662" s="426" t="s">
        <v>3215</v>
      </c>
      <c r="C1662" s="427"/>
      <c r="D1662" s="428"/>
      <c r="E1662" s="428"/>
      <c r="F1662" s="428"/>
      <c r="G1662" s="1">
        <v>5</v>
      </c>
    </row>
    <row r="1663" spans="1:7">
      <c r="A1663" s="367" t="s">
        <v>3216</v>
      </c>
      <c r="B1663" s="368" t="s">
        <v>3217</v>
      </c>
      <c r="C1663" s="369" t="s">
        <v>593</v>
      </c>
      <c r="D1663" s="370">
        <v>12.2</v>
      </c>
      <c r="E1663" s="370">
        <v>11.22</v>
      </c>
      <c r="F1663" s="370">
        <v>23.42</v>
      </c>
      <c r="G1663" s="1">
        <v>9</v>
      </c>
    </row>
    <row r="1664" spans="1:7">
      <c r="A1664" s="367" t="s">
        <v>3218</v>
      </c>
      <c r="B1664" s="368" t="s">
        <v>3219</v>
      </c>
      <c r="C1664" s="369" t="s">
        <v>3220</v>
      </c>
      <c r="D1664" s="370">
        <v>128.47</v>
      </c>
      <c r="E1664" s="370">
        <v>7.48</v>
      </c>
      <c r="F1664" s="370">
        <v>135.94999999999999</v>
      </c>
      <c r="G1664" s="1">
        <v>9</v>
      </c>
    </row>
    <row r="1665" spans="1:7" ht="15">
      <c r="A1665" s="425" t="s">
        <v>3221</v>
      </c>
      <c r="B1665" s="426" t="s">
        <v>3222</v>
      </c>
      <c r="C1665" s="427"/>
      <c r="D1665" s="428"/>
      <c r="E1665" s="428"/>
      <c r="F1665" s="428"/>
      <c r="G1665" s="1">
        <v>5</v>
      </c>
    </row>
    <row r="1666" spans="1:7" ht="25.5">
      <c r="A1666" s="367" t="s">
        <v>3223</v>
      </c>
      <c r="B1666" s="368" t="s">
        <v>3224</v>
      </c>
      <c r="C1666" s="369" t="s">
        <v>162</v>
      </c>
      <c r="D1666" s="370">
        <v>4.3099999999999996</v>
      </c>
      <c r="E1666" s="370">
        <v>2.2799999999999998</v>
      </c>
      <c r="F1666" s="370">
        <v>6.59</v>
      </c>
      <c r="G1666" s="1">
        <v>9</v>
      </c>
    </row>
    <row r="1667" spans="1:7" ht="25.5">
      <c r="A1667" s="367" t="s">
        <v>3225</v>
      </c>
      <c r="B1667" s="368" t="s">
        <v>3226</v>
      </c>
      <c r="C1667" s="369" t="s">
        <v>162</v>
      </c>
      <c r="D1667" s="370">
        <v>8.6300000000000008</v>
      </c>
      <c r="E1667" s="370">
        <v>4.55</v>
      </c>
      <c r="F1667" s="370">
        <v>13.18</v>
      </c>
      <c r="G1667" s="1">
        <v>9</v>
      </c>
    </row>
    <row r="1668" spans="1:7" ht="25.5">
      <c r="A1668" s="367" t="s">
        <v>3227</v>
      </c>
      <c r="B1668" s="368" t="s">
        <v>3228</v>
      </c>
      <c r="C1668" s="369" t="s">
        <v>162</v>
      </c>
      <c r="D1668" s="370">
        <v>12.96</v>
      </c>
      <c r="E1668" s="370">
        <v>6.83</v>
      </c>
      <c r="F1668" s="370">
        <v>19.79</v>
      </c>
      <c r="G1668" s="1">
        <v>9</v>
      </c>
    </row>
    <row r="1669" spans="1:7" ht="25.5">
      <c r="A1669" s="367" t="s">
        <v>3229</v>
      </c>
      <c r="B1669" s="368" t="s">
        <v>3230</v>
      </c>
      <c r="C1669" s="369" t="s">
        <v>162</v>
      </c>
      <c r="D1669" s="370">
        <v>17.28</v>
      </c>
      <c r="E1669" s="370">
        <v>9.11</v>
      </c>
      <c r="F1669" s="370">
        <v>26.39</v>
      </c>
      <c r="G1669" s="1">
        <v>9</v>
      </c>
    </row>
    <row r="1670" spans="1:7" ht="25.5">
      <c r="A1670" s="367" t="s">
        <v>3231</v>
      </c>
      <c r="B1670" s="368" t="s">
        <v>3232</v>
      </c>
      <c r="C1670" s="369" t="s">
        <v>162</v>
      </c>
      <c r="D1670" s="370">
        <v>25.94</v>
      </c>
      <c r="E1670" s="370">
        <v>13.68</v>
      </c>
      <c r="F1670" s="370">
        <v>39.619999999999997</v>
      </c>
      <c r="G1670" s="1">
        <v>9</v>
      </c>
    </row>
    <row r="1671" spans="1:7" ht="25.5">
      <c r="A1671" s="367" t="s">
        <v>3233</v>
      </c>
      <c r="B1671" s="368" t="s">
        <v>3234</v>
      </c>
      <c r="C1671" s="369" t="s">
        <v>162</v>
      </c>
      <c r="D1671" s="370">
        <v>26.23</v>
      </c>
      <c r="E1671" s="370">
        <v>1.41</v>
      </c>
      <c r="F1671" s="370">
        <v>27.64</v>
      </c>
      <c r="G1671" s="1">
        <v>9</v>
      </c>
    </row>
    <row r="1672" spans="1:7" ht="25.5">
      <c r="A1672" s="367" t="s">
        <v>3235</v>
      </c>
      <c r="B1672" s="368" t="s">
        <v>3236</v>
      </c>
      <c r="C1672" s="369" t="s">
        <v>162</v>
      </c>
      <c r="D1672" s="370">
        <v>47.3</v>
      </c>
      <c r="E1672" s="370">
        <v>1.97</v>
      </c>
      <c r="F1672" s="370">
        <v>49.27</v>
      </c>
      <c r="G1672" s="1">
        <v>9</v>
      </c>
    </row>
    <row r="1673" spans="1:7" ht="25.5">
      <c r="A1673" s="367" t="s">
        <v>3237</v>
      </c>
      <c r="B1673" s="368" t="s">
        <v>3238</v>
      </c>
      <c r="C1673" s="369" t="s">
        <v>162</v>
      </c>
      <c r="D1673" s="370">
        <v>70.89</v>
      </c>
      <c r="E1673" s="370">
        <v>2.5299999999999998</v>
      </c>
      <c r="F1673" s="370">
        <v>73.42</v>
      </c>
      <c r="G1673" s="1">
        <v>9</v>
      </c>
    </row>
    <row r="1674" spans="1:7" ht="15">
      <c r="A1674" s="425" t="s">
        <v>3239</v>
      </c>
      <c r="B1674" s="426" t="s">
        <v>3240</v>
      </c>
      <c r="C1674" s="427"/>
      <c r="D1674" s="428"/>
      <c r="E1674" s="428"/>
      <c r="F1674" s="428"/>
      <c r="G1674" s="1">
        <v>5</v>
      </c>
    </row>
    <row r="1675" spans="1:7">
      <c r="A1675" s="367" t="s">
        <v>3241</v>
      </c>
      <c r="B1675" s="368" t="s">
        <v>3242</v>
      </c>
      <c r="C1675" s="369" t="s">
        <v>106</v>
      </c>
      <c r="D1675" s="370">
        <v>32.33</v>
      </c>
      <c r="E1675" s="370">
        <v>9.5399999999999991</v>
      </c>
      <c r="F1675" s="370">
        <v>41.87</v>
      </c>
      <c r="G1675" s="1">
        <v>9</v>
      </c>
    </row>
    <row r="1676" spans="1:7" ht="25.5">
      <c r="A1676" s="367" t="s">
        <v>3243</v>
      </c>
      <c r="B1676" s="368" t="s">
        <v>3244</v>
      </c>
      <c r="C1676" s="369" t="s">
        <v>162</v>
      </c>
      <c r="D1676" s="370">
        <v>1.29</v>
      </c>
      <c r="E1676" s="370">
        <v>9.5399999999999991</v>
      </c>
      <c r="F1676" s="370">
        <v>10.83</v>
      </c>
      <c r="G1676" s="1">
        <v>9</v>
      </c>
    </row>
    <row r="1677" spans="1:7" ht="25.5">
      <c r="A1677" s="367" t="s">
        <v>3245</v>
      </c>
      <c r="B1677" s="368" t="s">
        <v>3246</v>
      </c>
      <c r="C1677" s="369" t="s">
        <v>162</v>
      </c>
      <c r="D1677" s="370">
        <v>2.0699999999999998</v>
      </c>
      <c r="E1677" s="370">
        <v>9.5399999999999991</v>
      </c>
      <c r="F1677" s="370">
        <v>11.61</v>
      </c>
      <c r="G1677" s="1">
        <v>9</v>
      </c>
    </row>
    <row r="1678" spans="1:7" ht="25.5">
      <c r="A1678" s="367" t="s">
        <v>3247</v>
      </c>
      <c r="B1678" s="368" t="s">
        <v>3248</v>
      </c>
      <c r="C1678" s="369" t="s">
        <v>162</v>
      </c>
      <c r="D1678" s="370">
        <v>2.33</v>
      </c>
      <c r="E1678" s="370">
        <v>9.5399999999999991</v>
      </c>
      <c r="F1678" s="370">
        <v>11.87</v>
      </c>
      <c r="G1678" s="1">
        <v>9</v>
      </c>
    </row>
    <row r="1679" spans="1:7" ht="25.5">
      <c r="A1679" s="367" t="s">
        <v>3249</v>
      </c>
      <c r="B1679" s="368" t="s">
        <v>3250</v>
      </c>
      <c r="C1679" s="369" t="s">
        <v>162</v>
      </c>
      <c r="D1679" s="370">
        <v>2.67</v>
      </c>
      <c r="E1679" s="370">
        <v>9.5399999999999991</v>
      </c>
      <c r="F1679" s="370">
        <v>12.21</v>
      </c>
      <c r="G1679" s="1">
        <v>9</v>
      </c>
    </row>
    <row r="1680" spans="1:7" ht="25.5">
      <c r="A1680" s="367" t="s">
        <v>3251</v>
      </c>
      <c r="B1680" s="368" t="s">
        <v>3252</v>
      </c>
      <c r="C1680" s="369" t="s">
        <v>162</v>
      </c>
      <c r="D1680" s="370">
        <v>4.95</v>
      </c>
      <c r="E1680" s="370">
        <v>9.5399999999999991</v>
      </c>
      <c r="F1680" s="370">
        <v>14.49</v>
      </c>
      <c r="G1680" s="1">
        <v>9</v>
      </c>
    </row>
    <row r="1681" spans="1:7" ht="25.5">
      <c r="A1681" s="367" t="s">
        <v>3253</v>
      </c>
      <c r="B1681" s="368" t="s">
        <v>3254</v>
      </c>
      <c r="C1681" s="369" t="s">
        <v>162</v>
      </c>
      <c r="D1681" s="370">
        <v>6.89</v>
      </c>
      <c r="E1681" s="370">
        <v>9.5399999999999991</v>
      </c>
      <c r="F1681" s="370">
        <v>16.43</v>
      </c>
      <c r="G1681" s="1">
        <v>9</v>
      </c>
    </row>
    <row r="1682" spans="1:7" ht="25.5">
      <c r="A1682" s="367" t="s">
        <v>3255</v>
      </c>
      <c r="B1682" s="368" t="s">
        <v>3256</v>
      </c>
      <c r="C1682" s="369" t="s">
        <v>162</v>
      </c>
      <c r="D1682" s="370">
        <v>6.89</v>
      </c>
      <c r="E1682" s="370">
        <v>9.5399999999999991</v>
      </c>
      <c r="F1682" s="370">
        <v>16.43</v>
      </c>
      <c r="G1682" s="1">
        <v>9</v>
      </c>
    </row>
    <row r="1683" spans="1:7" ht="25.5">
      <c r="A1683" s="367" t="s">
        <v>3257</v>
      </c>
      <c r="B1683" s="368" t="s">
        <v>3258</v>
      </c>
      <c r="C1683" s="369" t="s">
        <v>162</v>
      </c>
      <c r="D1683" s="370">
        <v>7.08</v>
      </c>
      <c r="E1683" s="370">
        <v>9.5399999999999991</v>
      </c>
      <c r="F1683" s="370">
        <v>16.62</v>
      </c>
      <c r="G1683" s="1">
        <v>9</v>
      </c>
    </row>
    <row r="1684" spans="1:7" ht="25.5">
      <c r="A1684" s="367" t="s">
        <v>3259</v>
      </c>
      <c r="B1684" s="368" t="s">
        <v>3260</v>
      </c>
      <c r="C1684" s="369" t="s">
        <v>162</v>
      </c>
      <c r="D1684" s="370">
        <v>8.17</v>
      </c>
      <c r="E1684" s="370">
        <v>9.5399999999999991</v>
      </c>
      <c r="F1684" s="370">
        <v>17.71</v>
      </c>
      <c r="G1684" s="1">
        <v>9</v>
      </c>
    </row>
    <row r="1685" spans="1:7" ht="25.5">
      <c r="A1685" s="367" t="s">
        <v>3261</v>
      </c>
      <c r="B1685" s="368" t="s">
        <v>3262</v>
      </c>
      <c r="C1685" s="369" t="s">
        <v>162</v>
      </c>
      <c r="D1685" s="370">
        <v>9.1999999999999993</v>
      </c>
      <c r="E1685" s="370">
        <v>9.5399999999999991</v>
      </c>
      <c r="F1685" s="370">
        <v>18.739999999999998</v>
      </c>
      <c r="G1685" s="1">
        <v>9</v>
      </c>
    </row>
    <row r="1686" spans="1:7" ht="25.5">
      <c r="A1686" s="367" t="s">
        <v>3263</v>
      </c>
      <c r="B1686" s="368" t="s">
        <v>3264</v>
      </c>
      <c r="C1686" s="369" t="s">
        <v>162</v>
      </c>
      <c r="D1686" s="370">
        <v>22.02</v>
      </c>
      <c r="E1686" s="370">
        <v>9.5399999999999991</v>
      </c>
      <c r="F1686" s="370">
        <v>31.56</v>
      </c>
      <c r="G1686" s="1">
        <v>9</v>
      </c>
    </row>
    <row r="1687" spans="1:7" ht="25.5">
      <c r="A1687" s="367" t="s">
        <v>3265</v>
      </c>
      <c r="B1687" s="368" t="s">
        <v>3266</v>
      </c>
      <c r="C1687" s="369" t="s">
        <v>162</v>
      </c>
      <c r="D1687" s="370">
        <v>26.82</v>
      </c>
      <c r="E1687" s="370">
        <v>9.5399999999999991</v>
      </c>
      <c r="F1687" s="370">
        <v>36.36</v>
      </c>
      <c r="G1687" s="1">
        <v>9</v>
      </c>
    </row>
    <row r="1688" spans="1:7" ht="25.5">
      <c r="A1688" s="367" t="s">
        <v>3267</v>
      </c>
      <c r="B1688" s="368" t="s">
        <v>3268</v>
      </c>
      <c r="C1688" s="369" t="s">
        <v>162</v>
      </c>
      <c r="D1688" s="370">
        <v>30.52</v>
      </c>
      <c r="E1688" s="370">
        <v>9.5399999999999991</v>
      </c>
      <c r="F1688" s="370">
        <v>40.06</v>
      </c>
      <c r="G1688" s="1">
        <v>9</v>
      </c>
    </row>
    <row r="1689" spans="1:7" ht="25.5">
      <c r="A1689" s="367" t="s">
        <v>3269</v>
      </c>
      <c r="B1689" s="368" t="s">
        <v>3270</v>
      </c>
      <c r="C1689" s="369" t="s">
        <v>162</v>
      </c>
      <c r="D1689" s="370">
        <v>34.369999999999997</v>
      </c>
      <c r="E1689" s="370">
        <v>9.5399999999999991</v>
      </c>
      <c r="F1689" s="370">
        <v>43.91</v>
      </c>
      <c r="G1689" s="1">
        <v>9</v>
      </c>
    </row>
    <row r="1690" spans="1:7" ht="25.5">
      <c r="A1690" s="367" t="s">
        <v>3271</v>
      </c>
      <c r="B1690" s="368" t="s">
        <v>3272</v>
      </c>
      <c r="C1690" s="369" t="s">
        <v>162</v>
      </c>
      <c r="D1690" s="370">
        <v>39</v>
      </c>
      <c r="E1690" s="370">
        <v>9.5399999999999991</v>
      </c>
      <c r="F1690" s="370">
        <v>48.54</v>
      </c>
      <c r="G1690" s="1">
        <v>9</v>
      </c>
    </row>
    <row r="1691" spans="1:7" ht="25.5">
      <c r="A1691" s="367" t="s">
        <v>3273</v>
      </c>
      <c r="B1691" s="368" t="s">
        <v>3274</v>
      </c>
      <c r="C1691" s="369" t="s">
        <v>162</v>
      </c>
      <c r="D1691" s="370">
        <v>45.36</v>
      </c>
      <c r="E1691" s="370">
        <v>9.5399999999999991</v>
      </c>
      <c r="F1691" s="370">
        <v>54.9</v>
      </c>
      <c r="G1691" s="1">
        <v>9</v>
      </c>
    </row>
    <row r="1692" spans="1:7" ht="25.5">
      <c r="A1692" s="367" t="s">
        <v>3275</v>
      </c>
      <c r="B1692" s="368" t="s">
        <v>3276</v>
      </c>
      <c r="C1692" s="369" t="s">
        <v>162</v>
      </c>
      <c r="D1692" s="370">
        <v>54.73</v>
      </c>
      <c r="E1692" s="370">
        <v>9.5399999999999991</v>
      </c>
      <c r="F1692" s="370">
        <v>64.27</v>
      </c>
      <c r="G1692" s="1">
        <v>9</v>
      </c>
    </row>
    <row r="1693" spans="1:7" ht="25.5">
      <c r="A1693" s="367" t="s">
        <v>3277</v>
      </c>
      <c r="B1693" s="368" t="s">
        <v>3278</v>
      </c>
      <c r="C1693" s="369" t="s">
        <v>162</v>
      </c>
      <c r="D1693" s="370">
        <v>58.84</v>
      </c>
      <c r="E1693" s="370">
        <v>9.5399999999999991</v>
      </c>
      <c r="F1693" s="370">
        <v>68.38</v>
      </c>
      <c r="G1693" s="1">
        <v>9</v>
      </c>
    </row>
    <row r="1694" spans="1:7" ht="25.5">
      <c r="A1694" s="367" t="s">
        <v>3279</v>
      </c>
      <c r="B1694" s="368" t="s">
        <v>3280</v>
      </c>
      <c r="C1694" s="369" t="s">
        <v>162</v>
      </c>
      <c r="D1694" s="370">
        <v>84.08</v>
      </c>
      <c r="E1694" s="370">
        <v>9.5399999999999991</v>
      </c>
      <c r="F1694" s="370">
        <v>93.62</v>
      </c>
      <c r="G1694" s="1">
        <v>9</v>
      </c>
    </row>
    <row r="1695" spans="1:7" ht="25.5">
      <c r="A1695" s="367" t="s">
        <v>3281</v>
      </c>
      <c r="B1695" s="368" t="s">
        <v>3282</v>
      </c>
      <c r="C1695" s="369" t="s">
        <v>162</v>
      </c>
      <c r="D1695" s="370">
        <v>103.57</v>
      </c>
      <c r="E1695" s="370">
        <v>9.5399999999999991</v>
      </c>
      <c r="F1695" s="370">
        <v>113.11</v>
      </c>
      <c r="G1695" s="1">
        <v>9</v>
      </c>
    </row>
    <row r="1696" spans="1:7" ht="25.5">
      <c r="A1696" s="367" t="s">
        <v>3283</v>
      </c>
      <c r="B1696" s="368" t="s">
        <v>3284</v>
      </c>
      <c r="C1696" s="369" t="s">
        <v>162</v>
      </c>
      <c r="D1696" s="370">
        <v>134.06</v>
      </c>
      <c r="E1696" s="370">
        <v>9.5399999999999991</v>
      </c>
      <c r="F1696" s="370">
        <v>143.6</v>
      </c>
      <c r="G1696" s="1">
        <v>9</v>
      </c>
    </row>
    <row r="1697" spans="1:7" ht="25.5">
      <c r="A1697" s="367" t="s">
        <v>3285</v>
      </c>
      <c r="B1697" s="368" t="s">
        <v>3286</v>
      </c>
      <c r="C1697" s="369" t="s">
        <v>106</v>
      </c>
      <c r="D1697" s="370">
        <v>200.56</v>
      </c>
      <c r="E1697" s="370">
        <v>17.5</v>
      </c>
      <c r="F1697" s="370">
        <v>218.06</v>
      </c>
      <c r="G1697" s="1">
        <v>9</v>
      </c>
    </row>
    <row r="1698" spans="1:7" ht="25.5">
      <c r="A1698" s="367" t="s">
        <v>3287</v>
      </c>
      <c r="B1698" s="368" t="s">
        <v>3288</v>
      </c>
      <c r="C1698" s="369" t="s">
        <v>162</v>
      </c>
      <c r="D1698" s="370">
        <v>16.149999999999999</v>
      </c>
      <c r="E1698" s="370">
        <v>9.5399999999999991</v>
      </c>
      <c r="F1698" s="370">
        <v>25.69</v>
      </c>
      <c r="G1698" s="1">
        <v>9</v>
      </c>
    </row>
    <row r="1699" spans="1:7" ht="25.5">
      <c r="A1699" s="367" t="s">
        <v>3289</v>
      </c>
      <c r="B1699" s="368" t="s">
        <v>3290</v>
      </c>
      <c r="C1699" s="369" t="s">
        <v>162</v>
      </c>
      <c r="D1699" s="370">
        <v>18.850000000000001</v>
      </c>
      <c r="E1699" s="370">
        <v>9.5399999999999991</v>
      </c>
      <c r="F1699" s="370">
        <v>28.39</v>
      </c>
      <c r="G1699" s="1">
        <v>9</v>
      </c>
    </row>
    <row r="1700" spans="1:7" ht="15">
      <c r="A1700" s="425" t="s">
        <v>3291</v>
      </c>
      <c r="B1700" s="426" t="s">
        <v>3292</v>
      </c>
      <c r="C1700" s="427"/>
      <c r="D1700" s="428"/>
      <c r="E1700" s="428"/>
      <c r="F1700" s="428"/>
      <c r="G1700" s="1">
        <v>5</v>
      </c>
    </row>
    <row r="1701" spans="1:7" ht="25.5">
      <c r="A1701" s="367" t="s">
        <v>3293</v>
      </c>
      <c r="B1701" s="368" t="s">
        <v>3294</v>
      </c>
      <c r="C1701" s="369" t="s">
        <v>106</v>
      </c>
      <c r="D1701" s="370">
        <v>61.69</v>
      </c>
      <c r="E1701" s="370">
        <v>16.28</v>
      </c>
      <c r="F1701" s="370">
        <v>77.97</v>
      </c>
      <c r="G1701" s="1">
        <v>9</v>
      </c>
    </row>
    <row r="1702" spans="1:7" ht="25.5">
      <c r="A1702" s="367" t="s">
        <v>3295</v>
      </c>
      <c r="B1702" s="368" t="s">
        <v>3296</v>
      </c>
      <c r="C1702" s="369" t="s">
        <v>106</v>
      </c>
      <c r="D1702" s="370">
        <v>67.069999999999993</v>
      </c>
      <c r="E1702" s="370">
        <v>16.28</v>
      </c>
      <c r="F1702" s="370">
        <v>83.35</v>
      </c>
      <c r="G1702" s="1">
        <v>9</v>
      </c>
    </row>
    <row r="1703" spans="1:7" ht="25.5">
      <c r="A1703" s="367" t="s">
        <v>3297</v>
      </c>
      <c r="B1703" s="368" t="s">
        <v>3298</v>
      </c>
      <c r="C1703" s="369" t="s">
        <v>106</v>
      </c>
      <c r="D1703" s="370">
        <v>136.66999999999999</v>
      </c>
      <c r="E1703" s="370">
        <v>20.5</v>
      </c>
      <c r="F1703" s="370">
        <v>157.16999999999999</v>
      </c>
      <c r="G1703" s="1">
        <v>9</v>
      </c>
    </row>
    <row r="1704" spans="1:7" ht="38.25">
      <c r="A1704" s="367" t="s">
        <v>3299</v>
      </c>
      <c r="B1704" s="368" t="s">
        <v>3300</v>
      </c>
      <c r="C1704" s="369" t="s">
        <v>106</v>
      </c>
      <c r="D1704" s="370">
        <v>143.81</v>
      </c>
      <c r="E1704" s="370">
        <v>20.5</v>
      </c>
      <c r="F1704" s="370">
        <v>164.31</v>
      </c>
      <c r="G1704" s="1">
        <v>9</v>
      </c>
    </row>
    <row r="1705" spans="1:7" ht="25.5">
      <c r="A1705" s="367" t="s">
        <v>3301</v>
      </c>
      <c r="B1705" s="368" t="s">
        <v>3302</v>
      </c>
      <c r="C1705" s="369" t="s">
        <v>106</v>
      </c>
      <c r="D1705" s="370">
        <v>108.92</v>
      </c>
      <c r="E1705" s="370"/>
      <c r="F1705" s="370">
        <v>108.92</v>
      </c>
      <c r="G1705" s="1">
        <v>9</v>
      </c>
    </row>
    <row r="1706" spans="1:7" ht="15">
      <c r="A1706" s="425" t="s">
        <v>3303</v>
      </c>
      <c r="B1706" s="426" t="s">
        <v>3304</v>
      </c>
      <c r="C1706" s="427"/>
      <c r="D1706" s="428"/>
      <c r="E1706" s="428"/>
      <c r="F1706" s="428"/>
      <c r="G1706" s="1">
        <v>5</v>
      </c>
    </row>
    <row r="1707" spans="1:7" ht="25.5">
      <c r="A1707" s="367" t="s">
        <v>3305</v>
      </c>
      <c r="B1707" s="368" t="s">
        <v>3306</v>
      </c>
      <c r="C1707" s="369" t="s">
        <v>106</v>
      </c>
      <c r="D1707" s="370">
        <v>11.3</v>
      </c>
      <c r="E1707" s="370">
        <v>6.75</v>
      </c>
      <c r="F1707" s="370">
        <v>18.05</v>
      </c>
      <c r="G1707" s="1">
        <v>9</v>
      </c>
    </row>
    <row r="1708" spans="1:7" ht="25.5">
      <c r="A1708" s="367" t="s">
        <v>3307</v>
      </c>
      <c r="B1708" s="368" t="s">
        <v>3308</v>
      </c>
      <c r="C1708" s="369" t="s">
        <v>106</v>
      </c>
      <c r="D1708" s="370">
        <v>7.91</v>
      </c>
      <c r="E1708" s="370">
        <v>6.75</v>
      </c>
      <c r="F1708" s="370">
        <v>14.66</v>
      </c>
      <c r="G1708" s="1">
        <v>9</v>
      </c>
    </row>
    <row r="1709" spans="1:7" ht="25.5">
      <c r="A1709" s="367" t="s">
        <v>3309</v>
      </c>
      <c r="B1709" s="368" t="s">
        <v>3310</v>
      </c>
      <c r="C1709" s="369" t="s">
        <v>106</v>
      </c>
      <c r="D1709" s="370">
        <v>52.25</v>
      </c>
      <c r="E1709" s="370">
        <v>6.75</v>
      </c>
      <c r="F1709" s="370">
        <v>59</v>
      </c>
      <c r="G1709" s="1">
        <v>9</v>
      </c>
    </row>
    <row r="1710" spans="1:7" ht="25.5">
      <c r="A1710" s="367" t="s">
        <v>3311</v>
      </c>
      <c r="B1710" s="368" t="s">
        <v>3312</v>
      </c>
      <c r="C1710" s="369" t="s">
        <v>106</v>
      </c>
      <c r="D1710" s="370">
        <v>77.41</v>
      </c>
      <c r="E1710" s="370">
        <v>18.71</v>
      </c>
      <c r="F1710" s="370">
        <v>96.12</v>
      </c>
      <c r="G1710" s="1">
        <v>9</v>
      </c>
    </row>
    <row r="1711" spans="1:7" ht="25.5">
      <c r="A1711" s="367" t="s">
        <v>3313</v>
      </c>
      <c r="B1711" s="368" t="s">
        <v>3314</v>
      </c>
      <c r="C1711" s="369" t="s">
        <v>106</v>
      </c>
      <c r="D1711" s="370">
        <v>51.43</v>
      </c>
      <c r="E1711" s="370">
        <v>6.75</v>
      </c>
      <c r="F1711" s="370">
        <v>58.18</v>
      </c>
      <c r="G1711" s="1">
        <v>9</v>
      </c>
    </row>
    <row r="1712" spans="1:7" ht="25.5">
      <c r="A1712" s="367" t="s">
        <v>3315</v>
      </c>
      <c r="B1712" s="368" t="s">
        <v>3316</v>
      </c>
      <c r="C1712" s="369" t="s">
        <v>106</v>
      </c>
      <c r="D1712" s="370">
        <v>76.260000000000005</v>
      </c>
      <c r="E1712" s="370">
        <v>18.71</v>
      </c>
      <c r="F1712" s="370">
        <v>94.97</v>
      </c>
      <c r="G1712" s="1">
        <v>9</v>
      </c>
    </row>
    <row r="1713" spans="1:7" ht="25.5">
      <c r="A1713" s="367" t="s">
        <v>3317</v>
      </c>
      <c r="B1713" s="368" t="s">
        <v>3318</v>
      </c>
      <c r="C1713" s="369" t="s">
        <v>106</v>
      </c>
      <c r="D1713" s="370">
        <v>38.880000000000003</v>
      </c>
      <c r="E1713" s="370">
        <v>22.08</v>
      </c>
      <c r="F1713" s="370">
        <v>60.96</v>
      </c>
      <c r="G1713" s="1">
        <v>9</v>
      </c>
    </row>
    <row r="1714" spans="1:7" ht="15">
      <c r="A1714" s="425" t="s">
        <v>3319</v>
      </c>
      <c r="B1714" s="426" t="s">
        <v>3320</v>
      </c>
      <c r="C1714" s="427"/>
      <c r="D1714" s="428"/>
      <c r="E1714" s="428"/>
      <c r="F1714" s="428"/>
      <c r="G1714" s="1">
        <v>5</v>
      </c>
    </row>
    <row r="1715" spans="1:7">
      <c r="A1715" s="367" t="s">
        <v>3321</v>
      </c>
      <c r="B1715" s="368" t="s">
        <v>3322</v>
      </c>
      <c r="C1715" s="369" t="s">
        <v>185</v>
      </c>
      <c r="D1715" s="370">
        <v>488.57</v>
      </c>
      <c r="E1715" s="370">
        <v>291.88</v>
      </c>
      <c r="F1715" s="370">
        <v>780.45</v>
      </c>
      <c r="G1715" s="1">
        <v>9</v>
      </c>
    </row>
    <row r="1716" spans="1:7" ht="25.5">
      <c r="A1716" s="367" t="s">
        <v>3323</v>
      </c>
      <c r="B1716" s="368" t="s">
        <v>3324</v>
      </c>
      <c r="C1716" s="369" t="s">
        <v>185</v>
      </c>
      <c r="D1716" s="370">
        <v>462.55</v>
      </c>
      <c r="E1716" s="370">
        <v>33.75</v>
      </c>
      <c r="F1716" s="370">
        <v>496.3</v>
      </c>
      <c r="G1716" s="1">
        <v>9</v>
      </c>
    </row>
    <row r="1717" spans="1:7" ht="25.5">
      <c r="A1717" s="367" t="s">
        <v>3325</v>
      </c>
      <c r="B1717" s="368" t="s">
        <v>3326</v>
      </c>
      <c r="C1717" s="369" t="s">
        <v>106</v>
      </c>
      <c r="D1717" s="370">
        <v>5.7</v>
      </c>
      <c r="E1717" s="370">
        <v>7.11</v>
      </c>
      <c r="F1717" s="370">
        <v>12.81</v>
      </c>
      <c r="G1717" s="1">
        <v>9</v>
      </c>
    </row>
    <row r="1718" spans="1:7" ht="25.5">
      <c r="A1718" s="367" t="s">
        <v>3327</v>
      </c>
      <c r="B1718" s="368" t="s">
        <v>3328</v>
      </c>
      <c r="C1718" s="369" t="s">
        <v>106</v>
      </c>
      <c r="D1718" s="370">
        <v>15.66</v>
      </c>
      <c r="E1718" s="370">
        <v>14.23</v>
      </c>
      <c r="F1718" s="370">
        <v>29.89</v>
      </c>
      <c r="G1718" s="1">
        <v>9</v>
      </c>
    </row>
    <row r="1719" spans="1:7" ht="25.5">
      <c r="A1719" s="367" t="s">
        <v>3329</v>
      </c>
      <c r="B1719" s="368" t="s">
        <v>3330</v>
      </c>
      <c r="C1719" s="369" t="s">
        <v>106</v>
      </c>
      <c r="D1719" s="370">
        <v>50.83</v>
      </c>
      <c r="E1719" s="370">
        <v>7.11</v>
      </c>
      <c r="F1719" s="370">
        <v>57.94</v>
      </c>
      <c r="G1719" s="1">
        <v>9</v>
      </c>
    </row>
    <row r="1720" spans="1:7" ht="15">
      <c r="A1720" s="425" t="s">
        <v>3331</v>
      </c>
      <c r="B1720" s="426" t="s">
        <v>3332</v>
      </c>
      <c r="C1720" s="427"/>
      <c r="D1720" s="428"/>
      <c r="E1720" s="428"/>
      <c r="F1720" s="428"/>
      <c r="G1720" s="1">
        <v>5</v>
      </c>
    </row>
    <row r="1721" spans="1:7">
      <c r="A1721" s="367" t="s">
        <v>3333</v>
      </c>
      <c r="B1721" s="368" t="s">
        <v>3334</v>
      </c>
      <c r="C1721" s="369" t="s">
        <v>185</v>
      </c>
      <c r="D1721" s="370"/>
      <c r="E1721" s="370">
        <v>67.48</v>
      </c>
      <c r="F1721" s="370">
        <v>67.48</v>
      </c>
      <c r="G1721" s="1">
        <v>9</v>
      </c>
    </row>
    <row r="1722" spans="1:7">
      <c r="A1722" s="367" t="s">
        <v>3335</v>
      </c>
      <c r="B1722" s="368" t="s">
        <v>3336</v>
      </c>
      <c r="C1722" s="369" t="s">
        <v>106</v>
      </c>
      <c r="D1722" s="370">
        <v>4.57</v>
      </c>
      <c r="E1722" s="370">
        <v>3.37</v>
      </c>
      <c r="F1722" s="370">
        <v>7.94</v>
      </c>
      <c r="G1722" s="1">
        <v>9</v>
      </c>
    </row>
    <row r="1723" spans="1:7" ht="25.5">
      <c r="A1723" s="367" t="s">
        <v>3337</v>
      </c>
      <c r="B1723" s="368" t="s">
        <v>3338</v>
      </c>
      <c r="C1723" s="369" t="s">
        <v>106</v>
      </c>
      <c r="D1723" s="370">
        <v>2.2799999999999998</v>
      </c>
      <c r="E1723" s="370">
        <v>3.37</v>
      </c>
      <c r="F1723" s="370">
        <v>5.65</v>
      </c>
      <c r="G1723" s="1">
        <v>9</v>
      </c>
    </row>
    <row r="1724" spans="1:7" ht="25.5">
      <c r="A1724" s="367" t="s">
        <v>3339</v>
      </c>
      <c r="B1724" s="368" t="s">
        <v>3340</v>
      </c>
      <c r="C1724" s="369" t="s">
        <v>106</v>
      </c>
      <c r="D1724" s="370">
        <v>12.46</v>
      </c>
      <c r="E1724" s="370">
        <v>3.37</v>
      </c>
      <c r="F1724" s="370">
        <v>15.83</v>
      </c>
      <c r="G1724" s="1">
        <v>9</v>
      </c>
    </row>
    <row r="1725" spans="1:7" ht="15">
      <c r="A1725" s="425" t="s">
        <v>3341</v>
      </c>
      <c r="B1725" s="426" t="s">
        <v>3342</v>
      </c>
      <c r="C1725" s="427"/>
      <c r="D1725" s="428"/>
      <c r="E1725" s="428"/>
      <c r="F1725" s="428"/>
      <c r="G1725" s="1">
        <v>2</v>
      </c>
    </row>
    <row r="1726" spans="1:7" ht="15">
      <c r="A1726" s="425" t="s">
        <v>3343</v>
      </c>
      <c r="B1726" s="426" t="s">
        <v>3344</v>
      </c>
      <c r="C1726" s="427"/>
      <c r="D1726" s="428"/>
      <c r="E1726" s="428"/>
      <c r="F1726" s="428"/>
      <c r="G1726" s="1">
        <v>5</v>
      </c>
    </row>
    <row r="1727" spans="1:7">
      <c r="A1727" s="367" t="s">
        <v>3345</v>
      </c>
      <c r="B1727" s="368" t="s">
        <v>3346</v>
      </c>
      <c r="C1727" s="369" t="s">
        <v>106</v>
      </c>
      <c r="D1727" s="370">
        <v>7.6</v>
      </c>
      <c r="E1727" s="370">
        <v>28.97</v>
      </c>
      <c r="F1727" s="370">
        <v>36.57</v>
      </c>
      <c r="G1727" s="1">
        <v>9</v>
      </c>
    </row>
    <row r="1728" spans="1:7">
      <c r="A1728" s="367" t="s">
        <v>3347</v>
      </c>
      <c r="B1728" s="368" t="s">
        <v>3348</v>
      </c>
      <c r="C1728" s="369" t="s">
        <v>106</v>
      </c>
      <c r="D1728" s="370">
        <v>4.41</v>
      </c>
      <c r="E1728" s="370">
        <v>28.97</v>
      </c>
      <c r="F1728" s="370">
        <v>33.380000000000003</v>
      </c>
      <c r="G1728" s="1">
        <v>9</v>
      </c>
    </row>
    <row r="1729" spans="1:7">
      <c r="A1729" s="367" t="s">
        <v>3349</v>
      </c>
      <c r="B1729" s="368" t="s">
        <v>3350</v>
      </c>
      <c r="C1729" s="369" t="s">
        <v>106</v>
      </c>
      <c r="D1729" s="370">
        <v>5.93</v>
      </c>
      <c r="E1729" s="370">
        <v>7.38</v>
      </c>
      <c r="F1729" s="370">
        <v>13.31</v>
      </c>
      <c r="G1729" s="1">
        <v>9</v>
      </c>
    </row>
    <row r="1730" spans="1:7">
      <c r="A1730" s="367" t="s">
        <v>3351</v>
      </c>
      <c r="B1730" s="368" t="s">
        <v>3352</v>
      </c>
      <c r="C1730" s="369" t="s">
        <v>162</v>
      </c>
      <c r="D1730" s="370">
        <v>26.46</v>
      </c>
      <c r="E1730" s="370">
        <v>20.74</v>
      </c>
      <c r="F1730" s="370">
        <v>47.2</v>
      </c>
      <c r="G1730" s="1">
        <v>9</v>
      </c>
    </row>
    <row r="1731" spans="1:7">
      <c r="A1731" s="367" t="s">
        <v>3353</v>
      </c>
      <c r="B1731" s="368" t="s">
        <v>3354</v>
      </c>
      <c r="C1731" s="369" t="s">
        <v>106</v>
      </c>
      <c r="D1731" s="370">
        <v>7.89</v>
      </c>
      <c r="E1731" s="370">
        <v>7.92</v>
      </c>
      <c r="F1731" s="370">
        <v>15.81</v>
      </c>
      <c r="G1731" s="1">
        <v>9</v>
      </c>
    </row>
    <row r="1732" spans="1:7" ht="15">
      <c r="A1732" s="425" t="s">
        <v>3355</v>
      </c>
      <c r="B1732" s="426" t="s">
        <v>3356</v>
      </c>
      <c r="C1732" s="427"/>
      <c r="D1732" s="428"/>
      <c r="E1732" s="428"/>
      <c r="F1732" s="428"/>
      <c r="G1732" s="1">
        <v>5</v>
      </c>
    </row>
    <row r="1733" spans="1:7">
      <c r="A1733" s="367" t="s">
        <v>3357</v>
      </c>
      <c r="B1733" s="368" t="s">
        <v>3358</v>
      </c>
      <c r="C1733" s="369" t="s">
        <v>106</v>
      </c>
      <c r="D1733" s="370">
        <v>2.7</v>
      </c>
      <c r="E1733" s="370">
        <v>9.98</v>
      </c>
      <c r="F1733" s="370">
        <v>12.68</v>
      </c>
      <c r="G1733" s="1">
        <v>9</v>
      </c>
    </row>
    <row r="1734" spans="1:7">
      <c r="A1734" s="367" t="s">
        <v>3359</v>
      </c>
      <c r="B1734" s="368" t="s">
        <v>3360</v>
      </c>
      <c r="C1734" s="369" t="s">
        <v>106</v>
      </c>
      <c r="D1734" s="370">
        <v>5.16</v>
      </c>
      <c r="E1734" s="370">
        <v>9.98</v>
      </c>
      <c r="F1734" s="370">
        <v>15.14</v>
      </c>
      <c r="G1734" s="1">
        <v>9</v>
      </c>
    </row>
    <row r="1735" spans="1:7" ht="15">
      <c r="A1735" s="425" t="s">
        <v>3361</v>
      </c>
      <c r="B1735" s="426" t="s">
        <v>3362</v>
      </c>
      <c r="C1735" s="427"/>
      <c r="D1735" s="428"/>
      <c r="E1735" s="428"/>
      <c r="F1735" s="428"/>
      <c r="G1735" s="1">
        <v>5</v>
      </c>
    </row>
    <row r="1736" spans="1:7">
      <c r="A1736" s="367" t="s">
        <v>3363</v>
      </c>
      <c r="B1736" s="368" t="s">
        <v>3364</v>
      </c>
      <c r="C1736" s="369" t="s">
        <v>106</v>
      </c>
      <c r="D1736" s="370">
        <v>6.34</v>
      </c>
      <c r="E1736" s="370">
        <v>21.97</v>
      </c>
      <c r="F1736" s="370">
        <v>28.31</v>
      </c>
      <c r="G1736" s="1">
        <v>9</v>
      </c>
    </row>
    <row r="1737" spans="1:7">
      <c r="A1737" s="367" t="s">
        <v>3365</v>
      </c>
      <c r="B1737" s="368" t="s">
        <v>3366</v>
      </c>
      <c r="C1737" s="369" t="s">
        <v>106</v>
      </c>
      <c r="D1737" s="370">
        <v>8.24</v>
      </c>
      <c r="E1737" s="370">
        <v>18.66</v>
      </c>
      <c r="F1737" s="370">
        <v>26.9</v>
      </c>
      <c r="G1737" s="1">
        <v>9</v>
      </c>
    </row>
    <row r="1738" spans="1:7">
      <c r="A1738" s="367" t="s">
        <v>3367</v>
      </c>
      <c r="B1738" s="368" t="s">
        <v>3368</v>
      </c>
      <c r="C1738" s="369" t="s">
        <v>106</v>
      </c>
      <c r="D1738" s="370">
        <v>16.010000000000002</v>
      </c>
      <c r="E1738" s="370">
        <v>10.37</v>
      </c>
      <c r="F1738" s="370">
        <v>26.38</v>
      </c>
      <c r="G1738" s="1">
        <v>9</v>
      </c>
    </row>
    <row r="1739" spans="1:7">
      <c r="A1739" s="367" t="s">
        <v>3369</v>
      </c>
      <c r="B1739" s="368" t="s">
        <v>3370</v>
      </c>
      <c r="C1739" s="369" t="s">
        <v>106</v>
      </c>
      <c r="D1739" s="370">
        <v>19.02</v>
      </c>
      <c r="E1739" s="370">
        <v>17.82</v>
      </c>
      <c r="F1739" s="370">
        <v>36.840000000000003</v>
      </c>
      <c r="G1739" s="1">
        <v>9</v>
      </c>
    </row>
    <row r="1740" spans="1:7" ht="25.5">
      <c r="A1740" s="367" t="s">
        <v>3371</v>
      </c>
      <c r="B1740" s="368" t="s">
        <v>3372</v>
      </c>
      <c r="C1740" s="369" t="s">
        <v>106</v>
      </c>
      <c r="D1740" s="370">
        <v>8.93</v>
      </c>
      <c r="E1740" s="370">
        <v>13.21</v>
      </c>
      <c r="F1740" s="370">
        <v>22.14</v>
      </c>
      <c r="G1740" s="1">
        <v>9</v>
      </c>
    </row>
    <row r="1741" spans="1:7" ht="25.5">
      <c r="A1741" s="367" t="s">
        <v>3373</v>
      </c>
      <c r="B1741" s="368" t="s">
        <v>3374</v>
      </c>
      <c r="C1741" s="369" t="s">
        <v>106</v>
      </c>
      <c r="D1741" s="370">
        <v>41.49</v>
      </c>
      <c r="E1741" s="370">
        <v>13.21</v>
      </c>
      <c r="F1741" s="370">
        <v>54.7</v>
      </c>
      <c r="G1741" s="1">
        <v>9</v>
      </c>
    </row>
    <row r="1742" spans="1:7">
      <c r="A1742" s="367" t="s">
        <v>3375</v>
      </c>
      <c r="B1742" s="368" t="s">
        <v>3376</v>
      </c>
      <c r="C1742" s="369" t="s">
        <v>106</v>
      </c>
      <c r="D1742" s="370">
        <v>23.31</v>
      </c>
      <c r="E1742" s="370">
        <v>17.82</v>
      </c>
      <c r="F1742" s="370">
        <v>41.13</v>
      </c>
      <c r="G1742" s="1">
        <v>9</v>
      </c>
    </row>
    <row r="1743" spans="1:7" ht="15">
      <c r="A1743" s="425" t="s">
        <v>3377</v>
      </c>
      <c r="B1743" s="426" t="s">
        <v>3378</v>
      </c>
      <c r="C1743" s="427"/>
      <c r="D1743" s="428"/>
      <c r="E1743" s="428"/>
      <c r="F1743" s="428"/>
      <c r="G1743" s="1">
        <v>5</v>
      </c>
    </row>
    <row r="1744" spans="1:7">
      <c r="A1744" s="367" t="s">
        <v>3379</v>
      </c>
      <c r="B1744" s="368" t="s">
        <v>3380</v>
      </c>
      <c r="C1744" s="369" t="s">
        <v>106</v>
      </c>
      <c r="D1744" s="370">
        <v>7.77</v>
      </c>
      <c r="E1744" s="370">
        <v>13.21</v>
      </c>
      <c r="F1744" s="370">
        <v>20.98</v>
      </c>
      <c r="G1744" s="1">
        <v>9</v>
      </c>
    </row>
    <row r="1745" spans="1:7">
      <c r="A1745" s="367" t="s">
        <v>3381</v>
      </c>
      <c r="B1745" s="368" t="s">
        <v>3382</v>
      </c>
      <c r="C1745" s="369" t="s">
        <v>162</v>
      </c>
      <c r="D1745" s="370">
        <v>2.93</v>
      </c>
      <c r="E1745" s="370">
        <v>2.46</v>
      </c>
      <c r="F1745" s="370">
        <v>5.39</v>
      </c>
      <c r="G1745" s="1">
        <v>9</v>
      </c>
    </row>
    <row r="1746" spans="1:7">
      <c r="A1746" s="367" t="s">
        <v>3383</v>
      </c>
      <c r="B1746" s="368" t="s">
        <v>3384</v>
      </c>
      <c r="C1746" s="369" t="s">
        <v>106</v>
      </c>
      <c r="D1746" s="370">
        <v>10.07</v>
      </c>
      <c r="E1746" s="370">
        <v>14.9</v>
      </c>
      <c r="F1746" s="370">
        <v>24.97</v>
      </c>
      <c r="G1746" s="1">
        <v>9</v>
      </c>
    </row>
    <row r="1747" spans="1:7">
      <c r="A1747" s="367" t="s">
        <v>3385</v>
      </c>
      <c r="B1747" s="368" t="s">
        <v>3386</v>
      </c>
      <c r="C1747" s="369" t="s">
        <v>162</v>
      </c>
      <c r="D1747" s="370">
        <v>2.67</v>
      </c>
      <c r="E1747" s="370">
        <v>1.97</v>
      </c>
      <c r="F1747" s="370">
        <v>4.6399999999999997</v>
      </c>
      <c r="G1747" s="1">
        <v>9</v>
      </c>
    </row>
    <row r="1748" spans="1:7" ht="15">
      <c r="A1748" s="425" t="s">
        <v>3387</v>
      </c>
      <c r="B1748" s="426" t="s">
        <v>3388</v>
      </c>
      <c r="C1748" s="427"/>
      <c r="D1748" s="428"/>
      <c r="E1748" s="428"/>
      <c r="F1748" s="428"/>
      <c r="G1748" s="1">
        <v>5</v>
      </c>
    </row>
    <row r="1749" spans="1:7">
      <c r="A1749" s="367" t="s">
        <v>3389</v>
      </c>
      <c r="B1749" s="368" t="s">
        <v>3390</v>
      </c>
      <c r="C1749" s="369" t="s">
        <v>106</v>
      </c>
      <c r="D1749" s="370">
        <v>4.17</v>
      </c>
      <c r="E1749" s="370">
        <v>17.82</v>
      </c>
      <c r="F1749" s="370">
        <v>21.99</v>
      </c>
      <c r="G1749" s="1">
        <v>9</v>
      </c>
    </row>
    <row r="1750" spans="1:7" ht="15">
      <c r="A1750" s="425" t="s">
        <v>3391</v>
      </c>
      <c r="B1750" s="426" t="s">
        <v>3392</v>
      </c>
      <c r="C1750" s="427"/>
      <c r="D1750" s="428"/>
      <c r="E1750" s="428"/>
      <c r="F1750" s="428"/>
      <c r="G1750" s="1">
        <v>5</v>
      </c>
    </row>
    <row r="1751" spans="1:7">
      <c r="A1751" s="367" t="s">
        <v>3393</v>
      </c>
      <c r="B1751" s="368" t="s">
        <v>3394</v>
      </c>
      <c r="C1751" s="369" t="s">
        <v>106</v>
      </c>
      <c r="D1751" s="370">
        <v>11.21</v>
      </c>
      <c r="E1751" s="370">
        <v>33.18</v>
      </c>
      <c r="F1751" s="370">
        <v>44.39</v>
      </c>
      <c r="G1751" s="1">
        <v>9</v>
      </c>
    </row>
    <row r="1752" spans="1:7">
      <c r="A1752" s="367" t="s">
        <v>3395</v>
      </c>
      <c r="B1752" s="368" t="s">
        <v>3396</v>
      </c>
      <c r="C1752" s="369" t="s">
        <v>593</v>
      </c>
      <c r="D1752" s="370">
        <v>3.57</v>
      </c>
      <c r="E1752" s="370"/>
      <c r="F1752" s="370">
        <v>3.57</v>
      </c>
      <c r="G1752" s="1">
        <v>9</v>
      </c>
    </row>
    <row r="1753" spans="1:7">
      <c r="A1753" s="367" t="s">
        <v>3397</v>
      </c>
      <c r="B1753" s="368" t="s">
        <v>3398</v>
      </c>
      <c r="C1753" s="369" t="s">
        <v>593</v>
      </c>
      <c r="D1753" s="370">
        <v>3.75</v>
      </c>
      <c r="E1753" s="370"/>
      <c r="F1753" s="370">
        <v>3.75</v>
      </c>
      <c r="G1753" s="1">
        <v>9</v>
      </c>
    </row>
    <row r="1754" spans="1:7" ht="38.25">
      <c r="A1754" s="367" t="s">
        <v>3399</v>
      </c>
      <c r="B1754" s="368" t="s">
        <v>3400</v>
      </c>
      <c r="C1754" s="369" t="s">
        <v>106</v>
      </c>
      <c r="D1754" s="370">
        <v>189.17</v>
      </c>
      <c r="E1754" s="370">
        <v>164.82</v>
      </c>
      <c r="F1754" s="370">
        <v>353.99</v>
      </c>
      <c r="G1754" s="1">
        <v>9</v>
      </c>
    </row>
    <row r="1755" spans="1:7" ht="38.25">
      <c r="A1755" s="367" t="s">
        <v>3401</v>
      </c>
      <c r="B1755" s="368" t="s">
        <v>3402</v>
      </c>
      <c r="C1755" s="369" t="s">
        <v>106</v>
      </c>
      <c r="D1755" s="370">
        <v>914.19</v>
      </c>
      <c r="E1755" s="370">
        <v>191.08</v>
      </c>
      <c r="F1755" s="370">
        <v>1105.27</v>
      </c>
      <c r="G1755" s="1">
        <v>9</v>
      </c>
    </row>
    <row r="1756" spans="1:7" ht="15">
      <c r="A1756" s="425" t="s">
        <v>3403</v>
      </c>
      <c r="B1756" s="426" t="s">
        <v>3404</v>
      </c>
      <c r="C1756" s="427"/>
      <c r="D1756" s="428"/>
      <c r="E1756" s="428"/>
      <c r="F1756" s="428"/>
      <c r="G1756" s="1">
        <v>5</v>
      </c>
    </row>
    <row r="1757" spans="1:7">
      <c r="A1757" s="367" t="s">
        <v>3405</v>
      </c>
      <c r="B1757" s="368" t="s">
        <v>3406</v>
      </c>
      <c r="C1757" s="369" t="s">
        <v>162</v>
      </c>
      <c r="D1757" s="370">
        <v>1.61</v>
      </c>
      <c r="E1757" s="370">
        <v>1.35</v>
      </c>
      <c r="F1757" s="370">
        <v>2.96</v>
      </c>
      <c r="G1757" s="1">
        <v>9</v>
      </c>
    </row>
    <row r="1758" spans="1:7">
      <c r="A1758" s="367" t="s">
        <v>3407</v>
      </c>
      <c r="B1758" s="368" t="s">
        <v>3408</v>
      </c>
      <c r="C1758" s="369" t="s">
        <v>162</v>
      </c>
      <c r="D1758" s="370">
        <v>1.02</v>
      </c>
      <c r="E1758" s="370">
        <v>2.67</v>
      </c>
      <c r="F1758" s="370">
        <v>3.69</v>
      </c>
      <c r="G1758" s="1">
        <v>9</v>
      </c>
    </row>
    <row r="1759" spans="1:7" ht="30">
      <c r="A1759" s="425" t="s">
        <v>3409</v>
      </c>
      <c r="B1759" s="426" t="s">
        <v>3410</v>
      </c>
      <c r="C1759" s="427"/>
      <c r="D1759" s="428"/>
      <c r="E1759" s="428"/>
      <c r="F1759" s="428"/>
      <c r="G1759" s="1">
        <v>5</v>
      </c>
    </row>
    <row r="1760" spans="1:7">
      <c r="A1760" s="367" t="s">
        <v>3411</v>
      </c>
      <c r="B1760" s="368" t="s">
        <v>3412</v>
      </c>
      <c r="C1760" s="369" t="s">
        <v>106</v>
      </c>
      <c r="D1760" s="370">
        <v>7.41</v>
      </c>
      <c r="E1760" s="370">
        <v>17.82</v>
      </c>
      <c r="F1760" s="370">
        <v>25.23</v>
      </c>
      <c r="G1760" s="1">
        <v>9</v>
      </c>
    </row>
    <row r="1761" spans="1:7">
      <c r="A1761" s="367" t="s">
        <v>3413</v>
      </c>
      <c r="B1761" s="368" t="s">
        <v>3414</v>
      </c>
      <c r="C1761" s="369" t="s">
        <v>106</v>
      </c>
      <c r="D1761" s="370">
        <v>9.3699999999999992</v>
      </c>
      <c r="E1761" s="370">
        <v>17.82</v>
      </c>
      <c r="F1761" s="370">
        <v>27.19</v>
      </c>
      <c r="G1761" s="1">
        <v>9</v>
      </c>
    </row>
    <row r="1762" spans="1:7">
      <c r="A1762" s="367" t="s">
        <v>3415</v>
      </c>
      <c r="B1762" s="368" t="s">
        <v>3416</v>
      </c>
      <c r="C1762" s="369" t="s">
        <v>106</v>
      </c>
      <c r="D1762" s="370">
        <v>10.69</v>
      </c>
      <c r="E1762" s="370">
        <v>17.82</v>
      </c>
      <c r="F1762" s="370">
        <v>28.51</v>
      </c>
      <c r="G1762" s="1">
        <v>9</v>
      </c>
    </row>
    <row r="1763" spans="1:7">
      <c r="A1763" s="367" t="s">
        <v>3417</v>
      </c>
      <c r="B1763" s="368" t="s">
        <v>3418</v>
      </c>
      <c r="C1763" s="369" t="s">
        <v>106</v>
      </c>
      <c r="D1763" s="370">
        <v>13.32</v>
      </c>
      <c r="E1763" s="370">
        <v>17.82</v>
      </c>
      <c r="F1763" s="370">
        <v>31.14</v>
      </c>
      <c r="G1763" s="1">
        <v>9</v>
      </c>
    </row>
    <row r="1764" spans="1:7">
      <c r="A1764" s="367" t="s">
        <v>3419</v>
      </c>
      <c r="B1764" s="368" t="s">
        <v>3420</v>
      </c>
      <c r="C1764" s="369" t="s">
        <v>106</v>
      </c>
      <c r="D1764" s="370">
        <v>10.46</v>
      </c>
      <c r="E1764" s="370">
        <v>17.82</v>
      </c>
      <c r="F1764" s="370">
        <v>28.28</v>
      </c>
      <c r="G1764" s="1">
        <v>9</v>
      </c>
    </row>
    <row r="1765" spans="1:7">
      <c r="A1765" s="367" t="s">
        <v>3421</v>
      </c>
      <c r="B1765" s="368" t="s">
        <v>3422</v>
      </c>
      <c r="C1765" s="369" t="s">
        <v>106</v>
      </c>
      <c r="D1765" s="370">
        <v>71.06</v>
      </c>
      <c r="E1765" s="370">
        <v>37.32</v>
      </c>
      <c r="F1765" s="370">
        <v>108.38</v>
      </c>
      <c r="G1765" s="1">
        <v>9</v>
      </c>
    </row>
    <row r="1766" spans="1:7">
      <c r="A1766" s="367" t="s">
        <v>3423</v>
      </c>
      <c r="B1766" s="368" t="s">
        <v>3424</v>
      </c>
      <c r="C1766" s="369" t="s">
        <v>106</v>
      </c>
      <c r="D1766" s="370">
        <v>18.68</v>
      </c>
      <c r="E1766" s="370">
        <v>17.82</v>
      </c>
      <c r="F1766" s="370">
        <v>36.5</v>
      </c>
      <c r="G1766" s="1">
        <v>9</v>
      </c>
    </row>
    <row r="1767" spans="1:7">
      <c r="A1767" s="367" t="s">
        <v>3425</v>
      </c>
      <c r="B1767" s="368" t="s">
        <v>3426</v>
      </c>
      <c r="C1767" s="369" t="s">
        <v>106</v>
      </c>
      <c r="D1767" s="370">
        <v>14.68</v>
      </c>
      <c r="E1767" s="370">
        <v>24.88</v>
      </c>
      <c r="F1767" s="370">
        <v>39.56</v>
      </c>
      <c r="G1767" s="1">
        <v>9</v>
      </c>
    </row>
    <row r="1768" spans="1:7" ht="38.25">
      <c r="A1768" s="367" t="s">
        <v>3427</v>
      </c>
      <c r="B1768" s="368" t="s">
        <v>25</v>
      </c>
      <c r="C1768" s="369" t="s">
        <v>106</v>
      </c>
      <c r="D1768" s="370">
        <v>216.47</v>
      </c>
      <c r="E1768" s="370"/>
      <c r="F1768" s="370">
        <v>216.47</v>
      </c>
      <c r="G1768" s="1">
        <v>9</v>
      </c>
    </row>
    <row r="1769" spans="1:7" ht="38.25">
      <c r="A1769" s="367" t="s">
        <v>3428</v>
      </c>
      <c r="B1769" s="368" t="s">
        <v>36</v>
      </c>
      <c r="C1769" s="369" t="s">
        <v>106</v>
      </c>
      <c r="D1769" s="370">
        <v>429.21</v>
      </c>
      <c r="E1769" s="370"/>
      <c r="F1769" s="370">
        <v>429.21</v>
      </c>
      <c r="G1769" s="1">
        <v>9</v>
      </c>
    </row>
    <row r="1770" spans="1:7" ht="15">
      <c r="A1770" s="425" t="s">
        <v>3429</v>
      </c>
      <c r="B1770" s="426" t="s">
        <v>3430</v>
      </c>
      <c r="C1770" s="427"/>
      <c r="D1770" s="428"/>
      <c r="E1770" s="428"/>
      <c r="F1770" s="428"/>
      <c r="G1770" s="1">
        <v>5</v>
      </c>
    </row>
    <row r="1771" spans="1:7">
      <c r="A1771" s="367" t="s">
        <v>3431</v>
      </c>
      <c r="B1771" s="368" t="s">
        <v>3432</v>
      </c>
      <c r="C1771" s="369" t="s">
        <v>106</v>
      </c>
      <c r="D1771" s="370">
        <v>17.02</v>
      </c>
      <c r="E1771" s="370">
        <v>24.88</v>
      </c>
      <c r="F1771" s="370">
        <v>41.9</v>
      </c>
      <c r="G1771" s="1">
        <v>9</v>
      </c>
    </row>
    <row r="1772" spans="1:7" ht="15">
      <c r="A1772" s="425" t="s">
        <v>3433</v>
      </c>
      <c r="B1772" s="426" t="s">
        <v>3434</v>
      </c>
      <c r="C1772" s="427"/>
      <c r="D1772" s="428"/>
      <c r="E1772" s="428"/>
      <c r="F1772" s="428"/>
      <c r="G1772" s="1">
        <v>5</v>
      </c>
    </row>
    <row r="1773" spans="1:7">
      <c r="A1773" s="367" t="s">
        <v>3435</v>
      </c>
      <c r="B1773" s="368" t="s">
        <v>3436</v>
      </c>
      <c r="C1773" s="369" t="s">
        <v>106</v>
      </c>
      <c r="D1773" s="370">
        <v>17.399999999999999</v>
      </c>
      <c r="E1773" s="370">
        <v>24.88</v>
      </c>
      <c r="F1773" s="370">
        <v>42.28</v>
      </c>
      <c r="G1773" s="1">
        <v>9</v>
      </c>
    </row>
    <row r="1774" spans="1:7" ht="15">
      <c r="A1774" s="425" t="s">
        <v>3437</v>
      </c>
      <c r="B1774" s="426" t="s">
        <v>3438</v>
      </c>
      <c r="C1774" s="427"/>
      <c r="D1774" s="428"/>
      <c r="E1774" s="428"/>
      <c r="F1774" s="428"/>
      <c r="G1774" s="1">
        <v>2</v>
      </c>
    </row>
    <row r="1775" spans="1:7" ht="15">
      <c r="A1775" s="425" t="s">
        <v>3439</v>
      </c>
      <c r="B1775" s="426" t="s">
        <v>3440</v>
      </c>
      <c r="C1775" s="427"/>
      <c r="D1775" s="428"/>
      <c r="E1775" s="428"/>
      <c r="F1775" s="428"/>
      <c r="G1775" s="1">
        <v>5</v>
      </c>
    </row>
    <row r="1776" spans="1:7">
      <c r="A1776" s="367" t="s">
        <v>3441</v>
      </c>
      <c r="B1776" s="368" t="s">
        <v>3442</v>
      </c>
      <c r="C1776" s="369" t="s">
        <v>185</v>
      </c>
      <c r="D1776" s="370">
        <v>145.24</v>
      </c>
      <c r="E1776" s="370">
        <v>42.18</v>
      </c>
      <c r="F1776" s="370">
        <v>187.42</v>
      </c>
      <c r="G1776" s="1">
        <v>9</v>
      </c>
    </row>
    <row r="1777" spans="1:7" ht="25.5">
      <c r="A1777" s="367" t="s">
        <v>3443</v>
      </c>
      <c r="B1777" s="368" t="s">
        <v>3444</v>
      </c>
      <c r="C1777" s="369" t="s">
        <v>106</v>
      </c>
      <c r="D1777" s="370"/>
      <c r="E1777" s="370">
        <v>1.69</v>
      </c>
      <c r="F1777" s="370">
        <v>1.69</v>
      </c>
      <c r="G1777" s="1">
        <v>9</v>
      </c>
    </row>
    <row r="1778" spans="1:7" ht="15">
      <c r="A1778" s="425" t="s">
        <v>3445</v>
      </c>
      <c r="B1778" s="426" t="s">
        <v>3446</v>
      </c>
      <c r="C1778" s="427"/>
      <c r="D1778" s="428"/>
      <c r="E1778" s="428"/>
      <c r="F1778" s="428"/>
      <c r="G1778" s="1">
        <v>5</v>
      </c>
    </row>
    <row r="1779" spans="1:7">
      <c r="A1779" s="367" t="s">
        <v>3447</v>
      </c>
      <c r="B1779" s="368" t="s">
        <v>3448</v>
      </c>
      <c r="C1779" s="369" t="s">
        <v>106</v>
      </c>
      <c r="D1779" s="370">
        <v>10.43</v>
      </c>
      <c r="E1779" s="370">
        <v>2.84</v>
      </c>
      <c r="F1779" s="370">
        <v>13.27</v>
      </c>
      <c r="G1779" s="1">
        <v>9</v>
      </c>
    </row>
    <row r="1780" spans="1:7">
      <c r="A1780" s="367" t="s">
        <v>3449</v>
      </c>
      <c r="B1780" s="368" t="s">
        <v>3450</v>
      </c>
      <c r="C1780" s="369" t="s">
        <v>106</v>
      </c>
      <c r="D1780" s="370">
        <v>9.6</v>
      </c>
      <c r="E1780" s="370">
        <v>4.2699999999999996</v>
      </c>
      <c r="F1780" s="370">
        <v>13.87</v>
      </c>
      <c r="G1780" s="1">
        <v>9</v>
      </c>
    </row>
    <row r="1781" spans="1:7">
      <c r="A1781" s="367" t="s">
        <v>3451</v>
      </c>
      <c r="B1781" s="368" t="s">
        <v>3452</v>
      </c>
      <c r="C1781" s="369" t="s">
        <v>106</v>
      </c>
      <c r="D1781" s="370">
        <v>65.16</v>
      </c>
      <c r="E1781" s="370">
        <v>5.42</v>
      </c>
      <c r="F1781" s="370">
        <v>70.58</v>
      </c>
      <c r="G1781" s="1">
        <v>9</v>
      </c>
    </row>
    <row r="1782" spans="1:7">
      <c r="A1782" s="367" t="s">
        <v>3453</v>
      </c>
      <c r="B1782" s="368" t="s">
        <v>3454</v>
      </c>
      <c r="C1782" s="369" t="s">
        <v>106</v>
      </c>
      <c r="D1782" s="370">
        <v>17.77</v>
      </c>
      <c r="E1782" s="370">
        <v>4.2699999999999996</v>
      </c>
      <c r="F1782" s="370">
        <v>22.04</v>
      </c>
      <c r="G1782" s="1">
        <v>9</v>
      </c>
    </row>
    <row r="1783" spans="1:7">
      <c r="A1783" s="367" t="s">
        <v>3455</v>
      </c>
      <c r="B1783" s="368" t="s">
        <v>3456</v>
      </c>
      <c r="C1783" s="369" t="s">
        <v>106</v>
      </c>
      <c r="D1783" s="370">
        <v>42.66</v>
      </c>
      <c r="E1783" s="370">
        <v>5.42</v>
      </c>
      <c r="F1783" s="370">
        <v>48.08</v>
      </c>
      <c r="G1783" s="1">
        <v>9</v>
      </c>
    </row>
    <row r="1784" spans="1:7">
      <c r="A1784" s="367" t="s">
        <v>3457</v>
      </c>
      <c r="B1784" s="368" t="s">
        <v>3458</v>
      </c>
      <c r="C1784" s="369" t="s">
        <v>106</v>
      </c>
      <c r="D1784" s="370">
        <v>9.73</v>
      </c>
      <c r="E1784" s="370">
        <v>4.2699999999999996</v>
      </c>
      <c r="F1784" s="370">
        <v>14</v>
      </c>
      <c r="G1784" s="1">
        <v>9</v>
      </c>
    </row>
    <row r="1785" spans="1:7">
      <c r="A1785" s="367" t="s">
        <v>3459</v>
      </c>
      <c r="B1785" s="368" t="s">
        <v>3460</v>
      </c>
      <c r="C1785" s="369" t="s">
        <v>106</v>
      </c>
      <c r="D1785" s="370">
        <v>45.74</v>
      </c>
      <c r="E1785" s="370">
        <v>5.42</v>
      </c>
      <c r="F1785" s="370">
        <v>51.16</v>
      </c>
      <c r="G1785" s="1">
        <v>9</v>
      </c>
    </row>
    <row r="1786" spans="1:7">
      <c r="A1786" s="367" t="s">
        <v>3461</v>
      </c>
      <c r="B1786" s="368" t="s">
        <v>3462</v>
      </c>
      <c r="C1786" s="369" t="s">
        <v>106</v>
      </c>
      <c r="D1786" s="370">
        <v>9.08</v>
      </c>
      <c r="E1786" s="370"/>
      <c r="F1786" s="370">
        <v>9.08</v>
      </c>
      <c r="G1786" s="1">
        <v>9</v>
      </c>
    </row>
    <row r="1787" spans="1:7" ht="15">
      <c r="A1787" s="425" t="s">
        <v>3463</v>
      </c>
      <c r="B1787" s="426" t="s">
        <v>3464</v>
      </c>
      <c r="C1787" s="427"/>
      <c r="D1787" s="428"/>
      <c r="E1787" s="428"/>
      <c r="F1787" s="428"/>
      <c r="G1787" s="1">
        <v>5</v>
      </c>
    </row>
    <row r="1788" spans="1:7">
      <c r="A1788" s="367" t="s">
        <v>3465</v>
      </c>
      <c r="B1788" s="368" t="s">
        <v>3466</v>
      </c>
      <c r="C1788" s="369" t="s">
        <v>56</v>
      </c>
      <c r="D1788" s="370">
        <v>47.06</v>
      </c>
      <c r="E1788" s="370">
        <v>3.13</v>
      </c>
      <c r="F1788" s="370">
        <v>50.19</v>
      </c>
      <c r="G1788" s="1">
        <v>9</v>
      </c>
    </row>
    <row r="1789" spans="1:7">
      <c r="A1789" s="367" t="s">
        <v>3467</v>
      </c>
      <c r="B1789" s="368" t="s">
        <v>3468</v>
      </c>
      <c r="C1789" s="369" t="s">
        <v>56</v>
      </c>
      <c r="D1789" s="370">
        <v>33.450000000000003</v>
      </c>
      <c r="E1789" s="370">
        <v>3.13</v>
      </c>
      <c r="F1789" s="370">
        <v>36.58</v>
      </c>
      <c r="G1789" s="1">
        <v>9</v>
      </c>
    </row>
    <row r="1790" spans="1:7">
      <c r="A1790" s="367" t="s">
        <v>3469</v>
      </c>
      <c r="B1790" s="368" t="s">
        <v>3470</v>
      </c>
      <c r="C1790" s="369" t="s">
        <v>56</v>
      </c>
      <c r="D1790" s="370">
        <v>34.6</v>
      </c>
      <c r="E1790" s="370">
        <v>3.13</v>
      </c>
      <c r="F1790" s="370">
        <v>37.729999999999997</v>
      </c>
      <c r="G1790" s="1">
        <v>9</v>
      </c>
    </row>
    <row r="1791" spans="1:7">
      <c r="A1791" s="367" t="s">
        <v>3471</v>
      </c>
      <c r="B1791" s="368" t="s">
        <v>3472</v>
      </c>
      <c r="C1791" s="369" t="s">
        <v>56</v>
      </c>
      <c r="D1791" s="370">
        <v>49.79</v>
      </c>
      <c r="E1791" s="370">
        <v>3.13</v>
      </c>
      <c r="F1791" s="370">
        <v>52.92</v>
      </c>
      <c r="G1791" s="1">
        <v>9</v>
      </c>
    </row>
    <row r="1792" spans="1:7" ht="15">
      <c r="A1792" s="425" t="s">
        <v>3473</v>
      </c>
      <c r="B1792" s="426" t="s">
        <v>3474</v>
      </c>
      <c r="C1792" s="427"/>
      <c r="D1792" s="428"/>
      <c r="E1792" s="428"/>
      <c r="F1792" s="428"/>
      <c r="G1792" s="1">
        <v>5</v>
      </c>
    </row>
    <row r="1793" spans="1:7">
      <c r="A1793" s="367" t="s">
        <v>3475</v>
      </c>
      <c r="B1793" s="368" t="s">
        <v>3476</v>
      </c>
      <c r="C1793" s="369" t="s">
        <v>56</v>
      </c>
      <c r="D1793" s="370">
        <v>68.510000000000005</v>
      </c>
      <c r="E1793" s="370">
        <v>27.14</v>
      </c>
      <c r="F1793" s="370">
        <v>95.65</v>
      </c>
      <c r="G1793" s="1">
        <v>9</v>
      </c>
    </row>
    <row r="1794" spans="1:7">
      <c r="A1794" s="367" t="s">
        <v>3477</v>
      </c>
      <c r="B1794" s="368" t="s">
        <v>3478</v>
      </c>
      <c r="C1794" s="369" t="s">
        <v>56</v>
      </c>
      <c r="D1794" s="370">
        <v>84.93</v>
      </c>
      <c r="E1794" s="370">
        <v>27.14</v>
      </c>
      <c r="F1794" s="370">
        <v>112.07</v>
      </c>
      <c r="G1794" s="1">
        <v>9</v>
      </c>
    </row>
    <row r="1795" spans="1:7">
      <c r="A1795" s="367" t="s">
        <v>3479</v>
      </c>
      <c r="B1795" s="368" t="s">
        <v>3480</v>
      </c>
      <c r="C1795" s="369" t="s">
        <v>56</v>
      </c>
      <c r="D1795" s="370">
        <v>115.91</v>
      </c>
      <c r="E1795" s="370">
        <v>27.14</v>
      </c>
      <c r="F1795" s="370">
        <v>143.05000000000001</v>
      </c>
      <c r="G1795" s="1">
        <v>9</v>
      </c>
    </row>
    <row r="1796" spans="1:7">
      <c r="A1796" s="367" t="s">
        <v>3481</v>
      </c>
      <c r="B1796" s="368" t="s">
        <v>8399</v>
      </c>
      <c r="C1796" s="369" t="s">
        <v>56</v>
      </c>
      <c r="D1796" s="370">
        <v>205.25</v>
      </c>
      <c r="E1796" s="370">
        <v>3.06</v>
      </c>
      <c r="F1796" s="370">
        <v>208.31</v>
      </c>
      <c r="G1796" s="1">
        <v>9</v>
      </c>
    </row>
    <row r="1797" spans="1:7">
      <c r="A1797" s="367" t="s">
        <v>3482</v>
      </c>
      <c r="B1797" s="368" t="s">
        <v>3483</v>
      </c>
      <c r="C1797" s="369" t="s">
        <v>56</v>
      </c>
      <c r="D1797" s="370">
        <v>97.96</v>
      </c>
      <c r="E1797" s="370">
        <v>3.06</v>
      </c>
      <c r="F1797" s="370">
        <v>101.02</v>
      </c>
      <c r="G1797" s="1">
        <v>9</v>
      </c>
    </row>
    <row r="1798" spans="1:7">
      <c r="A1798" s="367" t="s">
        <v>3484</v>
      </c>
      <c r="B1798" s="368" t="s">
        <v>8400</v>
      </c>
      <c r="C1798" s="369" t="s">
        <v>56</v>
      </c>
      <c r="D1798" s="370">
        <v>128.44</v>
      </c>
      <c r="E1798" s="370">
        <v>27.14</v>
      </c>
      <c r="F1798" s="370">
        <v>155.58000000000001</v>
      </c>
      <c r="G1798" s="1">
        <v>9</v>
      </c>
    </row>
    <row r="1799" spans="1:7">
      <c r="A1799" s="367" t="s">
        <v>3485</v>
      </c>
      <c r="B1799" s="368" t="s">
        <v>3486</v>
      </c>
      <c r="C1799" s="369" t="s">
        <v>56</v>
      </c>
      <c r="D1799" s="370">
        <v>275.24</v>
      </c>
      <c r="E1799" s="370">
        <v>27.14</v>
      </c>
      <c r="F1799" s="370">
        <v>302.38</v>
      </c>
      <c r="G1799" s="1">
        <v>9</v>
      </c>
    </row>
    <row r="1800" spans="1:7" ht="25.5">
      <c r="A1800" s="367" t="s">
        <v>3487</v>
      </c>
      <c r="B1800" s="368" t="s">
        <v>3488</v>
      </c>
      <c r="C1800" s="369" t="s">
        <v>56</v>
      </c>
      <c r="D1800" s="370">
        <v>54.23</v>
      </c>
      <c r="E1800" s="370">
        <v>27.14</v>
      </c>
      <c r="F1800" s="370">
        <v>81.37</v>
      </c>
      <c r="G1800" s="1">
        <v>9</v>
      </c>
    </row>
    <row r="1801" spans="1:7" ht="15">
      <c r="A1801" s="425" t="s">
        <v>3489</v>
      </c>
      <c r="B1801" s="426" t="s">
        <v>3490</v>
      </c>
      <c r="C1801" s="427"/>
      <c r="D1801" s="428"/>
      <c r="E1801" s="428"/>
      <c r="F1801" s="428"/>
      <c r="G1801" s="1">
        <v>5</v>
      </c>
    </row>
    <row r="1802" spans="1:7">
      <c r="A1802" s="367" t="s">
        <v>3491</v>
      </c>
      <c r="B1802" s="368" t="s">
        <v>3492</v>
      </c>
      <c r="C1802" s="369" t="s">
        <v>162</v>
      </c>
      <c r="D1802" s="370">
        <v>30.27</v>
      </c>
      <c r="E1802" s="370">
        <v>27.14</v>
      </c>
      <c r="F1802" s="370">
        <v>57.41</v>
      </c>
      <c r="G1802" s="1">
        <v>9</v>
      </c>
    </row>
    <row r="1803" spans="1:7" ht="25.5">
      <c r="A1803" s="367" t="s">
        <v>3493</v>
      </c>
      <c r="B1803" s="368" t="s">
        <v>3494</v>
      </c>
      <c r="C1803" s="369" t="s">
        <v>162</v>
      </c>
      <c r="D1803" s="370">
        <v>43.39</v>
      </c>
      <c r="E1803" s="370">
        <v>27.14</v>
      </c>
      <c r="F1803" s="370">
        <v>70.53</v>
      </c>
      <c r="G1803" s="1">
        <v>9</v>
      </c>
    </row>
    <row r="1804" spans="1:7" ht="25.5">
      <c r="A1804" s="367" t="s">
        <v>3495</v>
      </c>
      <c r="B1804" s="368" t="s">
        <v>3496</v>
      </c>
      <c r="C1804" s="369" t="s">
        <v>162</v>
      </c>
      <c r="D1804" s="370">
        <v>48.95</v>
      </c>
      <c r="E1804" s="370">
        <v>27.14</v>
      </c>
      <c r="F1804" s="370">
        <v>76.09</v>
      </c>
      <c r="G1804" s="1">
        <v>9</v>
      </c>
    </row>
    <row r="1805" spans="1:7" ht="25.5">
      <c r="A1805" s="367" t="s">
        <v>3497</v>
      </c>
      <c r="B1805" s="368" t="s">
        <v>3498</v>
      </c>
      <c r="C1805" s="369" t="s">
        <v>162</v>
      </c>
      <c r="D1805" s="370">
        <v>174.19</v>
      </c>
      <c r="E1805" s="370">
        <v>43.53</v>
      </c>
      <c r="F1805" s="370">
        <v>217.72</v>
      </c>
      <c r="G1805" s="1">
        <v>9</v>
      </c>
    </row>
    <row r="1806" spans="1:7" ht="25.5">
      <c r="A1806" s="367" t="s">
        <v>3499</v>
      </c>
      <c r="B1806" s="368" t="s">
        <v>3500</v>
      </c>
      <c r="C1806" s="369" t="s">
        <v>106</v>
      </c>
      <c r="D1806" s="370">
        <v>241.08</v>
      </c>
      <c r="E1806" s="370"/>
      <c r="F1806" s="370">
        <v>241.08</v>
      </c>
      <c r="G1806" s="1">
        <v>9</v>
      </c>
    </row>
    <row r="1807" spans="1:7" ht="25.5">
      <c r="A1807" s="367" t="s">
        <v>3501</v>
      </c>
      <c r="B1807" s="368" t="s">
        <v>3502</v>
      </c>
      <c r="C1807" s="369" t="s">
        <v>106</v>
      </c>
      <c r="D1807" s="370">
        <v>258.68</v>
      </c>
      <c r="E1807" s="370"/>
      <c r="F1807" s="370">
        <v>258.68</v>
      </c>
      <c r="G1807" s="1">
        <v>9</v>
      </c>
    </row>
    <row r="1808" spans="1:7" ht="25.5">
      <c r="A1808" s="367" t="s">
        <v>3503</v>
      </c>
      <c r="B1808" s="368" t="s">
        <v>3504</v>
      </c>
      <c r="C1808" s="369" t="s">
        <v>106</v>
      </c>
      <c r="D1808" s="370">
        <v>257.36</v>
      </c>
      <c r="E1808" s="370"/>
      <c r="F1808" s="370">
        <v>257.36</v>
      </c>
      <c r="G1808" s="1">
        <v>9</v>
      </c>
    </row>
    <row r="1809" spans="1:7">
      <c r="A1809" s="367" t="s">
        <v>3505</v>
      </c>
      <c r="B1809" s="368" t="s">
        <v>3506</v>
      </c>
      <c r="C1809" s="369" t="s">
        <v>162</v>
      </c>
      <c r="D1809" s="370">
        <v>37.31</v>
      </c>
      <c r="E1809" s="370"/>
      <c r="F1809" s="370">
        <v>37.31</v>
      </c>
      <c r="G1809" s="1">
        <v>9</v>
      </c>
    </row>
    <row r="1810" spans="1:7" ht="38.25">
      <c r="A1810" s="367" t="s">
        <v>3507</v>
      </c>
      <c r="B1810" s="368" t="s">
        <v>3508</v>
      </c>
      <c r="C1810" s="369" t="s">
        <v>106</v>
      </c>
      <c r="D1810" s="370">
        <v>292.5</v>
      </c>
      <c r="E1810" s="370"/>
      <c r="F1810" s="370">
        <v>292.5</v>
      </c>
      <c r="G1810" s="1">
        <v>9</v>
      </c>
    </row>
    <row r="1811" spans="1:7" ht="25.5">
      <c r="A1811" s="367" t="s">
        <v>3509</v>
      </c>
      <c r="B1811" s="368" t="s">
        <v>3510</v>
      </c>
      <c r="C1811" s="369" t="s">
        <v>106</v>
      </c>
      <c r="D1811" s="370">
        <v>417.25</v>
      </c>
      <c r="E1811" s="370">
        <v>55.99</v>
      </c>
      <c r="F1811" s="370">
        <v>473.24</v>
      </c>
      <c r="G1811" s="1">
        <v>9</v>
      </c>
    </row>
    <row r="1812" spans="1:7" ht="25.5">
      <c r="A1812" s="367" t="s">
        <v>3511</v>
      </c>
      <c r="B1812" s="368" t="s">
        <v>3512</v>
      </c>
      <c r="C1812" s="369" t="s">
        <v>106</v>
      </c>
      <c r="D1812" s="370">
        <v>280.61</v>
      </c>
      <c r="E1812" s="370"/>
      <c r="F1812" s="370">
        <v>280.61</v>
      </c>
      <c r="G1812" s="1">
        <v>9</v>
      </c>
    </row>
    <row r="1813" spans="1:7" ht="25.5">
      <c r="A1813" s="367" t="s">
        <v>3513</v>
      </c>
      <c r="B1813" s="368" t="s">
        <v>3514</v>
      </c>
      <c r="C1813" s="369" t="s">
        <v>106</v>
      </c>
      <c r="D1813" s="370">
        <v>2059.54</v>
      </c>
      <c r="E1813" s="370">
        <v>83.6</v>
      </c>
      <c r="F1813" s="370">
        <v>2143.14</v>
      </c>
      <c r="G1813" s="1">
        <v>9</v>
      </c>
    </row>
    <row r="1814" spans="1:7" ht="25.5">
      <c r="A1814" s="367" t="s">
        <v>3515</v>
      </c>
      <c r="B1814" s="368" t="s">
        <v>3516</v>
      </c>
      <c r="C1814" s="369" t="s">
        <v>106</v>
      </c>
      <c r="D1814" s="370">
        <v>1757.34</v>
      </c>
      <c r="E1814" s="370">
        <v>83.6</v>
      </c>
      <c r="F1814" s="370">
        <v>1840.94</v>
      </c>
      <c r="G1814" s="1">
        <v>9</v>
      </c>
    </row>
    <row r="1815" spans="1:7">
      <c r="A1815" s="367" t="s">
        <v>3517</v>
      </c>
      <c r="B1815" s="368" t="s">
        <v>3518</v>
      </c>
      <c r="C1815" s="369" t="s">
        <v>106</v>
      </c>
      <c r="D1815" s="370">
        <v>611.82000000000005</v>
      </c>
      <c r="E1815" s="370">
        <v>32.840000000000003</v>
      </c>
      <c r="F1815" s="370">
        <v>644.66</v>
      </c>
      <c r="G1815" s="1">
        <v>9</v>
      </c>
    </row>
    <row r="1816" spans="1:7">
      <c r="A1816" s="367" t="s">
        <v>3519</v>
      </c>
      <c r="B1816" s="368" t="s">
        <v>3520</v>
      </c>
      <c r="C1816" s="369" t="s">
        <v>106</v>
      </c>
      <c r="D1816" s="370">
        <v>850.48</v>
      </c>
      <c r="E1816" s="370">
        <v>28.48</v>
      </c>
      <c r="F1816" s="370">
        <v>878.96</v>
      </c>
      <c r="G1816" s="1">
        <v>9</v>
      </c>
    </row>
    <row r="1817" spans="1:7">
      <c r="A1817" s="367" t="s">
        <v>3521</v>
      </c>
      <c r="B1817" s="368" t="s">
        <v>3522</v>
      </c>
      <c r="C1817" s="369" t="s">
        <v>106</v>
      </c>
      <c r="D1817" s="370">
        <v>1380.26</v>
      </c>
      <c r="E1817" s="370">
        <v>67.459999999999994</v>
      </c>
      <c r="F1817" s="370">
        <v>1447.72</v>
      </c>
      <c r="G1817" s="1">
        <v>9</v>
      </c>
    </row>
    <row r="1818" spans="1:7">
      <c r="A1818" s="367" t="s">
        <v>3523</v>
      </c>
      <c r="B1818" s="368" t="s">
        <v>3524</v>
      </c>
      <c r="C1818" s="369" t="s">
        <v>106</v>
      </c>
      <c r="D1818" s="370">
        <v>120.26</v>
      </c>
      <c r="E1818" s="370">
        <v>82.49</v>
      </c>
      <c r="F1818" s="370">
        <v>202.75</v>
      </c>
      <c r="G1818" s="1">
        <v>9</v>
      </c>
    </row>
    <row r="1819" spans="1:7">
      <c r="A1819" s="367" t="s">
        <v>3525</v>
      </c>
      <c r="B1819" s="368" t="s">
        <v>3526</v>
      </c>
      <c r="C1819" s="369" t="s">
        <v>162</v>
      </c>
      <c r="D1819" s="370">
        <v>173.12</v>
      </c>
      <c r="E1819" s="370">
        <v>43.84</v>
      </c>
      <c r="F1819" s="370">
        <v>216.96</v>
      </c>
      <c r="G1819" s="1">
        <v>9</v>
      </c>
    </row>
    <row r="1820" spans="1:7" ht="15">
      <c r="A1820" s="425" t="s">
        <v>3527</v>
      </c>
      <c r="B1820" s="426" t="s">
        <v>3528</v>
      </c>
      <c r="C1820" s="427"/>
      <c r="D1820" s="428"/>
      <c r="E1820" s="428"/>
      <c r="F1820" s="428"/>
      <c r="G1820" s="1">
        <v>5</v>
      </c>
    </row>
    <row r="1821" spans="1:7" ht="25.5">
      <c r="A1821" s="367" t="s">
        <v>3529</v>
      </c>
      <c r="B1821" s="368" t="s">
        <v>3530</v>
      </c>
      <c r="C1821" s="369" t="s">
        <v>56</v>
      </c>
      <c r="D1821" s="370">
        <v>104.05</v>
      </c>
      <c r="E1821" s="370">
        <v>131.68</v>
      </c>
      <c r="F1821" s="370">
        <v>235.73</v>
      </c>
      <c r="G1821" s="1">
        <v>9</v>
      </c>
    </row>
    <row r="1822" spans="1:7" ht="25.5">
      <c r="A1822" s="367" t="s">
        <v>3531</v>
      </c>
      <c r="B1822" s="368" t="s">
        <v>3532</v>
      </c>
      <c r="C1822" s="369" t="s">
        <v>56</v>
      </c>
      <c r="D1822" s="370">
        <v>553.17999999999995</v>
      </c>
      <c r="E1822" s="370">
        <v>162.13999999999999</v>
      </c>
      <c r="F1822" s="370">
        <v>715.32</v>
      </c>
      <c r="G1822" s="1">
        <v>9</v>
      </c>
    </row>
    <row r="1823" spans="1:7" ht="25.5">
      <c r="A1823" s="367" t="s">
        <v>3533</v>
      </c>
      <c r="B1823" s="368" t="s">
        <v>3534</v>
      </c>
      <c r="C1823" s="369" t="s">
        <v>56</v>
      </c>
      <c r="D1823" s="370">
        <v>1918.42</v>
      </c>
      <c r="E1823" s="370">
        <v>293.82</v>
      </c>
      <c r="F1823" s="370">
        <v>2212.2399999999998</v>
      </c>
      <c r="G1823" s="1">
        <v>9</v>
      </c>
    </row>
    <row r="1824" spans="1:7" ht="25.5">
      <c r="A1824" s="367" t="s">
        <v>3535</v>
      </c>
      <c r="B1824" s="368" t="s">
        <v>3536</v>
      </c>
      <c r="C1824" s="369" t="s">
        <v>56</v>
      </c>
      <c r="D1824" s="370">
        <v>2846.5</v>
      </c>
      <c r="E1824" s="370">
        <v>796.64</v>
      </c>
      <c r="F1824" s="370">
        <v>3643.14</v>
      </c>
      <c r="G1824" s="1">
        <v>9</v>
      </c>
    </row>
    <row r="1825" spans="1:7" ht="25.5">
      <c r="A1825" s="367" t="s">
        <v>3537</v>
      </c>
      <c r="B1825" s="368" t="s">
        <v>3538</v>
      </c>
      <c r="C1825" s="369" t="s">
        <v>56</v>
      </c>
      <c r="D1825" s="370">
        <v>5898.96</v>
      </c>
      <c r="E1825" s="370">
        <v>1593.28</v>
      </c>
      <c r="F1825" s="370">
        <v>7492.24</v>
      </c>
      <c r="G1825" s="1">
        <v>9</v>
      </c>
    </row>
    <row r="1826" spans="1:7" ht="25.5">
      <c r="A1826" s="367" t="s">
        <v>3539</v>
      </c>
      <c r="B1826" s="368" t="s">
        <v>3540</v>
      </c>
      <c r="C1826" s="369" t="s">
        <v>56</v>
      </c>
      <c r="D1826" s="370">
        <v>8696.6200000000008</v>
      </c>
      <c r="E1826" s="370">
        <v>1850.08</v>
      </c>
      <c r="F1826" s="370">
        <v>10546.7</v>
      </c>
      <c r="G1826" s="1">
        <v>9</v>
      </c>
    </row>
    <row r="1827" spans="1:7" ht="15">
      <c r="A1827" s="425" t="s">
        <v>3541</v>
      </c>
      <c r="B1827" s="426" t="s">
        <v>3542</v>
      </c>
      <c r="C1827" s="427"/>
      <c r="D1827" s="428"/>
      <c r="E1827" s="428"/>
      <c r="F1827" s="428"/>
      <c r="G1827" s="1">
        <v>5</v>
      </c>
    </row>
    <row r="1828" spans="1:7">
      <c r="A1828" s="367" t="s">
        <v>3543</v>
      </c>
      <c r="B1828" s="368" t="s">
        <v>3544</v>
      </c>
      <c r="C1828" s="369" t="s">
        <v>106</v>
      </c>
      <c r="D1828" s="370">
        <v>9.81</v>
      </c>
      <c r="E1828" s="370">
        <v>6.58</v>
      </c>
      <c r="F1828" s="370">
        <v>16.39</v>
      </c>
      <c r="G1828" s="1">
        <v>9</v>
      </c>
    </row>
    <row r="1829" spans="1:7" ht="25.5">
      <c r="A1829" s="367" t="s">
        <v>3545</v>
      </c>
      <c r="B1829" s="368" t="s">
        <v>3546</v>
      </c>
      <c r="C1829" s="369" t="s">
        <v>106</v>
      </c>
      <c r="D1829" s="370">
        <v>75.69</v>
      </c>
      <c r="E1829" s="370">
        <v>9.11</v>
      </c>
      <c r="F1829" s="370">
        <v>84.8</v>
      </c>
      <c r="G1829" s="1">
        <v>9</v>
      </c>
    </row>
    <row r="1830" spans="1:7">
      <c r="A1830" s="367" t="s">
        <v>3547</v>
      </c>
      <c r="B1830" s="368" t="s">
        <v>3548</v>
      </c>
      <c r="C1830" s="369" t="s">
        <v>162</v>
      </c>
      <c r="D1830" s="370">
        <v>11.09</v>
      </c>
      <c r="E1830" s="370"/>
      <c r="F1830" s="370">
        <v>11.09</v>
      </c>
      <c r="G1830" s="1">
        <v>9</v>
      </c>
    </row>
    <row r="1831" spans="1:7">
      <c r="A1831" s="367" t="s">
        <v>3549</v>
      </c>
      <c r="B1831" s="368" t="s">
        <v>3550</v>
      </c>
      <c r="C1831" s="369" t="s">
        <v>106</v>
      </c>
      <c r="D1831" s="370">
        <v>2.17</v>
      </c>
      <c r="E1831" s="370">
        <v>13.8</v>
      </c>
      <c r="F1831" s="370">
        <v>15.97</v>
      </c>
      <c r="G1831" s="1">
        <v>9</v>
      </c>
    </row>
    <row r="1832" spans="1:7">
      <c r="A1832" s="367" t="s">
        <v>3551</v>
      </c>
      <c r="B1832" s="368" t="s">
        <v>3552</v>
      </c>
      <c r="C1832" s="369" t="s">
        <v>106</v>
      </c>
      <c r="D1832" s="370">
        <v>2.2400000000000002</v>
      </c>
      <c r="E1832" s="370">
        <v>18.489999999999998</v>
      </c>
      <c r="F1832" s="370">
        <v>20.73</v>
      </c>
      <c r="G1832" s="1">
        <v>9</v>
      </c>
    </row>
    <row r="1833" spans="1:7" ht="25.5">
      <c r="A1833" s="367" t="s">
        <v>3553</v>
      </c>
      <c r="B1833" s="368" t="s">
        <v>3554</v>
      </c>
      <c r="C1833" s="369" t="s">
        <v>56</v>
      </c>
      <c r="D1833" s="370">
        <v>447.82</v>
      </c>
      <c r="E1833" s="370">
        <v>150.26</v>
      </c>
      <c r="F1833" s="370">
        <v>598.08000000000004</v>
      </c>
      <c r="G1833" s="1">
        <v>9</v>
      </c>
    </row>
    <row r="1834" spans="1:7">
      <c r="A1834" s="367" t="s">
        <v>3555</v>
      </c>
      <c r="B1834" s="368" t="s">
        <v>3556</v>
      </c>
      <c r="C1834" s="369" t="s">
        <v>106</v>
      </c>
      <c r="D1834" s="370">
        <v>775.41</v>
      </c>
      <c r="E1834" s="370">
        <v>18.71</v>
      </c>
      <c r="F1834" s="370">
        <v>794.12</v>
      </c>
      <c r="G1834" s="1">
        <v>9</v>
      </c>
    </row>
    <row r="1835" spans="1:7" ht="15">
      <c r="A1835" s="425" t="s">
        <v>3557</v>
      </c>
      <c r="B1835" s="426" t="s">
        <v>3558</v>
      </c>
      <c r="C1835" s="427"/>
      <c r="D1835" s="428"/>
      <c r="E1835" s="428"/>
      <c r="F1835" s="428"/>
      <c r="G1835" s="1">
        <v>2</v>
      </c>
    </row>
    <row r="1836" spans="1:7" ht="15">
      <c r="A1836" s="425" t="s">
        <v>3559</v>
      </c>
      <c r="B1836" s="426" t="s">
        <v>3560</v>
      </c>
      <c r="C1836" s="427"/>
      <c r="D1836" s="428"/>
      <c r="E1836" s="428"/>
      <c r="F1836" s="428"/>
      <c r="G1836" s="1">
        <v>5</v>
      </c>
    </row>
    <row r="1837" spans="1:7">
      <c r="A1837" s="367" t="s">
        <v>3561</v>
      </c>
      <c r="B1837" s="368" t="s">
        <v>3562</v>
      </c>
      <c r="C1837" s="369" t="s">
        <v>106</v>
      </c>
      <c r="D1837" s="370">
        <v>51.09</v>
      </c>
      <c r="E1837" s="370">
        <v>5.61</v>
      </c>
      <c r="F1837" s="370">
        <v>56.7</v>
      </c>
      <c r="G1837" s="1">
        <v>9</v>
      </c>
    </row>
    <row r="1838" spans="1:7">
      <c r="A1838" s="367" t="s">
        <v>3563</v>
      </c>
      <c r="B1838" s="368" t="s">
        <v>3564</v>
      </c>
      <c r="C1838" s="369" t="s">
        <v>352</v>
      </c>
      <c r="D1838" s="370">
        <v>1863.59</v>
      </c>
      <c r="E1838" s="370">
        <v>134.63999999999999</v>
      </c>
      <c r="F1838" s="370">
        <v>1998.23</v>
      </c>
      <c r="G1838" s="1">
        <v>9</v>
      </c>
    </row>
    <row r="1839" spans="1:7">
      <c r="A1839" s="367" t="s">
        <v>3565</v>
      </c>
      <c r="B1839" s="368" t="s">
        <v>3566</v>
      </c>
      <c r="C1839" s="369" t="s">
        <v>56</v>
      </c>
      <c r="D1839" s="370">
        <v>2252.17</v>
      </c>
      <c r="E1839" s="370">
        <v>1695.81</v>
      </c>
      <c r="F1839" s="370">
        <v>3947.98</v>
      </c>
      <c r="G1839" s="1">
        <v>9</v>
      </c>
    </row>
    <row r="1840" spans="1:7">
      <c r="A1840" s="367" t="s">
        <v>3567</v>
      </c>
      <c r="B1840" s="368" t="s">
        <v>3568</v>
      </c>
      <c r="C1840" s="369" t="s">
        <v>352</v>
      </c>
      <c r="D1840" s="370">
        <v>1575.52</v>
      </c>
      <c r="E1840" s="370">
        <v>134.63999999999999</v>
      </c>
      <c r="F1840" s="370">
        <v>1710.16</v>
      </c>
      <c r="G1840" s="1">
        <v>9</v>
      </c>
    </row>
    <row r="1841" spans="1:7" ht="25.5">
      <c r="A1841" s="367" t="s">
        <v>3569</v>
      </c>
      <c r="B1841" s="368" t="s">
        <v>3570</v>
      </c>
      <c r="C1841" s="369" t="s">
        <v>106</v>
      </c>
      <c r="D1841" s="370">
        <v>138.96</v>
      </c>
      <c r="E1841" s="370">
        <v>27.7</v>
      </c>
      <c r="F1841" s="370">
        <v>166.66</v>
      </c>
      <c r="G1841" s="1">
        <v>9</v>
      </c>
    </row>
    <row r="1842" spans="1:7" ht="15">
      <c r="A1842" s="425" t="s">
        <v>3571</v>
      </c>
      <c r="B1842" s="426" t="s">
        <v>3572</v>
      </c>
      <c r="C1842" s="427"/>
      <c r="D1842" s="428"/>
      <c r="E1842" s="428"/>
      <c r="F1842" s="428"/>
      <c r="G1842" s="1">
        <v>5</v>
      </c>
    </row>
    <row r="1843" spans="1:7" ht="25.5">
      <c r="A1843" s="367" t="s">
        <v>3573</v>
      </c>
      <c r="B1843" s="368" t="s">
        <v>3574</v>
      </c>
      <c r="C1843" s="369" t="s">
        <v>56</v>
      </c>
      <c r="D1843" s="370">
        <v>4219.38</v>
      </c>
      <c r="E1843" s="370">
        <v>79.63</v>
      </c>
      <c r="F1843" s="370">
        <v>4299.01</v>
      </c>
      <c r="G1843" s="1">
        <v>9</v>
      </c>
    </row>
    <row r="1844" spans="1:7" ht="15">
      <c r="A1844" s="425" t="s">
        <v>3575</v>
      </c>
      <c r="B1844" s="426" t="s">
        <v>3576</v>
      </c>
      <c r="C1844" s="427"/>
      <c r="D1844" s="428"/>
      <c r="E1844" s="428"/>
      <c r="F1844" s="428"/>
      <c r="G1844" s="1">
        <v>5</v>
      </c>
    </row>
    <row r="1845" spans="1:7">
      <c r="A1845" s="367" t="s">
        <v>3577</v>
      </c>
      <c r="B1845" s="368" t="s">
        <v>3578</v>
      </c>
      <c r="C1845" s="369" t="s">
        <v>162</v>
      </c>
      <c r="D1845" s="370">
        <v>133.4</v>
      </c>
      <c r="E1845" s="370">
        <v>81.19</v>
      </c>
      <c r="F1845" s="370">
        <v>214.59</v>
      </c>
      <c r="G1845" s="1">
        <v>9</v>
      </c>
    </row>
    <row r="1846" spans="1:7">
      <c r="A1846" s="367" t="s">
        <v>3579</v>
      </c>
      <c r="B1846" s="368" t="s">
        <v>3580</v>
      </c>
      <c r="C1846" s="369" t="s">
        <v>56</v>
      </c>
      <c r="D1846" s="370">
        <v>581.79999999999995</v>
      </c>
      <c r="E1846" s="370">
        <v>18.079999999999998</v>
      </c>
      <c r="F1846" s="370">
        <v>599.88</v>
      </c>
      <c r="G1846" s="1">
        <v>9</v>
      </c>
    </row>
    <row r="1847" spans="1:7">
      <c r="A1847" s="367" t="s">
        <v>3581</v>
      </c>
      <c r="B1847" s="368" t="s">
        <v>3582</v>
      </c>
      <c r="C1847" s="369" t="s">
        <v>106</v>
      </c>
      <c r="D1847" s="370">
        <v>203.83</v>
      </c>
      <c r="E1847" s="370">
        <v>50.61</v>
      </c>
      <c r="F1847" s="370">
        <v>254.44</v>
      </c>
      <c r="G1847" s="1">
        <v>9</v>
      </c>
    </row>
    <row r="1848" spans="1:7" ht="25.5">
      <c r="A1848" s="367" t="s">
        <v>3583</v>
      </c>
      <c r="B1848" s="368" t="s">
        <v>3584</v>
      </c>
      <c r="C1848" s="369" t="s">
        <v>56</v>
      </c>
      <c r="D1848" s="370">
        <v>535.99</v>
      </c>
      <c r="E1848" s="370">
        <v>25.41</v>
      </c>
      <c r="F1848" s="370">
        <v>561.4</v>
      </c>
      <c r="G1848" s="1">
        <v>9</v>
      </c>
    </row>
    <row r="1849" spans="1:7">
      <c r="A1849" s="367" t="s">
        <v>3585</v>
      </c>
      <c r="B1849" s="368" t="s">
        <v>3586</v>
      </c>
      <c r="C1849" s="369" t="s">
        <v>56</v>
      </c>
      <c r="D1849" s="370">
        <v>875.2</v>
      </c>
      <c r="E1849" s="370">
        <v>38.130000000000003</v>
      </c>
      <c r="F1849" s="370">
        <v>913.33</v>
      </c>
      <c r="G1849" s="1">
        <v>9</v>
      </c>
    </row>
    <row r="1850" spans="1:7" ht="15">
      <c r="A1850" s="425" t="s">
        <v>3587</v>
      </c>
      <c r="B1850" s="426" t="s">
        <v>3588</v>
      </c>
      <c r="C1850" s="427"/>
      <c r="D1850" s="428"/>
      <c r="E1850" s="428"/>
      <c r="F1850" s="428"/>
      <c r="G1850" s="1">
        <v>5</v>
      </c>
    </row>
    <row r="1851" spans="1:7">
      <c r="A1851" s="367" t="s">
        <v>3589</v>
      </c>
      <c r="B1851" s="368" t="s">
        <v>3590</v>
      </c>
      <c r="C1851" s="369" t="s">
        <v>352</v>
      </c>
      <c r="D1851" s="370">
        <v>5235.1000000000004</v>
      </c>
      <c r="E1851" s="370">
        <v>179.52</v>
      </c>
      <c r="F1851" s="370">
        <v>5414.62</v>
      </c>
      <c r="G1851" s="1">
        <v>9</v>
      </c>
    </row>
    <row r="1852" spans="1:7">
      <c r="A1852" s="367" t="s">
        <v>3591</v>
      </c>
      <c r="B1852" s="368" t="s">
        <v>3592</v>
      </c>
      <c r="C1852" s="369" t="s">
        <v>352</v>
      </c>
      <c r="D1852" s="370">
        <v>1585.14</v>
      </c>
      <c r="E1852" s="370">
        <v>179.52</v>
      </c>
      <c r="F1852" s="370">
        <v>1764.66</v>
      </c>
      <c r="G1852" s="1">
        <v>9</v>
      </c>
    </row>
    <row r="1853" spans="1:7">
      <c r="A1853" s="367" t="s">
        <v>3593</v>
      </c>
      <c r="B1853" s="368" t="s">
        <v>3594</v>
      </c>
      <c r="C1853" s="369" t="s">
        <v>352</v>
      </c>
      <c r="D1853" s="370">
        <v>1300.8900000000001</v>
      </c>
      <c r="E1853" s="370">
        <v>179.52</v>
      </c>
      <c r="F1853" s="370">
        <v>1480.41</v>
      </c>
      <c r="G1853" s="1">
        <v>9</v>
      </c>
    </row>
    <row r="1854" spans="1:7">
      <c r="A1854" s="367" t="s">
        <v>3595</v>
      </c>
      <c r="B1854" s="368" t="s">
        <v>3596</v>
      </c>
      <c r="C1854" s="369" t="s">
        <v>352</v>
      </c>
      <c r="D1854" s="370">
        <v>1800.99</v>
      </c>
      <c r="E1854" s="370">
        <v>179.52</v>
      </c>
      <c r="F1854" s="370">
        <v>1980.51</v>
      </c>
      <c r="G1854" s="1">
        <v>9</v>
      </c>
    </row>
    <row r="1855" spans="1:7" ht="15">
      <c r="A1855" s="425" t="s">
        <v>3597</v>
      </c>
      <c r="B1855" s="426" t="s">
        <v>3598</v>
      </c>
      <c r="C1855" s="427"/>
      <c r="D1855" s="428"/>
      <c r="E1855" s="428"/>
      <c r="F1855" s="428"/>
      <c r="G1855" s="1">
        <v>5</v>
      </c>
    </row>
    <row r="1856" spans="1:7">
      <c r="A1856" s="367" t="s">
        <v>3599</v>
      </c>
      <c r="B1856" s="368" t="s">
        <v>3600</v>
      </c>
      <c r="C1856" s="369" t="s">
        <v>352</v>
      </c>
      <c r="D1856" s="370">
        <v>5900.54</v>
      </c>
      <c r="E1856" s="370">
        <v>285.36</v>
      </c>
      <c r="F1856" s="370">
        <v>6185.9</v>
      </c>
      <c r="G1856" s="1">
        <v>9</v>
      </c>
    </row>
    <row r="1857" spans="1:7">
      <c r="A1857" s="367" t="s">
        <v>3601</v>
      </c>
      <c r="B1857" s="368" t="s">
        <v>3602</v>
      </c>
      <c r="C1857" s="369" t="s">
        <v>352</v>
      </c>
      <c r="D1857" s="370">
        <v>9461.58</v>
      </c>
      <c r="E1857" s="370">
        <v>285.36</v>
      </c>
      <c r="F1857" s="370">
        <v>9746.94</v>
      </c>
      <c r="G1857" s="1">
        <v>9</v>
      </c>
    </row>
    <row r="1858" spans="1:7">
      <c r="A1858" s="367" t="s">
        <v>3603</v>
      </c>
      <c r="B1858" s="368" t="s">
        <v>3604</v>
      </c>
      <c r="C1858" s="369" t="s">
        <v>56</v>
      </c>
      <c r="D1858" s="370">
        <v>3129.49</v>
      </c>
      <c r="E1858" s="370">
        <v>42.14</v>
      </c>
      <c r="F1858" s="370">
        <v>3171.63</v>
      </c>
      <c r="G1858" s="1">
        <v>9</v>
      </c>
    </row>
    <row r="1859" spans="1:7">
      <c r="A1859" s="367" t="s">
        <v>3605</v>
      </c>
      <c r="B1859" s="368" t="s">
        <v>3606</v>
      </c>
      <c r="C1859" s="369" t="s">
        <v>56</v>
      </c>
      <c r="D1859" s="370">
        <v>1942.52</v>
      </c>
      <c r="E1859" s="370">
        <v>42.14</v>
      </c>
      <c r="F1859" s="370">
        <v>1984.66</v>
      </c>
      <c r="G1859" s="1">
        <v>9</v>
      </c>
    </row>
    <row r="1860" spans="1:7" ht="15">
      <c r="A1860" s="425" t="s">
        <v>3607</v>
      </c>
      <c r="B1860" s="426" t="s">
        <v>3608</v>
      </c>
      <c r="C1860" s="427"/>
      <c r="D1860" s="428"/>
      <c r="E1860" s="428"/>
      <c r="F1860" s="428"/>
      <c r="G1860" s="1">
        <v>5</v>
      </c>
    </row>
    <row r="1861" spans="1:7">
      <c r="A1861" s="367" t="s">
        <v>3609</v>
      </c>
      <c r="B1861" s="368" t="s">
        <v>8064</v>
      </c>
      <c r="C1861" s="369" t="s">
        <v>106</v>
      </c>
      <c r="D1861" s="370">
        <v>11.17</v>
      </c>
      <c r="E1861" s="370"/>
      <c r="F1861" s="370">
        <v>11.17</v>
      </c>
      <c r="G1861" s="1">
        <v>9</v>
      </c>
    </row>
    <row r="1862" spans="1:7" ht="25.5">
      <c r="A1862" s="367" t="s">
        <v>3610</v>
      </c>
      <c r="B1862" s="368" t="s">
        <v>3611</v>
      </c>
      <c r="C1862" s="369" t="s">
        <v>56</v>
      </c>
      <c r="D1862" s="370">
        <v>1155</v>
      </c>
      <c r="E1862" s="370">
        <v>28.05</v>
      </c>
      <c r="F1862" s="370">
        <v>1183.05</v>
      </c>
      <c r="G1862" s="1">
        <v>9</v>
      </c>
    </row>
    <row r="1863" spans="1:7" ht="15">
      <c r="A1863" s="425" t="s">
        <v>3612</v>
      </c>
      <c r="B1863" s="426" t="s">
        <v>3613</v>
      </c>
      <c r="C1863" s="427"/>
      <c r="D1863" s="428"/>
      <c r="E1863" s="428"/>
      <c r="F1863" s="428"/>
      <c r="G1863" s="1">
        <v>2</v>
      </c>
    </row>
    <row r="1864" spans="1:7" ht="15">
      <c r="A1864" s="425" t="s">
        <v>3614</v>
      </c>
      <c r="B1864" s="426" t="s">
        <v>3615</v>
      </c>
      <c r="C1864" s="427"/>
      <c r="D1864" s="428"/>
      <c r="E1864" s="428"/>
      <c r="F1864" s="428"/>
      <c r="G1864" s="1">
        <v>5</v>
      </c>
    </row>
    <row r="1865" spans="1:7">
      <c r="A1865" s="367" t="s">
        <v>3616</v>
      </c>
      <c r="B1865" s="368" t="s">
        <v>3617</v>
      </c>
      <c r="C1865" s="369" t="s">
        <v>352</v>
      </c>
      <c r="D1865" s="370">
        <v>151674.19</v>
      </c>
      <c r="E1865" s="370">
        <v>219.91</v>
      </c>
      <c r="F1865" s="370">
        <v>151894.1</v>
      </c>
      <c r="G1865" s="1">
        <v>9</v>
      </c>
    </row>
    <row r="1866" spans="1:7">
      <c r="A1866" s="367" t="s">
        <v>3618</v>
      </c>
      <c r="B1866" s="368" t="s">
        <v>3619</v>
      </c>
      <c r="C1866" s="369" t="s">
        <v>352</v>
      </c>
      <c r="D1866" s="370">
        <v>123062.65</v>
      </c>
      <c r="E1866" s="370">
        <v>219.91</v>
      </c>
      <c r="F1866" s="370">
        <v>123282.56</v>
      </c>
      <c r="G1866" s="1">
        <v>9</v>
      </c>
    </row>
    <row r="1867" spans="1:7">
      <c r="A1867" s="367" t="s">
        <v>3620</v>
      </c>
      <c r="B1867" s="368" t="s">
        <v>3621</v>
      </c>
      <c r="C1867" s="369" t="s">
        <v>352</v>
      </c>
      <c r="D1867" s="370">
        <v>137063.41</v>
      </c>
      <c r="E1867" s="370">
        <v>439.82</v>
      </c>
      <c r="F1867" s="370">
        <v>137503.23000000001</v>
      </c>
      <c r="G1867" s="1">
        <v>9</v>
      </c>
    </row>
    <row r="1868" spans="1:7" ht="15">
      <c r="A1868" s="425" t="s">
        <v>3622</v>
      </c>
      <c r="B1868" s="426" t="s">
        <v>3623</v>
      </c>
      <c r="C1868" s="427"/>
      <c r="D1868" s="428"/>
      <c r="E1868" s="428"/>
      <c r="F1868" s="428"/>
      <c r="G1868" s="1">
        <v>5</v>
      </c>
    </row>
    <row r="1869" spans="1:7" ht="25.5">
      <c r="A1869" s="367" t="s">
        <v>3624</v>
      </c>
      <c r="B1869" s="368" t="s">
        <v>3625</v>
      </c>
      <c r="C1869" s="369" t="s">
        <v>56</v>
      </c>
      <c r="D1869" s="370">
        <v>139.01</v>
      </c>
      <c r="E1869" s="370">
        <v>143.69999999999999</v>
      </c>
      <c r="F1869" s="370">
        <v>282.70999999999998</v>
      </c>
      <c r="G1869" s="1">
        <v>9</v>
      </c>
    </row>
    <row r="1870" spans="1:7" ht="25.5">
      <c r="A1870" s="367" t="s">
        <v>3626</v>
      </c>
      <c r="B1870" s="368" t="s">
        <v>3627</v>
      </c>
      <c r="C1870" s="369" t="s">
        <v>56</v>
      </c>
      <c r="D1870" s="370">
        <v>259.13</v>
      </c>
      <c r="E1870" s="370">
        <v>143.69999999999999</v>
      </c>
      <c r="F1870" s="370">
        <v>402.83</v>
      </c>
      <c r="G1870" s="1">
        <v>9</v>
      </c>
    </row>
    <row r="1871" spans="1:7" ht="25.5">
      <c r="A1871" s="367" t="s">
        <v>3628</v>
      </c>
      <c r="B1871" s="368" t="s">
        <v>3629</v>
      </c>
      <c r="C1871" s="369" t="s">
        <v>56</v>
      </c>
      <c r="D1871" s="370">
        <v>1047.02</v>
      </c>
      <c r="E1871" s="370">
        <v>165.88</v>
      </c>
      <c r="F1871" s="370">
        <v>1212.9000000000001</v>
      </c>
      <c r="G1871" s="1">
        <v>9</v>
      </c>
    </row>
    <row r="1872" spans="1:7" ht="25.5">
      <c r="A1872" s="367" t="s">
        <v>3630</v>
      </c>
      <c r="B1872" s="368" t="s">
        <v>3631</v>
      </c>
      <c r="C1872" s="369" t="s">
        <v>56</v>
      </c>
      <c r="D1872" s="370">
        <v>2679.28</v>
      </c>
      <c r="E1872" s="370">
        <v>165.88</v>
      </c>
      <c r="F1872" s="370">
        <v>2845.16</v>
      </c>
      <c r="G1872" s="1">
        <v>9</v>
      </c>
    </row>
    <row r="1873" spans="1:7" ht="25.5">
      <c r="A1873" s="367" t="s">
        <v>3632</v>
      </c>
      <c r="B1873" s="368" t="s">
        <v>3633</v>
      </c>
      <c r="C1873" s="369" t="s">
        <v>56</v>
      </c>
      <c r="D1873" s="370">
        <v>1619.81</v>
      </c>
      <c r="E1873" s="370">
        <v>165.88</v>
      </c>
      <c r="F1873" s="370">
        <v>1785.69</v>
      </c>
      <c r="G1873" s="1">
        <v>9</v>
      </c>
    </row>
    <row r="1874" spans="1:7" ht="25.5">
      <c r="A1874" s="367" t="s">
        <v>3634</v>
      </c>
      <c r="B1874" s="368" t="s">
        <v>3635</v>
      </c>
      <c r="C1874" s="369" t="s">
        <v>56</v>
      </c>
      <c r="D1874" s="370">
        <v>619.39</v>
      </c>
      <c r="E1874" s="370">
        <v>124.41</v>
      </c>
      <c r="F1874" s="370">
        <v>743.8</v>
      </c>
      <c r="G1874" s="1">
        <v>9</v>
      </c>
    </row>
    <row r="1875" spans="1:7" ht="25.5">
      <c r="A1875" s="367" t="s">
        <v>3636</v>
      </c>
      <c r="B1875" s="368" t="s">
        <v>3637</v>
      </c>
      <c r="C1875" s="369" t="s">
        <v>56</v>
      </c>
      <c r="D1875" s="370">
        <v>2376.92</v>
      </c>
      <c r="E1875" s="370">
        <v>172.87</v>
      </c>
      <c r="F1875" s="370">
        <v>2549.79</v>
      </c>
      <c r="G1875" s="1">
        <v>9</v>
      </c>
    </row>
    <row r="1876" spans="1:7" ht="25.5">
      <c r="A1876" s="367" t="s">
        <v>3638</v>
      </c>
      <c r="B1876" s="368" t="s">
        <v>3639</v>
      </c>
      <c r="C1876" s="369" t="s">
        <v>56</v>
      </c>
      <c r="D1876" s="370">
        <v>1079.3599999999999</v>
      </c>
      <c r="E1876" s="370">
        <v>165.88</v>
      </c>
      <c r="F1876" s="370">
        <v>1245.24</v>
      </c>
      <c r="G1876" s="1">
        <v>9</v>
      </c>
    </row>
    <row r="1877" spans="1:7" ht="25.5">
      <c r="A1877" s="367" t="s">
        <v>3640</v>
      </c>
      <c r="B1877" s="368" t="s">
        <v>3641</v>
      </c>
      <c r="C1877" s="369" t="s">
        <v>56</v>
      </c>
      <c r="D1877" s="370">
        <v>137.97</v>
      </c>
      <c r="E1877" s="370">
        <v>82.94</v>
      </c>
      <c r="F1877" s="370">
        <v>220.91</v>
      </c>
      <c r="G1877" s="1">
        <v>9</v>
      </c>
    </row>
    <row r="1878" spans="1:7" ht="25.5">
      <c r="A1878" s="367" t="s">
        <v>3642</v>
      </c>
      <c r="B1878" s="368" t="s">
        <v>3643</v>
      </c>
      <c r="C1878" s="369" t="s">
        <v>56</v>
      </c>
      <c r="D1878" s="370">
        <v>259.38</v>
      </c>
      <c r="E1878" s="370">
        <v>143.69999999999999</v>
      </c>
      <c r="F1878" s="370">
        <v>403.08</v>
      </c>
      <c r="G1878" s="1">
        <v>9</v>
      </c>
    </row>
    <row r="1879" spans="1:7">
      <c r="A1879" s="367" t="s">
        <v>3644</v>
      </c>
      <c r="B1879" s="368" t="s">
        <v>3645</v>
      </c>
      <c r="C1879" s="369" t="s">
        <v>56</v>
      </c>
      <c r="D1879" s="370">
        <v>712.55</v>
      </c>
      <c r="E1879" s="370">
        <v>165.88</v>
      </c>
      <c r="F1879" s="370">
        <v>878.43</v>
      </c>
      <c r="G1879" s="1">
        <v>9</v>
      </c>
    </row>
    <row r="1880" spans="1:7" ht="15">
      <c r="A1880" s="425" t="s">
        <v>3646</v>
      </c>
      <c r="B1880" s="426" t="s">
        <v>3647</v>
      </c>
      <c r="C1880" s="427"/>
      <c r="D1880" s="428"/>
      <c r="E1880" s="428"/>
      <c r="F1880" s="428"/>
      <c r="G1880" s="1">
        <v>5</v>
      </c>
    </row>
    <row r="1881" spans="1:7">
      <c r="A1881" s="367" t="s">
        <v>3648</v>
      </c>
      <c r="B1881" s="368" t="s">
        <v>3649</v>
      </c>
      <c r="C1881" s="369" t="s">
        <v>56</v>
      </c>
      <c r="D1881" s="370">
        <v>32.56</v>
      </c>
      <c r="E1881" s="370">
        <v>12.44</v>
      </c>
      <c r="F1881" s="370">
        <v>45</v>
      </c>
      <c r="G1881" s="1">
        <v>9</v>
      </c>
    </row>
    <row r="1882" spans="1:7">
      <c r="A1882" s="367" t="s">
        <v>3650</v>
      </c>
      <c r="B1882" s="368" t="s">
        <v>3651</v>
      </c>
      <c r="C1882" s="369" t="s">
        <v>56</v>
      </c>
      <c r="D1882" s="370">
        <v>43.49</v>
      </c>
      <c r="E1882" s="370">
        <v>12.44</v>
      </c>
      <c r="F1882" s="370">
        <v>55.93</v>
      </c>
      <c r="G1882" s="1">
        <v>9</v>
      </c>
    </row>
    <row r="1883" spans="1:7">
      <c r="A1883" s="367" t="s">
        <v>3652</v>
      </c>
      <c r="B1883" s="368" t="s">
        <v>3653</v>
      </c>
      <c r="C1883" s="369" t="s">
        <v>56</v>
      </c>
      <c r="D1883" s="370">
        <v>55.93</v>
      </c>
      <c r="E1883" s="370">
        <v>12.44</v>
      </c>
      <c r="F1883" s="370">
        <v>68.37</v>
      </c>
      <c r="G1883" s="1">
        <v>9</v>
      </c>
    </row>
    <row r="1884" spans="1:7">
      <c r="A1884" s="367" t="s">
        <v>3654</v>
      </c>
      <c r="B1884" s="368" t="s">
        <v>3655</v>
      </c>
      <c r="C1884" s="369" t="s">
        <v>56</v>
      </c>
      <c r="D1884" s="370">
        <v>86.11</v>
      </c>
      <c r="E1884" s="370">
        <v>12.44</v>
      </c>
      <c r="F1884" s="370">
        <v>98.55</v>
      </c>
      <c r="G1884" s="1">
        <v>9</v>
      </c>
    </row>
    <row r="1885" spans="1:7" ht="15">
      <c r="A1885" s="425" t="s">
        <v>3656</v>
      </c>
      <c r="B1885" s="426" t="s">
        <v>3657</v>
      </c>
      <c r="C1885" s="427"/>
      <c r="D1885" s="428"/>
      <c r="E1885" s="428"/>
      <c r="F1885" s="428"/>
      <c r="G1885" s="1">
        <v>5</v>
      </c>
    </row>
    <row r="1886" spans="1:7">
      <c r="A1886" s="367" t="s">
        <v>3658</v>
      </c>
      <c r="B1886" s="368" t="s">
        <v>3659</v>
      </c>
      <c r="C1886" s="369" t="s">
        <v>56</v>
      </c>
      <c r="D1886" s="370">
        <v>40.950000000000003</v>
      </c>
      <c r="E1886" s="370">
        <v>8.2899999999999991</v>
      </c>
      <c r="F1886" s="370">
        <v>49.24</v>
      </c>
      <c r="G1886" s="1">
        <v>9</v>
      </c>
    </row>
    <row r="1887" spans="1:7">
      <c r="A1887" s="367" t="s">
        <v>3660</v>
      </c>
      <c r="B1887" s="368" t="s">
        <v>3661</v>
      </c>
      <c r="C1887" s="369" t="s">
        <v>56</v>
      </c>
      <c r="D1887" s="370">
        <v>89.84</v>
      </c>
      <c r="E1887" s="370">
        <v>8.2899999999999991</v>
      </c>
      <c r="F1887" s="370">
        <v>98.13</v>
      </c>
      <c r="G1887" s="1">
        <v>9</v>
      </c>
    </row>
    <row r="1888" spans="1:7">
      <c r="A1888" s="367" t="s">
        <v>3662</v>
      </c>
      <c r="B1888" s="368" t="s">
        <v>3663</v>
      </c>
      <c r="C1888" s="369" t="s">
        <v>56</v>
      </c>
      <c r="D1888" s="370">
        <v>60.45</v>
      </c>
      <c r="E1888" s="370">
        <v>31.1</v>
      </c>
      <c r="F1888" s="370">
        <v>91.55</v>
      </c>
      <c r="G1888" s="1">
        <v>9</v>
      </c>
    </row>
    <row r="1889" spans="1:7">
      <c r="A1889" s="367" t="s">
        <v>3664</v>
      </c>
      <c r="B1889" s="368" t="s">
        <v>3665</v>
      </c>
      <c r="C1889" s="369" t="s">
        <v>56</v>
      </c>
      <c r="D1889" s="370">
        <v>119.23</v>
      </c>
      <c r="E1889" s="370">
        <v>8.2899999999999991</v>
      </c>
      <c r="F1889" s="370">
        <v>127.52</v>
      </c>
      <c r="G1889" s="1">
        <v>9</v>
      </c>
    </row>
    <row r="1890" spans="1:7">
      <c r="A1890" s="367" t="s">
        <v>3666</v>
      </c>
      <c r="B1890" s="368" t="s">
        <v>3667</v>
      </c>
      <c r="C1890" s="369" t="s">
        <v>56</v>
      </c>
      <c r="D1890" s="370">
        <v>162.03</v>
      </c>
      <c r="E1890" s="370">
        <v>8.2899999999999991</v>
      </c>
      <c r="F1890" s="370">
        <v>170.32</v>
      </c>
      <c r="G1890" s="1">
        <v>9</v>
      </c>
    </row>
    <row r="1891" spans="1:7" ht="15">
      <c r="A1891" s="425" t="s">
        <v>3668</v>
      </c>
      <c r="B1891" s="426" t="s">
        <v>3669</v>
      </c>
      <c r="C1891" s="427"/>
      <c r="D1891" s="428"/>
      <c r="E1891" s="428"/>
      <c r="F1891" s="428"/>
      <c r="G1891" s="1">
        <v>5</v>
      </c>
    </row>
    <row r="1892" spans="1:7" ht="25.5">
      <c r="A1892" s="367" t="s">
        <v>3670</v>
      </c>
      <c r="B1892" s="368" t="s">
        <v>3671</v>
      </c>
      <c r="C1892" s="369" t="s">
        <v>352</v>
      </c>
      <c r="D1892" s="370">
        <v>535.42999999999995</v>
      </c>
      <c r="E1892" s="370">
        <v>20.74</v>
      </c>
      <c r="F1892" s="370">
        <v>556.16999999999996</v>
      </c>
      <c r="G1892" s="1">
        <v>9</v>
      </c>
    </row>
    <row r="1893" spans="1:7">
      <c r="A1893" s="367" t="s">
        <v>3672</v>
      </c>
      <c r="B1893" s="368" t="s">
        <v>3673</v>
      </c>
      <c r="C1893" s="369" t="s">
        <v>352</v>
      </c>
      <c r="D1893" s="370">
        <v>494.46</v>
      </c>
      <c r="E1893" s="370">
        <v>20.74</v>
      </c>
      <c r="F1893" s="370">
        <v>515.20000000000005</v>
      </c>
      <c r="G1893" s="1">
        <v>9</v>
      </c>
    </row>
    <row r="1894" spans="1:7" ht="15">
      <c r="A1894" s="425" t="s">
        <v>3674</v>
      </c>
      <c r="B1894" s="426" t="s">
        <v>3675</v>
      </c>
      <c r="C1894" s="427"/>
      <c r="D1894" s="428"/>
      <c r="E1894" s="428"/>
      <c r="F1894" s="428"/>
      <c r="G1894" s="1">
        <v>5</v>
      </c>
    </row>
    <row r="1895" spans="1:7" ht="25.5">
      <c r="A1895" s="367" t="s">
        <v>3676</v>
      </c>
      <c r="B1895" s="368" t="s">
        <v>3677</v>
      </c>
      <c r="C1895" s="369" t="s">
        <v>56</v>
      </c>
      <c r="D1895" s="370">
        <v>174.13</v>
      </c>
      <c r="E1895" s="370">
        <v>19.45</v>
      </c>
      <c r="F1895" s="370">
        <v>193.58</v>
      </c>
      <c r="G1895" s="1">
        <v>9</v>
      </c>
    </row>
    <row r="1896" spans="1:7" ht="25.5">
      <c r="A1896" s="367" t="s">
        <v>3678</v>
      </c>
      <c r="B1896" s="368" t="s">
        <v>3679</v>
      </c>
      <c r="C1896" s="369" t="s">
        <v>56</v>
      </c>
      <c r="D1896" s="370">
        <v>188.04</v>
      </c>
      <c r="E1896" s="370">
        <v>19.45</v>
      </c>
      <c r="F1896" s="370">
        <v>207.49</v>
      </c>
      <c r="G1896" s="1">
        <v>9</v>
      </c>
    </row>
    <row r="1897" spans="1:7" ht="25.5">
      <c r="A1897" s="367" t="s">
        <v>3680</v>
      </c>
      <c r="B1897" s="368" t="s">
        <v>3681</v>
      </c>
      <c r="C1897" s="369" t="s">
        <v>56</v>
      </c>
      <c r="D1897" s="370">
        <v>194.6</v>
      </c>
      <c r="E1897" s="370">
        <v>19.45</v>
      </c>
      <c r="F1897" s="370">
        <v>214.05</v>
      </c>
      <c r="G1897" s="1">
        <v>9</v>
      </c>
    </row>
    <row r="1898" spans="1:7" ht="25.5">
      <c r="A1898" s="367" t="s">
        <v>3682</v>
      </c>
      <c r="B1898" s="368" t="s">
        <v>3683</v>
      </c>
      <c r="C1898" s="369" t="s">
        <v>56</v>
      </c>
      <c r="D1898" s="370">
        <v>198.1</v>
      </c>
      <c r="E1898" s="370">
        <v>19.45</v>
      </c>
      <c r="F1898" s="370">
        <v>217.55</v>
      </c>
      <c r="G1898" s="1">
        <v>9</v>
      </c>
    </row>
    <row r="1899" spans="1:7" ht="15">
      <c r="A1899" s="425" t="s">
        <v>3684</v>
      </c>
      <c r="B1899" s="426" t="s">
        <v>3685</v>
      </c>
      <c r="C1899" s="427"/>
      <c r="D1899" s="428"/>
      <c r="E1899" s="428"/>
      <c r="F1899" s="428"/>
      <c r="G1899" s="1">
        <v>5</v>
      </c>
    </row>
    <row r="1900" spans="1:7" ht="25.5">
      <c r="A1900" s="367" t="s">
        <v>3686</v>
      </c>
      <c r="B1900" s="368" t="s">
        <v>3687</v>
      </c>
      <c r="C1900" s="369" t="s">
        <v>56</v>
      </c>
      <c r="D1900" s="370">
        <v>189333.09</v>
      </c>
      <c r="E1900" s="370">
        <v>1599.04</v>
      </c>
      <c r="F1900" s="370">
        <v>190932.13</v>
      </c>
      <c r="G1900" s="1">
        <v>9</v>
      </c>
    </row>
    <row r="1901" spans="1:7" ht="25.5">
      <c r="A1901" s="367" t="s">
        <v>3688</v>
      </c>
      <c r="B1901" s="368" t="s">
        <v>3689</v>
      </c>
      <c r="C1901" s="369" t="s">
        <v>56</v>
      </c>
      <c r="D1901" s="370">
        <v>257444.7</v>
      </c>
      <c r="E1901" s="370">
        <v>1599.04</v>
      </c>
      <c r="F1901" s="370">
        <v>259043.74</v>
      </c>
      <c r="G1901" s="1">
        <v>9</v>
      </c>
    </row>
    <row r="1902" spans="1:7" ht="25.5">
      <c r="A1902" s="367" t="s">
        <v>3690</v>
      </c>
      <c r="B1902" s="368" t="s">
        <v>3691</v>
      </c>
      <c r="C1902" s="369" t="s">
        <v>56</v>
      </c>
      <c r="D1902" s="370">
        <v>91380.24</v>
      </c>
      <c r="E1902" s="370">
        <v>1599.04</v>
      </c>
      <c r="F1902" s="370">
        <v>92979.28</v>
      </c>
      <c r="G1902" s="1">
        <v>9</v>
      </c>
    </row>
    <row r="1903" spans="1:7" ht="25.5">
      <c r="A1903" s="367" t="s">
        <v>3692</v>
      </c>
      <c r="B1903" s="368" t="s">
        <v>3693</v>
      </c>
      <c r="C1903" s="369" t="s">
        <v>56</v>
      </c>
      <c r="D1903" s="370">
        <v>132522.19</v>
      </c>
      <c r="E1903" s="370">
        <v>1599.04</v>
      </c>
      <c r="F1903" s="370">
        <v>134121.23000000001</v>
      </c>
      <c r="G1903" s="1">
        <v>9</v>
      </c>
    </row>
    <row r="1904" spans="1:7" ht="25.5">
      <c r="A1904" s="367" t="s">
        <v>3694</v>
      </c>
      <c r="B1904" s="368" t="s">
        <v>3695</v>
      </c>
      <c r="C1904" s="369" t="s">
        <v>56</v>
      </c>
      <c r="D1904" s="370">
        <v>82290.84</v>
      </c>
      <c r="E1904" s="370">
        <v>853.55</v>
      </c>
      <c r="F1904" s="370">
        <v>83144.39</v>
      </c>
      <c r="G1904" s="1">
        <v>9</v>
      </c>
    </row>
    <row r="1905" spans="1:7" ht="25.5">
      <c r="A1905" s="367" t="s">
        <v>3696</v>
      </c>
      <c r="B1905" s="368" t="s">
        <v>3697</v>
      </c>
      <c r="C1905" s="369" t="s">
        <v>56</v>
      </c>
      <c r="D1905" s="370">
        <v>146630.19</v>
      </c>
      <c r="E1905" s="370">
        <v>1599.04</v>
      </c>
      <c r="F1905" s="370">
        <v>148229.23000000001</v>
      </c>
      <c r="G1905" s="1">
        <v>9</v>
      </c>
    </row>
    <row r="1906" spans="1:7" ht="25.5">
      <c r="A1906" s="367" t="s">
        <v>3698</v>
      </c>
      <c r="B1906" s="368" t="s">
        <v>3699</v>
      </c>
      <c r="C1906" s="369" t="s">
        <v>56</v>
      </c>
      <c r="D1906" s="370">
        <v>386869.06</v>
      </c>
      <c r="E1906" s="370">
        <v>1769.75</v>
      </c>
      <c r="F1906" s="370">
        <v>388638.81</v>
      </c>
      <c r="G1906" s="1">
        <v>9</v>
      </c>
    </row>
    <row r="1907" spans="1:7" ht="25.5">
      <c r="A1907" s="367" t="s">
        <v>3700</v>
      </c>
      <c r="B1907" s="368" t="s">
        <v>3701</v>
      </c>
      <c r="C1907" s="369" t="s">
        <v>56</v>
      </c>
      <c r="D1907" s="370">
        <v>148140.03</v>
      </c>
      <c r="E1907" s="370">
        <v>1599.04</v>
      </c>
      <c r="F1907" s="370">
        <v>149739.07</v>
      </c>
      <c r="G1907" s="1">
        <v>9</v>
      </c>
    </row>
    <row r="1908" spans="1:7" ht="25.5">
      <c r="A1908" s="367" t="s">
        <v>3702</v>
      </c>
      <c r="B1908" s="368" t="s">
        <v>3703</v>
      </c>
      <c r="C1908" s="369" t="s">
        <v>56</v>
      </c>
      <c r="D1908" s="370">
        <v>387598.44</v>
      </c>
      <c r="E1908" s="370">
        <v>1753.64</v>
      </c>
      <c r="F1908" s="370">
        <v>389352.08</v>
      </c>
      <c r="G1908" s="1">
        <v>9</v>
      </c>
    </row>
    <row r="1909" spans="1:7" ht="25.5">
      <c r="A1909" s="367" t="s">
        <v>3704</v>
      </c>
      <c r="B1909" s="368" t="s">
        <v>3705</v>
      </c>
      <c r="C1909" s="369" t="s">
        <v>56</v>
      </c>
      <c r="D1909" s="370">
        <v>296731.63</v>
      </c>
      <c r="E1909" s="370">
        <v>1769.75</v>
      </c>
      <c r="F1909" s="370">
        <v>298501.38</v>
      </c>
      <c r="G1909" s="1">
        <v>9</v>
      </c>
    </row>
    <row r="1910" spans="1:7" ht="15">
      <c r="A1910" s="425" t="s">
        <v>3706</v>
      </c>
      <c r="B1910" s="426" t="s">
        <v>3707</v>
      </c>
      <c r="C1910" s="427"/>
      <c r="D1910" s="428"/>
      <c r="E1910" s="428"/>
      <c r="F1910" s="428"/>
      <c r="G1910" s="1">
        <v>5</v>
      </c>
    </row>
    <row r="1911" spans="1:7">
      <c r="A1911" s="367" t="s">
        <v>3708</v>
      </c>
      <c r="B1911" s="368" t="s">
        <v>3709</v>
      </c>
      <c r="C1911" s="369" t="s">
        <v>56</v>
      </c>
      <c r="D1911" s="370">
        <v>35249.35</v>
      </c>
      <c r="E1911" s="370">
        <v>853.55</v>
      </c>
      <c r="F1911" s="370">
        <v>36102.9</v>
      </c>
      <c r="G1911" s="1">
        <v>9</v>
      </c>
    </row>
    <row r="1912" spans="1:7">
      <c r="A1912" s="367" t="s">
        <v>3710</v>
      </c>
      <c r="B1912" s="368" t="s">
        <v>3711</v>
      </c>
      <c r="C1912" s="369" t="s">
        <v>56</v>
      </c>
      <c r="D1912" s="370">
        <v>25298.06</v>
      </c>
      <c r="E1912" s="370">
        <v>853.55</v>
      </c>
      <c r="F1912" s="370">
        <v>26151.61</v>
      </c>
      <c r="G1912" s="1">
        <v>9</v>
      </c>
    </row>
    <row r="1913" spans="1:7">
      <c r="A1913" s="367" t="s">
        <v>3712</v>
      </c>
      <c r="B1913" s="368" t="s">
        <v>3713</v>
      </c>
      <c r="C1913" s="369" t="s">
        <v>56</v>
      </c>
      <c r="D1913" s="370">
        <v>62206.3</v>
      </c>
      <c r="E1913" s="370">
        <v>1365.68</v>
      </c>
      <c r="F1913" s="370">
        <v>63571.98</v>
      </c>
      <c r="G1913" s="1">
        <v>9</v>
      </c>
    </row>
    <row r="1914" spans="1:7" ht="25.5">
      <c r="A1914" s="367" t="s">
        <v>3714</v>
      </c>
      <c r="B1914" s="368" t="s">
        <v>3715</v>
      </c>
      <c r="C1914" s="369" t="s">
        <v>56</v>
      </c>
      <c r="D1914" s="370">
        <v>113133.34</v>
      </c>
      <c r="E1914" s="370">
        <v>1365.68</v>
      </c>
      <c r="F1914" s="370">
        <v>114499.02</v>
      </c>
      <c r="G1914" s="1">
        <v>9</v>
      </c>
    </row>
    <row r="1915" spans="1:7" ht="25.5">
      <c r="A1915" s="367" t="s">
        <v>3716</v>
      </c>
      <c r="B1915" s="368" t="s">
        <v>3717</v>
      </c>
      <c r="C1915" s="369" t="s">
        <v>56</v>
      </c>
      <c r="D1915" s="370">
        <v>4880.01</v>
      </c>
      <c r="E1915" s="370">
        <v>341.42</v>
      </c>
      <c r="F1915" s="370">
        <v>5221.43</v>
      </c>
      <c r="G1915" s="1">
        <v>9</v>
      </c>
    </row>
    <row r="1916" spans="1:7" ht="25.5">
      <c r="A1916" s="367" t="s">
        <v>3718</v>
      </c>
      <c r="B1916" s="368" t="s">
        <v>3719</v>
      </c>
      <c r="C1916" s="369" t="s">
        <v>56</v>
      </c>
      <c r="D1916" s="370">
        <v>5254.89</v>
      </c>
      <c r="E1916" s="370">
        <v>341.42</v>
      </c>
      <c r="F1916" s="370">
        <v>5596.31</v>
      </c>
      <c r="G1916" s="1">
        <v>9</v>
      </c>
    </row>
    <row r="1917" spans="1:7">
      <c r="A1917" s="367" t="s">
        <v>3720</v>
      </c>
      <c r="B1917" s="368" t="s">
        <v>3721</v>
      </c>
      <c r="C1917" s="369" t="s">
        <v>56</v>
      </c>
      <c r="D1917" s="370">
        <v>22568.46</v>
      </c>
      <c r="E1917" s="370">
        <v>853.55</v>
      </c>
      <c r="F1917" s="370">
        <v>23422.01</v>
      </c>
      <c r="G1917" s="1">
        <v>9</v>
      </c>
    </row>
    <row r="1918" spans="1:7">
      <c r="A1918" s="367" t="s">
        <v>3722</v>
      </c>
      <c r="B1918" s="368" t="s">
        <v>3723</v>
      </c>
      <c r="C1918" s="369" t="s">
        <v>56</v>
      </c>
      <c r="D1918" s="370">
        <v>38296.120000000003</v>
      </c>
      <c r="E1918" s="370">
        <v>853.55</v>
      </c>
      <c r="F1918" s="370">
        <v>39149.67</v>
      </c>
      <c r="G1918" s="1">
        <v>9</v>
      </c>
    </row>
    <row r="1919" spans="1:7" ht="25.5">
      <c r="A1919" s="367" t="s">
        <v>3724</v>
      </c>
      <c r="B1919" s="368" t="s">
        <v>3725</v>
      </c>
      <c r="C1919" s="369" t="s">
        <v>56</v>
      </c>
      <c r="D1919" s="370">
        <v>19325.75</v>
      </c>
      <c r="E1919" s="370">
        <v>853.55</v>
      </c>
      <c r="F1919" s="370">
        <v>20179.3</v>
      </c>
      <c r="G1919" s="1">
        <v>9</v>
      </c>
    </row>
    <row r="1920" spans="1:7" ht="25.5">
      <c r="A1920" s="367" t="s">
        <v>3726</v>
      </c>
      <c r="B1920" s="368" t="s">
        <v>3727</v>
      </c>
      <c r="C1920" s="369" t="s">
        <v>56</v>
      </c>
      <c r="D1920" s="370">
        <v>77610.13</v>
      </c>
      <c r="E1920" s="370">
        <v>1365.68</v>
      </c>
      <c r="F1920" s="370">
        <v>78975.81</v>
      </c>
      <c r="G1920" s="1">
        <v>9</v>
      </c>
    </row>
    <row r="1921" spans="1:7" ht="25.5">
      <c r="A1921" s="367" t="s">
        <v>3728</v>
      </c>
      <c r="B1921" s="368" t="s">
        <v>3729</v>
      </c>
      <c r="C1921" s="369" t="s">
        <v>56</v>
      </c>
      <c r="D1921" s="370">
        <v>16814.7</v>
      </c>
      <c r="E1921" s="370">
        <v>341.42</v>
      </c>
      <c r="F1921" s="370">
        <v>17156.12</v>
      </c>
      <c r="G1921" s="1">
        <v>9</v>
      </c>
    </row>
    <row r="1922" spans="1:7">
      <c r="A1922" s="367" t="s">
        <v>3730</v>
      </c>
      <c r="B1922" s="368" t="s">
        <v>3731</v>
      </c>
      <c r="C1922" s="369" t="s">
        <v>56</v>
      </c>
      <c r="D1922" s="370">
        <v>60909.79</v>
      </c>
      <c r="E1922" s="370">
        <v>1365.68</v>
      </c>
      <c r="F1922" s="370">
        <v>62275.47</v>
      </c>
      <c r="G1922" s="1">
        <v>9</v>
      </c>
    </row>
    <row r="1923" spans="1:7">
      <c r="A1923" s="367" t="s">
        <v>3732</v>
      </c>
      <c r="B1923" s="368" t="s">
        <v>3733</v>
      </c>
      <c r="C1923" s="369" t="s">
        <v>56</v>
      </c>
      <c r="D1923" s="370">
        <v>85972.37</v>
      </c>
      <c r="E1923" s="370">
        <v>1365.68</v>
      </c>
      <c r="F1923" s="370">
        <v>87338.05</v>
      </c>
      <c r="G1923" s="1">
        <v>9</v>
      </c>
    </row>
    <row r="1924" spans="1:7">
      <c r="A1924" s="367" t="s">
        <v>3734</v>
      </c>
      <c r="B1924" s="368" t="s">
        <v>3735</v>
      </c>
      <c r="C1924" s="369" t="s">
        <v>56</v>
      </c>
      <c r="D1924" s="370">
        <v>98718.94</v>
      </c>
      <c r="E1924" s="370">
        <v>1365.68</v>
      </c>
      <c r="F1924" s="370">
        <v>100084.62</v>
      </c>
      <c r="G1924" s="1">
        <v>9</v>
      </c>
    </row>
    <row r="1925" spans="1:7">
      <c r="A1925" s="367" t="s">
        <v>3736</v>
      </c>
      <c r="B1925" s="368" t="s">
        <v>3737</v>
      </c>
      <c r="C1925" s="369" t="s">
        <v>56</v>
      </c>
      <c r="D1925" s="370">
        <v>66127.87</v>
      </c>
      <c r="E1925" s="370">
        <v>853.55</v>
      </c>
      <c r="F1925" s="370">
        <v>66981.42</v>
      </c>
      <c r="G1925" s="1">
        <v>9</v>
      </c>
    </row>
    <row r="1926" spans="1:7">
      <c r="A1926" s="367" t="s">
        <v>3738</v>
      </c>
      <c r="B1926" s="368" t="s">
        <v>3739</v>
      </c>
      <c r="C1926" s="369" t="s">
        <v>56</v>
      </c>
      <c r="D1926" s="370">
        <v>26245.33</v>
      </c>
      <c r="E1926" s="370">
        <v>853.55</v>
      </c>
      <c r="F1926" s="370">
        <v>27098.880000000001</v>
      </c>
      <c r="G1926" s="1">
        <v>9</v>
      </c>
    </row>
    <row r="1927" spans="1:7" ht="25.5">
      <c r="A1927" s="367" t="s">
        <v>3740</v>
      </c>
      <c r="B1927" s="368" t="s">
        <v>3741</v>
      </c>
      <c r="C1927" s="369" t="s">
        <v>56</v>
      </c>
      <c r="D1927" s="370">
        <v>118739.33</v>
      </c>
      <c r="E1927" s="370">
        <v>1365.68</v>
      </c>
      <c r="F1927" s="370">
        <v>120105.01</v>
      </c>
      <c r="G1927" s="1">
        <v>9</v>
      </c>
    </row>
    <row r="1928" spans="1:7" ht="25.5">
      <c r="A1928" s="367" t="s">
        <v>3742</v>
      </c>
      <c r="B1928" s="368" t="s">
        <v>3743</v>
      </c>
      <c r="C1928" s="369" t="s">
        <v>56</v>
      </c>
      <c r="D1928" s="370">
        <v>34231.22</v>
      </c>
      <c r="E1928" s="370">
        <v>853.55</v>
      </c>
      <c r="F1928" s="370">
        <v>35084.769999999997</v>
      </c>
      <c r="G1928" s="1">
        <v>9</v>
      </c>
    </row>
    <row r="1929" spans="1:7" ht="25.5">
      <c r="A1929" s="367" t="s">
        <v>3744</v>
      </c>
      <c r="B1929" s="368" t="s">
        <v>3745</v>
      </c>
      <c r="C1929" s="369" t="s">
        <v>56</v>
      </c>
      <c r="D1929" s="370">
        <v>43088.73</v>
      </c>
      <c r="E1929" s="370">
        <v>853.55</v>
      </c>
      <c r="F1929" s="370">
        <v>43942.28</v>
      </c>
      <c r="G1929" s="1">
        <v>9</v>
      </c>
    </row>
    <row r="1930" spans="1:7" ht="15">
      <c r="A1930" s="425" t="s">
        <v>3746</v>
      </c>
      <c r="B1930" s="426" t="s">
        <v>3747</v>
      </c>
      <c r="C1930" s="427"/>
      <c r="D1930" s="428"/>
      <c r="E1930" s="428"/>
      <c r="F1930" s="428"/>
      <c r="G1930" s="1">
        <v>5</v>
      </c>
    </row>
    <row r="1931" spans="1:7">
      <c r="A1931" s="367" t="s">
        <v>3748</v>
      </c>
      <c r="B1931" s="368" t="s">
        <v>3749</v>
      </c>
      <c r="C1931" s="369" t="s">
        <v>162</v>
      </c>
      <c r="D1931" s="370">
        <v>71.88</v>
      </c>
      <c r="E1931" s="370">
        <v>16.59</v>
      </c>
      <c r="F1931" s="370">
        <v>88.47</v>
      </c>
      <c r="G1931" s="1">
        <v>9</v>
      </c>
    </row>
    <row r="1932" spans="1:7">
      <c r="A1932" s="367" t="s">
        <v>3750</v>
      </c>
      <c r="B1932" s="368" t="s">
        <v>3751</v>
      </c>
      <c r="C1932" s="369" t="s">
        <v>56</v>
      </c>
      <c r="D1932" s="370">
        <v>46.79</v>
      </c>
      <c r="E1932" s="370">
        <v>8.2899999999999991</v>
      </c>
      <c r="F1932" s="370">
        <v>55.08</v>
      </c>
      <c r="G1932" s="1">
        <v>9</v>
      </c>
    </row>
    <row r="1933" spans="1:7">
      <c r="A1933" s="367" t="s">
        <v>3752</v>
      </c>
      <c r="B1933" s="368" t="s">
        <v>3753</v>
      </c>
      <c r="C1933" s="369" t="s">
        <v>56</v>
      </c>
      <c r="D1933" s="370">
        <v>1444.76</v>
      </c>
      <c r="E1933" s="370">
        <v>54.03</v>
      </c>
      <c r="F1933" s="370">
        <v>1498.79</v>
      </c>
      <c r="G1933" s="1">
        <v>9</v>
      </c>
    </row>
    <row r="1934" spans="1:7">
      <c r="A1934" s="367" t="s">
        <v>3754</v>
      </c>
      <c r="B1934" s="368" t="s">
        <v>3755</v>
      </c>
      <c r="C1934" s="369" t="s">
        <v>56</v>
      </c>
      <c r="D1934" s="370">
        <v>25.24</v>
      </c>
      <c r="E1934" s="370">
        <v>8.2899999999999991</v>
      </c>
      <c r="F1934" s="370">
        <v>33.53</v>
      </c>
      <c r="G1934" s="1">
        <v>9</v>
      </c>
    </row>
    <row r="1935" spans="1:7">
      <c r="A1935" s="367" t="s">
        <v>3756</v>
      </c>
      <c r="B1935" s="368" t="s">
        <v>3757</v>
      </c>
      <c r="C1935" s="369" t="s">
        <v>56</v>
      </c>
      <c r="D1935" s="370">
        <v>3.42</v>
      </c>
      <c r="E1935" s="370">
        <v>6.22</v>
      </c>
      <c r="F1935" s="370">
        <v>9.64</v>
      </c>
      <c r="G1935" s="1">
        <v>9</v>
      </c>
    </row>
    <row r="1936" spans="1:7">
      <c r="A1936" s="367" t="s">
        <v>3758</v>
      </c>
      <c r="B1936" s="368" t="s">
        <v>3759</v>
      </c>
      <c r="C1936" s="369" t="s">
        <v>56</v>
      </c>
      <c r="D1936" s="370">
        <v>19.170000000000002</v>
      </c>
      <c r="E1936" s="370">
        <v>8.2899999999999991</v>
      </c>
      <c r="F1936" s="370">
        <v>27.46</v>
      </c>
      <c r="G1936" s="1">
        <v>9</v>
      </c>
    </row>
    <row r="1937" spans="1:7" ht="25.5">
      <c r="A1937" s="367" t="s">
        <v>3760</v>
      </c>
      <c r="B1937" s="368" t="s">
        <v>3761</v>
      </c>
      <c r="C1937" s="369" t="s">
        <v>56</v>
      </c>
      <c r="D1937" s="370">
        <v>622.79</v>
      </c>
      <c r="E1937" s="370">
        <v>0.84</v>
      </c>
      <c r="F1937" s="370">
        <v>623.63</v>
      </c>
      <c r="G1937" s="1">
        <v>9</v>
      </c>
    </row>
    <row r="1938" spans="1:7">
      <c r="A1938" s="367" t="s">
        <v>3762</v>
      </c>
      <c r="B1938" s="368" t="s">
        <v>3763</v>
      </c>
      <c r="C1938" s="369" t="s">
        <v>56</v>
      </c>
      <c r="D1938" s="370">
        <v>468.52</v>
      </c>
      <c r="E1938" s="370">
        <v>20.74</v>
      </c>
      <c r="F1938" s="370">
        <v>489.26</v>
      </c>
      <c r="G1938" s="1">
        <v>9</v>
      </c>
    </row>
    <row r="1939" spans="1:7">
      <c r="A1939" s="367" t="s">
        <v>3764</v>
      </c>
      <c r="B1939" s="368" t="s">
        <v>3765</v>
      </c>
      <c r="C1939" s="369" t="s">
        <v>56</v>
      </c>
      <c r="D1939" s="370">
        <v>318.95999999999998</v>
      </c>
      <c r="E1939" s="370">
        <v>20.74</v>
      </c>
      <c r="F1939" s="370">
        <v>339.7</v>
      </c>
      <c r="G1939" s="1">
        <v>9</v>
      </c>
    </row>
    <row r="1940" spans="1:7">
      <c r="A1940" s="367" t="s">
        <v>3766</v>
      </c>
      <c r="B1940" s="368" t="s">
        <v>3767</v>
      </c>
      <c r="C1940" s="369" t="s">
        <v>56</v>
      </c>
      <c r="D1940" s="370">
        <v>300.31</v>
      </c>
      <c r="E1940" s="370">
        <v>116.68</v>
      </c>
      <c r="F1940" s="370">
        <v>416.99</v>
      </c>
      <c r="G1940" s="1">
        <v>9</v>
      </c>
    </row>
    <row r="1941" spans="1:7">
      <c r="A1941" s="367" t="s">
        <v>3768</v>
      </c>
      <c r="B1941" s="368" t="s">
        <v>3769</v>
      </c>
      <c r="C1941" s="369" t="s">
        <v>3770</v>
      </c>
      <c r="D1941" s="370">
        <v>577.66999999999996</v>
      </c>
      <c r="E1941" s="370">
        <v>0.84</v>
      </c>
      <c r="F1941" s="370">
        <v>578.51</v>
      </c>
      <c r="G1941" s="1">
        <v>9</v>
      </c>
    </row>
    <row r="1942" spans="1:7">
      <c r="A1942" s="367" t="s">
        <v>3771</v>
      </c>
      <c r="B1942" s="368" t="s">
        <v>3772</v>
      </c>
      <c r="C1942" s="369" t="s">
        <v>56</v>
      </c>
      <c r="D1942" s="370">
        <v>24.45</v>
      </c>
      <c r="E1942" s="370">
        <v>41.47</v>
      </c>
      <c r="F1942" s="370">
        <v>65.92</v>
      </c>
      <c r="G1942" s="1">
        <v>9</v>
      </c>
    </row>
    <row r="1943" spans="1:7">
      <c r="A1943" s="367" t="s">
        <v>3773</v>
      </c>
      <c r="B1943" s="368" t="s">
        <v>3774</v>
      </c>
      <c r="C1943" s="369" t="s">
        <v>3770</v>
      </c>
      <c r="D1943" s="370">
        <v>461.56</v>
      </c>
      <c r="E1943" s="370">
        <v>0.84</v>
      </c>
      <c r="F1943" s="370">
        <v>462.4</v>
      </c>
      <c r="G1943" s="1">
        <v>9</v>
      </c>
    </row>
    <row r="1944" spans="1:7">
      <c r="A1944" s="367" t="s">
        <v>3775</v>
      </c>
      <c r="B1944" s="368" t="s">
        <v>3776</v>
      </c>
      <c r="C1944" s="369" t="s">
        <v>56</v>
      </c>
      <c r="D1944" s="370"/>
      <c r="E1944" s="370">
        <v>233.36</v>
      </c>
      <c r="F1944" s="370">
        <v>233.36</v>
      </c>
      <c r="G1944" s="1">
        <v>9</v>
      </c>
    </row>
    <row r="1945" spans="1:7">
      <c r="A1945" s="367" t="s">
        <v>3777</v>
      </c>
      <c r="B1945" s="368" t="s">
        <v>3778</v>
      </c>
      <c r="C1945" s="369" t="s">
        <v>847</v>
      </c>
      <c r="D1945" s="370">
        <v>18.79</v>
      </c>
      <c r="E1945" s="370">
        <v>0.67</v>
      </c>
      <c r="F1945" s="370">
        <v>19.46</v>
      </c>
      <c r="G1945" s="1">
        <v>9</v>
      </c>
    </row>
    <row r="1946" spans="1:7">
      <c r="A1946" s="367" t="s">
        <v>3779</v>
      </c>
      <c r="B1946" s="368" t="s">
        <v>3780</v>
      </c>
      <c r="C1946" s="369" t="s">
        <v>847</v>
      </c>
      <c r="D1946" s="370">
        <v>18.79</v>
      </c>
      <c r="E1946" s="370">
        <v>1.01</v>
      </c>
      <c r="F1946" s="370">
        <v>19.8</v>
      </c>
      <c r="G1946" s="1">
        <v>9</v>
      </c>
    </row>
    <row r="1947" spans="1:7" ht="25.5">
      <c r="A1947" s="367" t="s">
        <v>3781</v>
      </c>
      <c r="B1947" s="368" t="s">
        <v>3782</v>
      </c>
      <c r="C1947" s="369" t="s">
        <v>106</v>
      </c>
      <c r="D1947" s="370">
        <v>981.75</v>
      </c>
      <c r="E1947" s="370">
        <v>8.44</v>
      </c>
      <c r="F1947" s="370">
        <v>990.19</v>
      </c>
      <c r="G1947" s="1">
        <v>9</v>
      </c>
    </row>
    <row r="1948" spans="1:7" ht="25.5">
      <c r="A1948" s="367" t="s">
        <v>3783</v>
      </c>
      <c r="B1948" s="368" t="s">
        <v>3784</v>
      </c>
      <c r="C1948" s="369" t="s">
        <v>106</v>
      </c>
      <c r="D1948" s="370">
        <v>1224.01</v>
      </c>
      <c r="E1948" s="370">
        <v>8.44</v>
      </c>
      <c r="F1948" s="370">
        <v>1232.45</v>
      </c>
      <c r="G1948" s="1">
        <v>9</v>
      </c>
    </row>
    <row r="1949" spans="1:7">
      <c r="A1949" s="367" t="s">
        <v>3785</v>
      </c>
      <c r="B1949" s="368" t="s">
        <v>3786</v>
      </c>
      <c r="C1949" s="369" t="s">
        <v>3770</v>
      </c>
      <c r="D1949" s="370">
        <v>37.479999999999997</v>
      </c>
      <c r="E1949" s="370">
        <v>0.84</v>
      </c>
      <c r="F1949" s="370">
        <v>38.32</v>
      </c>
      <c r="G1949" s="1">
        <v>9</v>
      </c>
    </row>
    <row r="1950" spans="1:7">
      <c r="A1950" s="367" t="s">
        <v>3787</v>
      </c>
      <c r="B1950" s="368" t="s">
        <v>3788</v>
      </c>
      <c r="C1950" s="369" t="s">
        <v>56</v>
      </c>
      <c r="D1950" s="370">
        <v>18.52</v>
      </c>
      <c r="E1950" s="370">
        <v>58.34</v>
      </c>
      <c r="F1950" s="370">
        <v>76.86</v>
      </c>
      <c r="G1950" s="1">
        <v>9</v>
      </c>
    </row>
    <row r="1951" spans="1:7">
      <c r="A1951" s="367" t="s">
        <v>3789</v>
      </c>
      <c r="B1951" s="368" t="s">
        <v>3790</v>
      </c>
      <c r="C1951" s="369" t="s">
        <v>56</v>
      </c>
      <c r="D1951" s="370">
        <v>78.010000000000005</v>
      </c>
      <c r="E1951" s="370">
        <v>0.84</v>
      </c>
      <c r="F1951" s="370">
        <v>78.849999999999994</v>
      </c>
      <c r="G1951" s="1">
        <v>9</v>
      </c>
    </row>
    <row r="1952" spans="1:7">
      <c r="A1952" s="367" t="s">
        <v>3791</v>
      </c>
      <c r="B1952" s="368" t="s">
        <v>3792</v>
      </c>
      <c r="C1952" s="369" t="s">
        <v>56</v>
      </c>
      <c r="D1952" s="370">
        <v>194.35</v>
      </c>
      <c r="E1952" s="370">
        <v>116.68</v>
      </c>
      <c r="F1952" s="370">
        <v>311.02999999999997</v>
      </c>
      <c r="G1952" s="1">
        <v>9</v>
      </c>
    </row>
    <row r="1953" spans="1:7">
      <c r="A1953" s="367" t="s">
        <v>3793</v>
      </c>
      <c r="B1953" s="368" t="s">
        <v>3794</v>
      </c>
      <c r="C1953" s="369" t="s">
        <v>56</v>
      </c>
      <c r="D1953" s="370">
        <v>315.72000000000003</v>
      </c>
      <c r="E1953" s="370">
        <v>0.84</v>
      </c>
      <c r="F1953" s="370">
        <v>316.56</v>
      </c>
      <c r="G1953" s="1">
        <v>9</v>
      </c>
    </row>
    <row r="1954" spans="1:7">
      <c r="A1954" s="367" t="s">
        <v>3795</v>
      </c>
      <c r="B1954" s="368" t="s">
        <v>3796</v>
      </c>
      <c r="C1954" s="369" t="s">
        <v>56</v>
      </c>
      <c r="D1954" s="370">
        <v>518.16</v>
      </c>
      <c r="E1954" s="370">
        <v>116.68</v>
      </c>
      <c r="F1954" s="370">
        <v>634.84</v>
      </c>
      <c r="G1954" s="1">
        <v>9</v>
      </c>
    </row>
    <row r="1955" spans="1:7">
      <c r="A1955" s="367" t="s">
        <v>3797</v>
      </c>
      <c r="B1955" s="368" t="s">
        <v>3798</v>
      </c>
      <c r="C1955" s="369" t="s">
        <v>56</v>
      </c>
      <c r="D1955" s="370">
        <v>2528.81</v>
      </c>
      <c r="E1955" s="370">
        <v>41.47</v>
      </c>
      <c r="F1955" s="370">
        <v>2570.2800000000002</v>
      </c>
      <c r="G1955" s="1">
        <v>9</v>
      </c>
    </row>
    <row r="1956" spans="1:7">
      <c r="A1956" s="367" t="s">
        <v>3799</v>
      </c>
      <c r="B1956" s="368" t="s">
        <v>3800</v>
      </c>
      <c r="C1956" s="369" t="s">
        <v>56</v>
      </c>
      <c r="D1956" s="370">
        <v>3811.13</v>
      </c>
      <c r="E1956" s="370">
        <v>41.47</v>
      </c>
      <c r="F1956" s="370">
        <v>3852.6</v>
      </c>
      <c r="G1956" s="1">
        <v>9</v>
      </c>
    </row>
    <row r="1957" spans="1:7">
      <c r="A1957" s="367" t="s">
        <v>3801</v>
      </c>
      <c r="B1957" s="368" t="s">
        <v>3802</v>
      </c>
      <c r="C1957" s="369" t="s">
        <v>56</v>
      </c>
      <c r="D1957" s="370">
        <v>4923.82</v>
      </c>
      <c r="E1957" s="370">
        <v>41.47</v>
      </c>
      <c r="F1957" s="370">
        <v>4965.29</v>
      </c>
      <c r="G1957" s="1">
        <v>9</v>
      </c>
    </row>
    <row r="1958" spans="1:7" ht="15">
      <c r="A1958" s="425" t="s">
        <v>3803</v>
      </c>
      <c r="B1958" s="426" t="s">
        <v>3804</v>
      </c>
      <c r="C1958" s="427"/>
      <c r="D1958" s="428"/>
      <c r="E1958" s="428"/>
      <c r="F1958" s="428"/>
      <c r="G1958" s="1">
        <v>2</v>
      </c>
    </row>
    <row r="1959" spans="1:7" ht="15">
      <c r="A1959" s="425" t="s">
        <v>3805</v>
      </c>
      <c r="B1959" s="426" t="s">
        <v>3806</v>
      </c>
      <c r="C1959" s="427"/>
      <c r="D1959" s="428"/>
      <c r="E1959" s="428"/>
      <c r="F1959" s="428"/>
      <c r="G1959" s="1">
        <v>5</v>
      </c>
    </row>
    <row r="1960" spans="1:7">
      <c r="A1960" s="367" t="s">
        <v>3807</v>
      </c>
      <c r="B1960" s="368" t="s">
        <v>3808</v>
      </c>
      <c r="C1960" s="369" t="s">
        <v>56</v>
      </c>
      <c r="D1960" s="370">
        <v>39.590000000000003</v>
      </c>
      <c r="E1960" s="370">
        <v>71.39</v>
      </c>
      <c r="F1960" s="370">
        <v>110.98</v>
      </c>
      <c r="G1960" s="1">
        <v>9</v>
      </c>
    </row>
    <row r="1961" spans="1:7">
      <c r="A1961" s="367" t="s">
        <v>3809</v>
      </c>
      <c r="B1961" s="368" t="s">
        <v>3810</v>
      </c>
      <c r="C1961" s="369" t="s">
        <v>56</v>
      </c>
      <c r="D1961" s="370">
        <v>81.13</v>
      </c>
      <c r="E1961" s="370">
        <v>99.61</v>
      </c>
      <c r="F1961" s="370">
        <v>180.74</v>
      </c>
      <c r="G1961" s="1">
        <v>9</v>
      </c>
    </row>
    <row r="1962" spans="1:7">
      <c r="A1962" s="367" t="s">
        <v>3811</v>
      </c>
      <c r="B1962" s="368" t="s">
        <v>3812</v>
      </c>
      <c r="C1962" s="369" t="s">
        <v>56</v>
      </c>
      <c r="D1962" s="370">
        <v>143.86000000000001</v>
      </c>
      <c r="E1962" s="370">
        <v>127.82</v>
      </c>
      <c r="F1962" s="370">
        <v>271.68</v>
      </c>
      <c r="G1962" s="1">
        <v>9</v>
      </c>
    </row>
    <row r="1963" spans="1:7">
      <c r="A1963" s="367" t="s">
        <v>3813</v>
      </c>
      <c r="B1963" s="368" t="s">
        <v>3814</v>
      </c>
      <c r="C1963" s="369" t="s">
        <v>56</v>
      </c>
      <c r="D1963" s="370">
        <v>486.82</v>
      </c>
      <c r="E1963" s="370">
        <v>158.5</v>
      </c>
      <c r="F1963" s="370">
        <v>645.32000000000005</v>
      </c>
      <c r="G1963" s="1">
        <v>9</v>
      </c>
    </row>
    <row r="1964" spans="1:7">
      <c r="A1964" s="367" t="s">
        <v>3815</v>
      </c>
      <c r="B1964" s="368" t="s">
        <v>3816</v>
      </c>
      <c r="C1964" s="369" t="s">
        <v>56</v>
      </c>
      <c r="D1964" s="370">
        <v>1010.55</v>
      </c>
      <c r="E1964" s="370">
        <v>212.47</v>
      </c>
      <c r="F1964" s="370">
        <v>1223.02</v>
      </c>
      <c r="G1964" s="1">
        <v>9</v>
      </c>
    </row>
    <row r="1965" spans="1:7" ht="15">
      <c r="A1965" s="425" t="s">
        <v>3817</v>
      </c>
      <c r="B1965" s="426" t="s">
        <v>3818</v>
      </c>
      <c r="C1965" s="427"/>
      <c r="D1965" s="428"/>
      <c r="E1965" s="428"/>
      <c r="F1965" s="428"/>
      <c r="G1965" s="1">
        <v>5</v>
      </c>
    </row>
    <row r="1966" spans="1:7">
      <c r="A1966" s="367" t="s">
        <v>3819</v>
      </c>
      <c r="B1966" s="368" t="s">
        <v>3820</v>
      </c>
      <c r="C1966" s="369" t="s">
        <v>56</v>
      </c>
      <c r="D1966" s="370">
        <v>81.13</v>
      </c>
      <c r="E1966" s="370">
        <v>62.21</v>
      </c>
      <c r="F1966" s="370">
        <v>143.34</v>
      </c>
      <c r="G1966" s="1">
        <v>9</v>
      </c>
    </row>
    <row r="1967" spans="1:7">
      <c r="A1967" s="367" t="s">
        <v>3821</v>
      </c>
      <c r="B1967" s="368" t="s">
        <v>3822</v>
      </c>
      <c r="C1967" s="369" t="s">
        <v>56</v>
      </c>
      <c r="D1967" s="370">
        <v>170.16</v>
      </c>
      <c r="E1967" s="370">
        <v>82.94</v>
      </c>
      <c r="F1967" s="370">
        <v>253.1</v>
      </c>
      <c r="G1967" s="1">
        <v>9</v>
      </c>
    </row>
    <row r="1968" spans="1:7">
      <c r="A1968" s="367" t="s">
        <v>3823</v>
      </c>
      <c r="B1968" s="368" t="s">
        <v>3824</v>
      </c>
      <c r="C1968" s="369" t="s">
        <v>56</v>
      </c>
      <c r="D1968" s="370">
        <v>332.53</v>
      </c>
      <c r="E1968" s="370">
        <v>103.68</v>
      </c>
      <c r="F1968" s="370">
        <v>436.21</v>
      </c>
      <c r="G1968" s="1">
        <v>9</v>
      </c>
    </row>
    <row r="1969" spans="1:7">
      <c r="A1969" s="367" t="s">
        <v>3825</v>
      </c>
      <c r="B1969" s="368" t="s">
        <v>3826</v>
      </c>
      <c r="C1969" s="369" t="s">
        <v>56</v>
      </c>
      <c r="D1969" s="370">
        <v>512.27</v>
      </c>
      <c r="E1969" s="370">
        <v>124.41</v>
      </c>
      <c r="F1969" s="370">
        <v>636.67999999999995</v>
      </c>
      <c r="G1969" s="1">
        <v>9</v>
      </c>
    </row>
    <row r="1970" spans="1:7" ht="15">
      <c r="A1970" s="425" t="s">
        <v>3827</v>
      </c>
      <c r="B1970" s="426" t="s">
        <v>3828</v>
      </c>
      <c r="C1970" s="427"/>
      <c r="D1970" s="428"/>
      <c r="E1970" s="428"/>
      <c r="F1970" s="428"/>
      <c r="G1970" s="1">
        <v>5</v>
      </c>
    </row>
    <row r="1971" spans="1:7" ht="25.5">
      <c r="A1971" s="367" t="s">
        <v>3829</v>
      </c>
      <c r="B1971" s="368" t="s">
        <v>3830</v>
      </c>
      <c r="C1971" s="369" t="s">
        <v>56</v>
      </c>
      <c r="D1971" s="370">
        <v>519.42999999999995</v>
      </c>
      <c r="E1971" s="370">
        <v>124</v>
      </c>
      <c r="F1971" s="370">
        <v>643.42999999999995</v>
      </c>
      <c r="G1971" s="1">
        <v>9</v>
      </c>
    </row>
    <row r="1972" spans="1:7" ht="25.5">
      <c r="A1972" s="367" t="s">
        <v>3831</v>
      </c>
      <c r="B1972" s="368" t="s">
        <v>3832</v>
      </c>
      <c r="C1972" s="369" t="s">
        <v>56</v>
      </c>
      <c r="D1972" s="370">
        <v>514.13</v>
      </c>
      <c r="E1972" s="370">
        <v>124</v>
      </c>
      <c r="F1972" s="370">
        <v>638.13</v>
      </c>
      <c r="G1972" s="1">
        <v>9</v>
      </c>
    </row>
    <row r="1973" spans="1:7" ht="25.5">
      <c r="A1973" s="367" t="s">
        <v>3833</v>
      </c>
      <c r="B1973" s="368" t="s">
        <v>3834</v>
      </c>
      <c r="C1973" s="369" t="s">
        <v>56</v>
      </c>
      <c r="D1973" s="370">
        <v>704.97</v>
      </c>
      <c r="E1973" s="370">
        <v>155.01</v>
      </c>
      <c r="F1973" s="370">
        <v>859.98</v>
      </c>
      <c r="G1973" s="1">
        <v>9</v>
      </c>
    </row>
    <row r="1974" spans="1:7" ht="25.5">
      <c r="A1974" s="367" t="s">
        <v>3835</v>
      </c>
      <c r="B1974" s="368" t="s">
        <v>3836</v>
      </c>
      <c r="C1974" s="369" t="s">
        <v>56</v>
      </c>
      <c r="D1974" s="370">
        <v>736.72</v>
      </c>
      <c r="E1974" s="370">
        <v>155.01</v>
      </c>
      <c r="F1974" s="370">
        <v>891.73</v>
      </c>
      <c r="G1974" s="1">
        <v>9</v>
      </c>
    </row>
    <row r="1975" spans="1:7" ht="25.5">
      <c r="A1975" s="367" t="s">
        <v>3837</v>
      </c>
      <c r="B1975" s="368" t="s">
        <v>3838</v>
      </c>
      <c r="C1975" s="369" t="s">
        <v>56</v>
      </c>
      <c r="D1975" s="370">
        <v>1086.69</v>
      </c>
      <c r="E1975" s="370">
        <v>186</v>
      </c>
      <c r="F1975" s="370">
        <v>1272.69</v>
      </c>
      <c r="G1975" s="1">
        <v>9</v>
      </c>
    </row>
    <row r="1976" spans="1:7" ht="25.5">
      <c r="A1976" s="367" t="s">
        <v>3839</v>
      </c>
      <c r="B1976" s="368" t="s">
        <v>3840</v>
      </c>
      <c r="C1976" s="369" t="s">
        <v>56</v>
      </c>
      <c r="D1976" s="370">
        <v>1511.94</v>
      </c>
      <c r="E1976" s="370">
        <v>186</v>
      </c>
      <c r="F1976" s="370">
        <v>1697.94</v>
      </c>
      <c r="G1976" s="1">
        <v>9</v>
      </c>
    </row>
    <row r="1977" spans="1:7" ht="15">
      <c r="A1977" s="425" t="s">
        <v>3841</v>
      </c>
      <c r="B1977" s="426" t="s">
        <v>3842</v>
      </c>
      <c r="C1977" s="427"/>
      <c r="D1977" s="428"/>
      <c r="E1977" s="428"/>
      <c r="F1977" s="428"/>
      <c r="G1977" s="1">
        <v>5</v>
      </c>
    </row>
    <row r="1978" spans="1:7" ht="25.5">
      <c r="A1978" s="367" t="s">
        <v>3843</v>
      </c>
      <c r="B1978" s="368" t="s">
        <v>3844</v>
      </c>
      <c r="C1978" s="369" t="s">
        <v>56</v>
      </c>
      <c r="D1978" s="370">
        <v>657.48</v>
      </c>
      <c r="E1978" s="370">
        <v>93.01</v>
      </c>
      <c r="F1978" s="370">
        <v>750.49</v>
      </c>
      <c r="G1978" s="1">
        <v>9</v>
      </c>
    </row>
    <row r="1979" spans="1:7" ht="25.5">
      <c r="A1979" s="367" t="s">
        <v>3845</v>
      </c>
      <c r="B1979" s="368" t="s">
        <v>3846</v>
      </c>
      <c r="C1979" s="369" t="s">
        <v>56</v>
      </c>
      <c r="D1979" s="370">
        <v>768.87</v>
      </c>
      <c r="E1979" s="370">
        <v>93.01</v>
      </c>
      <c r="F1979" s="370">
        <v>861.88</v>
      </c>
      <c r="G1979" s="1">
        <v>9</v>
      </c>
    </row>
    <row r="1980" spans="1:7" ht="25.5">
      <c r="A1980" s="367" t="s">
        <v>24</v>
      </c>
      <c r="B1980" s="368" t="s">
        <v>3847</v>
      </c>
      <c r="C1980" s="369" t="s">
        <v>56</v>
      </c>
      <c r="D1980" s="370">
        <v>878.86</v>
      </c>
      <c r="E1980" s="370">
        <v>124</v>
      </c>
      <c r="F1980" s="370">
        <v>1002.86</v>
      </c>
      <c r="G1980" s="1">
        <v>9</v>
      </c>
    </row>
    <row r="1981" spans="1:7" ht="25.5">
      <c r="A1981" s="367" t="s">
        <v>3848</v>
      </c>
      <c r="B1981" s="368" t="s">
        <v>3849</v>
      </c>
      <c r="C1981" s="369" t="s">
        <v>56</v>
      </c>
      <c r="D1981" s="370">
        <v>925.71</v>
      </c>
      <c r="E1981" s="370">
        <v>124</v>
      </c>
      <c r="F1981" s="370">
        <v>1049.71</v>
      </c>
      <c r="G1981" s="1">
        <v>9</v>
      </c>
    </row>
    <row r="1982" spans="1:7" ht="25.5">
      <c r="A1982" s="367" t="s">
        <v>3850</v>
      </c>
      <c r="B1982" s="368" t="s">
        <v>3851</v>
      </c>
      <c r="C1982" s="369" t="s">
        <v>56</v>
      </c>
      <c r="D1982" s="370">
        <v>1268.1400000000001</v>
      </c>
      <c r="E1982" s="370">
        <v>155.01</v>
      </c>
      <c r="F1982" s="370">
        <v>1423.15</v>
      </c>
      <c r="G1982" s="1">
        <v>9</v>
      </c>
    </row>
    <row r="1983" spans="1:7" ht="25.5">
      <c r="A1983" s="367" t="s">
        <v>3852</v>
      </c>
      <c r="B1983" s="368" t="s">
        <v>3853</v>
      </c>
      <c r="C1983" s="369" t="s">
        <v>56</v>
      </c>
      <c r="D1983" s="370">
        <v>2012.42</v>
      </c>
      <c r="E1983" s="370">
        <v>155.01</v>
      </c>
      <c r="F1983" s="370">
        <v>2167.4299999999998</v>
      </c>
      <c r="G1983" s="1">
        <v>9</v>
      </c>
    </row>
    <row r="1984" spans="1:7" ht="15">
      <c r="A1984" s="425" t="s">
        <v>3854</v>
      </c>
      <c r="B1984" s="426" t="s">
        <v>3855</v>
      </c>
      <c r="C1984" s="427"/>
      <c r="D1984" s="428"/>
      <c r="E1984" s="428"/>
      <c r="F1984" s="428"/>
      <c r="G1984" s="1">
        <v>5</v>
      </c>
    </row>
    <row r="1985" spans="1:7" ht="25.5">
      <c r="A1985" s="367" t="s">
        <v>3856</v>
      </c>
      <c r="B1985" s="368" t="s">
        <v>3857</v>
      </c>
      <c r="C1985" s="369" t="s">
        <v>106</v>
      </c>
      <c r="D1985" s="370">
        <v>6452.62</v>
      </c>
      <c r="E1985" s="370">
        <v>109.96</v>
      </c>
      <c r="F1985" s="370">
        <v>6562.58</v>
      </c>
      <c r="G1985" s="1">
        <v>9</v>
      </c>
    </row>
    <row r="1986" spans="1:7" ht="15">
      <c r="A1986" s="425" t="s">
        <v>3858</v>
      </c>
      <c r="B1986" s="426" t="s">
        <v>3859</v>
      </c>
      <c r="C1986" s="427"/>
      <c r="D1986" s="428"/>
      <c r="E1986" s="428"/>
      <c r="F1986" s="428"/>
      <c r="G1986" s="1">
        <v>5</v>
      </c>
    </row>
    <row r="1987" spans="1:7">
      <c r="A1987" s="367" t="s">
        <v>3860</v>
      </c>
      <c r="B1987" s="368" t="s">
        <v>3861</v>
      </c>
      <c r="C1987" s="369" t="s">
        <v>593</v>
      </c>
      <c r="D1987" s="370">
        <v>105.49</v>
      </c>
      <c r="E1987" s="370">
        <v>7.38</v>
      </c>
      <c r="F1987" s="370">
        <v>112.87</v>
      </c>
      <c r="G1987" s="1">
        <v>9</v>
      </c>
    </row>
    <row r="1988" spans="1:7" ht="15">
      <c r="A1988" s="425" t="s">
        <v>3862</v>
      </c>
      <c r="B1988" s="426" t="s">
        <v>3863</v>
      </c>
      <c r="C1988" s="427"/>
      <c r="D1988" s="428"/>
      <c r="E1988" s="428"/>
      <c r="F1988" s="428"/>
      <c r="G1988" s="1">
        <v>5</v>
      </c>
    </row>
    <row r="1989" spans="1:7">
      <c r="A1989" s="367" t="s">
        <v>3864</v>
      </c>
      <c r="B1989" s="368" t="s">
        <v>3865</v>
      </c>
      <c r="C1989" s="369" t="s">
        <v>56</v>
      </c>
      <c r="D1989" s="370">
        <v>39.78</v>
      </c>
      <c r="E1989" s="370">
        <v>12.44</v>
      </c>
      <c r="F1989" s="370">
        <v>52.22</v>
      </c>
      <c r="G1989" s="1">
        <v>9</v>
      </c>
    </row>
    <row r="1990" spans="1:7">
      <c r="A1990" s="367" t="s">
        <v>3866</v>
      </c>
      <c r="B1990" s="368" t="s">
        <v>3867</v>
      </c>
      <c r="C1990" s="369" t="s">
        <v>56</v>
      </c>
      <c r="D1990" s="370">
        <v>47.07</v>
      </c>
      <c r="E1990" s="370">
        <v>20.74</v>
      </c>
      <c r="F1990" s="370">
        <v>67.81</v>
      </c>
      <c r="G1990" s="1">
        <v>9</v>
      </c>
    </row>
    <row r="1991" spans="1:7">
      <c r="A1991" s="367" t="s">
        <v>3868</v>
      </c>
      <c r="B1991" s="368" t="s">
        <v>3869</v>
      </c>
      <c r="C1991" s="369" t="s">
        <v>56</v>
      </c>
      <c r="D1991" s="370">
        <v>55.48</v>
      </c>
      <c r="E1991" s="370">
        <v>41.47</v>
      </c>
      <c r="F1991" s="370">
        <v>96.95</v>
      </c>
      <c r="G1991" s="1">
        <v>9</v>
      </c>
    </row>
    <row r="1992" spans="1:7">
      <c r="A1992" s="367" t="s">
        <v>3870</v>
      </c>
      <c r="B1992" s="368" t="s">
        <v>3871</v>
      </c>
      <c r="C1992" s="369" t="s">
        <v>56</v>
      </c>
      <c r="D1992" s="370">
        <v>166.11</v>
      </c>
      <c r="E1992" s="370">
        <v>41.47</v>
      </c>
      <c r="F1992" s="370">
        <v>207.58</v>
      </c>
      <c r="G1992" s="1">
        <v>9</v>
      </c>
    </row>
    <row r="1993" spans="1:7">
      <c r="A1993" s="367" t="s">
        <v>3872</v>
      </c>
      <c r="B1993" s="368" t="s">
        <v>3873</v>
      </c>
      <c r="C1993" s="369" t="s">
        <v>56</v>
      </c>
      <c r="D1993" s="370">
        <v>245.83</v>
      </c>
      <c r="E1993" s="370">
        <v>41.47</v>
      </c>
      <c r="F1993" s="370">
        <v>287.3</v>
      </c>
      <c r="G1993" s="1">
        <v>9</v>
      </c>
    </row>
    <row r="1994" spans="1:7">
      <c r="A1994" s="367" t="s">
        <v>3874</v>
      </c>
      <c r="B1994" s="368" t="s">
        <v>3875</v>
      </c>
      <c r="C1994" s="369" t="s">
        <v>56</v>
      </c>
      <c r="D1994" s="370">
        <v>773.45</v>
      </c>
      <c r="E1994" s="370">
        <v>49.76</v>
      </c>
      <c r="F1994" s="370">
        <v>823.21</v>
      </c>
      <c r="G1994" s="1">
        <v>9</v>
      </c>
    </row>
    <row r="1995" spans="1:7">
      <c r="A1995" s="367" t="s">
        <v>3876</v>
      </c>
      <c r="B1995" s="368" t="s">
        <v>3877</v>
      </c>
      <c r="C1995" s="369" t="s">
        <v>56</v>
      </c>
      <c r="D1995" s="370">
        <v>318.56</v>
      </c>
      <c r="E1995" s="370">
        <v>49.76</v>
      </c>
      <c r="F1995" s="370">
        <v>368.32</v>
      </c>
      <c r="G1995" s="1">
        <v>9</v>
      </c>
    </row>
    <row r="1996" spans="1:7" ht="15">
      <c r="A1996" s="425" t="s">
        <v>3878</v>
      </c>
      <c r="B1996" s="426" t="s">
        <v>3879</v>
      </c>
      <c r="C1996" s="427"/>
      <c r="D1996" s="428"/>
      <c r="E1996" s="428"/>
      <c r="F1996" s="428"/>
      <c r="G1996" s="1">
        <v>5</v>
      </c>
    </row>
    <row r="1997" spans="1:7">
      <c r="A1997" s="367" t="s">
        <v>3880</v>
      </c>
      <c r="B1997" s="368" t="s">
        <v>3881</v>
      </c>
      <c r="C1997" s="369" t="s">
        <v>56</v>
      </c>
      <c r="D1997" s="370">
        <v>28.09</v>
      </c>
      <c r="E1997" s="370">
        <v>8.2899999999999991</v>
      </c>
      <c r="F1997" s="370">
        <v>36.380000000000003</v>
      </c>
      <c r="G1997" s="1">
        <v>9</v>
      </c>
    </row>
    <row r="1998" spans="1:7">
      <c r="A1998" s="367" t="s">
        <v>3882</v>
      </c>
      <c r="B1998" s="368" t="s">
        <v>3883</v>
      </c>
      <c r="C1998" s="369" t="s">
        <v>56</v>
      </c>
      <c r="D1998" s="370">
        <v>59.05</v>
      </c>
      <c r="E1998" s="370">
        <v>8.2899999999999991</v>
      </c>
      <c r="F1998" s="370">
        <v>67.34</v>
      </c>
      <c r="G1998" s="1">
        <v>9</v>
      </c>
    </row>
    <row r="1999" spans="1:7">
      <c r="A1999" s="367" t="s">
        <v>3884</v>
      </c>
      <c r="B1999" s="368" t="s">
        <v>3885</v>
      </c>
      <c r="C1999" s="369" t="s">
        <v>56</v>
      </c>
      <c r="D1999" s="370">
        <v>90.02</v>
      </c>
      <c r="E1999" s="370">
        <v>8.2899999999999991</v>
      </c>
      <c r="F1999" s="370">
        <v>98.31</v>
      </c>
      <c r="G1999" s="1">
        <v>9</v>
      </c>
    </row>
    <row r="2000" spans="1:7">
      <c r="A2000" s="367" t="s">
        <v>3886</v>
      </c>
      <c r="B2000" s="368" t="s">
        <v>3887</v>
      </c>
      <c r="C2000" s="369" t="s">
        <v>56</v>
      </c>
      <c r="D2000" s="370">
        <v>129.49</v>
      </c>
      <c r="E2000" s="370">
        <v>8.2899999999999991</v>
      </c>
      <c r="F2000" s="370">
        <v>137.78</v>
      </c>
      <c r="G2000" s="1">
        <v>9</v>
      </c>
    </row>
    <row r="2001" spans="1:7">
      <c r="A2001" s="367" t="s">
        <v>3888</v>
      </c>
      <c r="B2001" s="368" t="s">
        <v>3889</v>
      </c>
      <c r="C2001" s="369" t="s">
        <v>56</v>
      </c>
      <c r="D2001" s="370">
        <v>153.83000000000001</v>
      </c>
      <c r="E2001" s="370">
        <v>8.2899999999999991</v>
      </c>
      <c r="F2001" s="370">
        <v>162.12</v>
      </c>
      <c r="G2001" s="1">
        <v>9</v>
      </c>
    </row>
    <row r="2002" spans="1:7">
      <c r="A2002" s="367" t="s">
        <v>3890</v>
      </c>
      <c r="B2002" s="368" t="s">
        <v>3891</v>
      </c>
      <c r="C2002" s="369" t="s">
        <v>56</v>
      </c>
      <c r="D2002" s="370">
        <v>331.55</v>
      </c>
      <c r="E2002" s="370">
        <v>8.2899999999999991</v>
      </c>
      <c r="F2002" s="370">
        <v>339.84</v>
      </c>
      <c r="G2002" s="1">
        <v>9</v>
      </c>
    </row>
    <row r="2003" spans="1:7">
      <c r="A2003" s="367" t="s">
        <v>3892</v>
      </c>
      <c r="B2003" s="368" t="s">
        <v>3893</v>
      </c>
      <c r="C2003" s="369" t="s">
        <v>56</v>
      </c>
      <c r="D2003" s="370">
        <v>8.52</v>
      </c>
      <c r="E2003" s="370">
        <v>8.2899999999999991</v>
      </c>
      <c r="F2003" s="370">
        <v>16.809999999999999</v>
      </c>
      <c r="G2003" s="1">
        <v>9</v>
      </c>
    </row>
    <row r="2004" spans="1:7">
      <c r="A2004" s="367" t="s">
        <v>3894</v>
      </c>
      <c r="B2004" s="368" t="s">
        <v>3895</v>
      </c>
      <c r="C2004" s="369" t="s">
        <v>56</v>
      </c>
      <c r="D2004" s="370">
        <v>11.3</v>
      </c>
      <c r="E2004" s="370">
        <v>8.2899999999999991</v>
      </c>
      <c r="F2004" s="370">
        <v>19.59</v>
      </c>
      <c r="G2004" s="1">
        <v>9</v>
      </c>
    </row>
    <row r="2005" spans="1:7">
      <c r="A2005" s="367" t="s">
        <v>3896</v>
      </c>
      <c r="B2005" s="368" t="s">
        <v>3897</v>
      </c>
      <c r="C2005" s="369" t="s">
        <v>56</v>
      </c>
      <c r="D2005" s="370">
        <v>33.81</v>
      </c>
      <c r="E2005" s="370">
        <v>2.0699999999999998</v>
      </c>
      <c r="F2005" s="370">
        <v>35.880000000000003</v>
      </c>
      <c r="G2005" s="1">
        <v>9</v>
      </c>
    </row>
    <row r="2006" spans="1:7" ht="15">
      <c r="A2006" s="425" t="s">
        <v>3898</v>
      </c>
      <c r="B2006" s="426" t="s">
        <v>3899</v>
      </c>
      <c r="C2006" s="427"/>
      <c r="D2006" s="428"/>
      <c r="E2006" s="428"/>
      <c r="F2006" s="428"/>
      <c r="G2006" s="1">
        <v>5</v>
      </c>
    </row>
    <row r="2007" spans="1:7" ht="25.5">
      <c r="A2007" s="367" t="s">
        <v>3900</v>
      </c>
      <c r="B2007" s="368" t="s">
        <v>3901</v>
      </c>
      <c r="C2007" s="369" t="s">
        <v>56</v>
      </c>
      <c r="D2007" s="370">
        <v>16176.56</v>
      </c>
      <c r="E2007" s="370">
        <v>260.38</v>
      </c>
      <c r="F2007" s="370">
        <v>16436.939999999999</v>
      </c>
      <c r="G2007" s="1">
        <v>9</v>
      </c>
    </row>
    <row r="2008" spans="1:7" ht="25.5">
      <c r="A2008" s="367" t="s">
        <v>3902</v>
      </c>
      <c r="B2008" s="368" t="s">
        <v>3903</v>
      </c>
      <c r="C2008" s="369" t="s">
        <v>56</v>
      </c>
      <c r="D2008" s="370">
        <v>31998.69</v>
      </c>
      <c r="E2008" s="370">
        <v>233.36</v>
      </c>
      <c r="F2008" s="370">
        <v>32232.05</v>
      </c>
      <c r="G2008" s="1">
        <v>9</v>
      </c>
    </row>
    <row r="2009" spans="1:7" ht="25.5">
      <c r="A2009" s="367" t="s">
        <v>3904</v>
      </c>
      <c r="B2009" s="368" t="s">
        <v>3905</v>
      </c>
      <c r="C2009" s="369" t="s">
        <v>352</v>
      </c>
      <c r="D2009" s="370">
        <v>32509.200000000001</v>
      </c>
      <c r="E2009" s="370">
        <v>343.99</v>
      </c>
      <c r="F2009" s="370">
        <v>32853.19</v>
      </c>
      <c r="G2009" s="1">
        <v>9</v>
      </c>
    </row>
    <row r="2010" spans="1:7" ht="25.5">
      <c r="A2010" s="367" t="s">
        <v>3906</v>
      </c>
      <c r="B2010" s="368" t="s">
        <v>3907</v>
      </c>
      <c r="C2010" s="369" t="s">
        <v>56</v>
      </c>
      <c r="D2010" s="370">
        <v>73286.38</v>
      </c>
      <c r="E2010" s="370">
        <v>41.47</v>
      </c>
      <c r="F2010" s="370">
        <v>73327.850000000006</v>
      </c>
      <c r="G2010" s="1">
        <v>9</v>
      </c>
    </row>
    <row r="2011" spans="1:7" ht="25.5">
      <c r="A2011" s="367" t="s">
        <v>3908</v>
      </c>
      <c r="B2011" s="368" t="s">
        <v>3909</v>
      </c>
      <c r="C2011" s="369" t="s">
        <v>56</v>
      </c>
      <c r="D2011" s="370">
        <v>129745.8</v>
      </c>
      <c r="E2011" s="370">
        <v>41.47</v>
      </c>
      <c r="F2011" s="370">
        <v>129787.27</v>
      </c>
      <c r="G2011" s="1">
        <v>9</v>
      </c>
    </row>
    <row r="2012" spans="1:7" ht="25.5">
      <c r="A2012" s="367" t="s">
        <v>18</v>
      </c>
      <c r="B2012" s="368" t="s">
        <v>3910</v>
      </c>
      <c r="C2012" s="369" t="s">
        <v>56</v>
      </c>
      <c r="D2012" s="370">
        <v>13.06</v>
      </c>
      <c r="E2012" s="370">
        <v>12.44</v>
      </c>
      <c r="F2012" s="370">
        <v>25.5</v>
      </c>
      <c r="G2012" s="1">
        <v>9</v>
      </c>
    </row>
    <row r="2013" spans="1:7" ht="25.5">
      <c r="A2013" s="367" t="s">
        <v>3911</v>
      </c>
      <c r="B2013" s="368" t="s">
        <v>3912</v>
      </c>
      <c r="C2013" s="369" t="s">
        <v>56</v>
      </c>
      <c r="D2013" s="370">
        <v>28.24</v>
      </c>
      <c r="E2013" s="370">
        <v>12.44</v>
      </c>
      <c r="F2013" s="370">
        <v>40.68</v>
      </c>
      <c r="G2013" s="1">
        <v>9</v>
      </c>
    </row>
    <row r="2014" spans="1:7" ht="25.5">
      <c r="A2014" s="367" t="s">
        <v>3913</v>
      </c>
      <c r="B2014" s="368" t="s">
        <v>3914</v>
      </c>
      <c r="C2014" s="369" t="s">
        <v>56</v>
      </c>
      <c r="D2014" s="370">
        <v>105.15</v>
      </c>
      <c r="E2014" s="370">
        <v>24.88</v>
      </c>
      <c r="F2014" s="370">
        <v>130.03</v>
      </c>
      <c r="G2014" s="1">
        <v>9</v>
      </c>
    </row>
    <row r="2015" spans="1:7" ht="25.5">
      <c r="A2015" s="367" t="s">
        <v>3915</v>
      </c>
      <c r="B2015" s="368" t="s">
        <v>3916</v>
      </c>
      <c r="C2015" s="369" t="s">
        <v>56</v>
      </c>
      <c r="D2015" s="370">
        <v>152.22999999999999</v>
      </c>
      <c r="E2015" s="370">
        <v>24.88</v>
      </c>
      <c r="F2015" s="370">
        <v>177.11</v>
      </c>
      <c r="G2015" s="1">
        <v>9</v>
      </c>
    </row>
    <row r="2016" spans="1:7" ht="25.5">
      <c r="A2016" s="367" t="s">
        <v>3917</v>
      </c>
      <c r="B2016" s="368" t="s">
        <v>3918</v>
      </c>
      <c r="C2016" s="369" t="s">
        <v>56</v>
      </c>
      <c r="D2016" s="370">
        <v>138.22</v>
      </c>
      <c r="E2016" s="370">
        <v>37.32</v>
      </c>
      <c r="F2016" s="370">
        <v>175.54</v>
      </c>
      <c r="G2016" s="1">
        <v>9</v>
      </c>
    </row>
    <row r="2017" spans="1:7" ht="25.5">
      <c r="A2017" s="367" t="s">
        <v>3919</v>
      </c>
      <c r="B2017" s="368" t="s">
        <v>3920</v>
      </c>
      <c r="C2017" s="369" t="s">
        <v>56</v>
      </c>
      <c r="D2017" s="370">
        <v>164.35</v>
      </c>
      <c r="E2017" s="370">
        <v>37.32</v>
      </c>
      <c r="F2017" s="370">
        <v>201.67</v>
      </c>
      <c r="G2017" s="1">
        <v>9</v>
      </c>
    </row>
    <row r="2018" spans="1:7" ht="25.5">
      <c r="A2018" s="367" t="s">
        <v>3921</v>
      </c>
      <c r="B2018" s="368" t="s">
        <v>3922</v>
      </c>
      <c r="C2018" s="369" t="s">
        <v>56</v>
      </c>
      <c r="D2018" s="370">
        <v>440.85</v>
      </c>
      <c r="E2018" s="370">
        <v>41.47</v>
      </c>
      <c r="F2018" s="370">
        <v>482.32</v>
      </c>
      <c r="G2018" s="1">
        <v>9</v>
      </c>
    </row>
    <row r="2019" spans="1:7" ht="25.5">
      <c r="A2019" s="367" t="s">
        <v>3923</v>
      </c>
      <c r="B2019" s="368" t="s">
        <v>3924</v>
      </c>
      <c r="C2019" s="369" t="s">
        <v>56</v>
      </c>
      <c r="D2019" s="370">
        <v>630.64</v>
      </c>
      <c r="E2019" s="370">
        <v>41.47</v>
      </c>
      <c r="F2019" s="370">
        <v>672.11</v>
      </c>
      <c r="G2019" s="1">
        <v>9</v>
      </c>
    </row>
    <row r="2020" spans="1:7" ht="25.5">
      <c r="A2020" s="367" t="s">
        <v>3925</v>
      </c>
      <c r="B2020" s="368" t="s">
        <v>3926</v>
      </c>
      <c r="C2020" s="369" t="s">
        <v>56</v>
      </c>
      <c r="D2020" s="370">
        <v>2945.39</v>
      </c>
      <c r="E2020" s="370">
        <v>82.94</v>
      </c>
      <c r="F2020" s="370">
        <v>3028.33</v>
      </c>
      <c r="G2020" s="1">
        <v>9</v>
      </c>
    </row>
    <row r="2021" spans="1:7" ht="25.5">
      <c r="A2021" s="367" t="s">
        <v>3927</v>
      </c>
      <c r="B2021" s="368" t="s">
        <v>3928</v>
      </c>
      <c r="C2021" s="369" t="s">
        <v>56</v>
      </c>
      <c r="D2021" s="370">
        <v>4385.47</v>
      </c>
      <c r="E2021" s="370">
        <v>82.94</v>
      </c>
      <c r="F2021" s="370">
        <v>4468.41</v>
      </c>
      <c r="G2021" s="1">
        <v>9</v>
      </c>
    </row>
    <row r="2022" spans="1:7" ht="25.5">
      <c r="A2022" s="367" t="s">
        <v>3929</v>
      </c>
      <c r="B2022" s="368" t="s">
        <v>3930</v>
      </c>
      <c r="C2022" s="369" t="s">
        <v>56</v>
      </c>
      <c r="D2022" s="370">
        <v>6693.2</v>
      </c>
      <c r="E2022" s="370">
        <v>82.94</v>
      </c>
      <c r="F2022" s="370">
        <v>6776.14</v>
      </c>
      <c r="G2022" s="1">
        <v>9</v>
      </c>
    </row>
    <row r="2023" spans="1:7" ht="25.5">
      <c r="A2023" s="367" t="s">
        <v>3931</v>
      </c>
      <c r="B2023" s="368" t="s">
        <v>3932</v>
      </c>
      <c r="C2023" s="369" t="s">
        <v>56</v>
      </c>
      <c r="D2023" s="370">
        <v>11113.67</v>
      </c>
      <c r="E2023" s="370">
        <v>82.94</v>
      </c>
      <c r="F2023" s="370">
        <v>11196.61</v>
      </c>
      <c r="G2023" s="1">
        <v>9</v>
      </c>
    </row>
    <row r="2024" spans="1:7" ht="25.5">
      <c r="A2024" s="367" t="s">
        <v>3933</v>
      </c>
      <c r="B2024" s="368" t="s">
        <v>3934</v>
      </c>
      <c r="C2024" s="369" t="s">
        <v>56</v>
      </c>
      <c r="D2024" s="370">
        <v>13687</v>
      </c>
      <c r="E2024" s="370">
        <v>82.94</v>
      </c>
      <c r="F2024" s="370">
        <v>13769.94</v>
      </c>
      <c r="G2024" s="1">
        <v>9</v>
      </c>
    </row>
    <row r="2025" spans="1:7" ht="25.5">
      <c r="A2025" s="367" t="s">
        <v>3935</v>
      </c>
      <c r="B2025" s="368" t="s">
        <v>3936</v>
      </c>
      <c r="C2025" s="369" t="s">
        <v>56</v>
      </c>
      <c r="D2025" s="370">
        <v>18315.650000000001</v>
      </c>
      <c r="E2025" s="370">
        <v>82.94</v>
      </c>
      <c r="F2025" s="370">
        <v>18398.59</v>
      </c>
      <c r="G2025" s="1">
        <v>9</v>
      </c>
    </row>
    <row r="2026" spans="1:7" ht="25.5">
      <c r="A2026" s="367" t="s">
        <v>3937</v>
      </c>
      <c r="B2026" s="368" t="s">
        <v>3938</v>
      </c>
      <c r="C2026" s="369" t="s">
        <v>56</v>
      </c>
      <c r="D2026" s="370">
        <v>12.87</v>
      </c>
      <c r="E2026" s="370">
        <v>8.2899999999999991</v>
      </c>
      <c r="F2026" s="370">
        <v>21.16</v>
      </c>
      <c r="G2026" s="1">
        <v>9</v>
      </c>
    </row>
    <row r="2027" spans="1:7" ht="25.5">
      <c r="A2027" s="367" t="s">
        <v>3939</v>
      </c>
      <c r="B2027" s="368" t="s">
        <v>3940</v>
      </c>
      <c r="C2027" s="369" t="s">
        <v>56</v>
      </c>
      <c r="D2027" s="370">
        <v>15.46</v>
      </c>
      <c r="E2027" s="370">
        <v>8.2899999999999991</v>
      </c>
      <c r="F2027" s="370">
        <v>23.75</v>
      </c>
      <c r="G2027" s="1">
        <v>9</v>
      </c>
    </row>
    <row r="2028" spans="1:7" ht="25.5">
      <c r="A2028" s="367" t="s">
        <v>3941</v>
      </c>
      <c r="B2028" s="368" t="s">
        <v>3942</v>
      </c>
      <c r="C2028" s="369" t="s">
        <v>56</v>
      </c>
      <c r="D2028" s="370">
        <v>47.19</v>
      </c>
      <c r="E2028" s="370">
        <v>8.2899999999999991</v>
      </c>
      <c r="F2028" s="370">
        <v>55.48</v>
      </c>
      <c r="G2028" s="1">
        <v>9</v>
      </c>
    </row>
    <row r="2029" spans="1:7" ht="25.5">
      <c r="A2029" s="367" t="s">
        <v>3943</v>
      </c>
      <c r="B2029" s="368" t="s">
        <v>3944</v>
      </c>
      <c r="C2029" s="369" t="s">
        <v>56</v>
      </c>
      <c r="D2029" s="370">
        <v>50.95</v>
      </c>
      <c r="E2029" s="370">
        <v>8.2899999999999991</v>
      </c>
      <c r="F2029" s="370">
        <v>59.24</v>
      </c>
      <c r="G2029" s="1">
        <v>9</v>
      </c>
    </row>
    <row r="2030" spans="1:7">
      <c r="A2030" s="367" t="s">
        <v>3945</v>
      </c>
      <c r="B2030" s="368" t="s">
        <v>3946</v>
      </c>
      <c r="C2030" s="369" t="s">
        <v>56</v>
      </c>
      <c r="D2030" s="370">
        <v>58.81</v>
      </c>
      <c r="E2030" s="370">
        <v>8.2899999999999991</v>
      </c>
      <c r="F2030" s="370">
        <v>67.099999999999994</v>
      </c>
      <c r="G2030" s="1">
        <v>9</v>
      </c>
    </row>
    <row r="2031" spans="1:7" ht="25.5">
      <c r="A2031" s="367" t="s">
        <v>3947</v>
      </c>
      <c r="B2031" s="368" t="s">
        <v>3948</v>
      </c>
      <c r="C2031" s="369" t="s">
        <v>56</v>
      </c>
      <c r="D2031" s="370">
        <v>145.65</v>
      </c>
      <c r="E2031" s="370">
        <v>8.2899999999999991</v>
      </c>
      <c r="F2031" s="370">
        <v>153.94</v>
      </c>
      <c r="G2031" s="1">
        <v>9</v>
      </c>
    </row>
    <row r="2032" spans="1:7" ht="25.5">
      <c r="A2032" s="367" t="s">
        <v>3949</v>
      </c>
      <c r="B2032" s="368" t="s">
        <v>3950</v>
      </c>
      <c r="C2032" s="369" t="s">
        <v>56</v>
      </c>
      <c r="D2032" s="370">
        <v>68.69</v>
      </c>
      <c r="E2032" s="370">
        <v>8.2899999999999991</v>
      </c>
      <c r="F2032" s="370">
        <v>76.98</v>
      </c>
      <c r="G2032" s="1">
        <v>9</v>
      </c>
    </row>
    <row r="2033" spans="1:7" ht="25.5">
      <c r="A2033" s="367" t="s">
        <v>3951</v>
      </c>
      <c r="B2033" s="368" t="s">
        <v>3952</v>
      </c>
      <c r="C2033" s="369" t="s">
        <v>56</v>
      </c>
      <c r="D2033" s="370">
        <v>71.23</v>
      </c>
      <c r="E2033" s="370">
        <v>8.2899999999999991</v>
      </c>
      <c r="F2033" s="370">
        <v>79.52</v>
      </c>
      <c r="G2033" s="1">
        <v>9</v>
      </c>
    </row>
    <row r="2034" spans="1:7">
      <c r="A2034" s="367" t="s">
        <v>3953</v>
      </c>
      <c r="B2034" s="368" t="s">
        <v>3954</v>
      </c>
      <c r="C2034" s="369" t="s">
        <v>56</v>
      </c>
      <c r="D2034" s="370">
        <v>77.06</v>
      </c>
      <c r="E2034" s="370">
        <v>8.2899999999999991</v>
      </c>
      <c r="F2034" s="370">
        <v>85.35</v>
      </c>
      <c r="G2034" s="1">
        <v>9</v>
      </c>
    </row>
    <row r="2035" spans="1:7" ht="25.5">
      <c r="A2035" s="367" t="s">
        <v>3955</v>
      </c>
      <c r="B2035" s="368" t="s">
        <v>3956</v>
      </c>
      <c r="C2035" s="369" t="s">
        <v>56</v>
      </c>
      <c r="D2035" s="370">
        <v>1521.64</v>
      </c>
      <c r="E2035" s="370">
        <v>8.2899999999999991</v>
      </c>
      <c r="F2035" s="370">
        <v>1529.93</v>
      </c>
      <c r="G2035" s="1">
        <v>9</v>
      </c>
    </row>
    <row r="2036" spans="1:7" ht="25.5">
      <c r="A2036" s="367" t="s">
        <v>3957</v>
      </c>
      <c r="B2036" s="368" t="s">
        <v>3958</v>
      </c>
      <c r="C2036" s="369" t="s">
        <v>56</v>
      </c>
      <c r="D2036" s="370">
        <v>37851.019999999997</v>
      </c>
      <c r="E2036" s="370">
        <v>82.94</v>
      </c>
      <c r="F2036" s="370">
        <v>37933.96</v>
      </c>
      <c r="G2036" s="1">
        <v>9</v>
      </c>
    </row>
    <row r="2037" spans="1:7" ht="25.5">
      <c r="A2037" s="367" t="s">
        <v>3959</v>
      </c>
      <c r="B2037" s="368" t="s">
        <v>3960</v>
      </c>
      <c r="C2037" s="369" t="s">
        <v>56</v>
      </c>
      <c r="D2037" s="370">
        <v>58021.27</v>
      </c>
      <c r="E2037" s="370">
        <v>82.94</v>
      </c>
      <c r="F2037" s="370">
        <v>58104.21</v>
      </c>
      <c r="G2037" s="1">
        <v>9</v>
      </c>
    </row>
    <row r="2038" spans="1:7" ht="25.5">
      <c r="A2038" s="367" t="s">
        <v>3961</v>
      </c>
      <c r="B2038" s="368" t="s">
        <v>3962</v>
      </c>
      <c r="C2038" s="369" t="s">
        <v>56</v>
      </c>
      <c r="D2038" s="370">
        <v>397602</v>
      </c>
      <c r="E2038" s="370">
        <v>41.47</v>
      </c>
      <c r="F2038" s="370">
        <v>397643.47</v>
      </c>
      <c r="G2038" s="1">
        <v>9</v>
      </c>
    </row>
    <row r="2039" spans="1:7" ht="15">
      <c r="A2039" s="425" t="s">
        <v>3963</v>
      </c>
      <c r="B2039" s="426" t="s">
        <v>3964</v>
      </c>
      <c r="C2039" s="427"/>
      <c r="D2039" s="428"/>
      <c r="E2039" s="428"/>
      <c r="F2039" s="428"/>
      <c r="G2039" s="1">
        <v>5</v>
      </c>
    </row>
    <row r="2040" spans="1:7" ht="25.5">
      <c r="A2040" s="367" t="s">
        <v>3965</v>
      </c>
      <c r="B2040" s="368" t="s">
        <v>3966</v>
      </c>
      <c r="C2040" s="369" t="s">
        <v>56</v>
      </c>
      <c r="D2040" s="370">
        <v>2401.69</v>
      </c>
      <c r="E2040" s="370">
        <v>41.47</v>
      </c>
      <c r="F2040" s="370">
        <v>2443.16</v>
      </c>
      <c r="G2040" s="1">
        <v>9</v>
      </c>
    </row>
    <row r="2041" spans="1:7" ht="25.5">
      <c r="A2041" s="367" t="s">
        <v>3967</v>
      </c>
      <c r="B2041" s="368" t="s">
        <v>3968</v>
      </c>
      <c r="C2041" s="369" t="s">
        <v>56</v>
      </c>
      <c r="D2041" s="370">
        <v>1940.05</v>
      </c>
      <c r="E2041" s="370">
        <v>33.18</v>
      </c>
      <c r="F2041" s="370">
        <v>1973.23</v>
      </c>
      <c r="G2041" s="1">
        <v>9</v>
      </c>
    </row>
    <row r="2042" spans="1:7" ht="25.5">
      <c r="A2042" s="367" t="s">
        <v>3969</v>
      </c>
      <c r="B2042" s="368" t="s">
        <v>3970</v>
      </c>
      <c r="C2042" s="369" t="s">
        <v>56</v>
      </c>
      <c r="D2042" s="370">
        <v>1405.85</v>
      </c>
      <c r="E2042" s="370">
        <v>33.18</v>
      </c>
      <c r="F2042" s="370">
        <v>1439.03</v>
      </c>
      <c r="G2042" s="1">
        <v>9</v>
      </c>
    </row>
    <row r="2043" spans="1:7" ht="25.5">
      <c r="A2043" s="367" t="s">
        <v>3971</v>
      </c>
      <c r="B2043" s="368" t="s">
        <v>3972</v>
      </c>
      <c r="C2043" s="369" t="s">
        <v>56</v>
      </c>
      <c r="D2043" s="370">
        <v>2047.96</v>
      </c>
      <c r="E2043" s="370">
        <v>41.47</v>
      </c>
      <c r="F2043" s="370">
        <v>2089.4299999999998</v>
      </c>
      <c r="G2043" s="1">
        <v>9</v>
      </c>
    </row>
    <row r="2044" spans="1:7" ht="25.5">
      <c r="A2044" s="367" t="s">
        <v>3973</v>
      </c>
      <c r="B2044" s="368" t="s">
        <v>3974</v>
      </c>
      <c r="C2044" s="369" t="s">
        <v>56</v>
      </c>
      <c r="D2044" s="370">
        <v>2216.3200000000002</v>
      </c>
      <c r="E2044" s="370">
        <v>49.76</v>
      </c>
      <c r="F2044" s="370">
        <v>2266.08</v>
      </c>
      <c r="G2044" s="1">
        <v>9</v>
      </c>
    </row>
    <row r="2045" spans="1:7" ht="25.5">
      <c r="A2045" s="367" t="s">
        <v>3975</v>
      </c>
      <c r="B2045" s="368" t="s">
        <v>3976</v>
      </c>
      <c r="C2045" s="369" t="s">
        <v>56</v>
      </c>
      <c r="D2045" s="370">
        <v>5017.0200000000004</v>
      </c>
      <c r="E2045" s="370">
        <v>62.21</v>
      </c>
      <c r="F2045" s="370">
        <v>5079.2299999999996</v>
      </c>
      <c r="G2045" s="1">
        <v>9</v>
      </c>
    </row>
    <row r="2046" spans="1:7" ht="25.5">
      <c r="A2046" s="367" t="s">
        <v>3977</v>
      </c>
      <c r="B2046" s="368" t="s">
        <v>3978</v>
      </c>
      <c r="C2046" s="369" t="s">
        <v>56</v>
      </c>
      <c r="D2046" s="370">
        <v>9517.25</v>
      </c>
      <c r="E2046" s="370">
        <v>62.21</v>
      </c>
      <c r="F2046" s="370">
        <v>9579.4599999999991</v>
      </c>
      <c r="G2046" s="1">
        <v>9</v>
      </c>
    </row>
    <row r="2047" spans="1:7" ht="25.5">
      <c r="A2047" s="367" t="s">
        <v>3979</v>
      </c>
      <c r="B2047" s="368" t="s">
        <v>3980</v>
      </c>
      <c r="C2047" s="369" t="s">
        <v>56</v>
      </c>
      <c r="D2047" s="370">
        <v>1260.3599999999999</v>
      </c>
      <c r="E2047" s="370">
        <v>33.18</v>
      </c>
      <c r="F2047" s="370">
        <v>1293.54</v>
      </c>
      <c r="G2047" s="1">
        <v>9</v>
      </c>
    </row>
    <row r="2048" spans="1:7" ht="25.5">
      <c r="A2048" s="367" t="s">
        <v>3981</v>
      </c>
      <c r="B2048" s="368" t="s">
        <v>3982</v>
      </c>
      <c r="C2048" s="369" t="s">
        <v>56</v>
      </c>
      <c r="D2048" s="370">
        <v>1779.67</v>
      </c>
      <c r="E2048" s="370">
        <v>33.18</v>
      </c>
      <c r="F2048" s="370">
        <v>1812.85</v>
      </c>
      <c r="G2048" s="1">
        <v>9</v>
      </c>
    </row>
    <row r="2049" spans="1:7" ht="25.5">
      <c r="A2049" s="367" t="s">
        <v>3983</v>
      </c>
      <c r="B2049" s="368" t="s">
        <v>3984</v>
      </c>
      <c r="C2049" s="369" t="s">
        <v>56</v>
      </c>
      <c r="D2049" s="370">
        <v>3978.92</v>
      </c>
      <c r="E2049" s="370">
        <v>33.18</v>
      </c>
      <c r="F2049" s="370">
        <v>4012.1</v>
      </c>
      <c r="G2049" s="1">
        <v>9</v>
      </c>
    </row>
    <row r="2050" spans="1:7" ht="25.5">
      <c r="A2050" s="367" t="s">
        <v>3985</v>
      </c>
      <c r="B2050" s="368" t="s">
        <v>3986</v>
      </c>
      <c r="C2050" s="369" t="s">
        <v>56</v>
      </c>
      <c r="D2050" s="370">
        <v>4647.41</v>
      </c>
      <c r="E2050" s="370">
        <v>41.47</v>
      </c>
      <c r="F2050" s="370">
        <v>4688.88</v>
      </c>
      <c r="G2050" s="1">
        <v>9</v>
      </c>
    </row>
    <row r="2051" spans="1:7" ht="25.5">
      <c r="A2051" s="367" t="s">
        <v>3987</v>
      </c>
      <c r="B2051" s="368" t="s">
        <v>3988</v>
      </c>
      <c r="C2051" s="369" t="s">
        <v>56</v>
      </c>
      <c r="D2051" s="370">
        <v>8986.7099999999991</v>
      </c>
      <c r="E2051" s="370">
        <v>49.76</v>
      </c>
      <c r="F2051" s="370">
        <v>9036.4699999999993</v>
      </c>
      <c r="G2051" s="1">
        <v>9</v>
      </c>
    </row>
    <row r="2052" spans="1:7" ht="25.5">
      <c r="A2052" s="367" t="s">
        <v>3989</v>
      </c>
      <c r="B2052" s="368" t="s">
        <v>3990</v>
      </c>
      <c r="C2052" s="369" t="s">
        <v>56</v>
      </c>
      <c r="D2052" s="370">
        <v>339.52</v>
      </c>
      <c r="E2052" s="370">
        <v>33.18</v>
      </c>
      <c r="F2052" s="370">
        <v>372.7</v>
      </c>
      <c r="G2052" s="1">
        <v>9</v>
      </c>
    </row>
    <row r="2053" spans="1:7" ht="25.5">
      <c r="A2053" s="367" t="s">
        <v>3991</v>
      </c>
      <c r="B2053" s="368" t="s">
        <v>3992</v>
      </c>
      <c r="C2053" s="369" t="s">
        <v>56</v>
      </c>
      <c r="D2053" s="370">
        <v>660.32</v>
      </c>
      <c r="E2053" s="370">
        <v>33.18</v>
      </c>
      <c r="F2053" s="370">
        <v>693.5</v>
      </c>
      <c r="G2053" s="1">
        <v>9</v>
      </c>
    </row>
    <row r="2054" spans="1:7" ht="25.5">
      <c r="A2054" s="367" t="s">
        <v>3993</v>
      </c>
      <c r="B2054" s="368" t="s">
        <v>3994</v>
      </c>
      <c r="C2054" s="369" t="s">
        <v>56</v>
      </c>
      <c r="D2054" s="370">
        <v>912.98</v>
      </c>
      <c r="E2054" s="370">
        <v>41.47</v>
      </c>
      <c r="F2054" s="370">
        <v>954.45</v>
      </c>
      <c r="G2054" s="1">
        <v>9</v>
      </c>
    </row>
    <row r="2055" spans="1:7" ht="25.5">
      <c r="A2055" s="367" t="s">
        <v>3995</v>
      </c>
      <c r="B2055" s="368" t="s">
        <v>3996</v>
      </c>
      <c r="C2055" s="369" t="s">
        <v>56</v>
      </c>
      <c r="D2055" s="370">
        <v>1847.15</v>
      </c>
      <c r="E2055" s="370">
        <v>49.76</v>
      </c>
      <c r="F2055" s="370">
        <v>1896.91</v>
      </c>
      <c r="G2055" s="1">
        <v>9</v>
      </c>
    </row>
    <row r="2056" spans="1:7" ht="25.5">
      <c r="A2056" s="367" t="s">
        <v>3997</v>
      </c>
      <c r="B2056" s="368" t="s">
        <v>3998</v>
      </c>
      <c r="C2056" s="369" t="s">
        <v>56</v>
      </c>
      <c r="D2056" s="370">
        <v>5389.67</v>
      </c>
      <c r="E2056" s="370">
        <v>49.76</v>
      </c>
      <c r="F2056" s="370">
        <v>5439.43</v>
      </c>
      <c r="G2056" s="1">
        <v>9</v>
      </c>
    </row>
    <row r="2057" spans="1:7" ht="25.5">
      <c r="A2057" s="367" t="s">
        <v>3999</v>
      </c>
      <c r="B2057" s="368" t="s">
        <v>4000</v>
      </c>
      <c r="C2057" s="369" t="s">
        <v>56</v>
      </c>
      <c r="D2057" s="370">
        <v>7094.58</v>
      </c>
      <c r="E2057" s="370">
        <v>62.21</v>
      </c>
      <c r="F2057" s="370">
        <v>7156.79</v>
      </c>
      <c r="G2057" s="1">
        <v>9</v>
      </c>
    </row>
    <row r="2058" spans="1:7" ht="25.5">
      <c r="A2058" s="367" t="s">
        <v>4001</v>
      </c>
      <c r="B2058" s="368" t="s">
        <v>4002</v>
      </c>
      <c r="C2058" s="369" t="s">
        <v>56</v>
      </c>
      <c r="D2058" s="370">
        <v>10239.290000000001</v>
      </c>
      <c r="E2058" s="370">
        <v>74.650000000000006</v>
      </c>
      <c r="F2058" s="370">
        <v>10313.94</v>
      </c>
      <c r="G2058" s="1">
        <v>9</v>
      </c>
    </row>
    <row r="2059" spans="1:7" ht="25.5">
      <c r="A2059" s="367" t="s">
        <v>4003</v>
      </c>
      <c r="B2059" s="368" t="s">
        <v>4004</v>
      </c>
      <c r="C2059" s="369" t="s">
        <v>56</v>
      </c>
      <c r="D2059" s="370">
        <v>9380.93</v>
      </c>
      <c r="E2059" s="370">
        <v>95.5</v>
      </c>
      <c r="F2059" s="370">
        <v>9476.43</v>
      </c>
      <c r="G2059" s="1">
        <v>9</v>
      </c>
    </row>
    <row r="2060" spans="1:7">
      <c r="A2060" s="367" t="s">
        <v>4005</v>
      </c>
      <c r="B2060" s="368" t="s">
        <v>4006</v>
      </c>
      <c r="C2060" s="369" t="s">
        <v>56</v>
      </c>
      <c r="D2060" s="370">
        <v>72.069999999999993</v>
      </c>
      <c r="E2060" s="370">
        <v>8.2899999999999991</v>
      </c>
      <c r="F2060" s="370">
        <v>80.36</v>
      </c>
      <c r="G2060" s="1">
        <v>9</v>
      </c>
    </row>
    <row r="2061" spans="1:7" ht="25.5">
      <c r="A2061" s="367" t="s">
        <v>4007</v>
      </c>
      <c r="B2061" s="368" t="s">
        <v>4008</v>
      </c>
      <c r="C2061" s="369" t="s">
        <v>56</v>
      </c>
      <c r="D2061" s="370">
        <v>784.85</v>
      </c>
      <c r="E2061" s="370">
        <v>33.18</v>
      </c>
      <c r="F2061" s="370">
        <v>818.03</v>
      </c>
      <c r="G2061" s="1">
        <v>9</v>
      </c>
    </row>
    <row r="2062" spans="1:7" ht="15">
      <c r="A2062" s="425" t="s">
        <v>4009</v>
      </c>
      <c r="B2062" s="426" t="s">
        <v>4010</v>
      </c>
      <c r="C2062" s="427"/>
      <c r="D2062" s="428"/>
      <c r="E2062" s="428"/>
      <c r="F2062" s="428"/>
      <c r="G2062" s="1">
        <v>5</v>
      </c>
    </row>
    <row r="2063" spans="1:7" ht="25.5">
      <c r="A2063" s="367" t="s">
        <v>4011</v>
      </c>
      <c r="B2063" s="368" t="s">
        <v>4012</v>
      </c>
      <c r="C2063" s="369" t="s">
        <v>56</v>
      </c>
      <c r="D2063" s="370">
        <v>2543.8000000000002</v>
      </c>
      <c r="E2063" s="370">
        <v>202.04</v>
      </c>
      <c r="F2063" s="370">
        <v>2745.84</v>
      </c>
      <c r="G2063" s="1">
        <v>9</v>
      </c>
    </row>
    <row r="2064" spans="1:7" ht="25.5">
      <c r="A2064" s="367" t="s">
        <v>4013</v>
      </c>
      <c r="B2064" s="368" t="s">
        <v>4014</v>
      </c>
      <c r="C2064" s="369" t="s">
        <v>56</v>
      </c>
      <c r="D2064" s="370">
        <v>1816.24</v>
      </c>
      <c r="E2064" s="370">
        <v>202.04</v>
      </c>
      <c r="F2064" s="370">
        <v>2018.28</v>
      </c>
      <c r="G2064" s="1">
        <v>9</v>
      </c>
    </row>
    <row r="2065" spans="1:7" ht="25.5">
      <c r="A2065" s="367" t="s">
        <v>4015</v>
      </c>
      <c r="B2065" s="368" t="s">
        <v>4016</v>
      </c>
      <c r="C2065" s="369" t="s">
        <v>56</v>
      </c>
      <c r="D2065" s="370">
        <v>377.05</v>
      </c>
      <c r="E2065" s="370">
        <v>74.55</v>
      </c>
      <c r="F2065" s="370">
        <v>451.6</v>
      </c>
      <c r="G2065" s="1">
        <v>9</v>
      </c>
    </row>
    <row r="2066" spans="1:7" ht="25.5">
      <c r="A2066" s="367" t="s">
        <v>4017</v>
      </c>
      <c r="B2066" s="368" t="s">
        <v>8401</v>
      </c>
      <c r="C2066" s="369" t="s">
        <v>56</v>
      </c>
      <c r="D2066" s="370">
        <v>523.71</v>
      </c>
      <c r="E2066" s="370">
        <v>74.55</v>
      </c>
      <c r="F2066" s="370">
        <v>598.26</v>
      </c>
      <c r="G2066" s="1">
        <v>9</v>
      </c>
    </row>
    <row r="2067" spans="1:7" ht="25.5">
      <c r="A2067" s="367" t="s">
        <v>4018</v>
      </c>
      <c r="B2067" s="368" t="s">
        <v>8402</v>
      </c>
      <c r="C2067" s="369" t="s">
        <v>56</v>
      </c>
      <c r="D2067" s="370">
        <v>423.38</v>
      </c>
      <c r="E2067" s="370">
        <v>74.55</v>
      </c>
      <c r="F2067" s="370">
        <v>497.93</v>
      </c>
      <c r="G2067" s="1">
        <v>9</v>
      </c>
    </row>
    <row r="2068" spans="1:7" ht="25.5">
      <c r="A2068" s="367" t="s">
        <v>4019</v>
      </c>
      <c r="B2068" s="368" t="s">
        <v>4020</v>
      </c>
      <c r="C2068" s="369" t="s">
        <v>56</v>
      </c>
      <c r="D2068" s="370">
        <v>1386.08</v>
      </c>
      <c r="E2068" s="370">
        <v>202.04</v>
      </c>
      <c r="F2068" s="370">
        <v>1588.12</v>
      </c>
      <c r="G2068" s="1">
        <v>9</v>
      </c>
    </row>
    <row r="2069" spans="1:7" ht="25.5">
      <c r="A2069" s="367" t="s">
        <v>4021</v>
      </c>
      <c r="B2069" s="368" t="s">
        <v>4022</v>
      </c>
      <c r="C2069" s="369" t="s">
        <v>56</v>
      </c>
      <c r="D2069" s="370">
        <v>1717.99</v>
      </c>
      <c r="E2069" s="370">
        <v>202.04</v>
      </c>
      <c r="F2069" s="370">
        <v>1920.03</v>
      </c>
      <c r="G2069" s="1">
        <v>9</v>
      </c>
    </row>
    <row r="2070" spans="1:7" ht="15">
      <c r="A2070" s="425" t="s">
        <v>4023</v>
      </c>
      <c r="B2070" s="426" t="s">
        <v>4024</v>
      </c>
      <c r="C2070" s="427"/>
      <c r="D2070" s="428"/>
      <c r="E2070" s="428"/>
      <c r="F2070" s="428"/>
      <c r="G2070" s="1">
        <v>5</v>
      </c>
    </row>
    <row r="2071" spans="1:7" ht="25.5">
      <c r="A2071" s="367" t="s">
        <v>4025</v>
      </c>
      <c r="B2071" s="368" t="s">
        <v>8403</v>
      </c>
      <c r="C2071" s="369" t="s">
        <v>4026</v>
      </c>
      <c r="D2071" s="370">
        <v>503.94</v>
      </c>
      <c r="E2071" s="370">
        <v>0.52</v>
      </c>
      <c r="F2071" s="370">
        <v>504.46</v>
      </c>
      <c r="G2071" s="1">
        <v>9</v>
      </c>
    </row>
    <row r="2072" spans="1:7" ht="25.5">
      <c r="A2072" s="367" t="s">
        <v>8404</v>
      </c>
      <c r="B2072" s="368" t="s">
        <v>8405</v>
      </c>
      <c r="C2072" s="369" t="s">
        <v>4026</v>
      </c>
      <c r="D2072" s="370">
        <v>157.30000000000001</v>
      </c>
      <c r="E2072" s="370">
        <v>0.52</v>
      </c>
      <c r="F2072" s="370">
        <v>157.82</v>
      </c>
      <c r="G2072" s="1">
        <v>9</v>
      </c>
    </row>
    <row r="2073" spans="1:7" ht="15">
      <c r="A2073" s="425" t="s">
        <v>4027</v>
      </c>
      <c r="B2073" s="426" t="s">
        <v>4028</v>
      </c>
      <c r="C2073" s="427"/>
      <c r="D2073" s="428"/>
      <c r="E2073" s="428"/>
      <c r="F2073" s="428"/>
      <c r="G2073" s="1">
        <v>5</v>
      </c>
    </row>
    <row r="2074" spans="1:7">
      <c r="A2074" s="367" t="s">
        <v>4029</v>
      </c>
      <c r="B2074" s="368" t="s">
        <v>4030</v>
      </c>
      <c r="C2074" s="369" t="s">
        <v>56</v>
      </c>
      <c r="D2074" s="370">
        <v>214.46</v>
      </c>
      <c r="E2074" s="370">
        <v>10.37</v>
      </c>
      <c r="F2074" s="370">
        <v>224.83</v>
      </c>
      <c r="G2074" s="1">
        <v>9</v>
      </c>
    </row>
    <row r="2075" spans="1:7">
      <c r="A2075" s="367" t="s">
        <v>4031</v>
      </c>
      <c r="B2075" s="368" t="s">
        <v>4032</v>
      </c>
      <c r="C2075" s="369" t="s">
        <v>56</v>
      </c>
      <c r="D2075" s="370">
        <v>229.57</v>
      </c>
      <c r="E2075" s="370">
        <v>10.37</v>
      </c>
      <c r="F2075" s="370">
        <v>239.94</v>
      </c>
      <c r="G2075" s="1">
        <v>9</v>
      </c>
    </row>
    <row r="2076" spans="1:7">
      <c r="A2076" s="367" t="s">
        <v>4033</v>
      </c>
      <c r="B2076" s="368" t="s">
        <v>4034</v>
      </c>
      <c r="C2076" s="369" t="s">
        <v>56</v>
      </c>
      <c r="D2076" s="370">
        <v>277.73</v>
      </c>
      <c r="E2076" s="370">
        <v>10.37</v>
      </c>
      <c r="F2076" s="370">
        <v>288.10000000000002</v>
      </c>
      <c r="G2076" s="1">
        <v>9</v>
      </c>
    </row>
    <row r="2077" spans="1:7">
      <c r="A2077" s="367" t="s">
        <v>4035</v>
      </c>
      <c r="B2077" s="368" t="s">
        <v>4036</v>
      </c>
      <c r="C2077" s="369" t="s">
        <v>56</v>
      </c>
      <c r="D2077" s="370">
        <v>296.7</v>
      </c>
      <c r="E2077" s="370">
        <v>10.37</v>
      </c>
      <c r="F2077" s="370">
        <v>307.07</v>
      </c>
      <c r="G2077" s="1">
        <v>9</v>
      </c>
    </row>
    <row r="2078" spans="1:7">
      <c r="A2078" s="367" t="s">
        <v>4037</v>
      </c>
      <c r="B2078" s="368" t="s">
        <v>4038</v>
      </c>
      <c r="C2078" s="369" t="s">
        <v>56</v>
      </c>
      <c r="D2078" s="370">
        <v>350.22</v>
      </c>
      <c r="E2078" s="370">
        <v>10.37</v>
      </c>
      <c r="F2078" s="370">
        <v>360.59</v>
      </c>
      <c r="G2078" s="1">
        <v>9</v>
      </c>
    </row>
    <row r="2079" spans="1:7">
      <c r="A2079" s="367" t="s">
        <v>4039</v>
      </c>
      <c r="B2079" s="368" t="s">
        <v>4040</v>
      </c>
      <c r="C2079" s="369" t="s">
        <v>56</v>
      </c>
      <c r="D2079" s="370">
        <v>421.81</v>
      </c>
      <c r="E2079" s="370">
        <v>10.37</v>
      </c>
      <c r="F2079" s="370">
        <v>432.18</v>
      </c>
      <c r="G2079" s="1">
        <v>9</v>
      </c>
    </row>
    <row r="2080" spans="1:7">
      <c r="A2080" s="367" t="s">
        <v>4041</v>
      </c>
      <c r="B2080" s="368" t="s">
        <v>4042</v>
      </c>
      <c r="C2080" s="369" t="s">
        <v>56</v>
      </c>
      <c r="D2080" s="370">
        <v>418.5</v>
      </c>
      <c r="E2080" s="370">
        <v>10.37</v>
      </c>
      <c r="F2080" s="370">
        <v>428.87</v>
      </c>
      <c r="G2080" s="1">
        <v>9</v>
      </c>
    </row>
    <row r="2081" spans="1:7">
      <c r="A2081" s="367" t="s">
        <v>4043</v>
      </c>
      <c r="B2081" s="368" t="s">
        <v>4044</v>
      </c>
      <c r="C2081" s="369" t="s">
        <v>56</v>
      </c>
      <c r="D2081" s="370">
        <v>2175.56</v>
      </c>
      <c r="E2081" s="370">
        <v>10.37</v>
      </c>
      <c r="F2081" s="370">
        <v>2185.9299999999998</v>
      </c>
      <c r="G2081" s="1">
        <v>9</v>
      </c>
    </row>
    <row r="2082" spans="1:7">
      <c r="A2082" s="367" t="s">
        <v>4045</v>
      </c>
      <c r="B2082" s="368" t="s">
        <v>4046</v>
      </c>
      <c r="C2082" s="369" t="s">
        <v>56</v>
      </c>
      <c r="D2082" s="370">
        <v>298.69</v>
      </c>
      <c r="E2082" s="370">
        <v>10.37</v>
      </c>
      <c r="F2082" s="370">
        <v>309.06</v>
      </c>
      <c r="G2082" s="1">
        <v>9</v>
      </c>
    </row>
    <row r="2083" spans="1:7" ht="15">
      <c r="A2083" s="425" t="s">
        <v>4047</v>
      </c>
      <c r="B2083" s="426" t="s">
        <v>4048</v>
      </c>
      <c r="C2083" s="427"/>
      <c r="D2083" s="428"/>
      <c r="E2083" s="428"/>
      <c r="F2083" s="428"/>
      <c r="G2083" s="1">
        <v>5</v>
      </c>
    </row>
    <row r="2084" spans="1:7" ht="25.5">
      <c r="A2084" s="367" t="s">
        <v>4049</v>
      </c>
      <c r="B2084" s="368" t="s">
        <v>4050</v>
      </c>
      <c r="C2084" s="369" t="s">
        <v>56</v>
      </c>
      <c r="D2084" s="370">
        <v>3317.71</v>
      </c>
      <c r="E2084" s="370">
        <v>62.88</v>
      </c>
      <c r="F2084" s="370">
        <v>3380.59</v>
      </c>
      <c r="G2084" s="1">
        <v>9</v>
      </c>
    </row>
    <row r="2085" spans="1:7" ht="25.5">
      <c r="A2085" s="367" t="s">
        <v>4051</v>
      </c>
      <c r="B2085" s="368" t="s">
        <v>4052</v>
      </c>
      <c r="C2085" s="369" t="s">
        <v>56</v>
      </c>
      <c r="D2085" s="370">
        <v>4065.01</v>
      </c>
      <c r="E2085" s="370">
        <v>62.88</v>
      </c>
      <c r="F2085" s="370">
        <v>4127.8900000000003</v>
      </c>
      <c r="G2085" s="1">
        <v>9</v>
      </c>
    </row>
    <row r="2086" spans="1:7" ht="25.5">
      <c r="A2086" s="367" t="s">
        <v>4053</v>
      </c>
      <c r="B2086" s="368" t="s">
        <v>4054</v>
      </c>
      <c r="C2086" s="369" t="s">
        <v>56</v>
      </c>
      <c r="D2086" s="370">
        <v>2527.25</v>
      </c>
      <c r="E2086" s="370">
        <v>62.88</v>
      </c>
      <c r="F2086" s="370">
        <v>2590.13</v>
      </c>
      <c r="G2086" s="1">
        <v>9</v>
      </c>
    </row>
    <row r="2087" spans="1:7" ht="15">
      <c r="A2087" s="425" t="s">
        <v>4055</v>
      </c>
      <c r="B2087" s="426" t="s">
        <v>4056</v>
      </c>
      <c r="C2087" s="427"/>
      <c r="D2087" s="428"/>
      <c r="E2087" s="428"/>
      <c r="F2087" s="428"/>
      <c r="G2087" s="1">
        <v>5</v>
      </c>
    </row>
    <row r="2088" spans="1:7">
      <c r="A2088" s="367" t="s">
        <v>4057</v>
      </c>
      <c r="B2088" s="368" t="s">
        <v>4058</v>
      </c>
      <c r="C2088" s="369" t="s">
        <v>56</v>
      </c>
      <c r="D2088" s="370">
        <v>292.98</v>
      </c>
      <c r="E2088" s="370">
        <v>62.88</v>
      </c>
      <c r="F2088" s="370">
        <v>355.86</v>
      </c>
      <c r="G2088" s="1">
        <v>9</v>
      </c>
    </row>
    <row r="2089" spans="1:7">
      <c r="A2089" s="367" t="s">
        <v>4059</v>
      </c>
      <c r="B2089" s="368" t="s">
        <v>4060</v>
      </c>
      <c r="C2089" s="369" t="s">
        <v>56</v>
      </c>
      <c r="D2089" s="370">
        <v>219</v>
      </c>
      <c r="E2089" s="370">
        <v>62.88</v>
      </c>
      <c r="F2089" s="370">
        <v>281.88</v>
      </c>
      <c r="G2089" s="1">
        <v>9</v>
      </c>
    </row>
    <row r="2090" spans="1:7">
      <c r="A2090" s="367" t="s">
        <v>4061</v>
      </c>
      <c r="B2090" s="368" t="s">
        <v>4062</v>
      </c>
      <c r="C2090" s="369" t="s">
        <v>56</v>
      </c>
      <c r="D2090" s="370">
        <v>543.34</v>
      </c>
      <c r="E2090" s="370">
        <v>62.88</v>
      </c>
      <c r="F2090" s="370">
        <v>606.22</v>
      </c>
      <c r="G2090" s="1">
        <v>9</v>
      </c>
    </row>
    <row r="2091" spans="1:7">
      <c r="A2091" s="367" t="s">
        <v>4063</v>
      </c>
      <c r="B2091" s="368" t="s">
        <v>4064</v>
      </c>
      <c r="C2091" s="369" t="s">
        <v>56</v>
      </c>
      <c r="D2091" s="370">
        <v>196.83</v>
      </c>
      <c r="E2091" s="370">
        <v>62.88</v>
      </c>
      <c r="F2091" s="370">
        <v>259.70999999999998</v>
      </c>
      <c r="G2091" s="1">
        <v>9</v>
      </c>
    </row>
    <row r="2092" spans="1:7" ht="15">
      <c r="A2092" s="425" t="s">
        <v>4065</v>
      </c>
      <c r="B2092" s="426" t="s">
        <v>4066</v>
      </c>
      <c r="C2092" s="427"/>
      <c r="D2092" s="428"/>
      <c r="E2092" s="428"/>
      <c r="F2092" s="428"/>
      <c r="G2092" s="1">
        <v>5</v>
      </c>
    </row>
    <row r="2093" spans="1:7">
      <c r="A2093" s="367" t="s">
        <v>4067</v>
      </c>
      <c r="B2093" s="368" t="s">
        <v>4068</v>
      </c>
      <c r="C2093" s="369" t="s">
        <v>56</v>
      </c>
      <c r="D2093" s="370">
        <v>28.32</v>
      </c>
      <c r="E2093" s="370">
        <v>6.22</v>
      </c>
      <c r="F2093" s="370">
        <v>34.54</v>
      </c>
      <c r="G2093" s="1">
        <v>9</v>
      </c>
    </row>
    <row r="2094" spans="1:7">
      <c r="A2094" s="367" t="s">
        <v>4069</v>
      </c>
      <c r="B2094" s="368" t="s">
        <v>4070</v>
      </c>
      <c r="C2094" s="369" t="s">
        <v>56</v>
      </c>
      <c r="D2094" s="370">
        <v>24.3</v>
      </c>
      <c r="E2094" s="370">
        <v>2.0699999999999998</v>
      </c>
      <c r="F2094" s="370">
        <v>26.37</v>
      </c>
      <c r="G2094" s="1">
        <v>9</v>
      </c>
    </row>
    <row r="2095" spans="1:7">
      <c r="A2095" s="367" t="s">
        <v>4071</v>
      </c>
      <c r="B2095" s="368" t="s">
        <v>4072</v>
      </c>
      <c r="C2095" s="369" t="s">
        <v>56</v>
      </c>
      <c r="D2095" s="370">
        <v>20.96</v>
      </c>
      <c r="E2095" s="370">
        <v>6.22</v>
      </c>
      <c r="F2095" s="370">
        <v>27.18</v>
      </c>
      <c r="G2095" s="1">
        <v>9</v>
      </c>
    </row>
    <row r="2096" spans="1:7" ht="25.5">
      <c r="A2096" s="367" t="s">
        <v>4073</v>
      </c>
      <c r="B2096" s="368" t="s">
        <v>4074</v>
      </c>
      <c r="C2096" s="369" t="s">
        <v>56</v>
      </c>
      <c r="D2096" s="370"/>
      <c r="E2096" s="370">
        <v>20.74</v>
      </c>
      <c r="F2096" s="370">
        <v>20.74</v>
      </c>
      <c r="G2096" s="1">
        <v>9</v>
      </c>
    </row>
    <row r="2097" spans="1:7">
      <c r="A2097" s="367" t="s">
        <v>4075</v>
      </c>
      <c r="B2097" s="368" t="s">
        <v>4076</v>
      </c>
      <c r="C2097" s="369" t="s">
        <v>106</v>
      </c>
      <c r="D2097" s="370"/>
      <c r="E2097" s="370">
        <v>29.17</v>
      </c>
      <c r="F2097" s="370">
        <v>29.17</v>
      </c>
      <c r="G2097" s="1">
        <v>9</v>
      </c>
    </row>
    <row r="2098" spans="1:7" ht="25.5">
      <c r="A2098" s="367" t="s">
        <v>4077</v>
      </c>
      <c r="B2098" s="368" t="s">
        <v>4078</v>
      </c>
      <c r="C2098" s="369" t="s">
        <v>106</v>
      </c>
      <c r="D2098" s="370"/>
      <c r="E2098" s="370">
        <v>58.34</v>
      </c>
      <c r="F2098" s="370">
        <v>58.34</v>
      </c>
      <c r="G2098" s="1">
        <v>9</v>
      </c>
    </row>
    <row r="2099" spans="1:7" ht="25.5">
      <c r="A2099" s="367" t="s">
        <v>4079</v>
      </c>
      <c r="B2099" s="368" t="s">
        <v>4080</v>
      </c>
      <c r="C2099" s="369" t="s">
        <v>56</v>
      </c>
      <c r="D2099" s="370">
        <v>1138.3900000000001</v>
      </c>
      <c r="E2099" s="370">
        <v>1.69</v>
      </c>
      <c r="F2099" s="370">
        <v>1140.08</v>
      </c>
      <c r="G2099" s="1">
        <v>9</v>
      </c>
    </row>
    <row r="2100" spans="1:7">
      <c r="A2100" s="367" t="s">
        <v>4081</v>
      </c>
      <c r="B2100" s="368" t="s">
        <v>4082</v>
      </c>
      <c r="C2100" s="369" t="s">
        <v>56</v>
      </c>
      <c r="D2100" s="370">
        <v>140.13999999999999</v>
      </c>
      <c r="E2100" s="370">
        <v>4.22</v>
      </c>
      <c r="F2100" s="370">
        <v>144.36000000000001</v>
      </c>
      <c r="G2100" s="1">
        <v>9</v>
      </c>
    </row>
    <row r="2101" spans="1:7">
      <c r="A2101" s="367" t="s">
        <v>4083</v>
      </c>
      <c r="B2101" s="368" t="s">
        <v>4084</v>
      </c>
      <c r="C2101" s="369" t="s">
        <v>106</v>
      </c>
      <c r="D2101" s="370">
        <v>579.17999999999995</v>
      </c>
      <c r="E2101" s="370">
        <v>29.17</v>
      </c>
      <c r="F2101" s="370">
        <v>608.35</v>
      </c>
      <c r="G2101" s="1">
        <v>9</v>
      </c>
    </row>
    <row r="2102" spans="1:7" ht="25.5">
      <c r="A2102" s="367" t="s">
        <v>4085</v>
      </c>
      <c r="B2102" s="368" t="s">
        <v>4086</v>
      </c>
      <c r="C2102" s="369" t="s">
        <v>56</v>
      </c>
      <c r="D2102" s="370">
        <v>7628.58</v>
      </c>
      <c r="E2102" s="370">
        <v>46.67</v>
      </c>
      <c r="F2102" s="370">
        <v>7675.25</v>
      </c>
      <c r="G2102" s="1">
        <v>9</v>
      </c>
    </row>
    <row r="2103" spans="1:7" ht="25.5">
      <c r="A2103" s="367" t="s">
        <v>4087</v>
      </c>
      <c r="B2103" s="368" t="s">
        <v>8406</v>
      </c>
      <c r="C2103" s="369" t="s">
        <v>56</v>
      </c>
      <c r="D2103" s="370">
        <v>16465.22</v>
      </c>
      <c r="E2103" s="370">
        <v>46.67</v>
      </c>
      <c r="F2103" s="370">
        <v>16511.89</v>
      </c>
      <c r="G2103" s="1">
        <v>9</v>
      </c>
    </row>
    <row r="2104" spans="1:7" ht="25.5">
      <c r="A2104" s="367" t="s">
        <v>4088</v>
      </c>
      <c r="B2104" s="368" t="s">
        <v>4089</v>
      </c>
      <c r="C2104" s="369" t="s">
        <v>56</v>
      </c>
      <c r="D2104" s="370">
        <v>29725.23</v>
      </c>
      <c r="E2104" s="370">
        <v>46.67</v>
      </c>
      <c r="F2104" s="370">
        <v>29771.9</v>
      </c>
      <c r="G2104" s="1">
        <v>9</v>
      </c>
    </row>
    <row r="2105" spans="1:7">
      <c r="A2105" s="367" t="s">
        <v>4090</v>
      </c>
      <c r="B2105" s="368" t="s">
        <v>4091</v>
      </c>
      <c r="C2105" s="369" t="s">
        <v>56</v>
      </c>
      <c r="D2105" s="370">
        <v>595.03</v>
      </c>
      <c r="E2105" s="370">
        <v>20.74</v>
      </c>
      <c r="F2105" s="370">
        <v>615.77</v>
      </c>
      <c r="G2105" s="1">
        <v>9</v>
      </c>
    </row>
    <row r="2106" spans="1:7" ht="15">
      <c r="A2106" s="425" t="s">
        <v>4092</v>
      </c>
      <c r="B2106" s="426" t="s">
        <v>4093</v>
      </c>
      <c r="C2106" s="427"/>
      <c r="D2106" s="428"/>
      <c r="E2106" s="428"/>
      <c r="F2106" s="428"/>
      <c r="G2106" s="1">
        <v>5</v>
      </c>
    </row>
    <row r="2107" spans="1:7" ht="25.5">
      <c r="A2107" s="367" t="s">
        <v>4094</v>
      </c>
      <c r="B2107" s="368" t="s">
        <v>4095</v>
      </c>
      <c r="C2107" s="369" t="s">
        <v>56</v>
      </c>
      <c r="D2107" s="370">
        <v>938.91</v>
      </c>
      <c r="E2107" s="370">
        <v>20.74</v>
      </c>
      <c r="F2107" s="370">
        <v>959.65</v>
      </c>
      <c r="G2107" s="1">
        <v>9</v>
      </c>
    </row>
    <row r="2108" spans="1:7" ht="15">
      <c r="A2108" s="425" t="s">
        <v>4096</v>
      </c>
      <c r="B2108" s="426" t="s">
        <v>4097</v>
      </c>
      <c r="C2108" s="427"/>
      <c r="D2108" s="428"/>
      <c r="E2108" s="428"/>
      <c r="F2108" s="428"/>
      <c r="G2108" s="1">
        <v>5</v>
      </c>
    </row>
    <row r="2109" spans="1:7">
      <c r="A2109" s="367" t="s">
        <v>4098</v>
      </c>
      <c r="B2109" s="368" t="s">
        <v>8407</v>
      </c>
      <c r="C2109" s="369" t="s">
        <v>56</v>
      </c>
      <c r="D2109" s="370">
        <v>535.29999999999995</v>
      </c>
      <c r="E2109" s="370">
        <v>62.88</v>
      </c>
      <c r="F2109" s="370">
        <v>598.17999999999995</v>
      </c>
      <c r="G2109" s="1">
        <v>9</v>
      </c>
    </row>
    <row r="2110" spans="1:7" ht="15">
      <c r="A2110" s="425" t="s">
        <v>4099</v>
      </c>
      <c r="B2110" s="426" t="s">
        <v>4100</v>
      </c>
      <c r="C2110" s="427"/>
      <c r="D2110" s="428"/>
      <c r="E2110" s="428"/>
      <c r="F2110" s="428"/>
      <c r="G2110" s="1">
        <v>5</v>
      </c>
    </row>
    <row r="2111" spans="1:7" ht="25.5">
      <c r="A2111" s="367" t="s">
        <v>4101</v>
      </c>
      <c r="B2111" s="368" t="s">
        <v>8408</v>
      </c>
      <c r="C2111" s="369" t="s">
        <v>56</v>
      </c>
      <c r="D2111" s="370">
        <v>52.74</v>
      </c>
      <c r="E2111" s="370">
        <v>23.63</v>
      </c>
      <c r="F2111" s="370">
        <v>76.37</v>
      </c>
      <c r="G2111" s="1">
        <v>9</v>
      </c>
    </row>
    <row r="2112" spans="1:7" ht="25.5">
      <c r="A2112" s="367" t="s">
        <v>4102</v>
      </c>
      <c r="B2112" s="368" t="s">
        <v>8409</v>
      </c>
      <c r="C2112" s="369" t="s">
        <v>56</v>
      </c>
      <c r="D2112" s="370">
        <v>198.34</v>
      </c>
      <c r="E2112" s="370">
        <v>23.63</v>
      </c>
      <c r="F2112" s="370">
        <v>221.97</v>
      </c>
      <c r="G2112" s="1">
        <v>9</v>
      </c>
    </row>
    <row r="2113" spans="1:7" ht="25.5">
      <c r="A2113" s="367" t="s">
        <v>4103</v>
      </c>
      <c r="B2113" s="368" t="s">
        <v>4104</v>
      </c>
      <c r="C2113" s="369" t="s">
        <v>56</v>
      </c>
      <c r="D2113" s="370">
        <v>890</v>
      </c>
      <c r="E2113" s="370">
        <v>26.21</v>
      </c>
      <c r="F2113" s="370">
        <v>916.21</v>
      </c>
      <c r="G2113" s="1">
        <v>9</v>
      </c>
    </row>
    <row r="2114" spans="1:7" ht="25.5">
      <c r="A2114" s="367" t="s">
        <v>4105</v>
      </c>
      <c r="B2114" s="368" t="s">
        <v>4106</v>
      </c>
      <c r="C2114" s="369" t="s">
        <v>56</v>
      </c>
      <c r="D2114" s="370">
        <v>7529.24</v>
      </c>
      <c r="E2114" s="370">
        <v>26.21</v>
      </c>
      <c r="F2114" s="370">
        <v>7555.45</v>
      </c>
      <c r="G2114" s="1">
        <v>9</v>
      </c>
    </row>
    <row r="2115" spans="1:7" ht="38.25">
      <c r="A2115" s="367" t="s">
        <v>4107</v>
      </c>
      <c r="B2115" s="368" t="s">
        <v>4108</v>
      </c>
      <c r="C2115" s="369" t="s">
        <v>56</v>
      </c>
      <c r="D2115" s="370">
        <v>2680.66</v>
      </c>
      <c r="E2115" s="370">
        <v>26.21</v>
      </c>
      <c r="F2115" s="370">
        <v>2706.87</v>
      </c>
      <c r="G2115" s="1">
        <v>9</v>
      </c>
    </row>
    <row r="2116" spans="1:7" ht="38.25">
      <c r="A2116" s="367" t="s">
        <v>4109</v>
      </c>
      <c r="B2116" s="368" t="s">
        <v>4110</v>
      </c>
      <c r="C2116" s="369" t="s">
        <v>56</v>
      </c>
      <c r="D2116" s="370">
        <v>869.41</v>
      </c>
      <c r="E2116" s="370">
        <v>26.21</v>
      </c>
      <c r="F2116" s="370">
        <v>895.62</v>
      </c>
      <c r="G2116" s="1">
        <v>9</v>
      </c>
    </row>
    <row r="2117" spans="1:7" ht="15">
      <c r="A2117" s="425" t="s">
        <v>4111</v>
      </c>
      <c r="B2117" s="426" t="s">
        <v>4112</v>
      </c>
      <c r="C2117" s="427"/>
      <c r="D2117" s="428"/>
      <c r="E2117" s="428"/>
      <c r="F2117" s="428"/>
      <c r="G2117" s="1">
        <v>5</v>
      </c>
    </row>
    <row r="2118" spans="1:7" ht="25.5">
      <c r="A2118" s="367" t="s">
        <v>4113</v>
      </c>
      <c r="B2118" s="368" t="s">
        <v>4114</v>
      </c>
      <c r="C2118" s="369" t="s">
        <v>56</v>
      </c>
      <c r="D2118" s="370">
        <v>525.88</v>
      </c>
      <c r="E2118" s="370">
        <v>68.489999999999995</v>
      </c>
      <c r="F2118" s="370">
        <v>594.37</v>
      </c>
      <c r="G2118" s="1">
        <v>9</v>
      </c>
    </row>
    <row r="2119" spans="1:7" ht="25.5">
      <c r="A2119" s="367" t="s">
        <v>38</v>
      </c>
      <c r="B2119" s="368" t="s">
        <v>4115</v>
      </c>
      <c r="C2119" s="369" t="s">
        <v>56</v>
      </c>
      <c r="D2119" s="370">
        <v>516.1</v>
      </c>
      <c r="E2119" s="370">
        <v>68.489999999999995</v>
      </c>
      <c r="F2119" s="370">
        <v>584.59</v>
      </c>
      <c r="G2119" s="1">
        <v>9</v>
      </c>
    </row>
    <row r="2120" spans="1:7" ht="25.5">
      <c r="A2120" s="367" t="s">
        <v>4116</v>
      </c>
      <c r="B2120" s="368" t="s">
        <v>4117</v>
      </c>
      <c r="C2120" s="369" t="s">
        <v>56</v>
      </c>
      <c r="D2120" s="370">
        <v>813.44</v>
      </c>
      <c r="E2120" s="370">
        <v>68.489999999999995</v>
      </c>
      <c r="F2120" s="370">
        <v>881.93</v>
      </c>
      <c r="G2120" s="1">
        <v>9</v>
      </c>
    </row>
    <row r="2121" spans="1:7" ht="38.25">
      <c r="A2121" s="367" t="s">
        <v>4118</v>
      </c>
      <c r="B2121" s="368" t="s">
        <v>4119</v>
      </c>
      <c r="C2121" s="369" t="s">
        <v>56</v>
      </c>
      <c r="D2121" s="370">
        <v>436.16</v>
      </c>
      <c r="E2121" s="370">
        <v>68.489999999999995</v>
      </c>
      <c r="F2121" s="370">
        <v>504.65</v>
      </c>
      <c r="G2121" s="1">
        <v>9</v>
      </c>
    </row>
    <row r="2122" spans="1:7" ht="25.5">
      <c r="A2122" s="367" t="s">
        <v>4120</v>
      </c>
      <c r="B2122" s="368" t="s">
        <v>4121</v>
      </c>
      <c r="C2122" s="369" t="s">
        <v>56</v>
      </c>
      <c r="D2122" s="370">
        <v>668.34</v>
      </c>
      <c r="E2122" s="370">
        <v>68.489999999999995</v>
      </c>
      <c r="F2122" s="370">
        <v>736.83</v>
      </c>
      <c r="G2122" s="1">
        <v>9</v>
      </c>
    </row>
    <row r="2123" spans="1:7" ht="25.5">
      <c r="A2123" s="367" t="s">
        <v>4122</v>
      </c>
      <c r="B2123" s="368" t="s">
        <v>4123</v>
      </c>
      <c r="C2123" s="369" t="s">
        <v>352</v>
      </c>
      <c r="D2123" s="370">
        <v>34221.980000000003</v>
      </c>
      <c r="E2123" s="370">
        <v>95.5</v>
      </c>
      <c r="F2123" s="370">
        <v>34317.480000000003</v>
      </c>
      <c r="G2123" s="1">
        <v>9</v>
      </c>
    </row>
    <row r="2124" spans="1:7" ht="30">
      <c r="A2124" s="425" t="s">
        <v>4124</v>
      </c>
      <c r="B2124" s="426" t="s">
        <v>4125</v>
      </c>
      <c r="C2124" s="427"/>
      <c r="D2124" s="428"/>
      <c r="E2124" s="428"/>
      <c r="F2124" s="428"/>
      <c r="G2124" s="1">
        <v>2</v>
      </c>
    </row>
    <row r="2125" spans="1:7" ht="15">
      <c r="A2125" s="425" t="s">
        <v>4126</v>
      </c>
      <c r="B2125" s="426" t="s">
        <v>4127</v>
      </c>
      <c r="C2125" s="427"/>
      <c r="D2125" s="428"/>
      <c r="E2125" s="428"/>
      <c r="F2125" s="428"/>
      <c r="G2125" s="1">
        <v>5</v>
      </c>
    </row>
    <row r="2126" spans="1:7">
      <c r="A2126" s="367" t="s">
        <v>4128</v>
      </c>
      <c r="B2126" s="368" t="s">
        <v>4129</v>
      </c>
      <c r="C2126" s="369" t="s">
        <v>162</v>
      </c>
      <c r="D2126" s="370">
        <v>6.46</v>
      </c>
      <c r="E2126" s="370">
        <v>20.74</v>
      </c>
      <c r="F2126" s="370">
        <v>27.2</v>
      </c>
      <c r="G2126" s="1">
        <v>9</v>
      </c>
    </row>
    <row r="2127" spans="1:7">
      <c r="A2127" s="367" t="s">
        <v>4130</v>
      </c>
      <c r="B2127" s="368" t="s">
        <v>4131</v>
      </c>
      <c r="C2127" s="369" t="s">
        <v>162</v>
      </c>
      <c r="D2127" s="370">
        <v>9.43</v>
      </c>
      <c r="E2127" s="370">
        <v>24.88</v>
      </c>
      <c r="F2127" s="370">
        <v>34.31</v>
      </c>
      <c r="G2127" s="1">
        <v>9</v>
      </c>
    </row>
    <row r="2128" spans="1:7">
      <c r="A2128" s="367" t="s">
        <v>4132</v>
      </c>
      <c r="B2128" s="368" t="s">
        <v>4133</v>
      </c>
      <c r="C2128" s="369" t="s">
        <v>162</v>
      </c>
      <c r="D2128" s="370">
        <v>14</v>
      </c>
      <c r="E2128" s="370">
        <v>29.03</v>
      </c>
      <c r="F2128" s="370">
        <v>43.03</v>
      </c>
      <c r="G2128" s="1">
        <v>9</v>
      </c>
    </row>
    <row r="2129" spans="1:7">
      <c r="A2129" s="367" t="s">
        <v>4134</v>
      </c>
      <c r="B2129" s="368" t="s">
        <v>4135</v>
      </c>
      <c r="C2129" s="369" t="s">
        <v>162</v>
      </c>
      <c r="D2129" s="370">
        <v>16.260000000000002</v>
      </c>
      <c r="E2129" s="370">
        <v>33.18</v>
      </c>
      <c r="F2129" s="370">
        <v>49.44</v>
      </c>
      <c r="G2129" s="1">
        <v>9</v>
      </c>
    </row>
    <row r="2130" spans="1:7">
      <c r="A2130" s="367" t="s">
        <v>4136</v>
      </c>
      <c r="B2130" s="368" t="s">
        <v>4137</v>
      </c>
      <c r="C2130" s="369" t="s">
        <v>162</v>
      </c>
      <c r="D2130" s="370">
        <v>21.49</v>
      </c>
      <c r="E2130" s="370">
        <v>37.32</v>
      </c>
      <c r="F2130" s="370">
        <v>58.81</v>
      </c>
      <c r="G2130" s="1">
        <v>9</v>
      </c>
    </row>
    <row r="2131" spans="1:7">
      <c r="A2131" s="367" t="s">
        <v>4138</v>
      </c>
      <c r="B2131" s="368" t="s">
        <v>4139</v>
      </c>
      <c r="C2131" s="369" t="s">
        <v>162</v>
      </c>
      <c r="D2131" s="370">
        <v>34.89</v>
      </c>
      <c r="E2131" s="370">
        <v>41.47</v>
      </c>
      <c r="F2131" s="370">
        <v>76.36</v>
      </c>
      <c r="G2131" s="1">
        <v>9</v>
      </c>
    </row>
    <row r="2132" spans="1:7">
      <c r="A2132" s="367" t="s">
        <v>4140</v>
      </c>
      <c r="B2132" s="368" t="s">
        <v>4141</v>
      </c>
      <c r="C2132" s="369" t="s">
        <v>162</v>
      </c>
      <c r="D2132" s="370">
        <v>44.26</v>
      </c>
      <c r="E2132" s="370">
        <v>45.62</v>
      </c>
      <c r="F2132" s="370">
        <v>89.88</v>
      </c>
      <c r="G2132" s="1">
        <v>9</v>
      </c>
    </row>
    <row r="2133" spans="1:7">
      <c r="A2133" s="367" t="s">
        <v>4142</v>
      </c>
      <c r="B2133" s="368" t="s">
        <v>4143</v>
      </c>
      <c r="C2133" s="369" t="s">
        <v>162</v>
      </c>
      <c r="D2133" s="370">
        <v>72.69</v>
      </c>
      <c r="E2133" s="370">
        <v>53.91</v>
      </c>
      <c r="F2133" s="370">
        <v>126.6</v>
      </c>
      <c r="G2133" s="1">
        <v>9</v>
      </c>
    </row>
    <row r="2134" spans="1:7" ht="30">
      <c r="A2134" s="425" t="s">
        <v>4144</v>
      </c>
      <c r="B2134" s="426" t="s">
        <v>4145</v>
      </c>
      <c r="C2134" s="427"/>
      <c r="D2134" s="428"/>
      <c r="E2134" s="428"/>
      <c r="F2134" s="428"/>
      <c r="G2134" s="1">
        <v>5</v>
      </c>
    </row>
    <row r="2135" spans="1:7">
      <c r="A2135" s="367" t="s">
        <v>4146</v>
      </c>
      <c r="B2135" s="368" t="s">
        <v>8065</v>
      </c>
      <c r="C2135" s="369" t="s">
        <v>162</v>
      </c>
      <c r="D2135" s="370">
        <v>14.91</v>
      </c>
      <c r="E2135" s="370">
        <v>24.88</v>
      </c>
      <c r="F2135" s="370">
        <v>39.79</v>
      </c>
      <c r="G2135" s="1">
        <v>9</v>
      </c>
    </row>
    <row r="2136" spans="1:7">
      <c r="A2136" s="367" t="s">
        <v>4147</v>
      </c>
      <c r="B2136" s="368" t="s">
        <v>8066</v>
      </c>
      <c r="C2136" s="369" t="s">
        <v>162</v>
      </c>
      <c r="D2136" s="370">
        <v>21.02</v>
      </c>
      <c r="E2136" s="370">
        <v>29.03</v>
      </c>
      <c r="F2136" s="370">
        <v>50.05</v>
      </c>
      <c r="G2136" s="1">
        <v>9</v>
      </c>
    </row>
    <row r="2137" spans="1:7">
      <c r="A2137" s="367" t="s">
        <v>4148</v>
      </c>
      <c r="B2137" s="368" t="s">
        <v>4149</v>
      </c>
      <c r="C2137" s="369" t="s">
        <v>162</v>
      </c>
      <c r="D2137" s="370">
        <v>37.869999999999997</v>
      </c>
      <c r="E2137" s="370">
        <v>33.18</v>
      </c>
      <c r="F2137" s="370">
        <v>71.05</v>
      </c>
      <c r="G2137" s="1">
        <v>9</v>
      </c>
    </row>
    <row r="2138" spans="1:7">
      <c r="A2138" s="367" t="s">
        <v>4150</v>
      </c>
      <c r="B2138" s="368" t="s">
        <v>4151</v>
      </c>
      <c r="C2138" s="369" t="s">
        <v>162</v>
      </c>
      <c r="D2138" s="370">
        <v>40.25</v>
      </c>
      <c r="E2138" s="370">
        <v>37.32</v>
      </c>
      <c r="F2138" s="370">
        <v>77.569999999999993</v>
      </c>
      <c r="G2138" s="1">
        <v>9</v>
      </c>
    </row>
    <row r="2139" spans="1:7">
      <c r="A2139" s="367" t="s">
        <v>4152</v>
      </c>
      <c r="B2139" s="368" t="s">
        <v>4153</v>
      </c>
      <c r="C2139" s="369" t="s">
        <v>162</v>
      </c>
      <c r="D2139" s="370">
        <v>52.47</v>
      </c>
      <c r="E2139" s="370">
        <v>41.47</v>
      </c>
      <c r="F2139" s="370">
        <v>93.94</v>
      </c>
      <c r="G2139" s="1">
        <v>9</v>
      </c>
    </row>
    <row r="2140" spans="1:7">
      <c r="A2140" s="367" t="s">
        <v>4154</v>
      </c>
      <c r="B2140" s="368" t="s">
        <v>4155</v>
      </c>
      <c r="C2140" s="369" t="s">
        <v>162</v>
      </c>
      <c r="D2140" s="370">
        <v>76.400000000000006</v>
      </c>
      <c r="E2140" s="370">
        <v>49.76</v>
      </c>
      <c r="F2140" s="370">
        <v>126.16</v>
      </c>
      <c r="G2140" s="1">
        <v>9</v>
      </c>
    </row>
    <row r="2141" spans="1:7">
      <c r="A2141" s="367" t="s">
        <v>4156</v>
      </c>
      <c r="B2141" s="368" t="s">
        <v>4157</v>
      </c>
      <c r="C2141" s="369" t="s">
        <v>162</v>
      </c>
      <c r="D2141" s="370">
        <v>84.19</v>
      </c>
      <c r="E2141" s="370">
        <v>62.21</v>
      </c>
      <c r="F2141" s="370">
        <v>146.4</v>
      </c>
      <c r="G2141" s="1">
        <v>9</v>
      </c>
    </row>
    <row r="2142" spans="1:7">
      <c r="A2142" s="367" t="s">
        <v>4158</v>
      </c>
      <c r="B2142" s="368" t="s">
        <v>4159</v>
      </c>
      <c r="C2142" s="369" t="s">
        <v>162</v>
      </c>
      <c r="D2142" s="370">
        <v>136.22999999999999</v>
      </c>
      <c r="E2142" s="370">
        <v>74.650000000000006</v>
      </c>
      <c r="F2142" s="370">
        <v>210.88</v>
      </c>
      <c r="G2142" s="1">
        <v>9</v>
      </c>
    </row>
    <row r="2143" spans="1:7" ht="30">
      <c r="A2143" s="425" t="s">
        <v>4160</v>
      </c>
      <c r="B2143" s="426" t="s">
        <v>4161</v>
      </c>
      <c r="C2143" s="427"/>
      <c r="D2143" s="428"/>
      <c r="E2143" s="428"/>
      <c r="F2143" s="428"/>
      <c r="G2143" s="1">
        <v>5</v>
      </c>
    </row>
    <row r="2144" spans="1:7" ht="25.5">
      <c r="A2144" s="367" t="s">
        <v>4162</v>
      </c>
      <c r="B2144" s="368" t="s">
        <v>8067</v>
      </c>
      <c r="C2144" s="369" t="s">
        <v>162</v>
      </c>
      <c r="D2144" s="370">
        <v>22.51</v>
      </c>
      <c r="E2144" s="370">
        <v>24.88</v>
      </c>
      <c r="F2144" s="370">
        <v>47.39</v>
      </c>
      <c r="G2144" s="1">
        <v>9</v>
      </c>
    </row>
    <row r="2145" spans="1:7" ht="25.5">
      <c r="A2145" s="367" t="s">
        <v>4163</v>
      </c>
      <c r="B2145" s="368" t="s">
        <v>8068</v>
      </c>
      <c r="C2145" s="369" t="s">
        <v>162</v>
      </c>
      <c r="D2145" s="370">
        <v>28.65</v>
      </c>
      <c r="E2145" s="370">
        <v>29.03</v>
      </c>
      <c r="F2145" s="370">
        <v>57.68</v>
      </c>
      <c r="G2145" s="1">
        <v>9</v>
      </c>
    </row>
    <row r="2146" spans="1:7" ht="25.5">
      <c r="A2146" s="367" t="s">
        <v>4164</v>
      </c>
      <c r="B2146" s="368" t="s">
        <v>4165</v>
      </c>
      <c r="C2146" s="369" t="s">
        <v>162</v>
      </c>
      <c r="D2146" s="370">
        <v>41.95</v>
      </c>
      <c r="E2146" s="370">
        <v>33.18</v>
      </c>
      <c r="F2146" s="370">
        <v>75.13</v>
      </c>
      <c r="G2146" s="1">
        <v>9</v>
      </c>
    </row>
    <row r="2147" spans="1:7" ht="25.5">
      <c r="A2147" s="367" t="s">
        <v>4166</v>
      </c>
      <c r="B2147" s="368" t="s">
        <v>4167</v>
      </c>
      <c r="C2147" s="369" t="s">
        <v>162</v>
      </c>
      <c r="D2147" s="370">
        <v>51.35</v>
      </c>
      <c r="E2147" s="370">
        <v>37.32</v>
      </c>
      <c r="F2147" s="370">
        <v>88.67</v>
      </c>
      <c r="G2147" s="1">
        <v>9</v>
      </c>
    </row>
    <row r="2148" spans="1:7" ht="25.5">
      <c r="A2148" s="367" t="s">
        <v>4168</v>
      </c>
      <c r="B2148" s="368" t="s">
        <v>4169</v>
      </c>
      <c r="C2148" s="369" t="s">
        <v>162</v>
      </c>
      <c r="D2148" s="370">
        <v>67.489999999999995</v>
      </c>
      <c r="E2148" s="370">
        <v>41.47</v>
      </c>
      <c r="F2148" s="370">
        <v>108.96</v>
      </c>
      <c r="G2148" s="1">
        <v>9</v>
      </c>
    </row>
    <row r="2149" spans="1:7" ht="25.5">
      <c r="A2149" s="367" t="s">
        <v>4170</v>
      </c>
      <c r="B2149" s="368" t="s">
        <v>4171</v>
      </c>
      <c r="C2149" s="369" t="s">
        <v>162</v>
      </c>
      <c r="D2149" s="370">
        <v>92.47</v>
      </c>
      <c r="E2149" s="370">
        <v>49.76</v>
      </c>
      <c r="F2149" s="370">
        <v>142.22999999999999</v>
      </c>
      <c r="G2149" s="1">
        <v>9</v>
      </c>
    </row>
    <row r="2150" spans="1:7" ht="25.5">
      <c r="A2150" s="367" t="s">
        <v>4172</v>
      </c>
      <c r="B2150" s="368" t="s">
        <v>4173</v>
      </c>
      <c r="C2150" s="369" t="s">
        <v>162</v>
      </c>
      <c r="D2150" s="370">
        <v>102.72</v>
      </c>
      <c r="E2150" s="370">
        <v>62.21</v>
      </c>
      <c r="F2150" s="370">
        <v>164.93</v>
      </c>
      <c r="G2150" s="1">
        <v>9</v>
      </c>
    </row>
    <row r="2151" spans="1:7" ht="25.5">
      <c r="A2151" s="367" t="s">
        <v>4174</v>
      </c>
      <c r="B2151" s="368" t="s">
        <v>4175</v>
      </c>
      <c r="C2151" s="369" t="s">
        <v>162</v>
      </c>
      <c r="D2151" s="370">
        <v>125.39</v>
      </c>
      <c r="E2151" s="370">
        <v>74.650000000000006</v>
      </c>
      <c r="F2151" s="370">
        <v>200.04</v>
      </c>
      <c r="G2151" s="1">
        <v>9</v>
      </c>
    </row>
    <row r="2152" spans="1:7" ht="30">
      <c r="A2152" s="425" t="s">
        <v>4176</v>
      </c>
      <c r="B2152" s="426" t="s">
        <v>8232</v>
      </c>
      <c r="C2152" s="427"/>
      <c r="D2152" s="428"/>
      <c r="E2152" s="428"/>
      <c r="F2152" s="428"/>
      <c r="G2152" s="1">
        <v>5</v>
      </c>
    </row>
    <row r="2153" spans="1:7" ht="25.5">
      <c r="A2153" s="367" t="s">
        <v>4177</v>
      </c>
      <c r="B2153" s="368" t="s">
        <v>4178</v>
      </c>
      <c r="C2153" s="369" t="s">
        <v>162</v>
      </c>
      <c r="D2153" s="370">
        <v>22.2</v>
      </c>
      <c r="E2153" s="370">
        <v>20.74</v>
      </c>
      <c r="F2153" s="370">
        <v>42.94</v>
      </c>
      <c r="G2153" s="1">
        <v>9</v>
      </c>
    </row>
    <row r="2154" spans="1:7" ht="25.5">
      <c r="A2154" s="367" t="s">
        <v>4179</v>
      </c>
      <c r="B2154" s="368" t="s">
        <v>4180</v>
      </c>
      <c r="C2154" s="369" t="s">
        <v>162</v>
      </c>
      <c r="D2154" s="370">
        <v>28.81</v>
      </c>
      <c r="E2154" s="370">
        <v>24.88</v>
      </c>
      <c r="F2154" s="370">
        <v>53.69</v>
      </c>
      <c r="G2154" s="1">
        <v>9</v>
      </c>
    </row>
    <row r="2155" spans="1:7" ht="25.5">
      <c r="A2155" s="367" t="s">
        <v>4181</v>
      </c>
      <c r="B2155" s="368" t="s">
        <v>4182</v>
      </c>
      <c r="C2155" s="369" t="s">
        <v>162</v>
      </c>
      <c r="D2155" s="370">
        <v>36.26</v>
      </c>
      <c r="E2155" s="370">
        <v>29.03</v>
      </c>
      <c r="F2155" s="370">
        <v>65.290000000000006</v>
      </c>
      <c r="G2155" s="1">
        <v>9</v>
      </c>
    </row>
    <row r="2156" spans="1:7" ht="25.5">
      <c r="A2156" s="367" t="s">
        <v>4183</v>
      </c>
      <c r="B2156" s="368" t="s">
        <v>4184</v>
      </c>
      <c r="C2156" s="369" t="s">
        <v>162</v>
      </c>
      <c r="D2156" s="370">
        <v>53.38</v>
      </c>
      <c r="E2156" s="370">
        <v>33.18</v>
      </c>
      <c r="F2156" s="370">
        <v>86.56</v>
      </c>
      <c r="G2156" s="1">
        <v>9</v>
      </c>
    </row>
    <row r="2157" spans="1:7" ht="25.5">
      <c r="A2157" s="367" t="s">
        <v>4185</v>
      </c>
      <c r="B2157" s="368" t="s">
        <v>4186</v>
      </c>
      <c r="C2157" s="369" t="s">
        <v>162</v>
      </c>
      <c r="D2157" s="370">
        <v>60.5</v>
      </c>
      <c r="E2157" s="370">
        <v>37.32</v>
      </c>
      <c r="F2157" s="370">
        <v>97.82</v>
      </c>
      <c r="G2157" s="1">
        <v>9</v>
      </c>
    </row>
    <row r="2158" spans="1:7" ht="25.5">
      <c r="A2158" s="367" t="s">
        <v>4187</v>
      </c>
      <c r="B2158" s="368" t="s">
        <v>4188</v>
      </c>
      <c r="C2158" s="369" t="s">
        <v>162</v>
      </c>
      <c r="D2158" s="370">
        <v>80.900000000000006</v>
      </c>
      <c r="E2158" s="370">
        <v>41.47</v>
      </c>
      <c r="F2158" s="370">
        <v>122.37</v>
      </c>
      <c r="G2158" s="1">
        <v>9</v>
      </c>
    </row>
    <row r="2159" spans="1:7" ht="25.5">
      <c r="A2159" s="367" t="s">
        <v>4189</v>
      </c>
      <c r="B2159" s="368" t="s">
        <v>8069</v>
      </c>
      <c r="C2159" s="369" t="s">
        <v>162</v>
      </c>
      <c r="D2159" s="370">
        <v>124.85</v>
      </c>
      <c r="E2159" s="370">
        <v>49.76</v>
      </c>
      <c r="F2159" s="370">
        <v>174.61</v>
      </c>
      <c r="G2159" s="1">
        <v>9</v>
      </c>
    </row>
    <row r="2160" spans="1:7" ht="25.5">
      <c r="A2160" s="367" t="s">
        <v>4190</v>
      </c>
      <c r="B2160" s="368" t="s">
        <v>4191</v>
      </c>
      <c r="C2160" s="369" t="s">
        <v>162</v>
      </c>
      <c r="D2160" s="370">
        <v>149.65</v>
      </c>
      <c r="E2160" s="370">
        <v>62.21</v>
      </c>
      <c r="F2160" s="370">
        <v>211.86</v>
      </c>
      <c r="G2160" s="1">
        <v>9</v>
      </c>
    </row>
    <row r="2161" spans="1:7" ht="25.5">
      <c r="A2161" s="367" t="s">
        <v>4192</v>
      </c>
      <c r="B2161" s="368" t="s">
        <v>4193</v>
      </c>
      <c r="C2161" s="369" t="s">
        <v>162</v>
      </c>
      <c r="D2161" s="370">
        <v>199.1</v>
      </c>
      <c r="E2161" s="370">
        <v>74.650000000000006</v>
      </c>
      <c r="F2161" s="370">
        <v>273.75</v>
      </c>
      <c r="G2161" s="1">
        <v>9</v>
      </c>
    </row>
    <row r="2162" spans="1:7" ht="15">
      <c r="A2162" s="425" t="s">
        <v>4194</v>
      </c>
      <c r="B2162" s="426" t="s">
        <v>4195</v>
      </c>
      <c r="C2162" s="427"/>
      <c r="D2162" s="428"/>
      <c r="E2162" s="428"/>
      <c r="F2162" s="428"/>
      <c r="G2162" s="1">
        <v>5</v>
      </c>
    </row>
    <row r="2163" spans="1:7">
      <c r="A2163" s="367" t="s">
        <v>4196</v>
      </c>
      <c r="B2163" s="368" t="s">
        <v>4197</v>
      </c>
      <c r="C2163" s="369" t="s">
        <v>352</v>
      </c>
      <c r="D2163" s="370">
        <v>9.98</v>
      </c>
      <c r="E2163" s="370">
        <v>10.37</v>
      </c>
      <c r="F2163" s="370">
        <v>20.350000000000001</v>
      </c>
      <c r="G2163" s="1">
        <v>9</v>
      </c>
    </row>
    <row r="2164" spans="1:7">
      <c r="A2164" s="367" t="s">
        <v>4198</v>
      </c>
      <c r="B2164" s="368" t="s">
        <v>4199</v>
      </c>
      <c r="C2164" s="369" t="s">
        <v>162</v>
      </c>
      <c r="D2164" s="370">
        <v>6.71</v>
      </c>
      <c r="E2164" s="370">
        <v>2.0699999999999998</v>
      </c>
      <c r="F2164" s="370">
        <v>8.7799999999999994</v>
      </c>
      <c r="G2164" s="1">
        <v>9</v>
      </c>
    </row>
    <row r="2165" spans="1:7">
      <c r="A2165" s="367" t="s">
        <v>4200</v>
      </c>
      <c r="B2165" s="368" t="s">
        <v>4201</v>
      </c>
      <c r="C2165" s="369" t="s">
        <v>56</v>
      </c>
      <c r="D2165" s="370">
        <v>1.07</v>
      </c>
      <c r="E2165" s="370">
        <v>6.22</v>
      </c>
      <c r="F2165" s="370">
        <v>7.29</v>
      </c>
      <c r="G2165" s="1">
        <v>9</v>
      </c>
    </row>
    <row r="2166" spans="1:7">
      <c r="A2166" s="367" t="s">
        <v>4202</v>
      </c>
      <c r="B2166" s="368" t="s">
        <v>4203</v>
      </c>
      <c r="C2166" s="369" t="s">
        <v>56</v>
      </c>
      <c r="D2166" s="370">
        <v>3.06</v>
      </c>
      <c r="E2166" s="370">
        <v>7.45</v>
      </c>
      <c r="F2166" s="370">
        <v>10.51</v>
      </c>
      <c r="G2166" s="1">
        <v>9</v>
      </c>
    </row>
    <row r="2167" spans="1:7">
      <c r="A2167" s="367" t="s">
        <v>4204</v>
      </c>
      <c r="B2167" s="368" t="s">
        <v>4205</v>
      </c>
      <c r="C2167" s="369" t="s">
        <v>56</v>
      </c>
      <c r="D2167" s="370">
        <v>2.4500000000000002</v>
      </c>
      <c r="E2167" s="370">
        <v>7.45</v>
      </c>
      <c r="F2167" s="370">
        <v>9.9</v>
      </c>
      <c r="G2167" s="1">
        <v>9</v>
      </c>
    </row>
    <row r="2168" spans="1:7">
      <c r="A2168" s="367" t="s">
        <v>4206</v>
      </c>
      <c r="B2168" s="368" t="s">
        <v>4207</v>
      </c>
      <c r="C2168" s="369" t="s">
        <v>56</v>
      </c>
      <c r="D2168" s="370">
        <v>2.68</v>
      </c>
      <c r="E2168" s="370">
        <v>6.22</v>
      </c>
      <c r="F2168" s="370">
        <v>8.9</v>
      </c>
      <c r="G2168" s="1">
        <v>9</v>
      </c>
    </row>
    <row r="2169" spans="1:7">
      <c r="A2169" s="367" t="s">
        <v>4208</v>
      </c>
      <c r="B2169" s="368" t="s">
        <v>4209</v>
      </c>
      <c r="C2169" s="369" t="s">
        <v>162</v>
      </c>
      <c r="D2169" s="370">
        <v>6.2</v>
      </c>
      <c r="E2169" s="370">
        <v>12.44</v>
      </c>
      <c r="F2169" s="370">
        <v>18.64</v>
      </c>
      <c r="G2169" s="1">
        <v>9</v>
      </c>
    </row>
    <row r="2170" spans="1:7">
      <c r="A2170" s="367" t="s">
        <v>4210</v>
      </c>
      <c r="B2170" s="368" t="s">
        <v>4211</v>
      </c>
      <c r="C2170" s="369" t="s">
        <v>162</v>
      </c>
      <c r="D2170" s="370">
        <v>10.24</v>
      </c>
      <c r="E2170" s="370">
        <v>5.83</v>
      </c>
      <c r="F2170" s="370">
        <v>16.07</v>
      </c>
      <c r="G2170" s="1">
        <v>9</v>
      </c>
    </row>
    <row r="2171" spans="1:7">
      <c r="A2171" s="367" t="s">
        <v>4212</v>
      </c>
      <c r="B2171" s="368" t="s">
        <v>4213</v>
      </c>
      <c r="C2171" s="369" t="s">
        <v>162</v>
      </c>
      <c r="D2171" s="370">
        <v>5.27</v>
      </c>
      <c r="E2171" s="370">
        <v>5.83</v>
      </c>
      <c r="F2171" s="370">
        <v>11.1</v>
      </c>
      <c r="G2171" s="1">
        <v>9</v>
      </c>
    </row>
    <row r="2172" spans="1:7">
      <c r="A2172" s="367" t="s">
        <v>4214</v>
      </c>
      <c r="B2172" s="368" t="s">
        <v>4215</v>
      </c>
      <c r="C2172" s="369" t="s">
        <v>162</v>
      </c>
      <c r="D2172" s="370">
        <v>9.33</v>
      </c>
      <c r="E2172" s="370">
        <v>5.83</v>
      </c>
      <c r="F2172" s="370">
        <v>15.16</v>
      </c>
      <c r="G2172" s="1">
        <v>9</v>
      </c>
    </row>
    <row r="2173" spans="1:7" ht="25.5">
      <c r="A2173" s="367" t="s">
        <v>14</v>
      </c>
      <c r="B2173" s="368" t="s">
        <v>4216</v>
      </c>
      <c r="C2173" s="369" t="s">
        <v>162</v>
      </c>
      <c r="D2173" s="370">
        <v>44.23</v>
      </c>
      <c r="E2173" s="370">
        <v>10.37</v>
      </c>
      <c r="F2173" s="370">
        <v>54.6</v>
      </c>
      <c r="G2173" s="1">
        <v>9</v>
      </c>
    </row>
    <row r="2174" spans="1:7" ht="25.5">
      <c r="A2174" s="367" t="s">
        <v>4217</v>
      </c>
      <c r="B2174" s="368" t="s">
        <v>4218</v>
      </c>
      <c r="C2174" s="369" t="s">
        <v>162</v>
      </c>
      <c r="D2174" s="370">
        <v>82.95</v>
      </c>
      <c r="E2174" s="370">
        <v>10.37</v>
      </c>
      <c r="F2174" s="370">
        <v>93.32</v>
      </c>
      <c r="G2174" s="1">
        <v>9</v>
      </c>
    </row>
    <row r="2175" spans="1:7">
      <c r="A2175" s="367" t="s">
        <v>4219</v>
      </c>
      <c r="B2175" s="368" t="s">
        <v>4220</v>
      </c>
      <c r="C2175" s="369" t="s">
        <v>162</v>
      </c>
      <c r="D2175" s="370">
        <v>44.12</v>
      </c>
      <c r="E2175" s="370">
        <v>10.37</v>
      </c>
      <c r="F2175" s="370">
        <v>54.49</v>
      </c>
      <c r="G2175" s="1">
        <v>9</v>
      </c>
    </row>
    <row r="2176" spans="1:7" ht="25.5">
      <c r="A2176" s="367" t="s">
        <v>4221</v>
      </c>
      <c r="B2176" s="368" t="s">
        <v>4222</v>
      </c>
      <c r="C2176" s="369" t="s">
        <v>162</v>
      </c>
      <c r="D2176" s="370">
        <v>65.87</v>
      </c>
      <c r="E2176" s="370">
        <v>12.44</v>
      </c>
      <c r="F2176" s="370">
        <v>78.31</v>
      </c>
      <c r="G2176" s="1">
        <v>9</v>
      </c>
    </row>
    <row r="2177" spans="1:7" ht="25.5">
      <c r="A2177" s="367" t="s">
        <v>4223</v>
      </c>
      <c r="B2177" s="368" t="s">
        <v>4224</v>
      </c>
      <c r="C2177" s="369" t="s">
        <v>162</v>
      </c>
      <c r="D2177" s="370">
        <v>104.14</v>
      </c>
      <c r="E2177" s="370">
        <v>14.51</v>
      </c>
      <c r="F2177" s="370">
        <v>118.65</v>
      </c>
      <c r="G2177" s="1">
        <v>9</v>
      </c>
    </row>
    <row r="2178" spans="1:7" ht="25.5">
      <c r="A2178" s="367" t="s">
        <v>4225</v>
      </c>
      <c r="B2178" s="368" t="s">
        <v>4226</v>
      </c>
      <c r="C2178" s="369" t="s">
        <v>162</v>
      </c>
      <c r="D2178" s="370">
        <v>122.21</v>
      </c>
      <c r="E2178" s="370">
        <v>16.59</v>
      </c>
      <c r="F2178" s="370">
        <v>138.80000000000001</v>
      </c>
      <c r="G2178" s="1">
        <v>9</v>
      </c>
    </row>
    <row r="2179" spans="1:7" ht="25.5">
      <c r="A2179" s="367" t="s">
        <v>4227</v>
      </c>
      <c r="B2179" s="368" t="s">
        <v>4228</v>
      </c>
      <c r="C2179" s="369" t="s">
        <v>56</v>
      </c>
      <c r="D2179" s="370">
        <v>10.06</v>
      </c>
      <c r="E2179" s="370">
        <v>1.69</v>
      </c>
      <c r="F2179" s="370">
        <v>11.75</v>
      </c>
      <c r="G2179" s="1">
        <v>9</v>
      </c>
    </row>
    <row r="2180" spans="1:7" ht="25.5">
      <c r="A2180" s="367" t="s">
        <v>4229</v>
      </c>
      <c r="B2180" s="368" t="s">
        <v>4230</v>
      </c>
      <c r="C2180" s="369" t="s">
        <v>56</v>
      </c>
      <c r="D2180" s="370">
        <v>11.5</v>
      </c>
      <c r="E2180" s="370">
        <v>1.69</v>
      </c>
      <c r="F2180" s="370">
        <v>13.19</v>
      </c>
      <c r="G2180" s="1">
        <v>9</v>
      </c>
    </row>
    <row r="2181" spans="1:7" ht="25.5">
      <c r="A2181" s="367" t="s">
        <v>4231</v>
      </c>
      <c r="B2181" s="368" t="s">
        <v>4232</v>
      </c>
      <c r="C2181" s="369" t="s">
        <v>56</v>
      </c>
      <c r="D2181" s="370">
        <v>11.38</v>
      </c>
      <c r="E2181" s="370">
        <v>1.69</v>
      </c>
      <c r="F2181" s="370">
        <v>13.07</v>
      </c>
      <c r="G2181" s="1">
        <v>9</v>
      </c>
    </row>
    <row r="2182" spans="1:7">
      <c r="A2182" s="367" t="s">
        <v>8287</v>
      </c>
      <c r="B2182" s="368" t="s">
        <v>8288</v>
      </c>
      <c r="C2182" s="369" t="s">
        <v>56</v>
      </c>
      <c r="D2182" s="370">
        <v>4.6900000000000004</v>
      </c>
      <c r="E2182" s="370">
        <v>4.1500000000000004</v>
      </c>
      <c r="F2182" s="370">
        <v>8.84</v>
      </c>
      <c r="G2182" s="1">
        <v>9</v>
      </c>
    </row>
    <row r="2183" spans="1:7">
      <c r="A2183" s="367" t="s">
        <v>8289</v>
      </c>
      <c r="B2183" s="368" t="s">
        <v>8290</v>
      </c>
      <c r="C2183" s="369" t="s">
        <v>56</v>
      </c>
      <c r="D2183" s="370">
        <v>10.77</v>
      </c>
      <c r="E2183" s="370">
        <v>4.1500000000000004</v>
      </c>
      <c r="F2183" s="370">
        <v>14.92</v>
      </c>
      <c r="G2183" s="1">
        <v>9</v>
      </c>
    </row>
    <row r="2184" spans="1:7" ht="15">
      <c r="A2184" s="425" t="s">
        <v>4233</v>
      </c>
      <c r="B2184" s="426" t="s">
        <v>4234</v>
      </c>
      <c r="C2184" s="427"/>
      <c r="D2184" s="428"/>
      <c r="E2184" s="428"/>
      <c r="F2184" s="428"/>
      <c r="G2184" s="1">
        <v>5</v>
      </c>
    </row>
    <row r="2185" spans="1:7">
      <c r="A2185" s="367" t="s">
        <v>4235</v>
      </c>
      <c r="B2185" s="368" t="s">
        <v>4236</v>
      </c>
      <c r="C2185" s="369" t="s">
        <v>162</v>
      </c>
      <c r="D2185" s="370">
        <v>54.76</v>
      </c>
      <c r="E2185" s="370">
        <v>12.44</v>
      </c>
      <c r="F2185" s="370">
        <v>67.2</v>
      </c>
      <c r="G2185" s="1">
        <v>9</v>
      </c>
    </row>
    <row r="2186" spans="1:7">
      <c r="A2186" s="367" t="s">
        <v>4237</v>
      </c>
      <c r="B2186" s="368" t="s">
        <v>4238</v>
      </c>
      <c r="C2186" s="369" t="s">
        <v>162</v>
      </c>
      <c r="D2186" s="370">
        <v>80.5</v>
      </c>
      <c r="E2186" s="370">
        <v>12.44</v>
      </c>
      <c r="F2186" s="370">
        <v>92.94</v>
      </c>
      <c r="G2186" s="1">
        <v>9</v>
      </c>
    </row>
    <row r="2187" spans="1:7" ht="25.5">
      <c r="A2187" s="367" t="s">
        <v>4239</v>
      </c>
      <c r="B2187" s="368" t="s">
        <v>4240</v>
      </c>
      <c r="C2187" s="369" t="s">
        <v>56</v>
      </c>
      <c r="D2187" s="370">
        <v>54.61</v>
      </c>
      <c r="E2187" s="370">
        <v>12.86</v>
      </c>
      <c r="F2187" s="370">
        <v>67.47</v>
      </c>
      <c r="G2187" s="1">
        <v>9</v>
      </c>
    </row>
    <row r="2188" spans="1:7" ht="25.5">
      <c r="A2188" s="367" t="s">
        <v>4241</v>
      </c>
      <c r="B2188" s="368" t="s">
        <v>4242</v>
      </c>
      <c r="C2188" s="369" t="s">
        <v>56</v>
      </c>
      <c r="D2188" s="370">
        <v>153.12</v>
      </c>
      <c r="E2188" s="370">
        <v>24.88</v>
      </c>
      <c r="F2188" s="370">
        <v>178</v>
      </c>
      <c r="G2188" s="1">
        <v>9</v>
      </c>
    </row>
    <row r="2189" spans="1:7" ht="25.5">
      <c r="A2189" s="367" t="s">
        <v>4243</v>
      </c>
      <c r="B2189" s="368" t="s">
        <v>4244</v>
      </c>
      <c r="C2189" s="369" t="s">
        <v>56</v>
      </c>
      <c r="D2189" s="370">
        <v>230.15</v>
      </c>
      <c r="E2189" s="370">
        <v>24.88</v>
      </c>
      <c r="F2189" s="370">
        <v>255.03</v>
      </c>
      <c r="G2189" s="1">
        <v>9</v>
      </c>
    </row>
    <row r="2190" spans="1:7" ht="25.5">
      <c r="A2190" s="367" t="s">
        <v>4245</v>
      </c>
      <c r="B2190" s="368" t="s">
        <v>4246</v>
      </c>
      <c r="C2190" s="369" t="s">
        <v>56</v>
      </c>
      <c r="D2190" s="370">
        <v>201.11</v>
      </c>
      <c r="E2190" s="370">
        <v>7.91</v>
      </c>
      <c r="F2190" s="370">
        <v>209.02</v>
      </c>
      <c r="G2190" s="1">
        <v>9</v>
      </c>
    </row>
    <row r="2191" spans="1:7" ht="25.5">
      <c r="A2191" s="367" t="s">
        <v>4247</v>
      </c>
      <c r="B2191" s="368" t="s">
        <v>4248</v>
      </c>
      <c r="C2191" s="369" t="s">
        <v>56</v>
      </c>
      <c r="D2191" s="370">
        <v>240.73</v>
      </c>
      <c r="E2191" s="370">
        <v>7.91</v>
      </c>
      <c r="F2191" s="370">
        <v>248.64</v>
      </c>
      <c r="G2191" s="1">
        <v>9</v>
      </c>
    </row>
    <row r="2192" spans="1:7" ht="25.5">
      <c r="A2192" s="367" t="s">
        <v>4249</v>
      </c>
      <c r="B2192" s="368" t="s">
        <v>4250</v>
      </c>
      <c r="C2192" s="369" t="s">
        <v>56</v>
      </c>
      <c r="D2192" s="370">
        <v>397.8</v>
      </c>
      <c r="E2192" s="370">
        <v>7.91</v>
      </c>
      <c r="F2192" s="370">
        <v>405.71</v>
      </c>
      <c r="G2192" s="1">
        <v>9</v>
      </c>
    </row>
    <row r="2193" spans="1:7">
      <c r="A2193" s="367" t="s">
        <v>4251</v>
      </c>
      <c r="B2193" s="368" t="s">
        <v>4252</v>
      </c>
      <c r="C2193" s="369" t="s">
        <v>56</v>
      </c>
      <c r="D2193" s="370">
        <v>9.61</v>
      </c>
      <c r="E2193" s="370">
        <v>0.84</v>
      </c>
      <c r="F2193" s="370">
        <v>10.45</v>
      </c>
      <c r="G2193" s="1">
        <v>9</v>
      </c>
    </row>
    <row r="2194" spans="1:7" ht="15">
      <c r="A2194" s="425" t="s">
        <v>4253</v>
      </c>
      <c r="B2194" s="426" t="s">
        <v>4254</v>
      </c>
      <c r="C2194" s="427"/>
      <c r="D2194" s="428"/>
      <c r="E2194" s="428"/>
      <c r="F2194" s="428"/>
      <c r="G2194" s="1">
        <v>5</v>
      </c>
    </row>
    <row r="2195" spans="1:7" ht="25.5">
      <c r="A2195" s="367" t="s">
        <v>4255</v>
      </c>
      <c r="B2195" s="368" t="s">
        <v>4256</v>
      </c>
      <c r="C2195" s="369" t="s">
        <v>162</v>
      </c>
      <c r="D2195" s="370">
        <v>304.05</v>
      </c>
      <c r="E2195" s="370">
        <v>12.44</v>
      </c>
      <c r="F2195" s="370">
        <v>316.49</v>
      </c>
      <c r="G2195" s="1">
        <v>9</v>
      </c>
    </row>
    <row r="2196" spans="1:7" ht="25.5">
      <c r="A2196" s="367" t="s">
        <v>4257</v>
      </c>
      <c r="B2196" s="368" t="s">
        <v>4258</v>
      </c>
      <c r="C2196" s="369" t="s">
        <v>162</v>
      </c>
      <c r="D2196" s="370">
        <v>307.68</v>
      </c>
      <c r="E2196" s="370">
        <v>12.44</v>
      </c>
      <c r="F2196" s="370">
        <v>320.12</v>
      </c>
      <c r="G2196" s="1">
        <v>9</v>
      </c>
    </row>
    <row r="2197" spans="1:7" ht="25.5">
      <c r="A2197" s="367" t="s">
        <v>4259</v>
      </c>
      <c r="B2197" s="368" t="s">
        <v>4260</v>
      </c>
      <c r="C2197" s="369" t="s">
        <v>162</v>
      </c>
      <c r="D2197" s="370">
        <v>362.73</v>
      </c>
      <c r="E2197" s="370">
        <v>12.44</v>
      </c>
      <c r="F2197" s="370">
        <v>375.17</v>
      </c>
      <c r="G2197" s="1">
        <v>9</v>
      </c>
    </row>
    <row r="2198" spans="1:7" ht="25.5">
      <c r="A2198" s="367" t="s">
        <v>4261</v>
      </c>
      <c r="B2198" s="368" t="s">
        <v>4262</v>
      </c>
      <c r="C2198" s="369" t="s">
        <v>162</v>
      </c>
      <c r="D2198" s="370">
        <v>333.81</v>
      </c>
      <c r="E2198" s="370">
        <v>12.44</v>
      </c>
      <c r="F2198" s="370">
        <v>346.25</v>
      </c>
      <c r="G2198" s="1">
        <v>9</v>
      </c>
    </row>
    <row r="2199" spans="1:7" ht="25.5">
      <c r="A2199" s="367" t="s">
        <v>4263</v>
      </c>
      <c r="B2199" s="368" t="s">
        <v>4264</v>
      </c>
      <c r="C2199" s="369" t="s">
        <v>162</v>
      </c>
      <c r="D2199" s="370">
        <v>417.71</v>
      </c>
      <c r="E2199" s="370">
        <v>12.44</v>
      </c>
      <c r="F2199" s="370">
        <v>430.15</v>
      </c>
      <c r="G2199" s="1">
        <v>9</v>
      </c>
    </row>
    <row r="2200" spans="1:7" ht="15">
      <c r="A2200" s="425" t="s">
        <v>4265</v>
      </c>
      <c r="B2200" s="426" t="s">
        <v>4266</v>
      </c>
      <c r="C2200" s="427"/>
      <c r="D2200" s="428"/>
      <c r="E2200" s="428"/>
      <c r="F2200" s="428"/>
      <c r="G2200" s="1">
        <v>5</v>
      </c>
    </row>
    <row r="2201" spans="1:7" ht="25.5">
      <c r="A2201" s="367" t="s">
        <v>4267</v>
      </c>
      <c r="B2201" s="368" t="s">
        <v>4268</v>
      </c>
      <c r="C2201" s="369" t="s">
        <v>162</v>
      </c>
      <c r="D2201" s="370">
        <v>5.35</v>
      </c>
      <c r="E2201" s="370">
        <v>1.65</v>
      </c>
      <c r="F2201" s="370">
        <v>7</v>
      </c>
      <c r="G2201" s="1">
        <v>9</v>
      </c>
    </row>
    <row r="2202" spans="1:7" ht="25.5">
      <c r="A2202" s="367" t="s">
        <v>23</v>
      </c>
      <c r="B2202" s="368" t="s">
        <v>4269</v>
      </c>
      <c r="C2202" s="369" t="s">
        <v>162</v>
      </c>
      <c r="D2202" s="370">
        <v>9.26</v>
      </c>
      <c r="E2202" s="370">
        <v>1.65</v>
      </c>
      <c r="F2202" s="370">
        <v>10.91</v>
      </c>
      <c r="G2202" s="1">
        <v>9</v>
      </c>
    </row>
    <row r="2203" spans="1:7" ht="25.5">
      <c r="A2203" s="367" t="s">
        <v>4270</v>
      </c>
      <c r="B2203" s="368" t="s">
        <v>4271</v>
      </c>
      <c r="C2203" s="369" t="s">
        <v>162</v>
      </c>
      <c r="D2203" s="370">
        <v>11.32</v>
      </c>
      <c r="E2203" s="370">
        <v>1.65</v>
      </c>
      <c r="F2203" s="370">
        <v>12.97</v>
      </c>
      <c r="G2203" s="1">
        <v>9</v>
      </c>
    </row>
    <row r="2204" spans="1:7" ht="25.5">
      <c r="A2204" s="367" t="s">
        <v>4272</v>
      </c>
      <c r="B2204" s="368" t="s">
        <v>4273</v>
      </c>
      <c r="C2204" s="369" t="s">
        <v>162</v>
      </c>
      <c r="D2204" s="370">
        <v>19.23</v>
      </c>
      <c r="E2204" s="370">
        <v>1.65</v>
      </c>
      <c r="F2204" s="370">
        <v>20.88</v>
      </c>
      <c r="G2204" s="1">
        <v>9</v>
      </c>
    </row>
    <row r="2205" spans="1:7" ht="25.5">
      <c r="A2205" s="367" t="s">
        <v>4274</v>
      </c>
      <c r="B2205" s="368" t="s">
        <v>4275</v>
      </c>
      <c r="C2205" s="369" t="s">
        <v>162</v>
      </c>
      <c r="D2205" s="370">
        <v>25.43</v>
      </c>
      <c r="E2205" s="370">
        <v>1.65</v>
      </c>
      <c r="F2205" s="370">
        <v>27.08</v>
      </c>
      <c r="G2205" s="1">
        <v>9</v>
      </c>
    </row>
    <row r="2206" spans="1:7" ht="25.5">
      <c r="A2206" s="367" t="s">
        <v>4276</v>
      </c>
      <c r="B2206" s="368" t="s">
        <v>4277</v>
      </c>
      <c r="C2206" s="369" t="s">
        <v>162</v>
      </c>
      <c r="D2206" s="370">
        <v>24.53</v>
      </c>
      <c r="E2206" s="370">
        <v>1.65</v>
      </c>
      <c r="F2206" s="370">
        <v>26.18</v>
      </c>
      <c r="G2206" s="1">
        <v>9</v>
      </c>
    </row>
    <row r="2207" spans="1:7" ht="25.5">
      <c r="A2207" s="367" t="s">
        <v>4278</v>
      </c>
      <c r="B2207" s="368" t="s">
        <v>4279</v>
      </c>
      <c r="C2207" s="369" t="s">
        <v>162</v>
      </c>
      <c r="D2207" s="370">
        <v>55.88</v>
      </c>
      <c r="E2207" s="370">
        <v>1.65</v>
      </c>
      <c r="F2207" s="370">
        <v>57.53</v>
      </c>
      <c r="G2207" s="1">
        <v>9</v>
      </c>
    </row>
    <row r="2208" spans="1:7" ht="15">
      <c r="A2208" s="425" t="s">
        <v>4280</v>
      </c>
      <c r="B2208" s="426" t="s">
        <v>4281</v>
      </c>
      <c r="C2208" s="427"/>
      <c r="D2208" s="428"/>
      <c r="E2208" s="428"/>
      <c r="F2208" s="428"/>
      <c r="G2208" s="1">
        <v>5</v>
      </c>
    </row>
    <row r="2209" spans="1:7">
      <c r="A2209" s="367" t="s">
        <v>4282</v>
      </c>
      <c r="B2209" s="368" t="s">
        <v>4283</v>
      </c>
      <c r="C2209" s="369" t="s">
        <v>162</v>
      </c>
      <c r="D2209" s="370">
        <v>10</v>
      </c>
      <c r="E2209" s="370">
        <v>14.59</v>
      </c>
      <c r="F2209" s="370">
        <v>24.59</v>
      </c>
      <c r="G2209" s="1">
        <v>9</v>
      </c>
    </row>
    <row r="2210" spans="1:7">
      <c r="A2210" s="367" t="s">
        <v>4284</v>
      </c>
      <c r="B2210" s="368" t="s">
        <v>4285</v>
      </c>
      <c r="C2210" s="369" t="s">
        <v>162</v>
      </c>
      <c r="D2210" s="370">
        <v>15.12</v>
      </c>
      <c r="E2210" s="370">
        <v>14.59</v>
      </c>
      <c r="F2210" s="370">
        <v>29.71</v>
      </c>
      <c r="G2210" s="1">
        <v>9</v>
      </c>
    </row>
    <row r="2211" spans="1:7">
      <c r="A2211" s="367" t="s">
        <v>4286</v>
      </c>
      <c r="B2211" s="368" t="s">
        <v>4287</v>
      </c>
      <c r="C2211" s="369" t="s">
        <v>162</v>
      </c>
      <c r="D2211" s="370">
        <v>30.81</v>
      </c>
      <c r="E2211" s="370">
        <v>14.59</v>
      </c>
      <c r="F2211" s="370">
        <v>45.4</v>
      </c>
      <c r="G2211" s="1">
        <v>9</v>
      </c>
    </row>
    <row r="2212" spans="1:7">
      <c r="A2212" s="367" t="s">
        <v>4288</v>
      </c>
      <c r="B2212" s="368" t="s">
        <v>4289</v>
      </c>
      <c r="C2212" s="369" t="s">
        <v>56</v>
      </c>
      <c r="D2212" s="370">
        <v>16.22</v>
      </c>
      <c r="E2212" s="370">
        <v>2.81</v>
      </c>
      <c r="F2212" s="370">
        <v>19.03</v>
      </c>
      <c r="G2212" s="1">
        <v>9</v>
      </c>
    </row>
    <row r="2213" spans="1:7">
      <c r="A2213" s="367" t="s">
        <v>4290</v>
      </c>
      <c r="B2213" s="368" t="s">
        <v>4291</v>
      </c>
      <c r="C2213" s="369" t="s">
        <v>56</v>
      </c>
      <c r="D2213" s="370">
        <v>20.43</v>
      </c>
      <c r="E2213" s="370">
        <v>2.81</v>
      </c>
      <c r="F2213" s="370">
        <v>23.24</v>
      </c>
      <c r="G2213" s="1">
        <v>9</v>
      </c>
    </row>
    <row r="2214" spans="1:7">
      <c r="A2214" s="367" t="s">
        <v>4292</v>
      </c>
      <c r="B2214" s="368" t="s">
        <v>4293</v>
      </c>
      <c r="C2214" s="369" t="s">
        <v>56</v>
      </c>
      <c r="D2214" s="370">
        <v>59.67</v>
      </c>
      <c r="E2214" s="370">
        <v>2.81</v>
      </c>
      <c r="F2214" s="370">
        <v>62.48</v>
      </c>
      <c r="G2214" s="1">
        <v>9</v>
      </c>
    </row>
    <row r="2215" spans="1:7">
      <c r="A2215" s="367" t="s">
        <v>4294</v>
      </c>
      <c r="B2215" s="368" t="s">
        <v>4295</v>
      </c>
      <c r="C2215" s="369" t="s">
        <v>56</v>
      </c>
      <c r="D2215" s="370">
        <v>19.64</v>
      </c>
      <c r="E2215" s="370">
        <v>2.81</v>
      </c>
      <c r="F2215" s="370">
        <v>22.45</v>
      </c>
      <c r="G2215" s="1">
        <v>9</v>
      </c>
    </row>
    <row r="2216" spans="1:7">
      <c r="A2216" s="367" t="s">
        <v>4296</v>
      </c>
      <c r="B2216" s="368" t="s">
        <v>4297</v>
      </c>
      <c r="C2216" s="369" t="s">
        <v>56</v>
      </c>
      <c r="D2216" s="370">
        <v>34.51</v>
      </c>
      <c r="E2216" s="370">
        <v>2.81</v>
      </c>
      <c r="F2216" s="370">
        <v>37.32</v>
      </c>
      <c r="G2216" s="1">
        <v>9</v>
      </c>
    </row>
    <row r="2217" spans="1:7">
      <c r="A2217" s="367" t="s">
        <v>4298</v>
      </c>
      <c r="B2217" s="368" t="s">
        <v>4299</v>
      </c>
      <c r="C2217" s="369" t="s">
        <v>56</v>
      </c>
      <c r="D2217" s="370">
        <v>85.4</v>
      </c>
      <c r="E2217" s="370">
        <v>2.81</v>
      </c>
      <c r="F2217" s="370">
        <v>88.21</v>
      </c>
      <c r="G2217" s="1">
        <v>9</v>
      </c>
    </row>
    <row r="2218" spans="1:7" ht="15">
      <c r="A2218" s="425" t="s">
        <v>4300</v>
      </c>
      <c r="B2218" s="426" t="s">
        <v>4301</v>
      </c>
      <c r="C2218" s="427"/>
      <c r="D2218" s="428"/>
      <c r="E2218" s="428"/>
      <c r="F2218" s="428"/>
      <c r="G2218" s="1">
        <v>5</v>
      </c>
    </row>
    <row r="2219" spans="1:7">
      <c r="A2219" s="367" t="s">
        <v>4302</v>
      </c>
      <c r="B2219" s="368" t="s">
        <v>4303</v>
      </c>
      <c r="C2219" s="369" t="s">
        <v>162</v>
      </c>
      <c r="D2219" s="370">
        <v>73.150000000000006</v>
      </c>
      <c r="E2219" s="370">
        <v>12.44</v>
      </c>
      <c r="F2219" s="370">
        <v>85.59</v>
      </c>
      <c r="G2219" s="1">
        <v>9</v>
      </c>
    </row>
    <row r="2220" spans="1:7" ht="25.5">
      <c r="A2220" s="367" t="s">
        <v>4304</v>
      </c>
      <c r="B2220" s="368" t="s">
        <v>4305</v>
      </c>
      <c r="C2220" s="369" t="s">
        <v>56</v>
      </c>
      <c r="D2220" s="370">
        <v>92.65</v>
      </c>
      <c r="E2220" s="370">
        <v>20.74</v>
      </c>
      <c r="F2220" s="370">
        <v>113.39</v>
      </c>
      <c r="G2220" s="1">
        <v>9</v>
      </c>
    </row>
    <row r="2221" spans="1:7" ht="25.5">
      <c r="A2221" s="367" t="s">
        <v>4306</v>
      </c>
      <c r="B2221" s="368" t="s">
        <v>4307</v>
      </c>
      <c r="C2221" s="369" t="s">
        <v>56</v>
      </c>
      <c r="D2221" s="370">
        <v>112.63</v>
      </c>
      <c r="E2221" s="370">
        <v>20.74</v>
      </c>
      <c r="F2221" s="370">
        <v>133.37</v>
      </c>
      <c r="G2221" s="1">
        <v>9</v>
      </c>
    </row>
    <row r="2222" spans="1:7" ht="25.5">
      <c r="A2222" s="367" t="s">
        <v>4308</v>
      </c>
      <c r="B2222" s="368" t="s">
        <v>4309</v>
      </c>
      <c r="C2222" s="369" t="s">
        <v>56</v>
      </c>
      <c r="D2222" s="370">
        <v>28.61</v>
      </c>
      <c r="E2222" s="370">
        <v>7.91</v>
      </c>
      <c r="F2222" s="370">
        <v>36.520000000000003</v>
      </c>
      <c r="G2222" s="1">
        <v>9</v>
      </c>
    </row>
    <row r="2223" spans="1:7" ht="25.5">
      <c r="A2223" s="367" t="s">
        <v>4310</v>
      </c>
      <c r="B2223" s="368" t="s">
        <v>4311</v>
      </c>
      <c r="C2223" s="369" t="s">
        <v>56</v>
      </c>
      <c r="D2223" s="370">
        <v>18.45</v>
      </c>
      <c r="E2223" s="370">
        <v>7.91</v>
      </c>
      <c r="F2223" s="370">
        <v>26.36</v>
      </c>
      <c r="G2223" s="1">
        <v>9</v>
      </c>
    </row>
    <row r="2224" spans="1:7" ht="25.5">
      <c r="A2224" s="367" t="s">
        <v>4312</v>
      </c>
      <c r="B2224" s="368" t="s">
        <v>4313</v>
      </c>
      <c r="C2224" s="369" t="s">
        <v>56</v>
      </c>
      <c r="D2224" s="370">
        <v>12.55</v>
      </c>
      <c r="E2224" s="370">
        <v>6.22</v>
      </c>
      <c r="F2224" s="370">
        <v>18.77</v>
      </c>
      <c r="G2224" s="1">
        <v>9</v>
      </c>
    </row>
    <row r="2225" spans="1:7">
      <c r="A2225" s="367" t="s">
        <v>4314</v>
      </c>
      <c r="B2225" s="368" t="s">
        <v>4315</v>
      </c>
      <c r="C2225" s="369" t="s">
        <v>162</v>
      </c>
      <c r="D2225" s="370">
        <v>61.19</v>
      </c>
      <c r="E2225" s="370">
        <v>12.44</v>
      </c>
      <c r="F2225" s="370">
        <v>73.63</v>
      </c>
      <c r="G2225" s="1">
        <v>9</v>
      </c>
    </row>
    <row r="2226" spans="1:7" ht="25.5">
      <c r="A2226" s="367" t="s">
        <v>4316</v>
      </c>
      <c r="B2226" s="368" t="s">
        <v>4317</v>
      </c>
      <c r="C2226" s="369" t="s">
        <v>56</v>
      </c>
      <c r="D2226" s="370">
        <v>68.34</v>
      </c>
      <c r="E2226" s="370">
        <v>20.74</v>
      </c>
      <c r="F2226" s="370">
        <v>89.08</v>
      </c>
      <c r="G2226" s="1">
        <v>9</v>
      </c>
    </row>
    <row r="2227" spans="1:7" ht="25.5">
      <c r="A2227" s="367" t="s">
        <v>4318</v>
      </c>
      <c r="B2227" s="368" t="s">
        <v>4319</v>
      </c>
      <c r="C2227" s="369" t="s">
        <v>56</v>
      </c>
      <c r="D2227" s="370">
        <v>9.49</v>
      </c>
      <c r="E2227" s="370">
        <v>6.22</v>
      </c>
      <c r="F2227" s="370">
        <v>15.71</v>
      </c>
      <c r="G2227" s="1">
        <v>9</v>
      </c>
    </row>
    <row r="2228" spans="1:7" ht="25.5">
      <c r="A2228" s="367" t="s">
        <v>4320</v>
      </c>
      <c r="B2228" s="368" t="s">
        <v>4321</v>
      </c>
      <c r="C2228" s="369" t="s">
        <v>56</v>
      </c>
      <c r="D2228" s="370">
        <v>69.37</v>
      </c>
      <c r="E2228" s="370">
        <v>20.74</v>
      </c>
      <c r="F2228" s="370">
        <v>90.11</v>
      </c>
      <c r="G2228" s="1">
        <v>9</v>
      </c>
    </row>
    <row r="2229" spans="1:7" ht="25.5">
      <c r="A2229" s="367" t="s">
        <v>4322</v>
      </c>
      <c r="B2229" s="368" t="s">
        <v>4323</v>
      </c>
      <c r="C2229" s="369" t="s">
        <v>56</v>
      </c>
      <c r="D2229" s="370">
        <v>91.11</v>
      </c>
      <c r="E2229" s="370">
        <v>20.74</v>
      </c>
      <c r="F2229" s="370">
        <v>111.85</v>
      </c>
      <c r="G2229" s="1">
        <v>9</v>
      </c>
    </row>
    <row r="2230" spans="1:7" ht="25.5">
      <c r="A2230" s="367" t="s">
        <v>4324</v>
      </c>
      <c r="B2230" s="368" t="s">
        <v>4325</v>
      </c>
      <c r="C2230" s="369" t="s">
        <v>56</v>
      </c>
      <c r="D2230" s="370">
        <v>583.51</v>
      </c>
      <c r="E2230" s="370">
        <v>27.94</v>
      </c>
      <c r="F2230" s="370">
        <v>611.45000000000005</v>
      </c>
      <c r="G2230" s="1">
        <v>9</v>
      </c>
    </row>
    <row r="2231" spans="1:7">
      <c r="A2231" s="367" t="s">
        <v>4326</v>
      </c>
      <c r="B2231" s="368" t="s">
        <v>4327</v>
      </c>
      <c r="C2231" s="369" t="s">
        <v>56</v>
      </c>
      <c r="D2231" s="370">
        <v>41.87</v>
      </c>
      <c r="E2231" s="370">
        <v>20.74</v>
      </c>
      <c r="F2231" s="370">
        <v>62.61</v>
      </c>
      <c r="G2231" s="1">
        <v>9</v>
      </c>
    </row>
    <row r="2232" spans="1:7" ht="15">
      <c r="A2232" s="425" t="s">
        <v>4328</v>
      </c>
      <c r="B2232" s="426" t="s">
        <v>4329</v>
      </c>
      <c r="C2232" s="427"/>
      <c r="D2232" s="428"/>
      <c r="E2232" s="428"/>
      <c r="F2232" s="428"/>
      <c r="G2232" s="1">
        <v>5</v>
      </c>
    </row>
    <row r="2233" spans="1:7">
      <c r="A2233" s="367" t="s">
        <v>4330</v>
      </c>
      <c r="B2233" s="368" t="s">
        <v>4331</v>
      </c>
      <c r="C2233" s="369" t="s">
        <v>162</v>
      </c>
      <c r="D2233" s="370">
        <v>2.46</v>
      </c>
      <c r="E2233" s="370">
        <v>12.44</v>
      </c>
      <c r="F2233" s="370">
        <v>14.9</v>
      </c>
      <c r="G2233" s="1">
        <v>9</v>
      </c>
    </row>
    <row r="2234" spans="1:7">
      <c r="A2234" s="367" t="s">
        <v>4332</v>
      </c>
      <c r="B2234" s="368" t="s">
        <v>4333</v>
      </c>
      <c r="C2234" s="369" t="s">
        <v>162</v>
      </c>
      <c r="D2234" s="370">
        <v>3</v>
      </c>
      <c r="E2234" s="370">
        <v>12.44</v>
      </c>
      <c r="F2234" s="370">
        <v>15.44</v>
      </c>
      <c r="G2234" s="1">
        <v>9</v>
      </c>
    </row>
    <row r="2235" spans="1:7">
      <c r="A2235" s="367" t="s">
        <v>4334</v>
      </c>
      <c r="B2235" s="368" t="s">
        <v>4335</v>
      </c>
      <c r="C2235" s="369" t="s">
        <v>162</v>
      </c>
      <c r="D2235" s="370">
        <v>4.9800000000000004</v>
      </c>
      <c r="E2235" s="370">
        <v>12.44</v>
      </c>
      <c r="F2235" s="370">
        <v>17.420000000000002</v>
      </c>
      <c r="G2235" s="1">
        <v>9</v>
      </c>
    </row>
    <row r="2236" spans="1:7" ht="25.5">
      <c r="A2236" s="367" t="s">
        <v>4336</v>
      </c>
      <c r="B2236" s="368" t="s">
        <v>4337</v>
      </c>
      <c r="C2236" s="369" t="s">
        <v>162</v>
      </c>
      <c r="D2236" s="370">
        <v>3.5</v>
      </c>
      <c r="E2236" s="370">
        <v>12.44</v>
      </c>
      <c r="F2236" s="370">
        <v>15.94</v>
      </c>
      <c r="G2236" s="1">
        <v>9</v>
      </c>
    </row>
    <row r="2237" spans="1:7" ht="25.5">
      <c r="A2237" s="367" t="s">
        <v>4338</v>
      </c>
      <c r="B2237" s="368" t="s">
        <v>4339</v>
      </c>
      <c r="C2237" s="369" t="s">
        <v>162</v>
      </c>
      <c r="D2237" s="370">
        <v>5.6</v>
      </c>
      <c r="E2237" s="370">
        <v>12.44</v>
      </c>
      <c r="F2237" s="370">
        <v>18.04</v>
      </c>
      <c r="G2237" s="1">
        <v>9</v>
      </c>
    </row>
    <row r="2238" spans="1:7" ht="15">
      <c r="A2238" s="425" t="s">
        <v>4340</v>
      </c>
      <c r="B2238" s="426" t="s">
        <v>4341</v>
      </c>
      <c r="C2238" s="427"/>
      <c r="D2238" s="428"/>
      <c r="E2238" s="428"/>
      <c r="F2238" s="428"/>
      <c r="G2238" s="1">
        <v>5</v>
      </c>
    </row>
    <row r="2239" spans="1:7">
      <c r="A2239" s="367" t="s">
        <v>4342</v>
      </c>
      <c r="B2239" s="368" t="s">
        <v>4343</v>
      </c>
      <c r="C2239" s="369" t="s">
        <v>162</v>
      </c>
      <c r="D2239" s="370"/>
      <c r="E2239" s="370">
        <v>10.37</v>
      </c>
      <c r="F2239" s="370">
        <v>10.37</v>
      </c>
      <c r="G2239" s="1">
        <v>9</v>
      </c>
    </row>
    <row r="2240" spans="1:7">
      <c r="A2240" s="367" t="s">
        <v>4344</v>
      </c>
      <c r="B2240" s="368" t="s">
        <v>4345</v>
      </c>
      <c r="C2240" s="369" t="s">
        <v>162</v>
      </c>
      <c r="D2240" s="370"/>
      <c r="E2240" s="370">
        <v>16.59</v>
      </c>
      <c r="F2240" s="370">
        <v>16.59</v>
      </c>
      <c r="G2240" s="1">
        <v>9</v>
      </c>
    </row>
    <row r="2241" spans="1:7">
      <c r="A2241" s="367" t="s">
        <v>4346</v>
      </c>
      <c r="B2241" s="368" t="s">
        <v>4347</v>
      </c>
      <c r="C2241" s="369" t="s">
        <v>56</v>
      </c>
      <c r="D2241" s="370"/>
      <c r="E2241" s="370">
        <v>12.44</v>
      </c>
      <c r="F2241" s="370">
        <v>12.44</v>
      </c>
      <c r="G2241" s="1">
        <v>9</v>
      </c>
    </row>
    <row r="2242" spans="1:7">
      <c r="A2242" s="367" t="s">
        <v>4348</v>
      </c>
      <c r="B2242" s="368" t="s">
        <v>4349</v>
      </c>
      <c r="C2242" s="369" t="s">
        <v>162</v>
      </c>
      <c r="D2242" s="370"/>
      <c r="E2242" s="370">
        <v>41.47</v>
      </c>
      <c r="F2242" s="370">
        <v>41.47</v>
      </c>
      <c r="G2242" s="1">
        <v>9</v>
      </c>
    </row>
    <row r="2243" spans="1:7" ht="15">
      <c r="A2243" s="425" t="s">
        <v>4350</v>
      </c>
      <c r="B2243" s="426" t="s">
        <v>4351</v>
      </c>
      <c r="C2243" s="427"/>
      <c r="D2243" s="428"/>
      <c r="E2243" s="428"/>
      <c r="F2243" s="428"/>
      <c r="G2243" s="1">
        <v>5</v>
      </c>
    </row>
    <row r="2244" spans="1:7">
      <c r="A2244" s="367" t="s">
        <v>4352</v>
      </c>
      <c r="B2244" s="368" t="s">
        <v>4353</v>
      </c>
      <c r="C2244" s="369" t="s">
        <v>162</v>
      </c>
      <c r="D2244" s="370">
        <v>65.349999999999994</v>
      </c>
      <c r="E2244" s="370">
        <v>20.74</v>
      </c>
      <c r="F2244" s="370">
        <v>86.09</v>
      </c>
      <c r="G2244" s="1">
        <v>9</v>
      </c>
    </row>
    <row r="2245" spans="1:7">
      <c r="A2245" s="367" t="s">
        <v>4354</v>
      </c>
      <c r="B2245" s="368" t="s">
        <v>4355</v>
      </c>
      <c r="C2245" s="369" t="s">
        <v>162</v>
      </c>
      <c r="D2245" s="370">
        <v>84.29</v>
      </c>
      <c r="E2245" s="370">
        <v>20.74</v>
      </c>
      <c r="F2245" s="370">
        <v>105.03</v>
      </c>
      <c r="G2245" s="1">
        <v>9</v>
      </c>
    </row>
    <row r="2246" spans="1:7">
      <c r="A2246" s="367" t="s">
        <v>4356</v>
      </c>
      <c r="B2246" s="368" t="s">
        <v>4357</v>
      </c>
      <c r="C2246" s="369" t="s">
        <v>162</v>
      </c>
      <c r="D2246" s="370">
        <v>101.35</v>
      </c>
      <c r="E2246" s="370">
        <v>20.74</v>
      </c>
      <c r="F2246" s="370">
        <v>122.09</v>
      </c>
      <c r="G2246" s="1">
        <v>9</v>
      </c>
    </row>
    <row r="2247" spans="1:7">
      <c r="A2247" s="367" t="s">
        <v>4358</v>
      </c>
      <c r="B2247" s="368" t="s">
        <v>4359</v>
      </c>
      <c r="C2247" s="369" t="s">
        <v>162</v>
      </c>
      <c r="D2247" s="370">
        <v>122.42</v>
      </c>
      <c r="E2247" s="370">
        <v>20.74</v>
      </c>
      <c r="F2247" s="370">
        <v>143.16</v>
      </c>
      <c r="G2247" s="1">
        <v>9</v>
      </c>
    </row>
    <row r="2248" spans="1:7">
      <c r="A2248" s="367" t="s">
        <v>4360</v>
      </c>
      <c r="B2248" s="368" t="s">
        <v>4361</v>
      </c>
      <c r="C2248" s="369" t="s">
        <v>162</v>
      </c>
      <c r="D2248" s="370">
        <v>130</v>
      </c>
      <c r="E2248" s="370">
        <v>20.74</v>
      </c>
      <c r="F2248" s="370">
        <v>150.74</v>
      </c>
      <c r="G2248" s="1">
        <v>9</v>
      </c>
    </row>
    <row r="2249" spans="1:7">
      <c r="A2249" s="367" t="s">
        <v>4362</v>
      </c>
      <c r="B2249" s="368" t="s">
        <v>4363</v>
      </c>
      <c r="C2249" s="369" t="s">
        <v>162</v>
      </c>
      <c r="D2249" s="370">
        <v>128.54</v>
      </c>
      <c r="E2249" s="370">
        <v>31.1</v>
      </c>
      <c r="F2249" s="370">
        <v>159.63999999999999</v>
      </c>
      <c r="G2249" s="1">
        <v>9</v>
      </c>
    </row>
    <row r="2250" spans="1:7">
      <c r="A2250" s="367" t="s">
        <v>4364</v>
      </c>
      <c r="B2250" s="368" t="s">
        <v>4365</v>
      </c>
      <c r="C2250" s="369" t="s">
        <v>162</v>
      </c>
      <c r="D2250" s="370">
        <v>146.25</v>
      </c>
      <c r="E2250" s="370">
        <v>31.1</v>
      </c>
      <c r="F2250" s="370">
        <v>177.35</v>
      </c>
      <c r="G2250" s="1">
        <v>9</v>
      </c>
    </row>
    <row r="2251" spans="1:7">
      <c r="A2251" s="367" t="s">
        <v>4366</v>
      </c>
      <c r="B2251" s="368" t="s">
        <v>4367</v>
      </c>
      <c r="C2251" s="369" t="s">
        <v>162</v>
      </c>
      <c r="D2251" s="370">
        <v>165.11</v>
      </c>
      <c r="E2251" s="370">
        <v>31.1</v>
      </c>
      <c r="F2251" s="370">
        <v>196.21</v>
      </c>
      <c r="G2251" s="1">
        <v>9</v>
      </c>
    </row>
    <row r="2252" spans="1:7">
      <c r="A2252" s="367" t="s">
        <v>4368</v>
      </c>
      <c r="B2252" s="368" t="s">
        <v>4369</v>
      </c>
      <c r="C2252" s="369" t="s">
        <v>162</v>
      </c>
      <c r="D2252" s="370">
        <v>183.63</v>
      </c>
      <c r="E2252" s="370">
        <v>31.1</v>
      </c>
      <c r="F2252" s="370">
        <v>214.73</v>
      </c>
      <c r="G2252" s="1">
        <v>9</v>
      </c>
    </row>
    <row r="2253" spans="1:7">
      <c r="A2253" s="367" t="s">
        <v>4370</v>
      </c>
      <c r="B2253" s="368" t="s">
        <v>4371</v>
      </c>
      <c r="C2253" s="369" t="s">
        <v>162</v>
      </c>
      <c r="D2253" s="370">
        <v>220.52</v>
      </c>
      <c r="E2253" s="370">
        <v>41.47</v>
      </c>
      <c r="F2253" s="370">
        <v>261.99</v>
      </c>
      <c r="G2253" s="1">
        <v>9</v>
      </c>
    </row>
    <row r="2254" spans="1:7">
      <c r="A2254" s="367" t="s">
        <v>4372</v>
      </c>
      <c r="B2254" s="368" t="s">
        <v>4373</v>
      </c>
      <c r="C2254" s="369" t="s">
        <v>162</v>
      </c>
      <c r="D2254" s="370">
        <v>323.48</v>
      </c>
      <c r="E2254" s="370">
        <v>41.47</v>
      </c>
      <c r="F2254" s="370">
        <v>364.95</v>
      </c>
      <c r="G2254" s="1">
        <v>9</v>
      </c>
    </row>
    <row r="2255" spans="1:7" ht="25.5">
      <c r="A2255" s="367" t="s">
        <v>4374</v>
      </c>
      <c r="B2255" s="368" t="s">
        <v>4375</v>
      </c>
      <c r="C2255" s="369" t="s">
        <v>162</v>
      </c>
      <c r="D2255" s="370">
        <v>85.42</v>
      </c>
      <c r="E2255" s="370">
        <v>20.74</v>
      </c>
      <c r="F2255" s="370">
        <v>106.16</v>
      </c>
      <c r="G2255" s="1">
        <v>9</v>
      </c>
    </row>
    <row r="2256" spans="1:7" ht="25.5">
      <c r="A2256" s="367" t="s">
        <v>4376</v>
      </c>
      <c r="B2256" s="368" t="s">
        <v>4377</v>
      </c>
      <c r="C2256" s="369" t="s">
        <v>162</v>
      </c>
      <c r="D2256" s="370">
        <v>100.48</v>
      </c>
      <c r="E2256" s="370">
        <v>20.74</v>
      </c>
      <c r="F2256" s="370">
        <v>121.22</v>
      </c>
      <c r="G2256" s="1">
        <v>9</v>
      </c>
    </row>
    <row r="2257" spans="1:7" ht="25.5">
      <c r="A2257" s="367" t="s">
        <v>4378</v>
      </c>
      <c r="B2257" s="368" t="s">
        <v>4379</v>
      </c>
      <c r="C2257" s="369" t="s">
        <v>162</v>
      </c>
      <c r="D2257" s="370">
        <v>125.16</v>
      </c>
      <c r="E2257" s="370">
        <v>20.74</v>
      </c>
      <c r="F2257" s="370">
        <v>145.9</v>
      </c>
      <c r="G2257" s="1">
        <v>9</v>
      </c>
    </row>
    <row r="2258" spans="1:7" ht="25.5">
      <c r="A2258" s="367" t="s">
        <v>4380</v>
      </c>
      <c r="B2258" s="368" t="s">
        <v>4381</v>
      </c>
      <c r="C2258" s="369" t="s">
        <v>162</v>
      </c>
      <c r="D2258" s="370">
        <v>153.26</v>
      </c>
      <c r="E2258" s="370">
        <v>20.74</v>
      </c>
      <c r="F2258" s="370">
        <v>174</v>
      </c>
      <c r="G2258" s="1">
        <v>9</v>
      </c>
    </row>
    <row r="2259" spans="1:7" ht="15">
      <c r="A2259" s="425" t="s">
        <v>4382</v>
      </c>
      <c r="B2259" s="426" t="s">
        <v>4383</v>
      </c>
      <c r="C2259" s="427"/>
      <c r="D2259" s="428"/>
      <c r="E2259" s="428"/>
      <c r="F2259" s="428"/>
      <c r="G2259" s="1">
        <v>5</v>
      </c>
    </row>
    <row r="2260" spans="1:7" ht="25.5">
      <c r="A2260" s="367" t="s">
        <v>4384</v>
      </c>
      <c r="B2260" s="368" t="s">
        <v>8410</v>
      </c>
      <c r="C2260" s="369" t="s">
        <v>162</v>
      </c>
      <c r="D2260" s="370">
        <v>144.56</v>
      </c>
      <c r="E2260" s="370">
        <v>31.1</v>
      </c>
      <c r="F2260" s="370">
        <v>175.66</v>
      </c>
      <c r="G2260" s="1">
        <v>9</v>
      </c>
    </row>
    <row r="2261" spans="1:7" ht="25.5">
      <c r="A2261" s="367" t="s">
        <v>4385</v>
      </c>
      <c r="B2261" s="368" t="s">
        <v>8411</v>
      </c>
      <c r="C2261" s="369" t="s">
        <v>162</v>
      </c>
      <c r="D2261" s="370">
        <v>155.52000000000001</v>
      </c>
      <c r="E2261" s="370">
        <v>31.1</v>
      </c>
      <c r="F2261" s="370">
        <v>186.62</v>
      </c>
      <c r="G2261" s="1">
        <v>9</v>
      </c>
    </row>
    <row r="2262" spans="1:7" ht="25.5">
      <c r="A2262" s="367" t="s">
        <v>4386</v>
      </c>
      <c r="B2262" s="368" t="s">
        <v>8412</v>
      </c>
      <c r="C2262" s="369" t="s">
        <v>162</v>
      </c>
      <c r="D2262" s="370">
        <v>188.77</v>
      </c>
      <c r="E2262" s="370">
        <v>31.1</v>
      </c>
      <c r="F2262" s="370">
        <v>219.87</v>
      </c>
      <c r="G2262" s="1">
        <v>9</v>
      </c>
    </row>
    <row r="2263" spans="1:7" ht="25.5">
      <c r="A2263" s="367" t="s">
        <v>4387</v>
      </c>
      <c r="B2263" s="368" t="s">
        <v>8413</v>
      </c>
      <c r="C2263" s="369" t="s">
        <v>162</v>
      </c>
      <c r="D2263" s="370">
        <v>193.64</v>
      </c>
      <c r="E2263" s="370">
        <v>41.47</v>
      </c>
      <c r="F2263" s="370">
        <v>235.11</v>
      </c>
      <c r="G2263" s="1">
        <v>9</v>
      </c>
    </row>
    <row r="2264" spans="1:7" ht="25.5">
      <c r="A2264" s="367" t="s">
        <v>4388</v>
      </c>
      <c r="B2264" s="368" t="s">
        <v>8414</v>
      </c>
      <c r="C2264" s="369" t="s">
        <v>162</v>
      </c>
      <c r="D2264" s="370">
        <v>270.01</v>
      </c>
      <c r="E2264" s="370">
        <v>41.47</v>
      </c>
      <c r="F2264" s="370">
        <v>311.48</v>
      </c>
      <c r="G2264" s="1">
        <v>9</v>
      </c>
    </row>
    <row r="2265" spans="1:7">
      <c r="A2265" s="367" t="s">
        <v>4389</v>
      </c>
      <c r="B2265" s="368" t="s">
        <v>8415</v>
      </c>
      <c r="C2265" s="369" t="s">
        <v>162</v>
      </c>
      <c r="D2265" s="370">
        <v>37.17</v>
      </c>
      <c r="E2265" s="370">
        <v>2.0699999999999998</v>
      </c>
      <c r="F2265" s="370">
        <v>39.24</v>
      </c>
      <c r="G2265" s="1">
        <v>9</v>
      </c>
    </row>
    <row r="2266" spans="1:7">
      <c r="A2266" s="367" t="s">
        <v>4390</v>
      </c>
      <c r="B2266" s="368" t="s">
        <v>8416</v>
      </c>
      <c r="C2266" s="369" t="s">
        <v>162</v>
      </c>
      <c r="D2266" s="370">
        <v>52.53</v>
      </c>
      <c r="E2266" s="370">
        <v>2.0699999999999998</v>
      </c>
      <c r="F2266" s="370">
        <v>54.6</v>
      </c>
      <c r="G2266" s="1">
        <v>9</v>
      </c>
    </row>
    <row r="2267" spans="1:7">
      <c r="A2267" s="367" t="s">
        <v>4391</v>
      </c>
      <c r="B2267" s="368" t="s">
        <v>8417</v>
      </c>
      <c r="C2267" s="369" t="s">
        <v>162</v>
      </c>
      <c r="D2267" s="370">
        <v>71.680000000000007</v>
      </c>
      <c r="E2267" s="370">
        <v>2.0699999999999998</v>
      </c>
      <c r="F2267" s="370">
        <v>73.75</v>
      </c>
      <c r="G2267" s="1">
        <v>9</v>
      </c>
    </row>
    <row r="2268" spans="1:7">
      <c r="A2268" s="367" t="s">
        <v>4392</v>
      </c>
      <c r="B2268" s="368" t="s">
        <v>8418</v>
      </c>
      <c r="C2268" s="369" t="s">
        <v>162</v>
      </c>
      <c r="D2268" s="370">
        <v>99.92</v>
      </c>
      <c r="E2268" s="370">
        <v>2.0699999999999998</v>
      </c>
      <c r="F2268" s="370">
        <v>101.99</v>
      </c>
      <c r="G2268" s="1">
        <v>9</v>
      </c>
    </row>
    <row r="2269" spans="1:7">
      <c r="A2269" s="367" t="s">
        <v>4393</v>
      </c>
      <c r="B2269" s="368" t="s">
        <v>8419</v>
      </c>
      <c r="C2269" s="369" t="s">
        <v>162</v>
      </c>
      <c r="D2269" s="370">
        <v>114.91</v>
      </c>
      <c r="E2269" s="370">
        <v>2.0699999999999998</v>
      </c>
      <c r="F2269" s="370">
        <v>116.98</v>
      </c>
      <c r="G2269" s="1">
        <v>9</v>
      </c>
    </row>
    <row r="2270" spans="1:7">
      <c r="A2270" s="367" t="s">
        <v>4394</v>
      </c>
      <c r="B2270" s="368" t="s">
        <v>8420</v>
      </c>
      <c r="C2270" s="369" t="s">
        <v>162</v>
      </c>
      <c r="D2270" s="370">
        <v>153.87</v>
      </c>
      <c r="E2270" s="370">
        <v>2.0699999999999998</v>
      </c>
      <c r="F2270" s="370">
        <v>155.94</v>
      </c>
      <c r="G2270" s="1">
        <v>9</v>
      </c>
    </row>
    <row r="2271" spans="1:7">
      <c r="A2271" s="367" t="s">
        <v>4395</v>
      </c>
      <c r="B2271" s="368" t="s">
        <v>8421</v>
      </c>
      <c r="C2271" s="369" t="s">
        <v>162</v>
      </c>
      <c r="D2271" s="370">
        <v>212.06</v>
      </c>
      <c r="E2271" s="370">
        <v>2.0699999999999998</v>
      </c>
      <c r="F2271" s="370">
        <v>214.13</v>
      </c>
      <c r="G2271" s="1">
        <v>9</v>
      </c>
    </row>
    <row r="2272" spans="1:7" ht="15">
      <c r="A2272" s="425" t="s">
        <v>4396</v>
      </c>
      <c r="B2272" s="426" t="s">
        <v>4397</v>
      </c>
      <c r="C2272" s="427"/>
      <c r="D2272" s="428"/>
      <c r="E2272" s="428"/>
      <c r="F2272" s="428"/>
      <c r="G2272" s="1">
        <v>5</v>
      </c>
    </row>
    <row r="2273" spans="1:7">
      <c r="A2273" s="367" t="s">
        <v>4398</v>
      </c>
      <c r="B2273" s="368" t="s">
        <v>8422</v>
      </c>
      <c r="C2273" s="369" t="s">
        <v>56</v>
      </c>
      <c r="D2273" s="370">
        <v>8.5</v>
      </c>
      <c r="E2273" s="370">
        <v>10.37</v>
      </c>
      <c r="F2273" s="370">
        <v>18.87</v>
      </c>
      <c r="G2273" s="1">
        <v>9</v>
      </c>
    </row>
    <row r="2274" spans="1:7">
      <c r="A2274" s="367" t="s">
        <v>4399</v>
      </c>
      <c r="B2274" s="368" t="s">
        <v>8423</v>
      </c>
      <c r="C2274" s="369" t="s">
        <v>56</v>
      </c>
      <c r="D2274" s="370">
        <v>10.93</v>
      </c>
      <c r="E2274" s="370">
        <v>10.37</v>
      </c>
      <c r="F2274" s="370">
        <v>21.3</v>
      </c>
      <c r="G2274" s="1">
        <v>9</v>
      </c>
    </row>
    <row r="2275" spans="1:7">
      <c r="A2275" s="367" t="s">
        <v>4400</v>
      </c>
      <c r="B2275" s="368" t="s">
        <v>8424</v>
      </c>
      <c r="C2275" s="369" t="s">
        <v>56</v>
      </c>
      <c r="D2275" s="370">
        <v>15.74</v>
      </c>
      <c r="E2275" s="370">
        <v>10.37</v>
      </c>
      <c r="F2275" s="370">
        <v>26.11</v>
      </c>
      <c r="G2275" s="1">
        <v>9</v>
      </c>
    </row>
    <row r="2276" spans="1:7">
      <c r="A2276" s="367" t="s">
        <v>4401</v>
      </c>
      <c r="B2276" s="368" t="s">
        <v>8425</v>
      </c>
      <c r="C2276" s="369" t="s">
        <v>56</v>
      </c>
      <c r="D2276" s="370">
        <v>18.649999999999999</v>
      </c>
      <c r="E2276" s="370">
        <v>10.37</v>
      </c>
      <c r="F2276" s="370">
        <v>29.02</v>
      </c>
      <c r="G2276" s="1">
        <v>9</v>
      </c>
    </row>
    <row r="2277" spans="1:7">
      <c r="A2277" s="367" t="s">
        <v>4402</v>
      </c>
      <c r="B2277" s="368" t="s">
        <v>8426</v>
      </c>
      <c r="C2277" s="369" t="s">
        <v>56</v>
      </c>
      <c r="D2277" s="370">
        <v>18.3</v>
      </c>
      <c r="E2277" s="370">
        <v>10.37</v>
      </c>
      <c r="F2277" s="370">
        <v>28.67</v>
      </c>
      <c r="G2277" s="1">
        <v>9</v>
      </c>
    </row>
    <row r="2278" spans="1:7">
      <c r="A2278" s="367" t="s">
        <v>4403</v>
      </c>
      <c r="B2278" s="368" t="s">
        <v>8427</v>
      </c>
      <c r="C2278" s="369" t="s">
        <v>56</v>
      </c>
      <c r="D2278" s="370">
        <v>24.68</v>
      </c>
      <c r="E2278" s="370">
        <v>10.37</v>
      </c>
      <c r="F2278" s="370">
        <v>35.049999999999997</v>
      </c>
      <c r="G2278" s="1">
        <v>9</v>
      </c>
    </row>
    <row r="2279" spans="1:7">
      <c r="A2279" s="367" t="s">
        <v>4404</v>
      </c>
      <c r="B2279" s="368" t="s">
        <v>8428</v>
      </c>
      <c r="C2279" s="369" t="s">
        <v>56</v>
      </c>
      <c r="D2279" s="370">
        <v>14.06</v>
      </c>
      <c r="E2279" s="370">
        <v>10.37</v>
      </c>
      <c r="F2279" s="370">
        <v>24.43</v>
      </c>
      <c r="G2279" s="1">
        <v>9</v>
      </c>
    </row>
    <row r="2280" spans="1:7">
      <c r="A2280" s="367" t="s">
        <v>4405</v>
      </c>
      <c r="B2280" s="368" t="s">
        <v>8429</v>
      </c>
      <c r="C2280" s="369" t="s">
        <v>56</v>
      </c>
      <c r="D2280" s="370">
        <v>21.88</v>
      </c>
      <c r="E2280" s="370">
        <v>10.37</v>
      </c>
      <c r="F2280" s="370">
        <v>32.25</v>
      </c>
      <c r="G2280" s="1">
        <v>9</v>
      </c>
    </row>
    <row r="2281" spans="1:7">
      <c r="A2281" s="367" t="s">
        <v>4406</v>
      </c>
      <c r="B2281" s="368" t="s">
        <v>8430</v>
      </c>
      <c r="C2281" s="369" t="s">
        <v>56</v>
      </c>
      <c r="D2281" s="370">
        <v>25.34</v>
      </c>
      <c r="E2281" s="370">
        <v>10.37</v>
      </c>
      <c r="F2281" s="370">
        <v>35.71</v>
      </c>
      <c r="G2281" s="1">
        <v>9</v>
      </c>
    </row>
    <row r="2282" spans="1:7">
      <c r="A2282" s="367" t="s">
        <v>4407</v>
      </c>
      <c r="B2282" s="368" t="s">
        <v>8431</v>
      </c>
      <c r="C2282" s="369" t="s">
        <v>56</v>
      </c>
      <c r="D2282" s="370">
        <v>23.17</v>
      </c>
      <c r="E2282" s="370">
        <v>10.37</v>
      </c>
      <c r="F2282" s="370">
        <v>33.54</v>
      </c>
      <c r="G2282" s="1">
        <v>9</v>
      </c>
    </row>
    <row r="2283" spans="1:7">
      <c r="A2283" s="367" t="s">
        <v>4408</v>
      </c>
      <c r="B2283" s="368" t="s">
        <v>8432</v>
      </c>
      <c r="C2283" s="369" t="s">
        <v>56</v>
      </c>
      <c r="D2283" s="370">
        <v>32.11</v>
      </c>
      <c r="E2283" s="370">
        <v>10.37</v>
      </c>
      <c r="F2283" s="370">
        <v>42.48</v>
      </c>
      <c r="G2283" s="1">
        <v>9</v>
      </c>
    </row>
    <row r="2284" spans="1:7">
      <c r="A2284" s="367" t="s">
        <v>4409</v>
      </c>
      <c r="B2284" s="368" t="s">
        <v>8433</v>
      </c>
      <c r="C2284" s="369" t="s">
        <v>56</v>
      </c>
      <c r="D2284" s="370">
        <v>43.89</v>
      </c>
      <c r="E2284" s="370">
        <v>10.37</v>
      </c>
      <c r="F2284" s="370">
        <v>54.26</v>
      </c>
      <c r="G2284" s="1">
        <v>9</v>
      </c>
    </row>
    <row r="2285" spans="1:7">
      <c r="A2285" s="367" t="s">
        <v>4410</v>
      </c>
      <c r="B2285" s="368" t="s">
        <v>8434</v>
      </c>
      <c r="C2285" s="369" t="s">
        <v>56</v>
      </c>
      <c r="D2285" s="370">
        <v>13.73</v>
      </c>
      <c r="E2285" s="370">
        <v>10.37</v>
      </c>
      <c r="F2285" s="370">
        <v>24.1</v>
      </c>
      <c r="G2285" s="1">
        <v>9</v>
      </c>
    </row>
    <row r="2286" spans="1:7">
      <c r="A2286" s="367" t="s">
        <v>4411</v>
      </c>
      <c r="B2286" s="368" t="s">
        <v>8435</v>
      </c>
      <c r="C2286" s="369" t="s">
        <v>56</v>
      </c>
      <c r="D2286" s="370">
        <v>19.97</v>
      </c>
      <c r="E2286" s="370">
        <v>10.37</v>
      </c>
      <c r="F2286" s="370">
        <v>30.34</v>
      </c>
      <c r="G2286" s="1">
        <v>9</v>
      </c>
    </row>
    <row r="2287" spans="1:7">
      <c r="A2287" s="367" t="s">
        <v>4412</v>
      </c>
      <c r="B2287" s="368" t="s">
        <v>8436</v>
      </c>
      <c r="C2287" s="369" t="s">
        <v>56</v>
      </c>
      <c r="D2287" s="370">
        <v>24.45</v>
      </c>
      <c r="E2287" s="370">
        <v>10.37</v>
      </c>
      <c r="F2287" s="370">
        <v>34.82</v>
      </c>
      <c r="G2287" s="1">
        <v>9</v>
      </c>
    </row>
    <row r="2288" spans="1:7">
      <c r="A2288" s="367" t="s">
        <v>4413</v>
      </c>
      <c r="B2288" s="368" t="s">
        <v>8437</v>
      </c>
      <c r="C2288" s="369" t="s">
        <v>56</v>
      </c>
      <c r="D2288" s="370">
        <v>27.89</v>
      </c>
      <c r="E2288" s="370">
        <v>10.37</v>
      </c>
      <c r="F2288" s="370">
        <v>38.26</v>
      </c>
      <c r="G2288" s="1">
        <v>9</v>
      </c>
    </row>
    <row r="2289" spans="1:7">
      <c r="A2289" s="367" t="s">
        <v>4414</v>
      </c>
      <c r="B2289" s="368" t="s">
        <v>8438</v>
      </c>
      <c r="C2289" s="369" t="s">
        <v>56</v>
      </c>
      <c r="D2289" s="370">
        <v>33.9</v>
      </c>
      <c r="E2289" s="370">
        <v>14.51</v>
      </c>
      <c r="F2289" s="370">
        <v>48.41</v>
      </c>
      <c r="G2289" s="1">
        <v>9</v>
      </c>
    </row>
    <row r="2290" spans="1:7">
      <c r="A2290" s="367" t="s">
        <v>4415</v>
      </c>
      <c r="B2290" s="368" t="s">
        <v>8439</v>
      </c>
      <c r="C2290" s="369" t="s">
        <v>56</v>
      </c>
      <c r="D2290" s="370">
        <v>42.74</v>
      </c>
      <c r="E2290" s="370">
        <v>14.51</v>
      </c>
      <c r="F2290" s="370">
        <v>57.25</v>
      </c>
      <c r="G2290" s="1">
        <v>9</v>
      </c>
    </row>
    <row r="2291" spans="1:7">
      <c r="A2291" s="367" t="s">
        <v>4416</v>
      </c>
      <c r="B2291" s="368" t="s">
        <v>8440</v>
      </c>
      <c r="C2291" s="369" t="s">
        <v>56</v>
      </c>
      <c r="D2291" s="370">
        <v>52.88</v>
      </c>
      <c r="E2291" s="370">
        <v>14.51</v>
      </c>
      <c r="F2291" s="370">
        <v>67.39</v>
      </c>
      <c r="G2291" s="1">
        <v>9</v>
      </c>
    </row>
    <row r="2292" spans="1:7" ht="15">
      <c r="A2292" s="425" t="s">
        <v>4417</v>
      </c>
      <c r="B2292" s="426" t="s">
        <v>4418</v>
      </c>
      <c r="C2292" s="427"/>
      <c r="D2292" s="428"/>
      <c r="E2292" s="428"/>
      <c r="F2292" s="428"/>
      <c r="G2292" s="1">
        <v>2</v>
      </c>
    </row>
    <row r="2293" spans="1:7" ht="15">
      <c r="A2293" s="425" t="s">
        <v>4419</v>
      </c>
      <c r="B2293" s="426" t="s">
        <v>4420</v>
      </c>
      <c r="C2293" s="427"/>
      <c r="D2293" s="428"/>
      <c r="E2293" s="428"/>
      <c r="F2293" s="428"/>
      <c r="G2293" s="1">
        <v>5</v>
      </c>
    </row>
    <row r="2294" spans="1:7" ht="25.5">
      <c r="A2294" s="367" t="s">
        <v>4421</v>
      </c>
      <c r="B2294" s="368" t="s">
        <v>4422</v>
      </c>
      <c r="C2294" s="369" t="s">
        <v>162</v>
      </c>
      <c r="D2294" s="370">
        <v>1.57</v>
      </c>
      <c r="E2294" s="370">
        <v>1.65</v>
      </c>
      <c r="F2294" s="370">
        <v>3.22</v>
      </c>
      <c r="G2294" s="1">
        <v>9</v>
      </c>
    </row>
    <row r="2295" spans="1:7" ht="25.5">
      <c r="A2295" s="367" t="s">
        <v>4423</v>
      </c>
      <c r="B2295" s="368" t="s">
        <v>4424</v>
      </c>
      <c r="C2295" s="369" t="s">
        <v>162</v>
      </c>
      <c r="D2295" s="370">
        <v>2.48</v>
      </c>
      <c r="E2295" s="370">
        <v>1.65</v>
      </c>
      <c r="F2295" s="370">
        <v>4.13</v>
      </c>
      <c r="G2295" s="1">
        <v>9</v>
      </c>
    </row>
    <row r="2296" spans="1:7">
      <c r="A2296" s="367" t="s">
        <v>4425</v>
      </c>
      <c r="B2296" s="368" t="s">
        <v>4426</v>
      </c>
      <c r="C2296" s="369" t="s">
        <v>162</v>
      </c>
      <c r="D2296" s="370">
        <v>3.8</v>
      </c>
      <c r="E2296" s="370">
        <v>2.4900000000000002</v>
      </c>
      <c r="F2296" s="370">
        <v>6.29</v>
      </c>
      <c r="G2296" s="1">
        <v>9</v>
      </c>
    </row>
    <row r="2297" spans="1:7">
      <c r="A2297" s="367" t="s">
        <v>4427</v>
      </c>
      <c r="B2297" s="368" t="s">
        <v>4428</v>
      </c>
      <c r="C2297" s="369" t="s">
        <v>162</v>
      </c>
      <c r="D2297" s="370">
        <v>6.09</v>
      </c>
      <c r="E2297" s="370">
        <v>2.9</v>
      </c>
      <c r="F2297" s="370">
        <v>8.99</v>
      </c>
      <c r="G2297" s="1">
        <v>9</v>
      </c>
    </row>
    <row r="2298" spans="1:7">
      <c r="A2298" s="367" t="s">
        <v>4429</v>
      </c>
      <c r="B2298" s="368" t="s">
        <v>4430</v>
      </c>
      <c r="C2298" s="369" t="s">
        <v>162</v>
      </c>
      <c r="D2298" s="370">
        <v>9.89</v>
      </c>
      <c r="E2298" s="370">
        <v>3.32</v>
      </c>
      <c r="F2298" s="370">
        <v>13.21</v>
      </c>
      <c r="G2298" s="1">
        <v>9</v>
      </c>
    </row>
    <row r="2299" spans="1:7" ht="15">
      <c r="A2299" s="425" t="s">
        <v>4431</v>
      </c>
      <c r="B2299" s="426" t="s">
        <v>4432</v>
      </c>
      <c r="C2299" s="427"/>
      <c r="D2299" s="428"/>
      <c r="E2299" s="428"/>
      <c r="F2299" s="428"/>
      <c r="G2299" s="1">
        <v>5</v>
      </c>
    </row>
    <row r="2300" spans="1:7" ht="25.5">
      <c r="A2300" s="367" t="s">
        <v>4433</v>
      </c>
      <c r="B2300" s="368" t="s">
        <v>4434</v>
      </c>
      <c r="C2300" s="369" t="s">
        <v>162</v>
      </c>
      <c r="D2300" s="370">
        <v>1.24</v>
      </c>
      <c r="E2300" s="370">
        <v>1.65</v>
      </c>
      <c r="F2300" s="370">
        <v>2.89</v>
      </c>
      <c r="G2300" s="1">
        <v>9</v>
      </c>
    </row>
    <row r="2301" spans="1:7" ht="25.5">
      <c r="A2301" s="367" t="s">
        <v>4435</v>
      </c>
      <c r="B2301" s="368" t="s">
        <v>0</v>
      </c>
      <c r="C2301" s="369" t="s">
        <v>162</v>
      </c>
      <c r="D2301" s="370">
        <v>2.36</v>
      </c>
      <c r="E2301" s="370">
        <v>2.0699999999999998</v>
      </c>
      <c r="F2301" s="370">
        <v>4.43</v>
      </c>
      <c r="G2301" s="1">
        <v>9</v>
      </c>
    </row>
    <row r="2302" spans="1:7" ht="25.5">
      <c r="A2302" s="367" t="s">
        <v>4436</v>
      </c>
      <c r="B2302" s="368" t="s">
        <v>8917</v>
      </c>
      <c r="C2302" s="369" t="s">
        <v>162</v>
      </c>
      <c r="D2302" s="370">
        <v>3.96</v>
      </c>
      <c r="E2302" s="370">
        <v>2.4900000000000002</v>
      </c>
      <c r="F2302" s="370">
        <v>6.45</v>
      </c>
      <c r="G2302" s="1">
        <v>9</v>
      </c>
    </row>
    <row r="2303" spans="1:7" ht="25.5">
      <c r="A2303" s="367" t="s">
        <v>4437</v>
      </c>
      <c r="B2303" s="368" t="s">
        <v>4438</v>
      </c>
      <c r="C2303" s="369" t="s">
        <v>162</v>
      </c>
      <c r="D2303" s="370">
        <v>5.66</v>
      </c>
      <c r="E2303" s="370">
        <v>2.9</v>
      </c>
      <c r="F2303" s="370">
        <v>8.56</v>
      </c>
      <c r="G2303" s="1">
        <v>9</v>
      </c>
    </row>
    <row r="2304" spans="1:7" ht="25.5">
      <c r="A2304" s="367" t="s">
        <v>4439</v>
      </c>
      <c r="B2304" s="368" t="s">
        <v>4440</v>
      </c>
      <c r="C2304" s="369" t="s">
        <v>162</v>
      </c>
      <c r="D2304" s="370">
        <v>8.89</v>
      </c>
      <c r="E2304" s="370">
        <v>3.32</v>
      </c>
      <c r="F2304" s="370">
        <v>12.21</v>
      </c>
      <c r="G2304" s="1">
        <v>9</v>
      </c>
    </row>
    <row r="2305" spans="1:7" ht="15">
      <c r="A2305" s="425" t="s">
        <v>4441</v>
      </c>
      <c r="B2305" s="426" t="s">
        <v>4442</v>
      </c>
      <c r="C2305" s="427"/>
      <c r="D2305" s="428"/>
      <c r="E2305" s="428"/>
      <c r="F2305" s="428"/>
      <c r="G2305" s="1">
        <v>5</v>
      </c>
    </row>
    <row r="2306" spans="1:7">
      <c r="A2306" s="367" t="s">
        <v>4443</v>
      </c>
      <c r="B2306" s="368" t="s">
        <v>4444</v>
      </c>
      <c r="C2306" s="369" t="s">
        <v>162</v>
      </c>
      <c r="D2306" s="370">
        <v>8.01</v>
      </c>
      <c r="E2306" s="370">
        <v>2.0699999999999998</v>
      </c>
      <c r="F2306" s="370">
        <v>10.08</v>
      </c>
      <c r="G2306" s="1">
        <v>9</v>
      </c>
    </row>
    <row r="2307" spans="1:7">
      <c r="A2307" s="367" t="s">
        <v>4445</v>
      </c>
      <c r="B2307" s="368" t="s">
        <v>4446</v>
      </c>
      <c r="C2307" s="369" t="s">
        <v>162</v>
      </c>
      <c r="D2307" s="370">
        <v>14.08</v>
      </c>
      <c r="E2307" s="370">
        <v>2.0699999999999998</v>
      </c>
      <c r="F2307" s="370">
        <v>16.149999999999999</v>
      </c>
      <c r="G2307" s="1">
        <v>9</v>
      </c>
    </row>
    <row r="2308" spans="1:7">
      <c r="A2308" s="367" t="s">
        <v>4447</v>
      </c>
      <c r="B2308" s="368" t="s">
        <v>4448</v>
      </c>
      <c r="C2308" s="369" t="s">
        <v>162</v>
      </c>
      <c r="D2308" s="370">
        <v>19.04</v>
      </c>
      <c r="E2308" s="370">
        <v>4.1500000000000004</v>
      </c>
      <c r="F2308" s="370">
        <v>23.19</v>
      </c>
      <c r="G2308" s="1">
        <v>9</v>
      </c>
    </row>
    <row r="2309" spans="1:7">
      <c r="A2309" s="367" t="s">
        <v>4449</v>
      </c>
      <c r="B2309" s="368" t="s">
        <v>4450</v>
      </c>
      <c r="C2309" s="369" t="s">
        <v>162</v>
      </c>
      <c r="D2309" s="370">
        <v>29.46</v>
      </c>
      <c r="E2309" s="370">
        <v>6.22</v>
      </c>
      <c r="F2309" s="370">
        <v>35.68</v>
      </c>
      <c r="G2309" s="1">
        <v>9</v>
      </c>
    </row>
    <row r="2310" spans="1:7">
      <c r="A2310" s="367" t="s">
        <v>4451</v>
      </c>
      <c r="B2310" s="368" t="s">
        <v>4452</v>
      </c>
      <c r="C2310" s="369" t="s">
        <v>162</v>
      </c>
      <c r="D2310" s="370">
        <v>43.37</v>
      </c>
      <c r="E2310" s="370">
        <v>8.2899999999999991</v>
      </c>
      <c r="F2310" s="370">
        <v>51.66</v>
      </c>
      <c r="G2310" s="1">
        <v>9</v>
      </c>
    </row>
    <row r="2311" spans="1:7">
      <c r="A2311" s="367" t="s">
        <v>4453</v>
      </c>
      <c r="B2311" s="368" t="s">
        <v>4454</v>
      </c>
      <c r="C2311" s="369" t="s">
        <v>162</v>
      </c>
      <c r="D2311" s="370">
        <v>58.43</v>
      </c>
      <c r="E2311" s="370">
        <v>10.37</v>
      </c>
      <c r="F2311" s="370">
        <v>68.8</v>
      </c>
      <c r="G2311" s="1">
        <v>9</v>
      </c>
    </row>
    <row r="2312" spans="1:7">
      <c r="A2312" s="367" t="s">
        <v>4455</v>
      </c>
      <c r="B2312" s="368" t="s">
        <v>4456</v>
      </c>
      <c r="C2312" s="369" t="s">
        <v>162</v>
      </c>
      <c r="D2312" s="370">
        <v>80.97</v>
      </c>
      <c r="E2312" s="370">
        <v>12.44</v>
      </c>
      <c r="F2312" s="370">
        <v>93.41</v>
      </c>
      <c r="G2312" s="1">
        <v>9</v>
      </c>
    </row>
    <row r="2313" spans="1:7">
      <c r="A2313" s="367" t="s">
        <v>4457</v>
      </c>
      <c r="B2313" s="368" t="s">
        <v>4458</v>
      </c>
      <c r="C2313" s="369" t="s">
        <v>162</v>
      </c>
      <c r="D2313" s="370">
        <v>169.94</v>
      </c>
      <c r="E2313" s="370">
        <v>18.66</v>
      </c>
      <c r="F2313" s="370">
        <v>188.6</v>
      </c>
      <c r="G2313" s="1">
        <v>9</v>
      </c>
    </row>
    <row r="2314" spans="1:7" ht="15">
      <c r="A2314" s="425" t="s">
        <v>4459</v>
      </c>
      <c r="B2314" s="426" t="s">
        <v>4460</v>
      </c>
      <c r="C2314" s="427"/>
      <c r="D2314" s="428"/>
      <c r="E2314" s="428"/>
      <c r="F2314" s="428"/>
      <c r="G2314" s="1">
        <v>5</v>
      </c>
    </row>
    <row r="2315" spans="1:7" ht="25.5">
      <c r="A2315" s="367" t="s">
        <v>4461</v>
      </c>
      <c r="B2315" s="368" t="s">
        <v>4462</v>
      </c>
      <c r="C2315" s="369" t="s">
        <v>162</v>
      </c>
      <c r="D2315" s="370">
        <v>197.29</v>
      </c>
      <c r="E2315" s="370">
        <v>37.61</v>
      </c>
      <c r="F2315" s="370">
        <v>234.9</v>
      </c>
      <c r="G2315" s="1">
        <v>9</v>
      </c>
    </row>
    <row r="2316" spans="1:7" ht="15">
      <c r="A2316" s="425" t="s">
        <v>4463</v>
      </c>
      <c r="B2316" s="426" t="s">
        <v>4464</v>
      </c>
      <c r="C2316" s="427"/>
      <c r="D2316" s="428"/>
      <c r="E2316" s="428"/>
      <c r="F2316" s="428"/>
      <c r="G2316" s="1">
        <v>5</v>
      </c>
    </row>
    <row r="2317" spans="1:7">
      <c r="A2317" s="367" t="s">
        <v>4465</v>
      </c>
      <c r="B2317" s="368" t="s">
        <v>4466</v>
      </c>
      <c r="C2317" s="369" t="s">
        <v>162</v>
      </c>
      <c r="D2317" s="370">
        <v>52.62</v>
      </c>
      <c r="E2317" s="370">
        <v>22.56</v>
      </c>
      <c r="F2317" s="370">
        <v>75.180000000000007</v>
      </c>
      <c r="G2317" s="1">
        <v>9</v>
      </c>
    </row>
    <row r="2318" spans="1:7">
      <c r="A2318" s="367" t="s">
        <v>4467</v>
      </c>
      <c r="B2318" s="368" t="s">
        <v>4468</v>
      </c>
      <c r="C2318" s="369" t="s">
        <v>162</v>
      </c>
      <c r="D2318" s="370">
        <v>67.77</v>
      </c>
      <c r="E2318" s="370">
        <v>27.17</v>
      </c>
      <c r="F2318" s="370">
        <v>94.94</v>
      </c>
      <c r="G2318" s="1">
        <v>9</v>
      </c>
    </row>
    <row r="2319" spans="1:7">
      <c r="A2319" s="367" t="s">
        <v>4469</v>
      </c>
      <c r="B2319" s="368" t="s">
        <v>4470</v>
      </c>
      <c r="C2319" s="369" t="s">
        <v>162</v>
      </c>
      <c r="D2319" s="370">
        <v>79.95</v>
      </c>
      <c r="E2319" s="370">
        <v>37.61</v>
      </c>
      <c r="F2319" s="370">
        <v>117.56</v>
      </c>
      <c r="G2319" s="1">
        <v>9</v>
      </c>
    </row>
    <row r="2320" spans="1:7" ht="25.5">
      <c r="A2320" s="367" t="s">
        <v>4471</v>
      </c>
      <c r="B2320" s="368" t="s">
        <v>4472</v>
      </c>
      <c r="C2320" s="369" t="s">
        <v>162</v>
      </c>
      <c r="D2320" s="370">
        <v>159.74</v>
      </c>
      <c r="E2320" s="370">
        <v>45.13</v>
      </c>
      <c r="F2320" s="370">
        <v>204.87</v>
      </c>
      <c r="G2320" s="1">
        <v>9</v>
      </c>
    </row>
    <row r="2321" spans="1:7" ht="15">
      <c r="A2321" s="425" t="s">
        <v>4473</v>
      </c>
      <c r="B2321" s="426" t="s">
        <v>4474</v>
      </c>
      <c r="C2321" s="427"/>
      <c r="D2321" s="428"/>
      <c r="E2321" s="428"/>
      <c r="F2321" s="428"/>
      <c r="G2321" s="1">
        <v>5</v>
      </c>
    </row>
    <row r="2322" spans="1:7">
      <c r="A2322" s="367" t="s">
        <v>4475</v>
      </c>
      <c r="B2322" s="368" t="s">
        <v>4476</v>
      </c>
      <c r="C2322" s="369" t="s">
        <v>56</v>
      </c>
      <c r="D2322" s="370">
        <v>8.6999999999999993</v>
      </c>
      <c r="E2322" s="370">
        <v>4.1500000000000004</v>
      </c>
      <c r="F2322" s="370">
        <v>12.85</v>
      </c>
      <c r="G2322" s="1">
        <v>9</v>
      </c>
    </row>
    <row r="2323" spans="1:7">
      <c r="A2323" s="367" t="s">
        <v>4477</v>
      </c>
      <c r="B2323" s="368" t="s">
        <v>4478</v>
      </c>
      <c r="C2323" s="369" t="s">
        <v>56</v>
      </c>
      <c r="D2323" s="370">
        <v>5.65</v>
      </c>
      <c r="E2323" s="370">
        <v>4.1500000000000004</v>
      </c>
      <c r="F2323" s="370">
        <v>9.8000000000000007</v>
      </c>
      <c r="G2323" s="1">
        <v>9</v>
      </c>
    </row>
    <row r="2324" spans="1:7">
      <c r="A2324" s="367" t="s">
        <v>4479</v>
      </c>
      <c r="B2324" s="368" t="s">
        <v>4480</v>
      </c>
      <c r="C2324" s="369" t="s">
        <v>56</v>
      </c>
      <c r="D2324" s="370">
        <v>9.64</v>
      </c>
      <c r="E2324" s="370">
        <v>4.1500000000000004</v>
      </c>
      <c r="F2324" s="370">
        <v>13.79</v>
      </c>
      <c r="G2324" s="1">
        <v>9</v>
      </c>
    </row>
    <row r="2325" spans="1:7">
      <c r="A2325" s="367" t="s">
        <v>4481</v>
      </c>
      <c r="B2325" s="368" t="s">
        <v>4482</v>
      </c>
      <c r="C2325" s="369" t="s">
        <v>56</v>
      </c>
      <c r="D2325" s="370">
        <v>10.75</v>
      </c>
      <c r="E2325" s="370">
        <v>4.1500000000000004</v>
      </c>
      <c r="F2325" s="370">
        <v>14.9</v>
      </c>
      <c r="G2325" s="1">
        <v>9</v>
      </c>
    </row>
    <row r="2326" spans="1:7">
      <c r="A2326" s="367" t="s">
        <v>4483</v>
      </c>
      <c r="B2326" s="368" t="s">
        <v>4484</v>
      </c>
      <c r="C2326" s="369" t="s">
        <v>56</v>
      </c>
      <c r="D2326" s="370">
        <v>14.12</v>
      </c>
      <c r="E2326" s="370">
        <v>4.1500000000000004</v>
      </c>
      <c r="F2326" s="370">
        <v>18.27</v>
      </c>
      <c r="G2326" s="1">
        <v>9</v>
      </c>
    </row>
    <row r="2327" spans="1:7">
      <c r="A2327" s="367" t="s">
        <v>4485</v>
      </c>
      <c r="B2327" s="368" t="s">
        <v>4486</v>
      </c>
      <c r="C2327" s="369" t="s">
        <v>56</v>
      </c>
      <c r="D2327" s="370">
        <v>16.399999999999999</v>
      </c>
      <c r="E2327" s="370">
        <v>4.1500000000000004</v>
      </c>
      <c r="F2327" s="370">
        <v>20.55</v>
      </c>
      <c r="G2327" s="1">
        <v>9</v>
      </c>
    </row>
    <row r="2328" spans="1:7">
      <c r="A2328" s="367" t="s">
        <v>4487</v>
      </c>
      <c r="B2328" s="368" t="s">
        <v>4488</v>
      </c>
      <c r="C2328" s="369" t="s">
        <v>56</v>
      </c>
      <c r="D2328" s="370">
        <v>20.04</v>
      </c>
      <c r="E2328" s="370">
        <v>4.1500000000000004</v>
      </c>
      <c r="F2328" s="370">
        <v>24.19</v>
      </c>
      <c r="G2328" s="1">
        <v>9</v>
      </c>
    </row>
    <row r="2329" spans="1:7">
      <c r="A2329" s="367" t="s">
        <v>4489</v>
      </c>
      <c r="B2329" s="368" t="s">
        <v>4490</v>
      </c>
      <c r="C2329" s="369" t="s">
        <v>56</v>
      </c>
      <c r="D2329" s="370">
        <v>21.71</v>
      </c>
      <c r="E2329" s="370">
        <v>4.1500000000000004</v>
      </c>
      <c r="F2329" s="370">
        <v>25.86</v>
      </c>
      <c r="G2329" s="1">
        <v>9</v>
      </c>
    </row>
    <row r="2330" spans="1:7" ht="15">
      <c r="A2330" s="425" t="s">
        <v>4491</v>
      </c>
      <c r="B2330" s="426" t="s">
        <v>4492</v>
      </c>
      <c r="C2330" s="427"/>
      <c r="D2330" s="428"/>
      <c r="E2330" s="428"/>
      <c r="F2330" s="428"/>
      <c r="G2330" s="1">
        <v>5</v>
      </c>
    </row>
    <row r="2331" spans="1:7">
      <c r="A2331" s="367" t="s">
        <v>4493</v>
      </c>
      <c r="B2331" s="368" t="s">
        <v>4494</v>
      </c>
      <c r="C2331" s="369" t="s">
        <v>56</v>
      </c>
      <c r="D2331" s="370">
        <v>0.87</v>
      </c>
      <c r="E2331" s="370">
        <v>3.32</v>
      </c>
      <c r="F2331" s="370">
        <v>4.1900000000000004</v>
      </c>
      <c r="G2331" s="1">
        <v>9</v>
      </c>
    </row>
    <row r="2332" spans="1:7">
      <c r="A2332" s="367" t="s">
        <v>4495</v>
      </c>
      <c r="B2332" s="368" t="s">
        <v>4496</v>
      </c>
      <c r="C2332" s="369" t="s">
        <v>56</v>
      </c>
      <c r="D2332" s="370">
        <v>5.7</v>
      </c>
      <c r="E2332" s="370">
        <v>6.22</v>
      </c>
      <c r="F2332" s="370">
        <v>11.92</v>
      </c>
      <c r="G2332" s="1">
        <v>9</v>
      </c>
    </row>
    <row r="2333" spans="1:7">
      <c r="A2333" s="367" t="s">
        <v>4497</v>
      </c>
      <c r="B2333" s="368" t="s">
        <v>4498</v>
      </c>
      <c r="C2333" s="369" t="s">
        <v>56</v>
      </c>
      <c r="D2333" s="370">
        <v>9.14</v>
      </c>
      <c r="E2333" s="370">
        <v>6.22</v>
      </c>
      <c r="F2333" s="370">
        <v>15.36</v>
      </c>
      <c r="G2333" s="1">
        <v>9</v>
      </c>
    </row>
    <row r="2334" spans="1:7">
      <c r="A2334" s="367" t="s">
        <v>4499</v>
      </c>
      <c r="B2334" s="368" t="s">
        <v>4500</v>
      </c>
      <c r="C2334" s="369" t="s">
        <v>56</v>
      </c>
      <c r="D2334" s="370">
        <v>8.09</v>
      </c>
      <c r="E2334" s="370">
        <v>6.22</v>
      </c>
      <c r="F2334" s="370">
        <v>14.31</v>
      </c>
      <c r="G2334" s="1">
        <v>9</v>
      </c>
    </row>
    <row r="2335" spans="1:7">
      <c r="A2335" s="367" t="s">
        <v>4501</v>
      </c>
      <c r="B2335" s="368" t="s">
        <v>4502</v>
      </c>
      <c r="C2335" s="369" t="s">
        <v>56</v>
      </c>
      <c r="D2335" s="370">
        <v>10.130000000000001</v>
      </c>
      <c r="E2335" s="370">
        <v>6.22</v>
      </c>
      <c r="F2335" s="370">
        <v>16.350000000000001</v>
      </c>
      <c r="G2335" s="1">
        <v>9</v>
      </c>
    </row>
    <row r="2336" spans="1:7">
      <c r="A2336" s="367" t="s">
        <v>4503</v>
      </c>
      <c r="B2336" s="368" t="s">
        <v>4504</v>
      </c>
      <c r="C2336" s="369" t="s">
        <v>56</v>
      </c>
      <c r="D2336" s="370">
        <v>13.53</v>
      </c>
      <c r="E2336" s="370">
        <v>6.22</v>
      </c>
      <c r="F2336" s="370">
        <v>19.75</v>
      </c>
      <c r="G2336" s="1">
        <v>9</v>
      </c>
    </row>
    <row r="2337" spans="1:7">
      <c r="A2337" s="367" t="s">
        <v>4505</v>
      </c>
      <c r="B2337" s="368" t="s">
        <v>4506</v>
      </c>
      <c r="C2337" s="369" t="s">
        <v>56</v>
      </c>
      <c r="D2337" s="370">
        <v>13.53</v>
      </c>
      <c r="E2337" s="370">
        <v>6.22</v>
      </c>
      <c r="F2337" s="370">
        <v>19.75</v>
      </c>
      <c r="G2337" s="1">
        <v>9</v>
      </c>
    </row>
    <row r="2338" spans="1:7">
      <c r="A2338" s="367" t="s">
        <v>4507</v>
      </c>
      <c r="B2338" s="368" t="s">
        <v>4508</v>
      </c>
      <c r="C2338" s="369" t="s">
        <v>56</v>
      </c>
      <c r="D2338" s="370">
        <v>21.66</v>
      </c>
      <c r="E2338" s="370">
        <v>6.22</v>
      </c>
      <c r="F2338" s="370">
        <v>27.88</v>
      </c>
      <c r="G2338" s="1">
        <v>9</v>
      </c>
    </row>
    <row r="2339" spans="1:7">
      <c r="A2339" s="367" t="s">
        <v>4509</v>
      </c>
      <c r="B2339" s="368" t="s">
        <v>4510</v>
      </c>
      <c r="C2339" s="369" t="s">
        <v>56</v>
      </c>
      <c r="D2339" s="370">
        <v>27.85</v>
      </c>
      <c r="E2339" s="370">
        <v>8.2899999999999991</v>
      </c>
      <c r="F2339" s="370">
        <v>36.14</v>
      </c>
      <c r="G2339" s="1">
        <v>9</v>
      </c>
    </row>
    <row r="2340" spans="1:7">
      <c r="A2340" s="367" t="s">
        <v>4511</v>
      </c>
      <c r="B2340" s="368" t="s">
        <v>4512</v>
      </c>
      <c r="C2340" s="369" t="s">
        <v>56</v>
      </c>
      <c r="D2340" s="370">
        <v>29.11</v>
      </c>
      <c r="E2340" s="370">
        <v>8.2899999999999991</v>
      </c>
      <c r="F2340" s="370">
        <v>37.4</v>
      </c>
      <c r="G2340" s="1">
        <v>9</v>
      </c>
    </row>
    <row r="2341" spans="1:7">
      <c r="A2341" s="367" t="s">
        <v>4513</v>
      </c>
      <c r="B2341" s="368" t="s">
        <v>4514</v>
      </c>
      <c r="C2341" s="369" t="s">
        <v>56</v>
      </c>
      <c r="D2341" s="370">
        <v>42.41</v>
      </c>
      <c r="E2341" s="370">
        <v>8.2899999999999991</v>
      </c>
      <c r="F2341" s="370">
        <v>50.7</v>
      </c>
      <c r="G2341" s="1">
        <v>9</v>
      </c>
    </row>
    <row r="2342" spans="1:7">
      <c r="A2342" s="367" t="s">
        <v>4515</v>
      </c>
      <c r="B2342" s="368" t="s">
        <v>4516</v>
      </c>
      <c r="C2342" s="369" t="s">
        <v>56</v>
      </c>
      <c r="D2342" s="370">
        <v>42.02</v>
      </c>
      <c r="E2342" s="370">
        <v>8.2899999999999991</v>
      </c>
      <c r="F2342" s="370">
        <v>50.31</v>
      </c>
      <c r="G2342" s="1">
        <v>9</v>
      </c>
    </row>
    <row r="2343" spans="1:7" ht="15">
      <c r="A2343" s="425" t="s">
        <v>4517</v>
      </c>
      <c r="B2343" s="426" t="s">
        <v>4518</v>
      </c>
      <c r="C2343" s="427"/>
      <c r="D2343" s="428"/>
      <c r="E2343" s="428"/>
      <c r="F2343" s="428"/>
      <c r="G2343" s="1">
        <v>5</v>
      </c>
    </row>
    <row r="2344" spans="1:7" ht="25.5">
      <c r="A2344" s="367" t="s">
        <v>4519</v>
      </c>
      <c r="B2344" s="368" t="s">
        <v>4520</v>
      </c>
      <c r="C2344" s="369" t="s">
        <v>162</v>
      </c>
      <c r="D2344" s="370">
        <v>5.71</v>
      </c>
      <c r="E2344" s="370">
        <v>6.22</v>
      </c>
      <c r="F2344" s="370">
        <v>11.93</v>
      </c>
      <c r="G2344" s="1">
        <v>9</v>
      </c>
    </row>
    <row r="2345" spans="1:7" ht="25.5">
      <c r="A2345" s="367" t="s">
        <v>4521</v>
      </c>
      <c r="B2345" s="368" t="s">
        <v>4522</v>
      </c>
      <c r="C2345" s="369" t="s">
        <v>162</v>
      </c>
      <c r="D2345" s="370">
        <v>10.69</v>
      </c>
      <c r="E2345" s="370">
        <v>6.22</v>
      </c>
      <c r="F2345" s="370">
        <v>16.91</v>
      </c>
      <c r="G2345" s="1">
        <v>9</v>
      </c>
    </row>
    <row r="2346" spans="1:7" ht="25.5">
      <c r="A2346" s="367" t="s">
        <v>4523</v>
      </c>
      <c r="B2346" s="368" t="s">
        <v>4524</v>
      </c>
      <c r="C2346" s="369" t="s">
        <v>162</v>
      </c>
      <c r="D2346" s="370">
        <v>25.68</v>
      </c>
      <c r="E2346" s="370">
        <v>6.22</v>
      </c>
      <c r="F2346" s="370">
        <v>31.9</v>
      </c>
      <c r="G2346" s="1">
        <v>9</v>
      </c>
    </row>
    <row r="2347" spans="1:7">
      <c r="A2347" s="367" t="s">
        <v>4525</v>
      </c>
      <c r="B2347" s="368" t="s">
        <v>4526</v>
      </c>
      <c r="C2347" s="369" t="s">
        <v>162</v>
      </c>
      <c r="D2347" s="370">
        <v>0.49</v>
      </c>
      <c r="E2347" s="370">
        <v>3.32</v>
      </c>
      <c r="F2347" s="370">
        <v>3.81</v>
      </c>
      <c r="G2347" s="1">
        <v>9</v>
      </c>
    </row>
    <row r="2348" spans="1:7" ht="25.5">
      <c r="A2348" s="367" t="s">
        <v>8291</v>
      </c>
      <c r="B2348" s="368" t="s">
        <v>8292</v>
      </c>
      <c r="C2348" s="369" t="s">
        <v>162</v>
      </c>
      <c r="D2348" s="370">
        <v>1.61</v>
      </c>
      <c r="E2348" s="370">
        <v>3.32</v>
      </c>
      <c r="F2348" s="370">
        <v>4.93</v>
      </c>
      <c r="G2348" s="1">
        <v>9</v>
      </c>
    </row>
    <row r="2349" spans="1:7">
      <c r="A2349" s="367" t="s">
        <v>4527</v>
      </c>
      <c r="B2349" s="368" t="s">
        <v>4528</v>
      </c>
      <c r="C2349" s="369" t="s">
        <v>162</v>
      </c>
      <c r="D2349" s="370">
        <v>2.14</v>
      </c>
      <c r="E2349" s="370">
        <v>12.44</v>
      </c>
      <c r="F2349" s="370">
        <v>14.58</v>
      </c>
      <c r="G2349" s="1">
        <v>9</v>
      </c>
    </row>
    <row r="2350" spans="1:7" ht="25.5">
      <c r="A2350" s="367" t="s">
        <v>4529</v>
      </c>
      <c r="B2350" s="368" t="s">
        <v>4530</v>
      </c>
      <c r="C2350" s="369" t="s">
        <v>162</v>
      </c>
      <c r="D2350" s="370">
        <v>5.36</v>
      </c>
      <c r="E2350" s="370">
        <v>4.97</v>
      </c>
      <c r="F2350" s="370">
        <v>10.33</v>
      </c>
      <c r="G2350" s="1">
        <v>9</v>
      </c>
    </row>
    <row r="2351" spans="1:7" ht="25.5">
      <c r="A2351" s="367" t="s">
        <v>4531</v>
      </c>
      <c r="B2351" s="368" t="s">
        <v>4532</v>
      </c>
      <c r="C2351" s="369" t="s">
        <v>162</v>
      </c>
      <c r="D2351" s="370">
        <v>3.15</v>
      </c>
      <c r="E2351" s="370">
        <v>4.1500000000000004</v>
      </c>
      <c r="F2351" s="370">
        <v>7.3</v>
      </c>
      <c r="G2351" s="1">
        <v>9</v>
      </c>
    </row>
    <row r="2352" spans="1:7" ht="25.5">
      <c r="A2352" s="367" t="s">
        <v>4533</v>
      </c>
      <c r="B2352" s="368" t="s">
        <v>4534</v>
      </c>
      <c r="C2352" s="369" t="s">
        <v>162</v>
      </c>
      <c r="D2352" s="370">
        <v>12.97</v>
      </c>
      <c r="E2352" s="370">
        <v>5.39</v>
      </c>
      <c r="F2352" s="370">
        <v>18.36</v>
      </c>
      <c r="G2352" s="1">
        <v>9</v>
      </c>
    </row>
    <row r="2353" spans="1:7" ht="25.5">
      <c r="A2353" s="367" t="s">
        <v>4535</v>
      </c>
      <c r="B2353" s="368" t="s">
        <v>4536</v>
      </c>
      <c r="C2353" s="369" t="s">
        <v>162</v>
      </c>
      <c r="D2353" s="370">
        <v>26.84</v>
      </c>
      <c r="E2353" s="370">
        <v>6.64</v>
      </c>
      <c r="F2353" s="370">
        <v>33.479999999999997</v>
      </c>
      <c r="G2353" s="1">
        <v>9</v>
      </c>
    </row>
    <row r="2354" spans="1:7" ht="25.5">
      <c r="A2354" s="367" t="s">
        <v>4537</v>
      </c>
      <c r="B2354" s="368" t="s">
        <v>4538</v>
      </c>
      <c r="C2354" s="369" t="s">
        <v>162</v>
      </c>
      <c r="D2354" s="370">
        <v>54.1</v>
      </c>
      <c r="E2354" s="370">
        <v>8.7100000000000009</v>
      </c>
      <c r="F2354" s="370">
        <v>62.81</v>
      </c>
      <c r="G2354" s="1">
        <v>9</v>
      </c>
    </row>
    <row r="2355" spans="1:7" ht="25.5">
      <c r="A2355" s="367" t="s">
        <v>4539</v>
      </c>
      <c r="B2355" s="368" t="s">
        <v>4540</v>
      </c>
      <c r="C2355" s="369" t="s">
        <v>162</v>
      </c>
      <c r="D2355" s="370">
        <v>9.18</v>
      </c>
      <c r="E2355" s="370">
        <v>4.97</v>
      </c>
      <c r="F2355" s="370">
        <v>14.15</v>
      </c>
      <c r="G2355" s="1">
        <v>9</v>
      </c>
    </row>
    <row r="2356" spans="1:7" ht="25.5">
      <c r="A2356" s="367" t="s">
        <v>4541</v>
      </c>
      <c r="B2356" s="368" t="s">
        <v>4542</v>
      </c>
      <c r="C2356" s="369" t="s">
        <v>162</v>
      </c>
      <c r="D2356" s="370">
        <v>13.66</v>
      </c>
      <c r="E2356" s="370">
        <v>5.39</v>
      </c>
      <c r="F2356" s="370">
        <v>19.05</v>
      </c>
      <c r="G2356" s="1">
        <v>9</v>
      </c>
    </row>
    <row r="2357" spans="1:7" ht="25.5">
      <c r="A2357" s="367" t="s">
        <v>4543</v>
      </c>
      <c r="B2357" s="368" t="s">
        <v>4544</v>
      </c>
      <c r="C2357" s="369" t="s">
        <v>162</v>
      </c>
      <c r="D2357" s="370">
        <v>30.19</v>
      </c>
      <c r="E2357" s="370">
        <v>6.64</v>
      </c>
      <c r="F2357" s="370">
        <v>36.83</v>
      </c>
      <c r="G2357" s="1">
        <v>9</v>
      </c>
    </row>
    <row r="2358" spans="1:7" ht="25.5">
      <c r="A2358" s="367" t="s">
        <v>4545</v>
      </c>
      <c r="B2358" s="368" t="s">
        <v>4546</v>
      </c>
      <c r="C2358" s="369" t="s">
        <v>162</v>
      </c>
      <c r="D2358" s="370">
        <v>10.79</v>
      </c>
      <c r="E2358" s="370">
        <v>4.97</v>
      </c>
      <c r="F2358" s="370">
        <v>15.76</v>
      </c>
      <c r="G2358" s="1">
        <v>9</v>
      </c>
    </row>
    <row r="2359" spans="1:7" ht="25.5">
      <c r="A2359" s="367" t="s">
        <v>4547</v>
      </c>
      <c r="B2359" s="368" t="s">
        <v>4548</v>
      </c>
      <c r="C2359" s="369" t="s">
        <v>162</v>
      </c>
      <c r="D2359" s="370">
        <v>17.190000000000001</v>
      </c>
      <c r="E2359" s="370">
        <v>5.39</v>
      </c>
      <c r="F2359" s="370">
        <v>22.58</v>
      </c>
      <c r="G2359" s="1">
        <v>9</v>
      </c>
    </row>
    <row r="2360" spans="1:7" ht="25.5">
      <c r="A2360" s="367" t="s">
        <v>4549</v>
      </c>
      <c r="B2360" s="368" t="s">
        <v>4550</v>
      </c>
      <c r="C2360" s="369" t="s">
        <v>162</v>
      </c>
      <c r="D2360" s="370">
        <v>39.11</v>
      </c>
      <c r="E2360" s="370">
        <v>6.64</v>
      </c>
      <c r="F2360" s="370">
        <v>45.75</v>
      </c>
      <c r="G2360" s="1">
        <v>9</v>
      </c>
    </row>
    <row r="2361" spans="1:7" ht="15">
      <c r="A2361" s="425" t="s">
        <v>4551</v>
      </c>
      <c r="B2361" s="426" t="s">
        <v>4552</v>
      </c>
      <c r="C2361" s="427"/>
      <c r="D2361" s="428"/>
      <c r="E2361" s="428"/>
      <c r="F2361" s="428"/>
      <c r="G2361" s="1">
        <v>5</v>
      </c>
    </row>
    <row r="2362" spans="1:7" ht="25.5">
      <c r="A2362" s="367" t="s">
        <v>4553</v>
      </c>
      <c r="B2362" s="368" t="s">
        <v>4554</v>
      </c>
      <c r="C2362" s="369" t="s">
        <v>162</v>
      </c>
      <c r="D2362" s="370">
        <v>4.72</v>
      </c>
      <c r="E2362" s="370">
        <v>4.1500000000000004</v>
      </c>
      <c r="F2362" s="370">
        <v>8.8699999999999992</v>
      </c>
      <c r="G2362" s="1">
        <v>9</v>
      </c>
    </row>
    <row r="2363" spans="1:7" ht="25.5">
      <c r="A2363" s="367" t="s">
        <v>4555</v>
      </c>
      <c r="B2363" s="368" t="s">
        <v>4556</v>
      </c>
      <c r="C2363" s="369" t="s">
        <v>162</v>
      </c>
      <c r="D2363" s="370">
        <v>6.42</v>
      </c>
      <c r="E2363" s="370">
        <v>4.1500000000000004</v>
      </c>
      <c r="F2363" s="370">
        <v>10.57</v>
      </c>
      <c r="G2363" s="1">
        <v>9</v>
      </c>
    </row>
    <row r="2364" spans="1:7" ht="25.5">
      <c r="A2364" s="367" t="s">
        <v>4557</v>
      </c>
      <c r="B2364" s="368" t="s">
        <v>4558</v>
      </c>
      <c r="C2364" s="369" t="s">
        <v>162</v>
      </c>
      <c r="D2364" s="370">
        <v>6.91</v>
      </c>
      <c r="E2364" s="370">
        <v>4.1500000000000004</v>
      </c>
      <c r="F2364" s="370">
        <v>11.06</v>
      </c>
      <c r="G2364" s="1">
        <v>9</v>
      </c>
    </row>
    <row r="2365" spans="1:7" ht="15">
      <c r="A2365" s="425" t="s">
        <v>4559</v>
      </c>
      <c r="B2365" s="426" t="s">
        <v>4560</v>
      </c>
      <c r="C2365" s="427"/>
      <c r="D2365" s="428"/>
      <c r="E2365" s="428"/>
      <c r="F2365" s="428"/>
      <c r="G2365" s="1">
        <v>5</v>
      </c>
    </row>
    <row r="2366" spans="1:7">
      <c r="A2366" s="367" t="s">
        <v>4561</v>
      </c>
      <c r="B2366" s="368" t="s">
        <v>4562</v>
      </c>
      <c r="C2366" s="369" t="s">
        <v>162</v>
      </c>
      <c r="D2366" s="370">
        <v>8.89</v>
      </c>
      <c r="E2366" s="370">
        <v>5.95</v>
      </c>
      <c r="F2366" s="370">
        <v>14.84</v>
      </c>
      <c r="G2366" s="1">
        <v>9</v>
      </c>
    </row>
    <row r="2367" spans="1:7">
      <c r="A2367" s="367" t="s">
        <v>4563</v>
      </c>
      <c r="B2367" s="368" t="s">
        <v>4564</v>
      </c>
      <c r="C2367" s="369" t="s">
        <v>162</v>
      </c>
      <c r="D2367" s="370">
        <v>3.51</v>
      </c>
      <c r="E2367" s="370">
        <v>5.95</v>
      </c>
      <c r="F2367" s="370">
        <v>9.4600000000000009</v>
      </c>
      <c r="G2367" s="1">
        <v>9</v>
      </c>
    </row>
    <row r="2368" spans="1:7" ht="15">
      <c r="A2368" s="425" t="s">
        <v>4565</v>
      </c>
      <c r="B2368" s="426" t="s">
        <v>4566</v>
      </c>
      <c r="C2368" s="427"/>
      <c r="D2368" s="428"/>
      <c r="E2368" s="428"/>
      <c r="F2368" s="428"/>
      <c r="G2368" s="1">
        <v>5</v>
      </c>
    </row>
    <row r="2369" spans="1:7">
      <c r="A2369" s="367" t="s">
        <v>4567</v>
      </c>
      <c r="B2369" s="368" t="s">
        <v>4568</v>
      </c>
      <c r="C2369" s="369" t="s">
        <v>162</v>
      </c>
      <c r="D2369" s="370">
        <v>4.68</v>
      </c>
      <c r="E2369" s="370">
        <v>5.95</v>
      </c>
      <c r="F2369" s="370">
        <v>10.63</v>
      </c>
      <c r="G2369" s="1">
        <v>9</v>
      </c>
    </row>
    <row r="2370" spans="1:7">
      <c r="A2370" s="367" t="s">
        <v>4569</v>
      </c>
      <c r="B2370" s="368" t="s">
        <v>4570</v>
      </c>
      <c r="C2370" s="369" t="s">
        <v>162</v>
      </c>
      <c r="D2370" s="370">
        <v>9.39</v>
      </c>
      <c r="E2370" s="370">
        <v>5.95</v>
      </c>
      <c r="F2370" s="370">
        <v>15.34</v>
      </c>
      <c r="G2370" s="1">
        <v>9</v>
      </c>
    </row>
    <row r="2371" spans="1:7" ht="15">
      <c r="A2371" s="425" t="s">
        <v>4571</v>
      </c>
      <c r="B2371" s="426" t="s">
        <v>4572</v>
      </c>
      <c r="C2371" s="427"/>
      <c r="D2371" s="428"/>
      <c r="E2371" s="428"/>
      <c r="F2371" s="428"/>
      <c r="G2371" s="1">
        <v>5</v>
      </c>
    </row>
    <row r="2372" spans="1:7">
      <c r="A2372" s="367" t="s">
        <v>4573</v>
      </c>
      <c r="B2372" s="368" t="s">
        <v>4574</v>
      </c>
      <c r="C2372" s="369" t="s">
        <v>162</v>
      </c>
      <c r="D2372" s="370">
        <v>2.5</v>
      </c>
      <c r="E2372" s="370">
        <v>4.57</v>
      </c>
      <c r="F2372" s="370">
        <v>7.07</v>
      </c>
      <c r="G2372" s="1">
        <v>9</v>
      </c>
    </row>
    <row r="2373" spans="1:7">
      <c r="A2373" s="367" t="s">
        <v>4575</v>
      </c>
      <c r="B2373" s="368" t="s">
        <v>4576</v>
      </c>
      <c r="C2373" s="369" t="s">
        <v>162</v>
      </c>
      <c r="D2373" s="370">
        <v>10.050000000000001</v>
      </c>
      <c r="E2373" s="370">
        <v>4.57</v>
      </c>
      <c r="F2373" s="370">
        <v>14.62</v>
      </c>
      <c r="G2373" s="1">
        <v>9</v>
      </c>
    </row>
    <row r="2374" spans="1:7">
      <c r="A2374" s="367" t="s">
        <v>4577</v>
      </c>
      <c r="B2374" s="368" t="s">
        <v>4578</v>
      </c>
      <c r="C2374" s="369" t="s">
        <v>162</v>
      </c>
      <c r="D2374" s="370">
        <v>4.88</v>
      </c>
      <c r="E2374" s="370">
        <v>3.52</v>
      </c>
      <c r="F2374" s="370">
        <v>8.4</v>
      </c>
      <c r="G2374" s="1">
        <v>9</v>
      </c>
    </row>
    <row r="2375" spans="1:7">
      <c r="A2375" s="367" t="s">
        <v>4579</v>
      </c>
      <c r="B2375" s="368" t="s">
        <v>8442</v>
      </c>
      <c r="C2375" s="369" t="s">
        <v>162</v>
      </c>
      <c r="D2375" s="370">
        <v>2.57</v>
      </c>
      <c r="E2375" s="370">
        <v>4.57</v>
      </c>
      <c r="F2375" s="370">
        <v>7.14</v>
      </c>
      <c r="G2375" s="1">
        <v>9</v>
      </c>
    </row>
    <row r="2376" spans="1:7">
      <c r="A2376" s="367" t="s">
        <v>4580</v>
      </c>
      <c r="B2376" s="368" t="s">
        <v>4581</v>
      </c>
      <c r="C2376" s="369" t="s">
        <v>162</v>
      </c>
      <c r="D2376" s="370">
        <v>2.31</v>
      </c>
      <c r="E2376" s="370">
        <v>3.52</v>
      </c>
      <c r="F2376" s="370">
        <v>5.83</v>
      </c>
      <c r="G2376" s="1">
        <v>9</v>
      </c>
    </row>
    <row r="2377" spans="1:7">
      <c r="A2377" s="367" t="s">
        <v>4582</v>
      </c>
      <c r="B2377" s="368" t="s">
        <v>4583</v>
      </c>
      <c r="C2377" s="369" t="s">
        <v>162</v>
      </c>
      <c r="D2377" s="370">
        <v>17.28</v>
      </c>
      <c r="E2377" s="370">
        <v>4.57</v>
      </c>
      <c r="F2377" s="370">
        <v>21.85</v>
      </c>
      <c r="G2377" s="1">
        <v>9</v>
      </c>
    </row>
    <row r="2378" spans="1:7">
      <c r="A2378" s="367" t="s">
        <v>4584</v>
      </c>
      <c r="B2378" s="368" t="s">
        <v>4585</v>
      </c>
      <c r="C2378" s="369" t="s">
        <v>162</v>
      </c>
      <c r="D2378" s="370">
        <v>3.85</v>
      </c>
      <c r="E2378" s="370">
        <v>4.57</v>
      </c>
      <c r="F2378" s="370">
        <v>8.42</v>
      </c>
      <c r="G2378" s="1">
        <v>9</v>
      </c>
    </row>
    <row r="2379" spans="1:7" ht="15">
      <c r="A2379" s="425" t="s">
        <v>4586</v>
      </c>
      <c r="B2379" s="426" t="s">
        <v>4587</v>
      </c>
      <c r="C2379" s="427"/>
      <c r="D2379" s="428"/>
      <c r="E2379" s="428"/>
      <c r="F2379" s="428"/>
      <c r="G2379" s="1">
        <v>5</v>
      </c>
    </row>
    <row r="2380" spans="1:7">
      <c r="A2380" s="367" t="s">
        <v>4588</v>
      </c>
      <c r="B2380" s="368" t="s">
        <v>4589</v>
      </c>
      <c r="C2380" s="369" t="s">
        <v>56</v>
      </c>
      <c r="D2380" s="370">
        <v>8.9700000000000006</v>
      </c>
      <c r="E2380" s="370">
        <v>6.91</v>
      </c>
      <c r="F2380" s="370">
        <v>15.88</v>
      </c>
      <c r="G2380" s="1">
        <v>9</v>
      </c>
    </row>
    <row r="2381" spans="1:7">
      <c r="A2381" s="367" t="s">
        <v>4590</v>
      </c>
      <c r="B2381" s="368" t="s">
        <v>4591</v>
      </c>
      <c r="C2381" s="369" t="s">
        <v>162</v>
      </c>
      <c r="D2381" s="370"/>
      <c r="E2381" s="370">
        <v>5.95</v>
      </c>
      <c r="F2381" s="370">
        <v>5.95</v>
      </c>
      <c r="G2381" s="1">
        <v>9</v>
      </c>
    </row>
    <row r="2382" spans="1:7" ht="25.5">
      <c r="A2382" s="367" t="s">
        <v>4592</v>
      </c>
      <c r="B2382" s="368" t="s">
        <v>4593</v>
      </c>
      <c r="C2382" s="369" t="s">
        <v>162</v>
      </c>
      <c r="D2382" s="370"/>
      <c r="E2382" s="370">
        <v>11.88</v>
      </c>
      <c r="F2382" s="370">
        <v>11.88</v>
      </c>
      <c r="G2382" s="1">
        <v>9</v>
      </c>
    </row>
    <row r="2383" spans="1:7" ht="30">
      <c r="A2383" s="425" t="s">
        <v>4594</v>
      </c>
      <c r="B2383" s="426" t="s">
        <v>4595</v>
      </c>
      <c r="C2383" s="427"/>
      <c r="D2383" s="428"/>
      <c r="E2383" s="428"/>
      <c r="F2383" s="428"/>
      <c r="G2383" s="1">
        <v>5</v>
      </c>
    </row>
    <row r="2384" spans="1:7" ht="25.5">
      <c r="A2384" s="367" t="s">
        <v>4596</v>
      </c>
      <c r="B2384" s="368" t="s">
        <v>4597</v>
      </c>
      <c r="C2384" s="369" t="s">
        <v>162</v>
      </c>
      <c r="D2384" s="370">
        <v>1.62</v>
      </c>
      <c r="E2384" s="370">
        <v>0.83</v>
      </c>
      <c r="F2384" s="370">
        <v>2.4500000000000002</v>
      </c>
      <c r="G2384" s="1">
        <v>9</v>
      </c>
    </row>
    <row r="2385" spans="1:7" ht="25.5">
      <c r="A2385" s="367" t="s">
        <v>15</v>
      </c>
      <c r="B2385" s="368" t="s">
        <v>4598</v>
      </c>
      <c r="C2385" s="369" t="s">
        <v>162</v>
      </c>
      <c r="D2385" s="370">
        <v>2.42</v>
      </c>
      <c r="E2385" s="370">
        <v>0.83</v>
      </c>
      <c r="F2385" s="370">
        <v>3.25</v>
      </c>
      <c r="G2385" s="1">
        <v>9</v>
      </c>
    </row>
    <row r="2386" spans="1:7" ht="25.5">
      <c r="A2386" s="367" t="s">
        <v>16</v>
      </c>
      <c r="B2386" s="368" t="s">
        <v>4599</v>
      </c>
      <c r="C2386" s="369" t="s">
        <v>162</v>
      </c>
      <c r="D2386" s="370">
        <v>3.77</v>
      </c>
      <c r="E2386" s="370">
        <v>0.83</v>
      </c>
      <c r="F2386" s="370">
        <v>4.5999999999999996</v>
      </c>
      <c r="G2386" s="1">
        <v>9</v>
      </c>
    </row>
    <row r="2387" spans="1:7" ht="25.5">
      <c r="A2387" s="367" t="s">
        <v>4600</v>
      </c>
      <c r="B2387" s="368" t="s">
        <v>4601</v>
      </c>
      <c r="C2387" s="369" t="s">
        <v>162</v>
      </c>
      <c r="D2387" s="370">
        <v>5.26</v>
      </c>
      <c r="E2387" s="370">
        <v>0.83</v>
      </c>
      <c r="F2387" s="370">
        <v>6.09</v>
      </c>
      <c r="G2387" s="1">
        <v>9</v>
      </c>
    </row>
    <row r="2388" spans="1:7" ht="25.5">
      <c r="A2388" s="367" t="s">
        <v>17</v>
      </c>
      <c r="B2388" s="368" t="s">
        <v>4602</v>
      </c>
      <c r="C2388" s="369" t="s">
        <v>162</v>
      </c>
      <c r="D2388" s="370">
        <v>8.82</v>
      </c>
      <c r="E2388" s="370">
        <v>3.32</v>
      </c>
      <c r="F2388" s="370">
        <v>12.14</v>
      </c>
      <c r="G2388" s="1">
        <v>9</v>
      </c>
    </row>
    <row r="2389" spans="1:7" ht="25.5">
      <c r="A2389" s="367" t="s">
        <v>4603</v>
      </c>
      <c r="B2389" s="368" t="s">
        <v>4604</v>
      </c>
      <c r="C2389" s="369" t="s">
        <v>162</v>
      </c>
      <c r="D2389" s="370">
        <v>13.59</v>
      </c>
      <c r="E2389" s="370">
        <v>3.73</v>
      </c>
      <c r="F2389" s="370">
        <v>17.32</v>
      </c>
      <c r="G2389" s="1">
        <v>9</v>
      </c>
    </row>
    <row r="2390" spans="1:7" ht="25.5">
      <c r="A2390" s="367" t="s">
        <v>4605</v>
      </c>
      <c r="B2390" s="368" t="s">
        <v>4606</v>
      </c>
      <c r="C2390" s="369" t="s">
        <v>162</v>
      </c>
      <c r="D2390" s="370">
        <v>20.69</v>
      </c>
      <c r="E2390" s="370">
        <v>4.1500000000000004</v>
      </c>
      <c r="F2390" s="370">
        <v>24.84</v>
      </c>
      <c r="G2390" s="1">
        <v>9</v>
      </c>
    </row>
    <row r="2391" spans="1:7" ht="25.5">
      <c r="A2391" s="367" t="s">
        <v>19</v>
      </c>
      <c r="B2391" s="368" t="s">
        <v>4607</v>
      </c>
      <c r="C2391" s="369" t="s">
        <v>162</v>
      </c>
      <c r="D2391" s="370">
        <v>30.2</v>
      </c>
      <c r="E2391" s="370">
        <v>6.22</v>
      </c>
      <c r="F2391" s="370">
        <v>36.42</v>
      </c>
      <c r="G2391" s="1">
        <v>9</v>
      </c>
    </row>
    <row r="2392" spans="1:7" ht="25.5">
      <c r="A2392" s="367" t="s">
        <v>4608</v>
      </c>
      <c r="B2392" s="368" t="s">
        <v>4609</v>
      </c>
      <c r="C2392" s="369" t="s">
        <v>162</v>
      </c>
      <c r="D2392" s="370">
        <v>41.38</v>
      </c>
      <c r="E2392" s="370">
        <v>8.2899999999999991</v>
      </c>
      <c r="F2392" s="370">
        <v>49.67</v>
      </c>
      <c r="G2392" s="1">
        <v>9</v>
      </c>
    </row>
    <row r="2393" spans="1:7" ht="25.5">
      <c r="A2393" s="367" t="s">
        <v>4610</v>
      </c>
      <c r="B2393" s="368" t="s">
        <v>4611</v>
      </c>
      <c r="C2393" s="369" t="s">
        <v>162</v>
      </c>
      <c r="D2393" s="370">
        <v>52.47</v>
      </c>
      <c r="E2393" s="370">
        <v>10.37</v>
      </c>
      <c r="F2393" s="370">
        <v>62.84</v>
      </c>
      <c r="G2393" s="1">
        <v>9</v>
      </c>
    </row>
    <row r="2394" spans="1:7" ht="25.5">
      <c r="A2394" s="367" t="s">
        <v>4612</v>
      </c>
      <c r="B2394" s="368" t="s">
        <v>4613</v>
      </c>
      <c r="C2394" s="369" t="s">
        <v>162</v>
      </c>
      <c r="D2394" s="370">
        <v>69.36</v>
      </c>
      <c r="E2394" s="370">
        <v>12.44</v>
      </c>
      <c r="F2394" s="370">
        <v>81.8</v>
      </c>
      <c r="G2394" s="1">
        <v>9</v>
      </c>
    </row>
    <row r="2395" spans="1:7" ht="25.5">
      <c r="A2395" s="367" t="s">
        <v>4614</v>
      </c>
      <c r="B2395" s="368" t="s">
        <v>4615</v>
      </c>
      <c r="C2395" s="369" t="s">
        <v>162</v>
      </c>
      <c r="D2395" s="370">
        <v>95.84</v>
      </c>
      <c r="E2395" s="370">
        <v>14.51</v>
      </c>
      <c r="F2395" s="370">
        <v>110.35</v>
      </c>
      <c r="G2395" s="1">
        <v>9</v>
      </c>
    </row>
    <row r="2396" spans="1:7" ht="25.5">
      <c r="A2396" s="367" t="s">
        <v>4616</v>
      </c>
      <c r="B2396" s="368" t="s">
        <v>4617</v>
      </c>
      <c r="C2396" s="369" t="s">
        <v>162</v>
      </c>
      <c r="D2396" s="370">
        <v>120.8</v>
      </c>
      <c r="E2396" s="370">
        <v>14.51</v>
      </c>
      <c r="F2396" s="370">
        <v>135.31</v>
      </c>
      <c r="G2396" s="1">
        <v>9</v>
      </c>
    </row>
    <row r="2397" spans="1:7" ht="25.5">
      <c r="A2397" s="367" t="s">
        <v>4618</v>
      </c>
      <c r="B2397" s="368" t="s">
        <v>4619</v>
      </c>
      <c r="C2397" s="369" t="s">
        <v>162</v>
      </c>
      <c r="D2397" s="370">
        <v>149.47999999999999</v>
      </c>
      <c r="E2397" s="370">
        <v>16.59</v>
      </c>
      <c r="F2397" s="370">
        <v>166.07</v>
      </c>
      <c r="G2397" s="1">
        <v>9</v>
      </c>
    </row>
    <row r="2398" spans="1:7" ht="25.5">
      <c r="A2398" s="367" t="s">
        <v>4620</v>
      </c>
      <c r="B2398" s="368" t="s">
        <v>4621</v>
      </c>
      <c r="C2398" s="369" t="s">
        <v>162</v>
      </c>
      <c r="D2398" s="370">
        <v>192.62</v>
      </c>
      <c r="E2398" s="370">
        <v>18.66</v>
      </c>
      <c r="F2398" s="370">
        <v>211.28</v>
      </c>
      <c r="G2398" s="1">
        <v>9</v>
      </c>
    </row>
    <row r="2399" spans="1:7" ht="25.5">
      <c r="A2399" s="367" t="s">
        <v>4622</v>
      </c>
      <c r="B2399" s="368" t="s">
        <v>4623</v>
      </c>
      <c r="C2399" s="369" t="s">
        <v>162</v>
      </c>
      <c r="D2399" s="370">
        <v>5.0599999999999996</v>
      </c>
      <c r="E2399" s="370">
        <v>1.65</v>
      </c>
      <c r="F2399" s="370">
        <v>6.71</v>
      </c>
      <c r="G2399" s="1">
        <v>9</v>
      </c>
    </row>
    <row r="2400" spans="1:7" ht="25.5">
      <c r="A2400" s="367" t="s">
        <v>4624</v>
      </c>
      <c r="B2400" s="368" t="s">
        <v>4625</v>
      </c>
      <c r="C2400" s="369" t="s">
        <v>162</v>
      </c>
      <c r="D2400" s="370">
        <v>5.32</v>
      </c>
      <c r="E2400" s="370">
        <v>0.83</v>
      </c>
      <c r="F2400" s="370">
        <v>6.15</v>
      </c>
      <c r="G2400" s="1">
        <v>9</v>
      </c>
    </row>
    <row r="2401" spans="1:7" ht="25.5">
      <c r="A2401" s="367" t="s">
        <v>4626</v>
      </c>
      <c r="B2401" s="368" t="s">
        <v>4627</v>
      </c>
      <c r="C2401" s="369" t="s">
        <v>162</v>
      </c>
      <c r="D2401" s="370">
        <v>8.01</v>
      </c>
      <c r="E2401" s="370">
        <v>2.0699999999999998</v>
      </c>
      <c r="F2401" s="370">
        <v>10.08</v>
      </c>
      <c r="G2401" s="1">
        <v>9</v>
      </c>
    </row>
    <row r="2402" spans="1:7" ht="25.5">
      <c r="A2402" s="367" t="s">
        <v>4628</v>
      </c>
      <c r="B2402" s="368" t="s">
        <v>4629</v>
      </c>
      <c r="C2402" s="369" t="s">
        <v>162</v>
      </c>
      <c r="D2402" s="370">
        <v>27.14</v>
      </c>
      <c r="E2402" s="370">
        <v>4.1500000000000004</v>
      </c>
      <c r="F2402" s="370">
        <v>31.29</v>
      </c>
      <c r="G2402" s="1">
        <v>9</v>
      </c>
    </row>
    <row r="2403" spans="1:7" ht="25.5">
      <c r="A2403" s="367" t="s">
        <v>4630</v>
      </c>
      <c r="B2403" s="368" t="s">
        <v>4631</v>
      </c>
      <c r="C2403" s="369" t="s">
        <v>162</v>
      </c>
      <c r="D2403" s="370">
        <v>70.959999999999994</v>
      </c>
      <c r="E2403" s="370">
        <v>12.44</v>
      </c>
      <c r="F2403" s="370">
        <v>83.4</v>
      </c>
      <c r="G2403" s="1">
        <v>9</v>
      </c>
    </row>
    <row r="2404" spans="1:7" ht="25.5">
      <c r="A2404" s="367" t="s">
        <v>4632</v>
      </c>
      <c r="B2404" s="368" t="s">
        <v>4633</v>
      </c>
      <c r="C2404" s="369" t="s">
        <v>162</v>
      </c>
      <c r="D2404" s="370">
        <v>111.14</v>
      </c>
      <c r="E2404" s="370">
        <v>16.59</v>
      </c>
      <c r="F2404" s="370">
        <v>127.73</v>
      </c>
      <c r="G2404" s="1">
        <v>9</v>
      </c>
    </row>
    <row r="2405" spans="1:7" ht="25.5">
      <c r="A2405" s="367" t="s">
        <v>4634</v>
      </c>
      <c r="B2405" s="368" t="s">
        <v>4635</v>
      </c>
      <c r="C2405" s="369" t="s">
        <v>162</v>
      </c>
      <c r="D2405" s="370">
        <v>32.659999999999997</v>
      </c>
      <c r="E2405" s="370">
        <v>5.39</v>
      </c>
      <c r="F2405" s="370">
        <v>38.049999999999997</v>
      </c>
      <c r="G2405" s="1">
        <v>9</v>
      </c>
    </row>
    <row r="2406" spans="1:7" ht="15">
      <c r="A2406" s="425" t="s">
        <v>4636</v>
      </c>
      <c r="B2406" s="426" t="s">
        <v>4637</v>
      </c>
      <c r="C2406" s="427"/>
      <c r="D2406" s="428"/>
      <c r="E2406" s="428"/>
      <c r="F2406" s="428"/>
      <c r="G2406" s="1">
        <v>5</v>
      </c>
    </row>
    <row r="2407" spans="1:7" ht="25.5">
      <c r="A2407" s="367" t="s">
        <v>4638</v>
      </c>
      <c r="B2407" s="368" t="s">
        <v>4639</v>
      </c>
      <c r="C2407" s="369" t="s">
        <v>162</v>
      </c>
      <c r="D2407" s="370">
        <v>5.04</v>
      </c>
      <c r="E2407" s="370">
        <v>4.97</v>
      </c>
      <c r="F2407" s="370">
        <v>10.01</v>
      </c>
      <c r="G2407" s="1">
        <v>9</v>
      </c>
    </row>
    <row r="2408" spans="1:7" ht="25.5">
      <c r="A2408" s="367" t="s">
        <v>4640</v>
      </c>
      <c r="B2408" s="368" t="s">
        <v>4641</v>
      </c>
      <c r="C2408" s="369" t="s">
        <v>162</v>
      </c>
      <c r="D2408" s="370">
        <v>8.14</v>
      </c>
      <c r="E2408" s="370">
        <v>6.22</v>
      </c>
      <c r="F2408" s="370">
        <v>14.36</v>
      </c>
      <c r="G2408" s="1">
        <v>9</v>
      </c>
    </row>
    <row r="2409" spans="1:7" ht="25.5">
      <c r="A2409" s="367" t="s">
        <v>4642</v>
      </c>
      <c r="B2409" s="368" t="s">
        <v>4643</v>
      </c>
      <c r="C2409" s="369" t="s">
        <v>162</v>
      </c>
      <c r="D2409" s="370">
        <v>12.54</v>
      </c>
      <c r="E2409" s="370">
        <v>7.47</v>
      </c>
      <c r="F2409" s="370">
        <v>20.010000000000002</v>
      </c>
      <c r="G2409" s="1">
        <v>9</v>
      </c>
    </row>
    <row r="2410" spans="1:7" ht="25.5">
      <c r="A2410" s="367" t="s">
        <v>4644</v>
      </c>
      <c r="B2410" s="368" t="s">
        <v>4645</v>
      </c>
      <c r="C2410" s="369" t="s">
        <v>162</v>
      </c>
      <c r="D2410" s="370">
        <v>18.73</v>
      </c>
      <c r="E2410" s="370">
        <v>8.7100000000000009</v>
      </c>
      <c r="F2410" s="370">
        <v>27.44</v>
      </c>
      <c r="G2410" s="1">
        <v>9</v>
      </c>
    </row>
    <row r="2411" spans="1:7" ht="25.5">
      <c r="A2411" s="367" t="s">
        <v>4646</v>
      </c>
      <c r="B2411" s="368" t="s">
        <v>4647</v>
      </c>
      <c r="C2411" s="369" t="s">
        <v>162</v>
      </c>
      <c r="D2411" s="370">
        <v>16.14</v>
      </c>
      <c r="E2411" s="370">
        <v>4.97</v>
      </c>
      <c r="F2411" s="370">
        <v>21.11</v>
      </c>
      <c r="G2411" s="1">
        <v>9</v>
      </c>
    </row>
    <row r="2412" spans="1:7" ht="25.5">
      <c r="A2412" s="367" t="s">
        <v>4648</v>
      </c>
      <c r="B2412" s="368" t="s">
        <v>4649</v>
      </c>
      <c r="C2412" s="369" t="s">
        <v>162</v>
      </c>
      <c r="D2412" s="370">
        <v>24.7</v>
      </c>
      <c r="E2412" s="370">
        <v>11.61</v>
      </c>
      <c r="F2412" s="370">
        <v>36.31</v>
      </c>
      <c r="G2412" s="1">
        <v>9</v>
      </c>
    </row>
    <row r="2413" spans="1:7" ht="30">
      <c r="A2413" s="425" t="s">
        <v>4650</v>
      </c>
      <c r="B2413" s="426" t="s">
        <v>4651</v>
      </c>
      <c r="C2413" s="427"/>
      <c r="D2413" s="428"/>
      <c r="E2413" s="428"/>
      <c r="F2413" s="428"/>
      <c r="G2413" s="1">
        <v>5</v>
      </c>
    </row>
    <row r="2414" spans="1:7" ht="25.5">
      <c r="A2414" s="367" t="s">
        <v>4652</v>
      </c>
      <c r="B2414" s="368" t="s">
        <v>4653</v>
      </c>
      <c r="C2414" s="369" t="s">
        <v>162</v>
      </c>
      <c r="D2414" s="370">
        <v>61.35</v>
      </c>
      <c r="E2414" s="370">
        <v>1.25</v>
      </c>
      <c r="F2414" s="370">
        <v>62.6</v>
      </c>
      <c r="G2414" s="1">
        <v>9</v>
      </c>
    </row>
    <row r="2415" spans="1:7" ht="25.5">
      <c r="A2415" s="367" t="s">
        <v>4654</v>
      </c>
      <c r="B2415" s="368" t="s">
        <v>4655</v>
      </c>
      <c r="C2415" s="369" t="s">
        <v>162</v>
      </c>
      <c r="D2415" s="370">
        <v>93.16</v>
      </c>
      <c r="E2415" s="370">
        <v>1.25</v>
      </c>
      <c r="F2415" s="370">
        <v>94.41</v>
      </c>
      <c r="G2415" s="1">
        <v>9</v>
      </c>
    </row>
    <row r="2416" spans="1:7" ht="30">
      <c r="A2416" s="425" t="s">
        <v>4656</v>
      </c>
      <c r="B2416" s="426" t="s">
        <v>4657</v>
      </c>
      <c r="C2416" s="427"/>
      <c r="D2416" s="428"/>
      <c r="E2416" s="428"/>
      <c r="F2416" s="428"/>
      <c r="G2416" s="1">
        <v>5</v>
      </c>
    </row>
    <row r="2417" spans="1:7" ht="25.5">
      <c r="A2417" s="367" t="s">
        <v>4658</v>
      </c>
      <c r="B2417" s="368" t="s">
        <v>4659</v>
      </c>
      <c r="C2417" s="369" t="s">
        <v>162</v>
      </c>
      <c r="D2417" s="370">
        <v>2.3199999999999998</v>
      </c>
      <c r="E2417" s="370">
        <v>1.65</v>
      </c>
      <c r="F2417" s="370">
        <v>3.97</v>
      </c>
      <c r="G2417" s="1">
        <v>9</v>
      </c>
    </row>
    <row r="2418" spans="1:7" ht="25.5">
      <c r="A2418" s="367" t="s">
        <v>4660</v>
      </c>
      <c r="B2418" s="368" t="s">
        <v>4661</v>
      </c>
      <c r="C2418" s="369" t="s">
        <v>162</v>
      </c>
      <c r="D2418" s="370">
        <v>3.33</v>
      </c>
      <c r="E2418" s="370">
        <v>2.0699999999999998</v>
      </c>
      <c r="F2418" s="370">
        <v>5.4</v>
      </c>
      <c r="G2418" s="1">
        <v>9</v>
      </c>
    </row>
    <row r="2419" spans="1:7" ht="25.5">
      <c r="A2419" s="367" t="s">
        <v>4662</v>
      </c>
      <c r="B2419" s="368" t="s">
        <v>4663</v>
      </c>
      <c r="C2419" s="369" t="s">
        <v>162</v>
      </c>
      <c r="D2419" s="370">
        <v>4.6399999999999997</v>
      </c>
      <c r="E2419" s="370">
        <v>2.4900000000000002</v>
      </c>
      <c r="F2419" s="370">
        <v>7.13</v>
      </c>
      <c r="G2419" s="1">
        <v>9</v>
      </c>
    </row>
    <row r="2420" spans="1:7" ht="25.5">
      <c r="A2420" s="367" t="s">
        <v>4664</v>
      </c>
      <c r="B2420" s="368" t="s">
        <v>4665</v>
      </c>
      <c r="C2420" s="369" t="s">
        <v>162</v>
      </c>
      <c r="D2420" s="370">
        <v>6.51</v>
      </c>
      <c r="E2420" s="370">
        <v>2.9</v>
      </c>
      <c r="F2420" s="370">
        <v>9.41</v>
      </c>
      <c r="G2420" s="1">
        <v>9</v>
      </c>
    </row>
    <row r="2421" spans="1:7" ht="25.5">
      <c r="A2421" s="367" t="s">
        <v>4666</v>
      </c>
      <c r="B2421" s="368" t="s">
        <v>4667</v>
      </c>
      <c r="C2421" s="369" t="s">
        <v>162</v>
      </c>
      <c r="D2421" s="370">
        <v>10.35</v>
      </c>
      <c r="E2421" s="370">
        <v>3.32</v>
      </c>
      <c r="F2421" s="370">
        <v>13.67</v>
      </c>
      <c r="G2421" s="1">
        <v>9</v>
      </c>
    </row>
    <row r="2422" spans="1:7" ht="25.5">
      <c r="A2422" s="367" t="s">
        <v>4668</v>
      </c>
      <c r="B2422" s="368" t="s">
        <v>4669</v>
      </c>
      <c r="C2422" s="369" t="s">
        <v>162</v>
      </c>
      <c r="D2422" s="370">
        <v>15.43</v>
      </c>
      <c r="E2422" s="370">
        <v>3.73</v>
      </c>
      <c r="F2422" s="370">
        <v>19.16</v>
      </c>
      <c r="G2422" s="1">
        <v>9</v>
      </c>
    </row>
    <row r="2423" spans="1:7" ht="25.5">
      <c r="A2423" s="367" t="s">
        <v>4670</v>
      </c>
      <c r="B2423" s="368" t="s">
        <v>4671</v>
      </c>
      <c r="C2423" s="369" t="s">
        <v>162</v>
      </c>
      <c r="D2423" s="370">
        <v>24.89</v>
      </c>
      <c r="E2423" s="370">
        <v>4.1500000000000004</v>
      </c>
      <c r="F2423" s="370">
        <v>29.04</v>
      </c>
      <c r="G2423" s="1">
        <v>9</v>
      </c>
    </row>
    <row r="2424" spans="1:7" ht="25.5">
      <c r="A2424" s="367" t="s">
        <v>4672</v>
      </c>
      <c r="B2424" s="368" t="s">
        <v>4673</v>
      </c>
      <c r="C2424" s="369" t="s">
        <v>162</v>
      </c>
      <c r="D2424" s="370">
        <v>31.38</v>
      </c>
      <c r="E2424" s="370">
        <v>6.22</v>
      </c>
      <c r="F2424" s="370">
        <v>37.6</v>
      </c>
      <c r="G2424" s="1">
        <v>9</v>
      </c>
    </row>
    <row r="2425" spans="1:7" ht="25.5">
      <c r="A2425" s="367" t="s">
        <v>4674</v>
      </c>
      <c r="B2425" s="368" t="s">
        <v>4675</v>
      </c>
      <c r="C2425" s="369" t="s">
        <v>162</v>
      </c>
      <c r="D2425" s="370">
        <v>48.59</v>
      </c>
      <c r="E2425" s="370">
        <v>8.2899999999999991</v>
      </c>
      <c r="F2425" s="370">
        <v>56.88</v>
      </c>
      <c r="G2425" s="1">
        <v>9</v>
      </c>
    </row>
    <row r="2426" spans="1:7" ht="25.5">
      <c r="A2426" s="367" t="s">
        <v>4676</v>
      </c>
      <c r="B2426" s="368" t="s">
        <v>4677</v>
      </c>
      <c r="C2426" s="369" t="s">
        <v>162</v>
      </c>
      <c r="D2426" s="370">
        <v>60.65</v>
      </c>
      <c r="E2426" s="370">
        <v>10.37</v>
      </c>
      <c r="F2426" s="370">
        <v>71.02</v>
      </c>
      <c r="G2426" s="1">
        <v>9</v>
      </c>
    </row>
    <row r="2427" spans="1:7" ht="25.5">
      <c r="A2427" s="367" t="s">
        <v>4678</v>
      </c>
      <c r="B2427" s="368" t="s">
        <v>4679</v>
      </c>
      <c r="C2427" s="369" t="s">
        <v>162</v>
      </c>
      <c r="D2427" s="370">
        <v>82.86</v>
      </c>
      <c r="E2427" s="370">
        <v>12.44</v>
      </c>
      <c r="F2427" s="370">
        <v>95.3</v>
      </c>
      <c r="G2427" s="1">
        <v>9</v>
      </c>
    </row>
    <row r="2428" spans="1:7" ht="25.5">
      <c r="A2428" s="367" t="s">
        <v>4680</v>
      </c>
      <c r="B2428" s="368" t="s">
        <v>4681</v>
      </c>
      <c r="C2428" s="369" t="s">
        <v>162</v>
      </c>
      <c r="D2428" s="370">
        <v>115.16</v>
      </c>
      <c r="E2428" s="370">
        <v>14.51</v>
      </c>
      <c r="F2428" s="370">
        <v>129.66999999999999</v>
      </c>
      <c r="G2428" s="1">
        <v>9</v>
      </c>
    </row>
    <row r="2429" spans="1:7" ht="25.5">
      <c r="A2429" s="367" t="s">
        <v>4682</v>
      </c>
      <c r="B2429" s="368" t="s">
        <v>4683</v>
      </c>
      <c r="C2429" s="369" t="s">
        <v>162</v>
      </c>
      <c r="D2429" s="370">
        <v>131.75</v>
      </c>
      <c r="E2429" s="370">
        <v>16.59</v>
      </c>
      <c r="F2429" s="370">
        <v>148.34</v>
      </c>
      <c r="G2429" s="1">
        <v>9</v>
      </c>
    </row>
    <row r="2430" spans="1:7" ht="25.5">
      <c r="A2430" s="367" t="s">
        <v>4684</v>
      </c>
      <c r="B2430" s="368" t="s">
        <v>4685</v>
      </c>
      <c r="C2430" s="369" t="s">
        <v>162</v>
      </c>
      <c r="D2430" s="370">
        <v>168.54</v>
      </c>
      <c r="E2430" s="370">
        <v>18.66</v>
      </c>
      <c r="F2430" s="370">
        <v>187.2</v>
      </c>
      <c r="G2430" s="1">
        <v>9</v>
      </c>
    </row>
    <row r="2431" spans="1:7" ht="25.5">
      <c r="A2431" s="367" t="s">
        <v>4686</v>
      </c>
      <c r="B2431" s="368" t="s">
        <v>4687</v>
      </c>
      <c r="C2431" s="369" t="s">
        <v>162</v>
      </c>
      <c r="D2431" s="370">
        <v>201.34</v>
      </c>
      <c r="E2431" s="370">
        <v>20.74</v>
      </c>
      <c r="F2431" s="370">
        <v>222.08</v>
      </c>
      <c r="G2431" s="1">
        <v>9</v>
      </c>
    </row>
    <row r="2432" spans="1:7" ht="15">
      <c r="A2432" s="425" t="s">
        <v>4688</v>
      </c>
      <c r="B2432" s="426" t="s">
        <v>4689</v>
      </c>
      <c r="C2432" s="427"/>
      <c r="D2432" s="428"/>
      <c r="E2432" s="428"/>
      <c r="F2432" s="428"/>
      <c r="G2432" s="1">
        <v>5</v>
      </c>
    </row>
    <row r="2433" spans="1:7">
      <c r="A2433" s="367" t="s">
        <v>4690</v>
      </c>
      <c r="B2433" s="368" t="s">
        <v>4691</v>
      </c>
      <c r="C2433" s="369" t="s">
        <v>162</v>
      </c>
      <c r="D2433" s="370">
        <v>4.97</v>
      </c>
      <c r="E2433" s="370">
        <v>2.0699999999999998</v>
      </c>
      <c r="F2433" s="370">
        <v>7.04</v>
      </c>
      <c r="G2433" s="1">
        <v>9</v>
      </c>
    </row>
    <row r="2434" spans="1:7">
      <c r="A2434" s="367" t="s">
        <v>4692</v>
      </c>
      <c r="B2434" s="368" t="s">
        <v>4693</v>
      </c>
      <c r="C2434" s="369" t="s">
        <v>162</v>
      </c>
      <c r="D2434" s="370">
        <v>6.82</v>
      </c>
      <c r="E2434" s="370">
        <v>4.1500000000000004</v>
      </c>
      <c r="F2434" s="370">
        <v>10.97</v>
      </c>
      <c r="G2434" s="1">
        <v>9</v>
      </c>
    </row>
    <row r="2435" spans="1:7">
      <c r="A2435" s="367" t="s">
        <v>4694</v>
      </c>
      <c r="B2435" s="368" t="s">
        <v>4695</v>
      </c>
      <c r="C2435" s="369" t="s">
        <v>162</v>
      </c>
      <c r="D2435" s="370">
        <v>9.0399999999999991</v>
      </c>
      <c r="E2435" s="370">
        <v>4.1500000000000004</v>
      </c>
      <c r="F2435" s="370">
        <v>13.19</v>
      </c>
      <c r="G2435" s="1">
        <v>9</v>
      </c>
    </row>
    <row r="2436" spans="1:7" ht="25.5">
      <c r="A2436" s="367" t="s">
        <v>4696</v>
      </c>
      <c r="B2436" s="368" t="s">
        <v>4697</v>
      </c>
      <c r="C2436" s="369" t="s">
        <v>162</v>
      </c>
      <c r="D2436" s="370">
        <v>14.26</v>
      </c>
      <c r="E2436" s="370">
        <v>4.1500000000000004</v>
      </c>
      <c r="F2436" s="370">
        <v>18.41</v>
      </c>
      <c r="G2436" s="1">
        <v>9</v>
      </c>
    </row>
    <row r="2437" spans="1:7" ht="25.5">
      <c r="A2437" s="367" t="s">
        <v>4698</v>
      </c>
      <c r="B2437" s="368" t="s">
        <v>4699</v>
      </c>
      <c r="C2437" s="369" t="s">
        <v>162</v>
      </c>
      <c r="D2437" s="370">
        <v>21.07</v>
      </c>
      <c r="E2437" s="370">
        <v>4.1500000000000004</v>
      </c>
      <c r="F2437" s="370">
        <v>25.22</v>
      </c>
      <c r="G2437" s="1">
        <v>9</v>
      </c>
    </row>
    <row r="2438" spans="1:7" ht="30">
      <c r="A2438" s="425" t="s">
        <v>4700</v>
      </c>
      <c r="B2438" s="426" t="s">
        <v>4701</v>
      </c>
      <c r="C2438" s="427"/>
      <c r="D2438" s="428"/>
      <c r="E2438" s="428"/>
      <c r="F2438" s="428"/>
      <c r="G2438" s="1">
        <v>5</v>
      </c>
    </row>
    <row r="2439" spans="1:7" ht="25.5">
      <c r="A2439" s="367" t="s">
        <v>4702</v>
      </c>
      <c r="B2439" s="368" t="s">
        <v>32</v>
      </c>
      <c r="C2439" s="369" t="s">
        <v>162</v>
      </c>
      <c r="D2439" s="370">
        <v>1.42</v>
      </c>
      <c r="E2439" s="370">
        <v>1.65</v>
      </c>
      <c r="F2439" s="370">
        <v>3.07</v>
      </c>
      <c r="G2439" s="1">
        <v>9</v>
      </c>
    </row>
    <row r="2440" spans="1:7" ht="25.5">
      <c r="A2440" s="367" t="s">
        <v>4703</v>
      </c>
      <c r="B2440" s="368" t="s">
        <v>4704</v>
      </c>
      <c r="C2440" s="369" t="s">
        <v>162</v>
      </c>
      <c r="D2440" s="370">
        <v>2.12</v>
      </c>
      <c r="E2440" s="370">
        <v>2.0699999999999998</v>
      </c>
      <c r="F2440" s="370">
        <v>4.1900000000000004</v>
      </c>
      <c r="G2440" s="1">
        <v>9</v>
      </c>
    </row>
    <row r="2441" spans="1:7" ht="25.5">
      <c r="A2441" s="367" t="s">
        <v>4705</v>
      </c>
      <c r="B2441" s="368" t="s">
        <v>33</v>
      </c>
      <c r="C2441" s="369" t="s">
        <v>162</v>
      </c>
      <c r="D2441" s="370">
        <v>3.52</v>
      </c>
      <c r="E2441" s="370">
        <v>2.4900000000000002</v>
      </c>
      <c r="F2441" s="370">
        <v>6.01</v>
      </c>
      <c r="G2441" s="1">
        <v>9</v>
      </c>
    </row>
    <row r="2442" spans="1:7" ht="25.5">
      <c r="A2442" s="367" t="s">
        <v>4706</v>
      </c>
      <c r="B2442" s="368" t="s">
        <v>34</v>
      </c>
      <c r="C2442" s="369" t="s">
        <v>162</v>
      </c>
      <c r="D2442" s="370">
        <v>5.25</v>
      </c>
      <c r="E2442" s="370">
        <v>2.9</v>
      </c>
      <c r="F2442" s="370">
        <v>8.15</v>
      </c>
      <c r="G2442" s="1">
        <v>9</v>
      </c>
    </row>
    <row r="2443" spans="1:7" ht="25.5">
      <c r="A2443" s="367" t="s">
        <v>4707</v>
      </c>
      <c r="B2443" s="368" t="s">
        <v>4708</v>
      </c>
      <c r="C2443" s="369" t="s">
        <v>162</v>
      </c>
      <c r="D2443" s="370">
        <v>9.31</v>
      </c>
      <c r="E2443" s="370">
        <v>3.32</v>
      </c>
      <c r="F2443" s="370">
        <v>12.63</v>
      </c>
      <c r="G2443" s="1">
        <v>9</v>
      </c>
    </row>
    <row r="2444" spans="1:7" ht="15">
      <c r="A2444" s="425" t="s">
        <v>4709</v>
      </c>
      <c r="B2444" s="426" t="s">
        <v>4710</v>
      </c>
      <c r="C2444" s="427"/>
      <c r="D2444" s="428"/>
      <c r="E2444" s="428"/>
      <c r="F2444" s="428"/>
      <c r="G2444" s="1">
        <v>5</v>
      </c>
    </row>
    <row r="2445" spans="1:7">
      <c r="A2445" s="367" t="s">
        <v>4711</v>
      </c>
      <c r="B2445" s="368" t="s">
        <v>4712</v>
      </c>
      <c r="C2445" s="369" t="s">
        <v>162</v>
      </c>
      <c r="D2445" s="370">
        <v>4.09</v>
      </c>
      <c r="E2445" s="370">
        <v>10.37</v>
      </c>
      <c r="F2445" s="370">
        <v>14.46</v>
      </c>
      <c r="G2445" s="1">
        <v>9</v>
      </c>
    </row>
    <row r="2446" spans="1:7" ht="30">
      <c r="A2446" s="425" t="s">
        <v>4713</v>
      </c>
      <c r="B2446" s="426" t="s">
        <v>4714</v>
      </c>
      <c r="C2446" s="427"/>
      <c r="D2446" s="428"/>
      <c r="E2446" s="428"/>
      <c r="F2446" s="428"/>
      <c r="G2446" s="1">
        <v>2</v>
      </c>
    </row>
    <row r="2447" spans="1:7" ht="15">
      <c r="A2447" s="425" t="s">
        <v>4715</v>
      </c>
      <c r="B2447" s="426" t="s">
        <v>4716</v>
      </c>
      <c r="C2447" s="427"/>
      <c r="D2447" s="428"/>
      <c r="E2447" s="428"/>
      <c r="F2447" s="428"/>
      <c r="G2447" s="1">
        <v>5</v>
      </c>
    </row>
    <row r="2448" spans="1:7">
      <c r="A2448" s="367" t="s">
        <v>4717</v>
      </c>
      <c r="B2448" s="368" t="s">
        <v>4718</v>
      </c>
      <c r="C2448" s="369" t="s">
        <v>56</v>
      </c>
      <c r="D2448" s="370">
        <v>2.06</v>
      </c>
      <c r="E2448" s="370">
        <v>10.37</v>
      </c>
      <c r="F2448" s="370">
        <v>12.43</v>
      </c>
      <c r="G2448" s="1">
        <v>9</v>
      </c>
    </row>
    <row r="2449" spans="1:7">
      <c r="A2449" s="367" t="s">
        <v>4719</v>
      </c>
      <c r="B2449" s="368" t="s">
        <v>4720</v>
      </c>
      <c r="C2449" s="369" t="s">
        <v>56</v>
      </c>
      <c r="D2449" s="370">
        <v>3.61</v>
      </c>
      <c r="E2449" s="370">
        <v>10.37</v>
      </c>
      <c r="F2449" s="370">
        <v>13.98</v>
      </c>
      <c r="G2449" s="1">
        <v>9</v>
      </c>
    </row>
    <row r="2450" spans="1:7">
      <c r="A2450" s="367" t="s">
        <v>4721</v>
      </c>
      <c r="B2450" s="368" t="s">
        <v>4722</v>
      </c>
      <c r="C2450" s="369" t="s">
        <v>56</v>
      </c>
      <c r="D2450" s="370">
        <v>3.61</v>
      </c>
      <c r="E2450" s="370">
        <v>12.44</v>
      </c>
      <c r="F2450" s="370">
        <v>16.05</v>
      </c>
      <c r="G2450" s="1">
        <v>9</v>
      </c>
    </row>
    <row r="2451" spans="1:7">
      <c r="A2451" s="367" t="s">
        <v>4723</v>
      </c>
      <c r="B2451" s="368" t="s">
        <v>4724</v>
      </c>
      <c r="C2451" s="369" t="s">
        <v>56</v>
      </c>
      <c r="D2451" s="370">
        <v>2.09</v>
      </c>
      <c r="E2451" s="370">
        <v>10.37</v>
      </c>
      <c r="F2451" s="370">
        <v>12.46</v>
      </c>
      <c r="G2451" s="1">
        <v>9</v>
      </c>
    </row>
    <row r="2452" spans="1:7" ht="15">
      <c r="A2452" s="425" t="s">
        <v>4725</v>
      </c>
      <c r="B2452" s="426" t="s">
        <v>4726</v>
      </c>
      <c r="C2452" s="427"/>
      <c r="D2452" s="428"/>
      <c r="E2452" s="428"/>
      <c r="F2452" s="428"/>
      <c r="G2452" s="1">
        <v>5</v>
      </c>
    </row>
    <row r="2453" spans="1:7">
      <c r="A2453" s="367" t="s">
        <v>4727</v>
      </c>
      <c r="B2453" s="368" t="s">
        <v>4728</v>
      </c>
      <c r="C2453" s="369" t="s">
        <v>56</v>
      </c>
      <c r="D2453" s="370">
        <v>36.25</v>
      </c>
      <c r="E2453" s="370">
        <v>33.18</v>
      </c>
      <c r="F2453" s="370">
        <v>69.430000000000007</v>
      </c>
      <c r="G2453" s="1">
        <v>9</v>
      </c>
    </row>
    <row r="2454" spans="1:7" ht="25.5">
      <c r="A2454" s="367" t="s">
        <v>4729</v>
      </c>
      <c r="B2454" s="368" t="s">
        <v>4730</v>
      </c>
      <c r="C2454" s="369" t="s">
        <v>56</v>
      </c>
      <c r="D2454" s="370">
        <v>12.81</v>
      </c>
      <c r="E2454" s="370">
        <v>12.44</v>
      </c>
      <c r="F2454" s="370">
        <v>25.25</v>
      </c>
      <c r="G2454" s="1">
        <v>9</v>
      </c>
    </row>
    <row r="2455" spans="1:7" ht="25.5">
      <c r="A2455" s="367" t="s">
        <v>4731</v>
      </c>
      <c r="B2455" s="368" t="s">
        <v>4732</v>
      </c>
      <c r="C2455" s="369" t="s">
        <v>56</v>
      </c>
      <c r="D2455" s="370">
        <v>21.47</v>
      </c>
      <c r="E2455" s="370">
        <v>12.44</v>
      </c>
      <c r="F2455" s="370">
        <v>33.909999999999997</v>
      </c>
      <c r="G2455" s="1">
        <v>9</v>
      </c>
    </row>
    <row r="2456" spans="1:7" ht="25.5">
      <c r="A2456" s="367" t="s">
        <v>4733</v>
      </c>
      <c r="B2456" s="368" t="s">
        <v>4734</v>
      </c>
      <c r="C2456" s="369" t="s">
        <v>56</v>
      </c>
      <c r="D2456" s="370">
        <v>27.75</v>
      </c>
      <c r="E2456" s="370">
        <v>12.44</v>
      </c>
      <c r="F2456" s="370">
        <v>40.19</v>
      </c>
      <c r="G2456" s="1">
        <v>9</v>
      </c>
    </row>
    <row r="2457" spans="1:7" ht="25.5">
      <c r="A2457" s="367" t="s">
        <v>4735</v>
      </c>
      <c r="B2457" s="368" t="s">
        <v>4736</v>
      </c>
      <c r="C2457" s="369" t="s">
        <v>56</v>
      </c>
      <c r="D2457" s="370">
        <v>59.67</v>
      </c>
      <c r="E2457" s="370">
        <v>16.59</v>
      </c>
      <c r="F2457" s="370">
        <v>76.260000000000005</v>
      </c>
      <c r="G2457" s="1">
        <v>9</v>
      </c>
    </row>
    <row r="2458" spans="1:7" ht="25.5">
      <c r="A2458" s="367" t="s">
        <v>4737</v>
      </c>
      <c r="B2458" s="368" t="s">
        <v>4738</v>
      </c>
      <c r="C2458" s="369" t="s">
        <v>56</v>
      </c>
      <c r="D2458" s="370">
        <v>158.57</v>
      </c>
      <c r="E2458" s="370">
        <v>16.59</v>
      </c>
      <c r="F2458" s="370">
        <v>175.16</v>
      </c>
      <c r="G2458" s="1">
        <v>9</v>
      </c>
    </row>
    <row r="2459" spans="1:7" ht="25.5">
      <c r="A2459" s="367" t="s">
        <v>4739</v>
      </c>
      <c r="B2459" s="368" t="s">
        <v>4740</v>
      </c>
      <c r="C2459" s="369" t="s">
        <v>56</v>
      </c>
      <c r="D2459" s="370">
        <v>227.6</v>
      </c>
      <c r="E2459" s="370">
        <v>20.74</v>
      </c>
      <c r="F2459" s="370">
        <v>248.34</v>
      </c>
      <c r="G2459" s="1">
        <v>9</v>
      </c>
    </row>
    <row r="2460" spans="1:7" ht="25.5">
      <c r="A2460" s="367" t="s">
        <v>4741</v>
      </c>
      <c r="B2460" s="368" t="s">
        <v>4742</v>
      </c>
      <c r="C2460" s="369" t="s">
        <v>56</v>
      </c>
      <c r="D2460" s="370">
        <v>213.77</v>
      </c>
      <c r="E2460" s="370">
        <v>12.44</v>
      </c>
      <c r="F2460" s="370">
        <v>226.21</v>
      </c>
      <c r="G2460" s="1">
        <v>9</v>
      </c>
    </row>
    <row r="2461" spans="1:7" ht="25.5">
      <c r="A2461" s="367" t="s">
        <v>4743</v>
      </c>
      <c r="B2461" s="368" t="s">
        <v>4744</v>
      </c>
      <c r="C2461" s="369" t="s">
        <v>56</v>
      </c>
      <c r="D2461" s="370">
        <v>466.77</v>
      </c>
      <c r="E2461" s="370">
        <v>12.44</v>
      </c>
      <c r="F2461" s="370">
        <v>479.21</v>
      </c>
      <c r="G2461" s="1">
        <v>9</v>
      </c>
    </row>
    <row r="2462" spans="1:7" ht="25.5">
      <c r="A2462" s="367" t="s">
        <v>4745</v>
      </c>
      <c r="B2462" s="368" t="s">
        <v>4746</v>
      </c>
      <c r="C2462" s="369" t="s">
        <v>56</v>
      </c>
      <c r="D2462" s="370">
        <v>474.09</v>
      </c>
      <c r="E2462" s="370">
        <v>12.44</v>
      </c>
      <c r="F2462" s="370">
        <v>486.53</v>
      </c>
      <c r="G2462" s="1">
        <v>9</v>
      </c>
    </row>
    <row r="2463" spans="1:7" ht="25.5">
      <c r="A2463" s="367" t="s">
        <v>4747</v>
      </c>
      <c r="B2463" s="368" t="s">
        <v>4748</v>
      </c>
      <c r="C2463" s="369" t="s">
        <v>56</v>
      </c>
      <c r="D2463" s="370">
        <v>1657.91</v>
      </c>
      <c r="E2463" s="370">
        <v>16.59</v>
      </c>
      <c r="F2463" s="370">
        <v>1674.5</v>
      </c>
      <c r="G2463" s="1">
        <v>9</v>
      </c>
    </row>
    <row r="2464" spans="1:7" ht="25.5">
      <c r="A2464" s="367" t="s">
        <v>4749</v>
      </c>
      <c r="B2464" s="368" t="s">
        <v>4750</v>
      </c>
      <c r="C2464" s="369" t="s">
        <v>56</v>
      </c>
      <c r="D2464" s="370">
        <v>21.94</v>
      </c>
      <c r="E2464" s="370">
        <v>12.44</v>
      </c>
      <c r="F2464" s="370">
        <v>34.380000000000003</v>
      </c>
      <c r="G2464" s="1">
        <v>9</v>
      </c>
    </row>
    <row r="2465" spans="1:7" ht="25.5">
      <c r="A2465" s="367" t="s">
        <v>4751</v>
      </c>
      <c r="B2465" s="368" t="s">
        <v>4752</v>
      </c>
      <c r="C2465" s="369" t="s">
        <v>56</v>
      </c>
      <c r="D2465" s="370">
        <v>78.72</v>
      </c>
      <c r="E2465" s="370">
        <v>12.44</v>
      </c>
      <c r="F2465" s="370">
        <v>91.16</v>
      </c>
      <c r="G2465" s="1">
        <v>9</v>
      </c>
    </row>
    <row r="2466" spans="1:7" ht="25.5">
      <c r="A2466" s="367" t="s">
        <v>4753</v>
      </c>
      <c r="B2466" s="368" t="s">
        <v>4754</v>
      </c>
      <c r="C2466" s="369" t="s">
        <v>56</v>
      </c>
      <c r="D2466" s="370">
        <v>184.21</v>
      </c>
      <c r="E2466" s="370">
        <v>16.59</v>
      </c>
      <c r="F2466" s="370">
        <v>200.8</v>
      </c>
      <c r="G2466" s="1">
        <v>9</v>
      </c>
    </row>
    <row r="2467" spans="1:7" ht="15">
      <c r="A2467" s="425" t="s">
        <v>4755</v>
      </c>
      <c r="B2467" s="426" t="s">
        <v>4756</v>
      </c>
      <c r="C2467" s="427"/>
      <c r="D2467" s="428"/>
      <c r="E2467" s="428"/>
      <c r="F2467" s="428"/>
      <c r="G2467" s="1">
        <v>5</v>
      </c>
    </row>
    <row r="2468" spans="1:7">
      <c r="A2468" s="367" t="s">
        <v>4757</v>
      </c>
      <c r="B2468" s="368" t="s">
        <v>4758</v>
      </c>
      <c r="C2468" s="369" t="s">
        <v>352</v>
      </c>
      <c r="D2468" s="370">
        <v>16.41</v>
      </c>
      <c r="E2468" s="370">
        <v>12.44</v>
      </c>
      <c r="F2468" s="370">
        <v>28.85</v>
      </c>
      <c r="G2468" s="1">
        <v>9</v>
      </c>
    </row>
    <row r="2469" spans="1:7">
      <c r="A2469" s="367" t="s">
        <v>4759</v>
      </c>
      <c r="B2469" s="368" t="s">
        <v>4760</v>
      </c>
      <c r="C2469" s="369" t="s">
        <v>56</v>
      </c>
      <c r="D2469" s="370">
        <v>27.62</v>
      </c>
      <c r="E2469" s="370">
        <v>12.44</v>
      </c>
      <c r="F2469" s="370">
        <v>40.06</v>
      </c>
      <c r="G2469" s="1">
        <v>9</v>
      </c>
    </row>
    <row r="2470" spans="1:7">
      <c r="A2470" s="367" t="s">
        <v>4761</v>
      </c>
      <c r="B2470" s="368" t="s">
        <v>4762</v>
      </c>
      <c r="C2470" s="369" t="s">
        <v>56</v>
      </c>
      <c r="D2470" s="370">
        <v>58.18</v>
      </c>
      <c r="E2470" s="370">
        <v>12.44</v>
      </c>
      <c r="F2470" s="370">
        <v>70.62</v>
      </c>
      <c r="G2470" s="1">
        <v>9</v>
      </c>
    </row>
    <row r="2471" spans="1:7">
      <c r="A2471" s="367" t="s">
        <v>4763</v>
      </c>
      <c r="B2471" s="368" t="s">
        <v>4764</v>
      </c>
      <c r="C2471" s="369" t="s">
        <v>352</v>
      </c>
      <c r="D2471" s="370">
        <v>256.72000000000003</v>
      </c>
      <c r="E2471" s="370">
        <v>12.44</v>
      </c>
      <c r="F2471" s="370">
        <v>269.16000000000003</v>
      </c>
      <c r="G2471" s="1">
        <v>9</v>
      </c>
    </row>
    <row r="2472" spans="1:7">
      <c r="A2472" s="367" t="s">
        <v>4765</v>
      </c>
      <c r="B2472" s="368" t="s">
        <v>4766</v>
      </c>
      <c r="C2472" s="369" t="s">
        <v>352</v>
      </c>
      <c r="D2472" s="370">
        <v>232.65</v>
      </c>
      <c r="E2472" s="370">
        <v>12.44</v>
      </c>
      <c r="F2472" s="370">
        <v>245.09</v>
      </c>
      <c r="G2472" s="1">
        <v>9</v>
      </c>
    </row>
    <row r="2473" spans="1:7">
      <c r="A2473" s="367" t="s">
        <v>4767</v>
      </c>
      <c r="B2473" s="368" t="s">
        <v>4768</v>
      </c>
      <c r="C2473" s="369" t="s">
        <v>352</v>
      </c>
      <c r="D2473" s="370">
        <v>17.010000000000002</v>
      </c>
      <c r="E2473" s="370">
        <v>12.44</v>
      </c>
      <c r="F2473" s="370">
        <v>29.45</v>
      </c>
      <c r="G2473" s="1">
        <v>9</v>
      </c>
    </row>
    <row r="2474" spans="1:7">
      <c r="A2474" s="367" t="s">
        <v>4769</v>
      </c>
      <c r="B2474" s="368" t="s">
        <v>4770</v>
      </c>
      <c r="C2474" s="369" t="s">
        <v>352</v>
      </c>
      <c r="D2474" s="370">
        <v>319.95</v>
      </c>
      <c r="E2474" s="370">
        <v>12.44</v>
      </c>
      <c r="F2474" s="370">
        <v>332.39</v>
      </c>
      <c r="G2474" s="1">
        <v>9</v>
      </c>
    </row>
    <row r="2475" spans="1:7" ht="25.5">
      <c r="A2475" s="367" t="s">
        <v>4771</v>
      </c>
      <c r="B2475" s="368" t="s">
        <v>4772</v>
      </c>
      <c r="C2475" s="369" t="s">
        <v>56</v>
      </c>
      <c r="D2475" s="370">
        <v>13.2</v>
      </c>
      <c r="E2475" s="370">
        <v>12.44</v>
      </c>
      <c r="F2475" s="370">
        <v>25.64</v>
      </c>
      <c r="G2475" s="1">
        <v>9</v>
      </c>
    </row>
    <row r="2476" spans="1:7">
      <c r="A2476" s="367" t="s">
        <v>4773</v>
      </c>
      <c r="B2476" s="368" t="s">
        <v>4774</v>
      </c>
      <c r="C2476" s="369" t="s">
        <v>352</v>
      </c>
      <c r="D2476" s="370">
        <v>11.05</v>
      </c>
      <c r="E2476" s="370">
        <v>12.44</v>
      </c>
      <c r="F2476" s="370">
        <v>23.49</v>
      </c>
      <c r="G2476" s="1">
        <v>9</v>
      </c>
    </row>
    <row r="2477" spans="1:7">
      <c r="A2477" s="367" t="s">
        <v>4775</v>
      </c>
      <c r="B2477" s="368" t="s">
        <v>4776</v>
      </c>
      <c r="C2477" s="369" t="s">
        <v>352</v>
      </c>
      <c r="D2477" s="370">
        <v>16.73</v>
      </c>
      <c r="E2477" s="370">
        <v>12.44</v>
      </c>
      <c r="F2477" s="370">
        <v>29.17</v>
      </c>
      <c r="G2477" s="1">
        <v>9</v>
      </c>
    </row>
    <row r="2478" spans="1:7">
      <c r="A2478" s="367" t="s">
        <v>4777</v>
      </c>
      <c r="B2478" s="368" t="s">
        <v>4778</v>
      </c>
      <c r="C2478" s="369" t="s">
        <v>352</v>
      </c>
      <c r="D2478" s="370">
        <v>22.68</v>
      </c>
      <c r="E2478" s="370">
        <v>12.44</v>
      </c>
      <c r="F2478" s="370">
        <v>35.119999999999997</v>
      </c>
      <c r="G2478" s="1">
        <v>9</v>
      </c>
    </row>
    <row r="2479" spans="1:7">
      <c r="A2479" s="367" t="s">
        <v>4779</v>
      </c>
      <c r="B2479" s="368" t="s">
        <v>4780</v>
      </c>
      <c r="C2479" s="369" t="s">
        <v>352</v>
      </c>
      <c r="D2479" s="370">
        <v>18.649999999999999</v>
      </c>
      <c r="E2479" s="370">
        <v>12.44</v>
      </c>
      <c r="F2479" s="370">
        <v>31.09</v>
      </c>
      <c r="G2479" s="1">
        <v>9</v>
      </c>
    </row>
    <row r="2480" spans="1:7">
      <c r="A2480" s="367" t="s">
        <v>4781</v>
      </c>
      <c r="B2480" s="368" t="s">
        <v>4782</v>
      </c>
      <c r="C2480" s="369" t="s">
        <v>352</v>
      </c>
      <c r="D2480" s="370">
        <v>24.85</v>
      </c>
      <c r="E2480" s="370">
        <v>12.44</v>
      </c>
      <c r="F2480" s="370">
        <v>37.29</v>
      </c>
      <c r="G2480" s="1">
        <v>9</v>
      </c>
    </row>
    <row r="2481" spans="1:7" ht="25.5">
      <c r="A2481" s="367" t="s">
        <v>8443</v>
      </c>
      <c r="B2481" s="368" t="s">
        <v>8444</v>
      </c>
      <c r="C2481" s="369" t="s">
        <v>352</v>
      </c>
      <c r="D2481" s="370">
        <v>29.43</v>
      </c>
      <c r="E2481" s="370">
        <v>15.34</v>
      </c>
      <c r="F2481" s="370">
        <v>44.77</v>
      </c>
      <c r="G2481" s="1">
        <v>9</v>
      </c>
    </row>
    <row r="2482" spans="1:7" ht="15">
      <c r="A2482" s="425" t="s">
        <v>4783</v>
      </c>
      <c r="B2482" s="426" t="s">
        <v>4784</v>
      </c>
      <c r="C2482" s="427"/>
      <c r="D2482" s="428"/>
      <c r="E2482" s="428"/>
      <c r="F2482" s="428"/>
      <c r="G2482" s="1">
        <v>5</v>
      </c>
    </row>
    <row r="2483" spans="1:7">
      <c r="A2483" s="367" t="s">
        <v>4785</v>
      </c>
      <c r="B2483" s="368" t="s">
        <v>4786</v>
      </c>
      <c r="C2483" s="369" t="s">
        <v>352</v>
      </c>
      <c r="D2483" s="370">
        <v>8.69</v>
      </c>
      <c r="E2483" s="370">
        <v>14.1</v>
      </c>
      <c r="F2483" s="370">
        <v>22.79</v>
      </c>
      <c r="G2483" s="1">
        <v>9</v>
      </c>
    </row>
    <row r="2484" spans="1:7">
      <c r="A2484" s="367" t="s">
        <v>4787</v>
      </c>
      <c r="B2484" s="368" t="s">
        <v>4788</v>
      </c>
      <c r="C2484" s="369" t="s">
        <v>352</v>
      </c>
      <c r="D2484" s="370">
        <v>17.73</v>
      </c>
      <c r="E2484" s="370">
        <v>14.51</v>
      </c>
      <c r="F2484" s="370">
        <v>32.24</v>
      </c>
      <c r="G2484" s="1">
        <v>9</v>
      </c>
    </row>
    <row r="2485" spans="1:7">
      <c r="A2485" s="367" t="s">
        <v>4789</v>
      </c>
      <c r="B2485" s="368" t="s">
        <v>4790</v>
      </c>
      <c r="C2485" s="369" t="s">
        <v>352</v>
      </c>
      <c r="D2485" s="370">
        <v>26.93</v>
      </c>
      <c r="E2485" s="370">
        <v>20.74</v>
      </c>
      <c r="F2485" s="370">
        <v>47.67</v>
      </c>
      <c r="G2485" s="1">
        <v>9</v>
      </c>
    </row>
    <row r="2486" spans="1:7">
      <c r="A2486" s="367" t="s">
        <v>4791</v>
      </c>
      <c r="B2486" s="368" t="s">
        <v>4792</v>
      </c>
      <c r="C2486" s="369" t="s">
        <v>352</v>
      </c>
      <c r="D2486" s="370">
        <v>12.06</v>
      </c>
      <c r="E2486" s="370">
        <v>11.19</v>
      </c>
      <c r="F2486" s="370">
        <v>23.25</v>
      </c>
      <c r="G2486" s="1">
        <v>9</v>
      </c>
    </row>
    <row r="2487" spans="1:7">
      <c r="A2487" s="367" t="s">
        <v>4793</v>
      </c>
      <c r="B2487" s="368" t="s">
        <v>4794</v>
      </c>
      <c r="C2487" s="369" t="s">
        <v>352</v>
      </c>
      <c r="D2487" s="370">
        <v>13.4</v>
      </c>
      <c r="E2487" s="370">
        <v>18.66</v>
      </c>
      <c r="F2487" s="370">
        <v>32.06</v>
      </c>
      <c r="G2487" s="1">
        <v>9</v>
      </c>
    </row>
    <row r="2488" spans="1:7">
      <c r="A2488" s="367" t="s">
        <v>4795</v>
      </c>
      <c r="B2488" s="368" t="s">
        <v>4796</v>
      </c>
      <c r="C2488" s="369" t="s">
        <v>352</v>
      </c>
      <c r="D2488" s="370">
        <v>12.08</v>
      </c>
      <c r="E2488" s="370">
        <v>15.76</v>
      </c>
      <c r="F2488" s="370">
        <v>27.84</v>
      </c>
      <c r="G2488" s="1">
        <v>9</v>
      </c>
    </row>
    <row r="2489" spans="1:7">
      <c r="A2489" s="367" t="s">
        <v>4797</v>
      </c>
      <c r="B2489" s="368" t="s">
        <v>4798</v>
      </c>
      <c r="C2489" s="369" t="s">
        <v>352</v>
      </c>
      <c r="D2489" s="370">
        <v>14.46</v>
      </c>
      <c r="E2489" s="370">
        <v>18.66</v>
      </c>
      <c r="F2489" s="370">
        <v>33.119999999999997</v>
      </c>
      <c r="G2489" s="1">
        <v>9</v>
      </c>
    </row>
    <row r="2490" spans="1:7">
      <c r="A2490" s="367" t="s">
        <v>4799</v>
      </c>
      <c r="B2490" s="368" t="s">
        <v>4800</v>
      </c>
      <c r="C2490" s="369" t="s">
        <v>352</v>
      </c>
      <c r="D2490" s="370">
        <v>22.64</v>
      </c>
      <c r="E2490" s="370">
        <v>20.74</v>
      </c>
      <c r="F2490" s="370">
        <v>43.38</v>
      </c>
      <c r="G2490" s="1">
        <v>9</v>
      </c>
    </row>
    <row r="2491" spans="1:7">
      <c r="A2491" s="367" t="s">
        <v>4801</v>
      </c>
      <c r="B2491" s="368" t="s">
        <v>4802</v>
      </c>
      <c r="C2491" s="369" t="s">
        <v>352</v>
      </c>
      <c r="D2491" s="370">
        <v>43.31</v>
      </c>
      <c r="E2491" s="370">
        <v>14.51</v>
      </c>
      <c r="F2491" s="370">
        <v>57.82</v>
      </c>
      <c r="G2491" s="1">
        <v>9</v>
      </c>
    </row>
    <row r="2492" spans="1:7">
      <c r="A2492" s="367" t="s">
        <v>4803</v>
      </c>
      <c r="B2492" s="368" t="s">
        <v>4804</v>
      </c>
      <c r="C2492" s="369" t="s">
        <v>352</v>
      </c>
      <c r="D2492" s="370">
        <v>34.68</v>
      </c>
      <c r="E2492" s="370">
        <v>14.51</v>
      </c>
      <c r="F2492" s="370">
        <v>49.19</v>
      </c>
      <c r="G2492" s="1">
        <v>9</v>
      </c>
    </row>
    <row r="2493" spans="1:7">
      <c r="A2493" s="367" t="s">
        <v>4805</v>
      </c>
      <c r="B2493" s="368" t="s">
        <v>4806</v>
      </c>
      <c r="C2493" s="369" t="s">
        <v>352</v>
      </c>
      <c r="D2493" s="370">
        <v>13.19</v>
      </c>
      <c r="E2493" s="370">
        <v>10.37</v>
      </c>
      <c r="F2493" s="370">
        <v>23.56</v>
      </c>
      <c r="G2493" s="1">
        <v>9</v>
      </c>
    </row>
    <row r="2494" spans="1:7">
      <c r="A2494" s="367" t="s">
        <v>4807</v>
      </c>
      <c r="B2494" s="368" t="s">
        <v>4808</v>
      </c>
      <c r="C2494" s="369" t="s">
        <v>352</v>
      </c>
      <c r="D2494" s="370">
        <v>74.94</v>
      </c>
      <c r="E2494" s="370">
        <v>15.76</v>
      </c>
      <c r="F2494" s="370">
        <v>90.7</v>
      </c>
      <c r="G2494" s="1">
        <v>9</v>
      </c>
    </row>
    <row r="2495" spans="1:7">
      <c r="A2495" s="367" t="s">
        <v>4809</v>
      </c>
      <c r="B2495" s="368" t="s">
        <v>4810</v>
      </c>
      <c r="C2495" s="369" t="s">
        <v>56</v>
      </c>
      <c r="D2495" s="370">
        <v>37.49</v>
      </c>
      <c r="E2495" s="370">
        <v>12.44</v>
      </c>
      <c r="F2495" s="370">
        <v>49.93</v>
      </c>
      <c r="G2495" s="1">
        <v>9</v>
      </c>
    </row>
    <row r="2496" spans="1:7" ht="25.5">
      <c r="A2496" s="367" t="s">
        <v>4811</v>
      </c>
      <c r="B2496" s="368" t="s">
        <v>4812</v>
      </c>
      <c r="C2496" s="369" t="s">
        <v>56</v>
      </c>
      <c r="D2496" s="370">
        <v>93.4</v>
      </c>
      <c r="E2496" s="370">
        <v>20.74</v>
      </c>
      <c r="F2496" s="370">
        <v>114.14</v>
      </c>
      <c r="G2496" s="1">
        <v>9</v>
      </c>
    </row>
    <row r="2497" spans="1:7" ht="15">
      <c r="A2497" s="425" t="s">
        <v>4813</v>
      </c>
      <c r="B2497" s="426" t="s">
        <v>4814</v>
      </c>
      <c r="C2497" s="427"/>
      <c r="D2497" s="428"/>
      <c r="E2497" s="428"/>
      <c r="F2497" s="428"/>
      <c r="G2497" s="1">
        <v>5</v>
      </c>
    </row>
    <row r="2498" spans="1:7">
      <c r="A2498" s="367" t="s">
        <v>4815</v>
      </c>
      <c r="B2498" s="368" t="s">
        <v>4816</v>
      </c>
      <c r="C2498" s="369" t="s">
        <v>352</v>
      </c>
      <c r="D2498" s="370">
        <v>15.11</v>
      </c>
      <c r="E2498" s="370">
        <v>20.74</v>
      </c>
      <c r="F2498" s="370">
        <v>35.85</v>
      </c>
      <c r="G2498" s="1">
        <v>9</v>
      </c>
    </row>
    <row r="2499" spans="1:7">
      <c r="A2499" s="367" t="s">
        <v>4817</v>
      </c>
      <c r="B2499" s="368" t="s">
        <v>4818</v>
      </c>
      <c r="C2499" s="369" t="s">
        <v>352</v>
      </c>
      <c r="D2499" s="370">
        <v>20.53</v>
      </c>
      <c r="E2499" s="370">
        <v>20.74</v>
      </c>
      <c r="F2499" s="370">
        <v>41.27</v>
      </c>
      <c r="G2499" s="1">
        <v>9</v>
      </c>
    </row>
    <row r="2500" spans="1:7">
      <c r="A2500" s="367" t="s">
        <v>4819</v>
      </c>
      <c r="B2500" s="368" t="s">
        <v>4820</v>
      </c>
      <c r="C2500" s="369" t="s">
        <v>352</v>
      </c>
      <c r="D2500" s="370">
        <v>37.06</v>
      </c>
      <c r="E2500" s="370">
        <v>20.74</v>
      </c>
      <c r="F2500" s="370">
        <v>57.8</v>
      </c>
      <c r="G2500" s="1">
        <v>9</v>
      </c>
    </row>
    <row r="2501" spans="1:7">
      <c r="A2501" s="367" t="s">
        <v>4821</v>
      </c>
      <c r="B2501" s="368" t="s">
        <v>4822</v>
      </c>
      <c r="C2501" s="369" t="s">
        <v>352</v>
      </c>
      <c r="D2501" s="370">
        <v>37.47</v>
      </c>
      <c r="E2501" s="370">
        <v>20.74</v>
      </c>
      <c r="F2501" s="370">
        <v>58.21</v>
      </c>
      <c r="G2501" s="1">
        <v>9</v>
      </c>
    </row>
    <row r="2502" spans="1:7">
      <c r="A2502" s="367" t="s">
        <v>4823</v>
      </c>
      <c r="B2502" s="368" t="s">
        <v>4824</v>
      </c>
      <c r="C2502" s="369" t="s">
        <v>352</v>
      </c>
      <c r="D2502" s="370">
        <v>85.95</v>
      </c>
      <c r="E2502" s="370">
        <v>20.74</v>
      </c>
      <c r="F2502" s="370">
        <v>106.69</v>
      </c>
      <c r="G2502" s="1">
        <v>9</v>
      </c>
    </row>
    <row r="2503" spans="1:7">
      <c r="A2503" s="367" t="s">
        <v>4825</v>
      </c>
      <c r="B2503" s="368" t="s">
        <v>4826</v>
      </c>
      <c r="C2503" s="369" t="s">
        <v>352</v>
      </c>
      <c r="D2503" s="370">
        <v>185.8</v>
      </c>
      <c r="E2503" s="370">
        <v>20.74</v>
      </c>
      <c r="F2503" s="370">
        <v>206.54</v>
      </c>
      <c r="G2503" s="1">
        <v>9</v>
      </c>
    </row>
    <row r="2504" spans="1:7">
      <c r="A2504" s="367" t="s">
        <v>4827</v>
      </c>
      <c r="B2504" s="368" t="s">
        <v>4828</v>
      </c>
      <c r="C2504" s="369" t="s">
        <v>352</v>
      </c>
      <c r="D2504" s="370">
        <v>200.32</v>
      </c>
      <c r="E2504" s="370">
        <v>20.74</v>
      </c>
      <c r="F2504" s="370">
        <v>221.06</v>
      </c>
      <c r="G2504" s="1">
        <v>9</v>
      </c>
    </row>
    <row r="2505" spans="1:7">
      <c r="A2505" s="367" t="s">
        <v>4829</v>
      </c>
      <c r="B2505" s="368" t="s">
        <v>4830</v>
      </c>
      <c r="C2505" s="369" t="s">
        <v>352</v>
      </c>
      <c r="D2505" s="370">
        <v>327.84</v>
      </c>
      <c r="E2505" s="370">
        <v>20.74</v>
      </c>
      <c r="F2505" s="370">
        <v>348.58</v>
      </c>
      <c r="G2505" s="1">
        <v>9</v>
      </c>
    </row>
    <row r="2506" spans="1:7">
      <c r="A2506" s="367" t="s">
        <v>4831</v>
      </c>
      <c r="B2506" s="368" t="s">
        <v>4832</v>
      </c>
      <c r="C2506" s="369" t="s">
        <v>352</v>
      </c>
      <c r="D2506" s="370">
        <v>17.16</v>
      </c>
      <c r="E2506" s="370">
        <v>20.74</v>
      </c>
      <c r="F2506" s="370">
        <v>37.9</v>
      </c>
      <c r="G2506" s="1">
        <v>9</v>
      </c>
    </row>
    <row r="2507" spans="1:7" ht="15">
      <c r="A2507" s="425" t="s">
        <v>4833</v>
      </c>
      <c r="B2507" s="426" t="s">
        <v>4834</v>
      </c>
      <c r="C2507" s="427"/>
      <c r="D2507" s="428"/>
      <c r="E2507" s="428"/>
      <c r="F2507" s="428"/>
      <c r="G2507" s="1">
        <v>5</v>
      </c>
    </row>
    <row r="2508" spans="1:7">
      <c r="A2508" s="367" t="s">
        <v>4835</v>
      </c>
      <c r="B2508" s="368" t="s">
        <v>4836</v>
      </c>
      <c r="C2508" s="369" t="s">
        <v>56</v>
      </c>
      <c r="D2508" s="370">
        <v>3.29</v>
      </c>
      <c r="E2508" s="370">
        <v>10.37</v>
      </c>
      <c r="F2508" s="370">
        <v>13.66</v>
      </c>
      <c r="G2508" s="1">
        <v>9</v>
      </c>
    </row>
    <row r="2509" spans="1:7">
      <c r="A2509" s="367" t="s">
        <v>4837</v>
      </c>
      <c r="B2509" s="368" t="s">
        <v>4838</v>
      </c>
      <c r="C2509" s="369" t="s">
        <v>56</v>
      </c>
      <c r="D2509" s="370">
        <v>7.02</v>
      </c>
      <c r="E2509" s="370">
        <v>10.37</v>
      </c>
      <c r="F2509" s="370">
        <v>17.39</v>
      </c>
      <c r="G2509" s="1">
        <v>9</v>
      </c>
    </row>
    <row r="2510" spans="1:7">
      <c r="A2510" s="367" t="s">
        <v>4839</v>
      </c>
      <c r="B2510" s="368" t="s">
        <v>4840</v>
      </c>
      <c r="C2510" s="369" t="s">
        <v>56</v>
      </c>
      <c r="D2510" s="370">
        <v>7.42</v>
      </c>
      <c r="E2510" s="370">
        <v>10.37</v>
      </c>
      <c r="F2510" s="370">
        <v>17.79</v>
      </c>
      <c r="G2510" s="1">
        <v>9</v>
      </c>
    </row>
    <row r="2511" spans="1:7" ht="15">
      <c r="A2511" s="425" t="s">
        <v>4841</v>
      </c>
      <c r="B2511" s="426" t="s">
        <v>4842</v>
      </c>
      <c r="C2511" s="427"/>
      <c r="D2511" s="428"/>
      <c r="E2511" s="428"/>
      <c r="F2511" s="428"/>
      <c r="G2511" s="1">
        <v>5</v>
      </c>
    </row>
    <row r="2512" spans="1:7">
      <c r="A2512" s="367" t="s">
        <v>4843</v>
      </c>
      <c r="B2512" s="368" t="s">
        <v>4844</v>
      </c>
      <c r="C2512" s="369" t="s">
        <v>56</v>
      </c>
      <c r="D2512" s="370">
        <v>248.38</v>
      </c>
      <c r="E2512" s="370">
        <v>20.74</v>
      </c>
      <c r="F2512" s="370">
        <v>269.12</v>
      </c>
      <c r="G2512" s="1">
        <v>9</v>
      </c>
    </row>
    <row r="2513" spans="1:7">
      <c r="A2513" s="367" t="s">
        <v>4845</v>
      </c>
      <c r="B2513" s="368" t="s">
        <v>4846</v>
      </c>
      <c r="C2513" s="369" t="s">
        <v>56</v>
      </c>
      <c r="D2513" s="370">
        <v>278.57</v>
      </c>
      <c r="E2513" s="370">
        <v>20.74</v>
      </c>
      <c r="F2513" s="370">
        <v>299.31</v>
      </c>
      <c r="G2513" s="1">
        <v>9</v>
      </c>
    </row>
    <row r="2514" spans="1:7">
      <c r="A2514" s="367" t="s">
        <v>4847</v>
      </c>
      <c r="B2514" s="368" t="s">
        <v>4848</v>
      </c>
      <c r="C2514" s="369" t="s">
        <v>56</v>
      </c>
      <c r="D2514" s="370">
        <v>319.32</v>
      </c>
      <c r="E2514" s="370">
        <v>20.74</v>
      </c>
      <c r="F2514" s="370">
        <v>340.06</v>
      </c>
      <c r="G2514" s="1">
        <v>9</v>
      </c>
    </row>
    <row r="2515" spans="1:7">
      <c r="A2515" s="367" t="s">
        <v>4849</v>
      </c>
      <c r="B2515" s="368" t="s">
        <v>4850</v>
      </c>
      <c r="C2515" s="369" t="s">
        <v>56</v>
      </c>
      <c r="D2515" s="370">
        <v>293.87</v>
      </c>
      <c r="E2515" s="370">
        <v>20.74</v>
      </c>
      <c r="F2515" s="370">
        <v>314.61</v>
      </c>
      <c r="G2515" s="1">
        <v>9</v>
      </c>
    </row>
    <row r="2516" spans="1:7">
      <c r="A2516" s="367" t="s">
        <v>4851</v>
      </c>
      <c r="B2516" s="368" t="s">
        <v>4852</v>
      </c>
      <c r="C2516" s="369" t="s">
        <v>56</v>
      </c>
      <c r="D2516" s="370">
        <v>362.47</v>
      </c>
      <c r="E2516" s="370">
        <v>20.74</v>
      </c>
      <c r="F2516" s="370">
        <v>383.21</v>
      </c>
      <c r="G2516" s="1">
        <v>9</v>
      </c>
    </row>
    <row r="2517" spans="1:7">
      <c r="A2517" s="367" t="s">
        <v>4853</v>
      </c>
      <c r="B2517" s="368" t="s">
        <v>4854</v>
      </c>
      <c r="C2517" s="369" t="s">
        <v>56</v>
      </c>
      <c r="D2517" s="370">
        <v>543.02</v>
      </c>
      <c r="E2517" s="370">
        <v>20.74</v>
      </c>
      <c r="F2517" s="370">
        <v>563.76</v>
      </c>
      <c r="G2517" s="1">
        <v>9</v>
      </c>
    </row>
    <row r="2518" spans="1:7">
      <c r="A2518" s="367" t="s">
        <v>4855</v>
      </c>
      <c r="B2518" s="368" t="s">
        <v>4856</v>
      </c>
      <c r="C2518" s="369" t="s">
        <v>56</v>
      </c>
      <c r="D2518" s="370">
        <v>819.07</v>
      </c>
      <c r="E2518" s="370">
        <v>20.74</v>
      </c>
      <c r="F2518" s="370">
        <v>839.81</v>
      </c>
      <c r="G2518" s="1">
        <v>9</v>
      </c>
    </row>
    <row r="2519" spans="1:7">
      <c r="A2519" s="367" t="s">
        <v>4857</v>
      </c>
      <c r="B2519" s="368" t="s">
        <v>4858</v>
      </c>
      <c r="C2519" s="369" t="s">
        <v>56</v>
      </c>
      <c r="D2519" s="370">
        <v>979.49</v>
      </c>
      <c r="E2519" s="370">
        <v>20.74</v>
      </c>
      <c r="F2519" s="370">
        <v>1000.23</v>
      </c>
      <c r="G2519" s="1">
        <v>9</v>
      </c>
    </row>
    <row r="2520" spans="1:7">
      <c r="A2520" s="367" t="s">
        <v>4859</v>
      </c>
      <c r="B2520" s="368" t="s">
        <v>4860</v>
      </c>
      <c r="C2520" s="369" t="s">
        <v>56</v>
      </c>
      <c r="D2520" s="370">
        <v>1249.49</v>
      </c>
      <c r="E2520" s="370">
        <v>20.74</v>
      </c>
      <c r="F2520" s="370">
        <v>1270.23</v>
      </c>
      <c r="G2520" s="1">
        <v>9</v>
      </c>
    </row>
    <row r="2521" spans="1:7">
      <c r="A2521" s="367" t="s">
        <v>4861</v>
      </c>
      <c r="B2521" s="368" t="s">
        <v>4862</v>
      </c>
      <c r="C2521" s="369" t="s">
        <v>56</v>
      </c>
      <c r="D2521" s="370">
        <v>3083.08</v>
      </c>
      <c r="E2521" s="370">
        <v>20.74</v>
      </c>
      <c r="F2521" s="370">
        <v>3103.82</v>
      </c>
      <c r="G2521" s="1">
        <v>9</v>
      </c>
    </row>
    <row r="2522" spans="1:7">
      <c r="A2522" s="367" t="s">
        <v>4863</v>
      </c>
      <c r="B2522" s="368" t="s">
        <v>4864</v>
      </c>
      <c r="C2522" s="369" t="s">
        <v>56</v>
      </c>
      <c r="D2522" s="370">
        <v>3349.81</v>
      </c>
      <c r="E2522" s="370">
        <v>20.74</v>
      </c>
      <c r="F2522" s="370">
        <v>3370.55</v>
      </c>
      <c r="G2522" s="1">
        <v>9</v>
      </c>
    </row>
    <row r="2523" spans="1:7">
      <c r="A2523" s="367" t="s">
        <v>4865</v>
      </c>
      <c r="B2523" s="368" t="s">
        <v>4866</v>
      </c>
      <c r="C2523" s="369" t="s">
        <v>56</v>
      </c>
      <c r="D2523" s="370">
        <v>7251.02</v>
      </c>
      <c r="E2523" s="370">
        <v>20.74</v>
      </c>
      <c r="F2523" s="370">
        <v>7271.76</v>
      </c>
      <c r="G2523" s="1">
        <v>9</v>
      </c>
    </row>
    <row r="2524" spans="1:7">
      <c r="A2524" s="367" t="s">
        <v>4867</v>
      </c>
      <c r="B2524" s="368" t="s">
        <v>4868</v>
      </c>
      <c r="C2524" s="369" t="s">
        <v>56</v>
      </c>
      <c r="D2524" s="370">
        <v>102.26</v>
      </c>
      <c r="E2524" s="370">
        <v>20.74</v>
      </c>
      <c r="F2524" s="370">
        <v>123</v>
      </c>
      <c r="G2524" s="1">
        <v>9</v>
      </c>
    </row>
    <row r="2525" spans="1:7">
      <c r="A2525" s="367" t="s">
        <v>4869</v>
      </c>
      <c r="B2525" s="368" t="s">
        <v>4870</v>
      </c>
      <c r="C2525" s="369" t="s">
        <v>56</v>
      </c>
      <c r="D2525" s="370">
        <v>120.76</v>
      </c>
      <c r="E2525" s="370">
        <v>20.74</v>
      </c>
      <c r="F2525" s="370">
        <v>141.5</v>
      </c>
      <c r="G2525" s="1">
        <v>9</v>
      </c>
    </row>
    <row r="2526" spans="1:7">
      <c r="A2526" s="367" t="s">
        <v>4871</v>
      </c>
      <c r="B2526" s="368" t="s">
        <v>4872</v>
      </c>
      <c r="C2526" s="369" t="s">
        <v>56</v>
      </c>
      <c r="D2526" s="370">
        <v>162.47</v>
      </c>
      <c r="E2526" s="370">
        <v>20.74</v>
      </c>
      <c r="F2526" s="370">
        <v>183.21</v>
      </c>
      <c r="G2526" s="1">
        <v>9</v>
      </c>
    </row>
    <row r="2527" spans="1:7" ht="15">
      <c r="A2527" s="425" t="s">
        <v>4873</v>
      </c>
      <c r="B2527" s="426" t="s">
        <v>4874</v>
      </c>
      <c r="C2527" s="427"/>
      <c r="D2527" s="428"/>
      <c r="E2527" s="428"/>
      <c r="F2527" s="428"/>
      <c r="G2527" s="1">
        <v>5</v>
      </c>
    </row>
    <row r="2528" spans="1:7">
      <c r="A2528" s="367" t="s">
        <v>4875</v>
      </c>
      <c r="B2528" s="368" t="s">
        <v>4876</v>
      </c>
      <c r="C2528" s="369" t="s">
        <v>56</v>
      </c>
      <c r="D2528" s="370">
        <v>74.22</v>
      </c>
      <c r="E2528" s="370">
        <v>18.66</v>
      </c>
      <c r="F2528" s="370">
        <v>92.88</v>
      </c>
      <c r="G2528" s="1">
        <v>9</v>
      </c>
    </row>
    <row r="2529" spans="1:7" ht="25.5">
      <c r="A2529" s="367" t="s">
        <v>4877</v>
      </c>
      <c r="B2529" s="368" t="s">
        <v>4878</v>
      </c>
      <c r="C2529" s="369" t="s">
        <v>56</v>
      </c>
      <c r="D2529" s="370">
        <v>247.11</v>
      </c>
      <c r="E2529" s="370">
        <v>20.74</v>
      </c>
      <c r="F2529" s="370">
        <v>267.85000000000002</v>
      </c>
      <c r="G2529" s="1">
        <v>9</v>
      </c>
    </row>
    <row r="2530" spans="1:7" ht="25.5">
      <c r="A2530" s="367" t="s">
        <v>4879</v>
      </c>
      <c r="B2530" s="368" t="s">
        <v>4880</v>
      </c>
      <c r="C2530" s="369" t="s">
        <v>56</v>
      </c>
      <c r="D2530" s="370">
        <v>442.79</v>
      </c>
      <c r="E2530" s="370">
        <v>20.74</v>
      </c>
      <c r="F2530" s="370">
        <v>463.53</v>
      </c>
      <c r="G2530" s="1">
        <v>9</v>
      </c>
    </row>
    <row r="2531" spans="1:7" ht="25.5">
      <c r="A2531" s="367" t="s">
        <v>4881</v>
      </c>
      <c r="B2531" s="368" t="s">
        <v>4882</v>
      </c>
      <c r="C2531" s="369" t="s">
        <v>56</v>
      </c>
      <c r="D2531" s="370">
        <v>308.77</v>
      </c>
      <c r="E2531" s="370">
        <v>20.74</v>
      </c>
      <c r="F2531" s="370">
        <v>329.51</v>
      </c>
      <c r="G2531" s="1">
        <v>9</v>
      </c>
    </row>
    <row r="2532" spans="1:7">
      <c r="A2532" s="367" t="s">
        <v>4883</v>
      </c>
      <c r="B2532" s="368" t="s">
        <v>4884</v>
      </c>
      <c r="C2532" s="369" t="s">
        <v>56</v>
      </c>
      <c r="D2532" s="370">
        <v>94.51</v>
      </c>
      <c r="E2532" s="370">
        <v>41.47</v>
      </c>
      <c r="F2532" s="370">
        <v>135.97999999999999</v>
      </c>
      <c r="G2532" s="1">
        <v>9</v>
      </c>
    </row>
    <row r="2533" spans="1:7" ht="25.5">
      <c r="A2533" s="367" t="s">
        <v>4885</v>
      </c>
      <c r="B2533" s="368" t="s">
        <v>4886</v>
      </c>
      <c r="C2533" s="369" t="s">
        <v>56</v>
      </c>
      <c r="D2533" s="370">
        <v>2527.69</v>
      </c>
      <c r="E2533" s="370">
        <v>41.47</v>
      </c>
      <c r="F2533" s="370">
        <v>2569.16</v>
      </c>
      <c r="G2533" s="1">
        <v>9</v>
      </c>
    </row>
    <row r="2534" spans="1:7" ht="25.5">
      <c r="A2534" s="367" t="s">
        <v>4887</v>
      </c>
      <c r="B2534" s="368" t="s">
        <v>8445</v>
      </c>
      <c r="C2534" s="369" t="s">
        <v>56</v>
      </c>
      <c r="D2534" s="370">
        <v>80.790000000000006</v>
      </c>
      <c r="E2534" s="370">
        <v>41.47</v>
      </c>
      <c r="F2534" s="370">
        <v>122.26</v>
      </c>
      <c r="G2534" s="1">
        <v>9</v>
      </c>
    </row>
    <row r="2535" spans="1:7" ht="25.5">
      <c r="A2535" s="367" t="s">
        <v>4888</v>
      </c>
      <c r="B2535" s="368" t="s">
        <v>4889</v>
      </c>
      <c r="C2535" s="369" t="s">
        <v>56</v>
      </c>
      <c r="D2535" s="370">
        <v>3100.47</v>
      </c>
      <c r="E2535" s="370">
        <v>20.74</v>
      </c>
      <c r="F2535" s="370">
        <v>3121.21</v>
      </c>
      <c r="G2535" s="1">
        <v>9</v>
      </c>
    </row>
    <row r="2536" spans="1:7">
      <c r="A2536" s="367" t="s">
        <v>4890</v>
      </c>
      <c r="B2536" s="368" t="s">
        <v>4891</v>
      </c>
      <c r="C2536" s="369" t="s">
        <v>56</v>
      </c>
      <c r="D2536" s="370">
        <v>94.32</v>
      </c>
      <c r="E2536" s="370">
        <v>41.47</v>
      </c>
      <c r="F2536" s="370">
        <v>135.79</v>
      </c>
      <c r="G2536" s="1">
        <v>9</v>
      </c>
    </row>
    <row r="2537" spans="1:7">
      <c r="A2537" s="367" t="s">
        <v>4892</v>
      </c>
      <c r="B2537" s="368" t="s">
        <v>4893</v>
      </c>
      <c r="C2537" s="369" t="s">
        <v>56</v>
      </c>
      <c r="D2537" s="370">
        <v>254.74</v>
      </c>
      <c r="E2537" s="370">
        <v>24.88</v>
      </c>
      <c r="F2537" s="370">
        <v>279.62</v>
      </c>
      <c r="G2537" s="1">
        <v>9</v>
      </c>
    </row>
    <row r="2538" spans="1:7" ht="15">
      <c r="A2538" s="425" t="s">
        <v>4894</v>
      </c>
      <c r="B2538" s="426" t="s">
        <v>4895</v>
      </c>
      <c r="C2538" s="427"/>
      <c r="D2538" s="428"/>
      <c r="E2538" s="428"/>
      <c r="F2538" s="428"/>
      <c r="G2538" s="1">
        <v>5</v>
      </c>
    </row>
    <row r="2539" spans="1:7">
      <c r="A2539" s="367" t="s">
        <v>4896</v>
      </c>
      <c r="B2539" s="368" t="s">
        <v>4897</v>
      </c>
      <c r="C2539" s="369" t="s">
        <v>56</v>
      </c>
      <c r="D2539" s="370">
        <v>592.87</v>
      </c>
      <c r="E2539" s="370">
        <v>16.59</v>
      </c>
      <c r="F2539" s="370">
        <v>609.46</v>
      </c>
      <c r="G2539" s="1">
        <v>9</v>
      </c>
    </row>
    <row r="2540" spans="1:7">
      <c r="A2540" s="367" t="s">
        <v>4898</v>
      </c>
      <c r="B2540" s="368" t="s">
        <v>4899</v>
      </c>
      <c r="C2540" s="369" t="s">
        <v>56</v>
      </c>
      <c r="D2540" s="370">
        <v>289.43</v>
      </c>
      <c r="E2540" s="370">
        <v>16.59</v>
      </c>
      <c r="F2540" s="370">
        <v>306.02</v>
      </c>
      <c r="G2540" s="1">
        <v>9</v>
      </c>
    </row>
    <row r="2541" spans="1:7">
      <c r="A2541" s="367" t="s">
        <v>4900</v>
      </c>
      <c r="B2541" s="368" t="s">
        <v>4901</v>
      </c>
      <c r="C2541" s="369" t="s">
        <v>56</v>
      </c>
      <c r="D2541" s="370">
        <v>161.12</v>
      </c>
      <c r="E2541" s="370">
        <v>16.59</v>
      </c>
      <c r="F2541" s="370">
        <v>177.71</v>
      </c>
      <c r="G2541" s="1">
        <v>9</v>
      </c>
    </row>
    <row r="2542" spans="1:7">
      <c r="A2542" s="367" t="s">
        <v>4902</v>
      </c>
      <c r="B2542" s="368" t="s">
        <v>4903</v>
      </c>
      <c r="C2542" s="369" t="s">
        <v>56</v>
      </c>
      <c r="D2542" s="370">
        <v>423.96</v>
      </c>
      <c r="E2542" s="370">
        <v>16.59</v>
      </c>
      <c r="F2542" s="370">
        <v>440.55</v>
      </c>
      <c r="G2542" s="1">
        <v>9</v>
      </c>
    </row>
    <row r="2543" spans="1:7" ht="15">
      <c r="A2543" s="425" t="s">
        <v>4904</v>
      </c>
      <c r="B2543" s="426" t="s">
        <v>4905</v>
      </c>
      <c r="C2543" s="427"/>
      <c r="D2543" s="428"/>
      <c r="E2543" s="428"/>
      <c r="F2543" s="428"/>
      <c r="G2543" s="1">
        <v>5</v>
      </c>
    </row>
    <row r="2544" spans="1:7">
      <c r="A2544" s="367" t="s">
        <v>4906</v>
      </c>
      <c r="B2544" s="368" t="s">
        <v>4907</v>
      </c>
      <c r="C2544" s="369" t="s">
        <v>56</v>
      </c>
      <c r="D2544" s="370">
        <v>144.52000000000001</v>
      </c>
      <c r="E2544" s="370">
        <v>16.59</v>
      </c>
      <c r="F2544" s="370">
        <v>161.11000000000001</v>
      </c>
      <c r="G2544" s="1">
        <v>9</v>
      </c>
    </row>
    <row r="2545" spans="1:7" ht="25.5">
      <c r="A2545" s="367" t="s">
        <v>4908</v>
      </c>
      <c r="B2545" s="368" t="s">
        <v>4909</v>
      </c>
      <c r="C2545" s="369" t="s">
        <v>56</v>
      </c>
      <c r="D2545" s="370">
        <v>422.41</v>
      </c>
      <c r="E2545" s="370">
        <v>10.37</v>
      </c>
      <c r="F2545" s="370">
        <v>432.78</v>
      </c>
      <c r="G2545" s="1">
        <v>9</v>
      </c>
    </row>
    <row r="2546" spans="1:7" ht="15">
      <c r="A2546" s="425" t="s">
        <v>4910</v>
      </c>
      <c r="B2546" s="426" t="s">
        <v>4911</v>
      </c>
      <c r="C2546" s="427"/>
      <c r="D2546" s="428"/>
      <c r="E2546" s="428"/>
      <c r="F2546" s="428"/>
      <c r="G2546" s="1">
        <v>5</v>
      </c>
    </row>
    <row r="2547" spans="1:7">
      <c r="A2547" s="367" t="s">
        <v>4912</v>
      </c>
      <c r="B2547" s="368" t="s">
        <v>4913</v>
      </c>
      <c r="C2547" s="369" t="s">
        <v>56</v>
      </c>
      <c r="D2547" s="370">
        <v>117.47</v>
      </c>
      <c r="E2547" s="370">
        <v>16.59</v>
      </c>
      <c r="F2547" s="370">
        <v>134.06</v>
      </c>
      <c r="G2547" s="1">
        <v>9</v>
      </c>
    </row>
    <row r="2548" spans="1:7" ht="25.5">
      <c r="A2548" s="367" t="s">
        <v>4914</v>
      </c>
      <c r="B2548" s="368" t="s">
        <v>4915</v>
      </c>
      <c r="C2548" s="369" t="s">
        <v>56</v>
      </c>
      <c r="D2548" s="370">
        <v>124.99</v>
      </c>
      <c r="E2548" s="370">
        <v>20.74</v>
      </c>
      <c r="F2548" s="370">
        <v>145.72999999999999</v>
      </c>
      <c r="G2548" s="1">
        <v>9</v>
      </c>
    </row>
    <row r="2549" spans="1:7" ht="15">
      <c r="A2549" s="425" t="s">
        <v>4916</v>
      </c>
      <c r="B2549" s="426" t="s">
        <v>4917</v>
      </c>
      <c r="C2549" s="427"/>
      <c r="D2549" s="428"/>
      <c r="E2549" s="428"/>
      <c r="F2549" s="428"/>
      <c r="G2549" s="1">
        <v>5</v>
      </c>
    </row>
    <row r="2550" spans="1:7">
      <c r="A2550" s="367" t="s">
        <v>4918</v>
      </c>
      <c r="B2550" s="368" t="s">
        <v>4919</v>
      </c>
      <c r="C2550" s="369" t="s">
        <v>56</v>
      </c>
      <c r="D2550" s="370">
        <v>87.31</v>
      </c>
      <c r="E2550" s="370">
        <v>33.18</v>
      </c>
      <c r="F2550" s="370">
        <v>120.49</v>
      </c>
      <c r="G2550" s="1">
        <v>9</v>
      </c>
    </row>
    <row r="2551" spans="1:7">
      <c r="A2551" s="367" t="s">
        <v>4920</v>
      </c>
      <c r="B2551" s="368" t="s">
        <v>4921</v>
      </c>
      <c r="C2551" s="369" t="s">
        <v>56</v>
      </c>
      <c r="D2551" s="370">
        <v>54.56</v>
      </c>
      <c r="E2551" s="370">
        <v>33.18</v>
      </c>
      <c r="F2551" s="370">
        <v>87.74</v>
      </c>
      <c r="G2551" s="1">
        <v>9</v>
      </c>
    </row>
    <row r="2552" spans="1:7">
      <c r="A2552" s="367" t="s">
        <v>4922</v>
      </c>
      <c r="B2552" s="368" t="s">
        <v>4923</v>
      </c>
      <c r="C2552" s="369" t="s">
        <v>56</v>
      </c>
      <c r="D2552" s="370">
        <v>30.84</v>
      </c>
      <c r="E2552" s="370">
        <v>12.44</v>
      </c>
      <c r="F2552" s="370">
        <v>43.28</v>
      </c>
      <c r="G2552" s="1">
        <v>9</v>
      </c>
    </row>
    <row r="2553" spans="1:7">
      <c r="A2553" s="367" t="s">
        <v>4924</v>
      </c>
      <c r="B2553" s="368" t="s">
        <v>4925</v>
      </c>
      <c r="C2553" s="369" t="s">
        <v>56</v>
      </c>
      <c r="D2553" s="370">
        <v>170.54</v>
      </c>
      <c r="E2553" s="370">
        <v>12.44</v>
      </c>
      <c r="F2553" s="370">
        <v>182.98</v>
      </c>
      <c r="G2553" s="1">
        <v>9</v>
      </c>
    </row>
    <row r="2554" spans="1:7">
      <c r="A2554" s="367" t="s">
        <v>4926</v>
      </c>
      <c r="B2554" s="368" t="s">
        <v>4927</v>
      </c>
      <c r="C2554" s="369" t="s">
        <v>56</v>
      </c>
      <c r="D2554" s="370">
        <v>434.84</v>
      </c>
      <c r="E2554" s="370">
        <v>12.44</v>
      </c>
      <c r="F2554" s="370">
        <v>447.28</v>
      </c>
      <c r="G2554" s="1">
        <v>9</v>
      </c>
    </row>
    <row r="2555" spans="1:7">
      <c r="A2555" s="367" t="s">
        <v>4928</v>
      </c>
      <c r="B2555" s="368" t="s">
        <v>4929</v>
      </c>
      <c r="C2555" s="369" t="s">
        <v>56</v>
      </c>
      <c r="D2555" s="370">
        <v>3.93</v>
      </c>
      <c r="E2555" s="370">
        <v>1.35</v>
      </c>
      <c r="F2555" s="370">
        <v>5.28</v>
      </c>
      <c r="G2555" s="1">
        <v>9</v>
      </c>
    </row>
    <row r="2556" spans="1:7">
      <c r="A2556" s="367" t="s">
        <v>4930</v>
      </c>
      <c r="B2556" s="368" t="s">
        <v>4931</v>
      </c>
      <c r="C2556" s="369" t="s">
        <v>56</v>
      </c>
      <c r="D2556" s="370">
        <v>9.89</v>
      </c>
      <c r="E2556" s="370">
        <v>1.35</v>
      </c>
      <c r="F2556" s="370">
        <v>11.24</v>
      </c>
      <c r="G2556" s="1">
        <v>9</v>
      </c>
    </row>
    <row r="2557" spans="1:7">
      <c r="A2557" s="367" t="s">
        <v>4932</v>
      </c>
      <c r="B2557" s="368" t="s">
        <v>4933</v>
      </c>
      <c r="C2557" s="369" t="s">
        <v>56</v>
      </c>
      <c r="D2557" s="370">
        <v>49.17</v>
      </c>
      <c r="E2557" s="370">
        <v>16.59</v>
      </c>
      <c r="F2557" s="370">
        <v>65.760000000000005</v>
      </c>
      <c r="G2557" s="1">
        <v>9</v>
      </c>
    </row>
    <row r="2558" spans="1:7">
      <c r="A2558" s="367" t="s">
        <v>4934</v>
      </c>
      <c r="B2558" s="368" t="s">
        <v>4935</v>
      </c>
      <c r="C2558" s="369" t="s">
        <v>56</v>
      </c>
      <c r="D2558" s="370">
        <v>6.69</v>
      </c>
      <c r="E2558" s="370">
        <v>8.2899999999999991</v>
      </c>
      <c r="F2558" s="370">
        <v>14.98</v>
      </c>
      <c r="G2558" s="1">
        <v>9</v>
      </c>
    </row>
    <row r="2559" spans="1:7">
      <c r="A2559" s="367" t="s">
        <v>4936</v>
      </c>
      <c r="B2559" s="368" t="s">
        <v>4937</v>
      </c>
      <c r="C2559" s="369" t="s">
        <v>56</v>
      </c>
      <c r="D2559" s="370">
        <v>9.43</v>
      </c>
      <c r="E2559" s="370">
        <v>8.2899999999999991</v>
      </c>
      <c r="F2559" s="370">
        <v>17.72</v>
      </c>
      <c r="G2559" s="1">
        <v>9</v>
      </c>
    </row>
    <row r="2560" spans="1:7">
      <c r="A2560" s="367" t="s">
        <v>4938</v>
      </c>
      <c r="B2560" s="368" t="s">
        <v>4939</v>
      </c>
      <c r="C2560" s="369" t="s">
        <v>56</v>
      </c>
      <c r="D2560" s="370">
        <v>401.07</v>
      </c>
      <c r="E2560" s="370">
        <v>41.47</v>
      </c>
      <c r="F2560" s="370">
        <v>442.54</v>
      </c>
      <c r="G2560" s="1">
        <v>9</v>
      </c>
    </row>
    <row r="2561" spans="1:7" ht="25.5">
      <c r="A2561" s="367" t="s">
        <v>8446</v>
      </c>
      <c r="B2561" s="368" t="s">
        <v>8447</v>
      </c>
      <c r="C2561" s="369" t="s">
        <v>56</v>
      </c>
      <c r="D2561" s="370">
        <v>45.84</v>
      </c>
      <c r="E2561" s="370">
        <v>12.44</v>
      </c>
      <c r="F2561" s="370">
        <v>58.28</v>
      </c>
      <c r="G2561" s="1">
        <v>9</v>
      </c>
    </row>
    <row r="2562" spans="1:7">
      <c r="A2562" s="367" t="s">
        <v>4940</v>
      </c>
      <c r="B2562" s="368" t="s">
        <v>4941</v>
      </c>
      <c r="C2562" s="369" t="s">
        <v>56</v>
      </c>
      <c r="D2562" s="370">
        <v>35.39</v>
      </c>
      <c r="E2562" s="370">
        <v>18.84</v>
      </c>
      <c r="F2562" s="370">
        <v>54.23</v>
      </c>
      <c r="G2562" s="1">
        <v>9</v>
      </c>
    </row>
    <row r="2563" spans="1:7">
      <c r="A2563" s="367" t="s">
        <v>4942</v>
      </c>
      <c r="B2563" s="368" t="s">
        <v>4943</v>
      </c>
      <c r="C2563" s="369" t="s">
        <v>56</v>
      </c>
      <c r="D2563" s="370">
        <v>30.61</v>
      </c>
      <c r="E2563" s="370">
        <v>18.84</v>
      </c>
      <c r="F2563" s="370">
        <v>49.45</v>
      </c>
      <c r="G2563" s="1">
        <v>9</v>
      </c>
    </row>
    <row r="2564" spans="1:7" ht="15">
      <c r="A2564" s="425" t="s">
        <v>4944</v>
      </c>
      <c r="B2564" s="426" t="s">
        <v>4945</v>
      </c>
      <c r="C2564" s="427"/>
      <c r="D2564" s="428"/>
      <c r="E2564" s="428"/>
      <c r="F2564" s="428"/>
      <c r="G2564" s="1">
        <v>2</v>
      </c>
    </row>
    <row r="2565" spans="1:7" ht="15">
      <c r="A2565" s="425" t="s">
        <v>4946</v>
      </c>
      <c r="B2565" s="426" t="s">
        <v>4947</v>
      </c>
      <c r="C2565" s="427"/>
      <c r="D2565" s="428"/>
      <c r="E2565" s="428"/>
      <c r="F2565" s="428"/>
      <c r="G2565" s="1">
        <v>5</v>
      </c>
    </row>
    <row r="2566" spans="1:7" ht="25.5">
      <c r="A2566" s="367" t="s">
        <v>4948</v>
      </c>
      <c r="B2566" s="368" t="s">
        <v>8293</v>
      </c>
      <c r="C2566" s="369" t="s">
        <v>56</v>
      </c>
      <c r="D2566" s="370">
        <v>19.829999999999998</v>
      </c>
      <c r="E2566" s="370">
        <v>3.37</v>
      </c>
      <c r="F2566" s="370">
        <v>23.2</v>
      </c>
      <c r="G2566" s="1">
        <v>9</v>
      </c>
    </row>
    <row r="2567" spans="1:7" ht="25.5">
      <c r="A2567" s="367" t="s">
        <v>4949</v>
      </c>
      <c r="B2567" s="368" t="s">
        <v>8294</v>
      </c>
      <c r="C2567" s="369" t="s">
        <v>56</v>
      </c>
      <c r="D2567" s="370">
        <v>33.46</v>
      </c>
      <c r="E2567" s="370">
        <v>3.37</v>
      </c>
      <c r="F2567" s="370">
        <v>36.83</v>
      </c>
      <c r="G2567" s="1">
        <v>9</v>
      </c>
    </row>
    <row r="2568" spans="1:7" ht="25.5">
      <c r="A2568" s="367" t="s">
        <v>4950</v>
      </c>
      <c r="B2568" s="368" t="s">
        <v>8295</v>
      </c>
      <c r="C2568" s="369" t="s">
        <v>56</v>
      </c>
      <c r="D2568" s="370">
        <v>90.83</v>
      </c>
      <c r="E2568" s="370">
        <v>3.37</v>
      </c>
      <c r="F2568" s="370">
        <v>94.2</v>
      </c>
      <c r="G2568" s="1">
        <v>9</v>
      </c>
    </row>
    <row r="2569" spans="1:7">
      <c r="A2569" s="367" t="s">
        <v>4951</v>
      </c>
      <c r="B2569" s="368" t="s">
        <v>8448</v>
      </c>
      <c r="C2569" s="369" t="s">
        <v>56</v>
      </c>
      <c r="D2569" s="370">
        <v>30.08</v>
      </c>
      <c r="E2569" s="370">
        <v>3.37</v>
      </c>
      <c r="F2569" s="370">
        <v>33.450000000000003</v>
      </c>
      <c r="G2569" s="1">
        <v>9</v>
      </c>
    </row>
    <row r="2570" spans="1:7" ht="15">
      <c r="A2570" s="425" t="s">
        <v>4952</v>
      </c>
      <c r="B2570" s="426" t="s">
        <v>4953</v>
      </c>
      <c r="C2570" s="427"/>
      <c r="D2570" s="428"/>
      <c r="E2570" s="428"/>
      <c r="F2570" s="428"/>
      <c r="G2570" s="1">
        <v>5</v>
      </c>
    </row>
    <row r="2571" spans="1:7">
      <c r="A2571" s="367" t="s">
        <v>4954</v>
      </c>
      <c r="B2571" s="368" t="s">
        <v>4955</v>
      </c>
      <c r="C2571" s="369" t="s">
        <v>56</v>
      </c>
      <c r="D2571" s="370">
        <v>6.33</v>
      </c>
      <c r="E2571" s="370">
        <v>3.3</v>
      </c>
      <c r="F2571" s="370">
        <v>9.6300000000000008</v>
      </c>
      <c r="G2571" s="1">
        <v>9</v>
      </c>
    </row>
    <row r="2572" spans="1:7" ht="25.5">
      <c r="A2572" s="367" t="s">
        <v>4956</v>
      </c>
      <c r="B2572" s="368" t="s">
        <v>4957</v>
      </c>
      <c r="C2572" s="369" t="s">
        <v>162</v>
      </c>
      <c r="D2572" s="370">
        <v>130.57</v>
      </c>
      <c r="E2572" s="370">
        <v>16.59</v>
      </c>
      <c r="F2572" s="370">
        <v>147.16</v>
      </c>
      <c r="G2572" s="1">
        <v>9</v>
      </c>
    </row>
    <row r="2573" spans="1:7" ht="15">
      <c r="A2573" s="425" t="s">
        <v>4958</v>
      </c>
      <c r="B2573" s="426" t="s">
        <v>4959</v>
      </c>
      <c r="C2573" s="427"/>
      <c r="D2573" s="428"/>
      <c r="E2573" s="428"/>
      <c r="F2573" s="428"/>
      <c r="G2573" s="1">
        <v>5</v>
      </c>
    </row>
    <row r="2574" spans="1:7">
      <c r="A2574" s="367" t="s">
        <v>4960</v>
      </c>
      <c r="B2574" s="368" t="s">
        <v>4961</v>
      </c>
      <c r="C2574" s="369" t="s">
        <v>56</v>
      </c>
      <c r="D2574" s="370">
        <v>125.12</v>
      </c>
      <c r="E2574" s="370">
        <v>3.37</v>
      </c>
      <c r="F2574" s="370">
        <v>128.49</v>
      </c>
      <c r="G2574" s="1">
        <v>9</v>
      </c>
    </row>
    <row r="2575" spans="1:7">
      <c r="A2575" s="367" t="s">
        <v>4962</v>
      </c>
      <c r="B2575" s="368" t="s">
        <v>4963</v>
      </c>
      <c r="C2575" s="369" t="s">
        <v>56</v>
      </c>
      <c r="D2575" s="370">
        <v>117.73</v>
      </c>
      <c r="E2575" s="370">
        <v>3.37</v>
      </c>
      <c r="F2575" s="370">
        <v>121.1</v>
      </c>
      <c r="G2575" s="1">
        <v>9</v>
      </c>
    </row>
    <row r="2576" spans="1:7" ht="15">
      <c r="A2576" s="425" t="s">
        <v>4966</v>
      </c>
      <c r="B2576" s="426" t="s">
        <v>4967</v>
      </c>
      <c r="C2576" s="427"/>
      <c r="D2576" s="428"/>
      <c r="E2576" s="428"/>
      <c r="F2576" s="428"/>
      <c r="G2576" s="1">
        <v>5</v>
      </c>
    </row>
    <row r="2577" spans="1:7">
      <c r="A2577" s="367" t="s">
        <v>4968</v>
      </c>
      <c r="B2577" s="368" t="s">
        <v>4969</v>
      </c>
      <c r="C2577" s="369" t="s">
        <v>56</v>
      </c>
      <c r="D2577" s="370">
        <v>21.83</v>
      </c>
      <c r="E2577" s="370">
        <v>3.37</v>
      </c>
      <c r="F2577" s="370">
        <v>25.2</v>
      </c>
      <c r="G2577" s="1">
        <v>9</v>
      </c>
    </row>
    <row r="2578" spans="1:7">
      <c r="A2578" s="367" t="s">
        <v>4970</v>
      </c>
      <c r="B2578" s="368" t="s">
        <v>4971</v>
      </c>
      <c r="C2578" s="369" t="s">
        <v>56</v>
      </c>
      <c r="D2578" s="370">
        <v>21.09</v>
      </c>
      <c r="E2578" s="370">
        <v>3.37</v>
      </c>
      <c r="F2578" s="370">
        <v>24.46</v>
      </c>
      <c r="G2578" s="1">
        <v>9</v>
      </c>
    </row>
    <row r="2579" spans="1:7" ht="25.5">
      <c r="A2579" s="367" t="s">
        <v>4972</v>
      </c>
      <c r="B2579" s="368" t="s">
        <v>4973</v>
      </c>
      <c r="C2579" s="369" t="s">
        <v>56</v>
      </c>
      <c r="D2579" s="370">
        <v>13.87</v>
      </c>
      <c r="E2579" s="370">
        <v>3.37</v>
      </c>
      <c r="F2579" s="370">
        <v>17.239999999999998</v>
      </c>
      <c r="G2579" s="1">
        <v>9</v>
      </c>
    </row>
    <row r="2580" spans="1:7" ht="15">
      <c r="A2580" s="425" t="s">
        <v>4974</v>
      </c>
      <c r="B2580" s="426" t="s">
        <v>4975</v>
      </c>
      <c r="C2580" s="427"/>
      <c r="D2580" s="428"/>
      <c r="E2580" s="428"/>
      <c r="F2580" s="428"/>
      <c r="G2580" s="1">
        <v>5</v>
      </c>
    </row>
    <row r="2581" spans="1:7">
      <c r="A2581" s="367" t="s">
        <v>4976</v>
      </c>
      <c r="B2581" s="368" t="s">
        <v>4977</v>
      </c>
      <c r="C2581" s="369" t="s">
        <v>56</v>
      </c>
      <c r="D2581" s="370">
        <v>20.99</v>
      </c>
      <c r="E2581" s="370">
        <v>3.37</v>
      </c>
      <c r="F2581" s="370">
        <v>24.36</v>
      </c>
      <c r="G2581" s="1">
        <v>9</v>
      </c>
    </row>
    <row r="2582" spans="1:7">
      <c r="A2582" s="367" t="s">
        <v>4978</v>
      </c>
      <c r="B2582" s="368" t="s">
        <v>4979</v>
      </c>
      <c r="C2582" s="369" t="s">
        <v>56</v>
      </c>
      <c r="D2582" s="370">
        <v>11.48</v>
      </c>
      <c r="E2582" s="370">
        <v>3.37</v>
      </c>
      <c r="F2582" s="370">
        <v>14.85</v>
      </c>
      <c r="G2582" s="1">
        <v>9</v>
      </c>
    </row>
    <row r="2583" spans="1:7">
      <c r="A2583" s="367" t="s">
        <v>4980</v>
      </c>
      <c r="B2583" s="368" t="s">
        <v>4981</v>
      </c>
      <c r="C2583" s="369" t="s">
        <v>56</v>
      </c>
      <c r="D2583" s="370">
        <v>9.89</v>
      </c>
      <c r="E2583" s="370">
        <v>3.37</v>
      </c>
      <c r="F2583" s="370">
        <v>13.26</v>
      </c>
      <c r="G2583" s="1">
        <v>9</v>
      </c>
    </row>
    <row r="2584" spans="1:7">
      <c r="A2584" s="367" t="s">
        <v>4982</v>
      </c>
      <c r="B2584" s="368" t="s">
        <v>4983</v>
      </c>
      <c r="C2584" s="369" t="s">
        <v>56</v>
      </c>
      <c r="D2584" s="370">
        <v>14.64</v>
      </c>
      <c r="E2584" s="370">
        <v>3.37</v>
      </c>
      <c r="F2584" s="370">
        <v>18.010000000000002</v>
      </c>
      <c r="G2584" s="1">
        <v>9</v>
      </c>
    </row>
    <row r="2585" spans="1:7">
      <c r="A2585" s="367" t="s">
        <v>4984</v>
      </c>
      <c r="B2585" s="368" t="s">
        <v>4985</v>
      </c>
      <c r="C2585" s="369" t="s">
        <v>56</v>
      </c>
      <c r="D2585" s="370">
        <v>10.74</v>
      </c>
      <c r="E2585" s="370">
        <v>3.37</v>
      </c>
      <c r="F2585" s="370">
        <v>14.11</v>
      </c>
      <c r="G2585" s="1">
        <v>9</v>
      </c>
    </row>
    <row r="2586" spans="1:7" ht="25.5">
      <c r="A2586" s="367" t="s">
        <v>4986</v>
      </c>
      <c r="B2586" s="368" t="s">
        <v>4987</v>
      </c>
      <c r="C2586" s="369" t="s">
        <v>56</v>
      </c>
      <c r="D2586" s="370">
        <v>15.72</v>
      </c>
      <c r="E2586" s="370">
        <v>3.37</v>
      </c>
      <c r="F2586" s="370">
        <v>19.09</v>
      </c>
      <c r="G2586" s="1">
        <v>9</v>
      </c>
    </row>
    <row r="2587" spans="1:7" ht="25.5">
      <c r="A2587" s="367" t="s">
        <v>4988</v>
      </c>
      <c r="B2587" s="368" t="s">
        <v>4989</v>
      </c>
      <c r="C2587" s="369" t="s">
        <v>56</v>
      </c>
      <c r="D2587" s="370">
        <v>14.09</v>
      </c>
      <c r="E2587" s="370">
        <v>3.37</v>
      </c>
      <c r="F2587" s="370">
        <v>17.46</v>
      </c>
      <c r="G2587" s="1">
        <v>9</v>
      </c>
    </row>
    <row r="2588" spans="1:7" ht="25.5">
      <c r="A2588" s="367" t="s">
        <v>4990</v>
      </c>
      <c r="B2588" s="368" t="s">
        <v>4991</v>
      </c>
      <c r="C2588" s="369" t="s">
        <v>56</v>
      </c>
      <c r="D2588" s="370">
        <v>11.96</v>
      </c>
      <c r="E2588" s="370">
        <v>3.37</v>
      </c>
      <c r="F2588" s="370">
        <v>15.33</v>
      </c>
      <c r="G2588" s="1">
        <v>9</v>
      </c>
    </row>
    <row r="2589" spans="1:7" ht="25.5">
      <c r="A2589" s="367" t="s">
        <v>4992</v>
      </c>
      <c r="B2589" s="368" t="s">
        <v>4993</v>
      </c>
      <c r="C2589" s="369" t="s">
        <v>56</v>
      </c>
      <c r="D2589" s="370">
        <v>18.48</v>
      </c>
      <c r="E2589" s="370">
        <v>3.37</v>
      </c>
      <c r="F2589" s="370">
        <v>21.85</v>
      </c>
      <c r="G2589" s="1">
        <v>9</v>
      </c>
    </row>
    <row r="2590" spans="1:7" ht="25.5">
      <c r="A2590" s="367" t="s">
        <v>4994</v>
      </c>
      <c r="B2590" s="368" t="s">
        <v>4995</v>
      </c>
      <c r="C2590" s="369" t="s">
        <v>56</v>
      </c>
      <c r="D2590" s="370">
        <v>13.87</v>
      </c>
      <c r="E2590" s="370">
        <v>3.37</v>
      </c>
      <c r="F2590" s="370">
        <v>17.239999999999998</v>
      </c>
      <c r="G2590" s="1">
        <v>9</v>
      </c>
    </row>
    <row r="2591" spans="1:7">
      <c r="A2591" s="367" t="s">
        <v>4996</v>
      </c>
      <c r="B2591" s="368" t="s">
        <v>4997</v>
      </c>
      <c r="C2591" s="369" t="s">
        <v>56</v>
      </c>
      <c r="D2591" s="370">
        <v>11.29</v>
      </c>
      <c r="E2591" s="370">
        <v>3.37</v>
      </c>
      <c r="F2591" s="370">
        <v>14.66</v>
      </c>
      <c r="G2591" s="1">
        <v>9</v>
      </c>
    </row>
    <row r="2592" spans="1:7">
      <c r="A2592" s="367" t="s">
        <v>4998</v>
      </c>
      <c r="B2592" s="368" t="s">
        <v>4999</v>
      </c>
      <c r="C2592" s="369" t="s">
        <v>56</v>
      </c>
      <c r="D2592" s="370">
        <v>18.5</v>
      </c>
      <c r="E2592" s="370">
        <v>3.37</v>
      </c>
      <c r="F2592" s="370">
        <v>21.87</v>
      </c>
      <c r="G2592" s="1">
        <v>9</v>
      </c>
    </row>
    <row r="2593" spans="1:7">
      <c r="A2593" s="367" t="s">
        <v>5000</v>
      </c>
      <c r="B2593" s="368" t="s">
        <v>5001</v>
      </c>
      <c r="C2593" s="369" t="s">
        <v>56</v>
      </c>
      <c r="D2593" s="370">
        <v>18.920000000000002</v>
      </c>
      <c r="E2593" s="370">
        <v>3.37</v>
      </c>
      <c r="F2593" s="370">
        <v>22.29</v>
      </c>
      <c r="G2593" s="1">
        <v>9</v>
      </c>
    </row>
    <row r="2594" spans="1:7">
      <c r="A2594" s="367" t="s">
        <v>5002</v>
      </c>
      <c r="B2594" s="368" t="s">
        <v>5003</v>
      </c>
      <c r="C2594" s="369" t="s">
        <v>56</v>
      </c>
      <c r="D2594" s="370">
        <v>36.53</v>
      </c>
      <c r="E2594" s="370">
        <v>3.37</v>
      </c>
      <c r="F2594" s="370">
        <v>39.9</v>
      </c>
      <c r="G2594" s="1">
        <v>9</v>
      </c>
    </row>
    <row r="2595" spans="1:7">
      <c r="A2595" s="367" t="s">
        <v>5004</v>
      </c>
      <c r="B2595" s="368" t="s">
        <v>5005</v>
      </c>
      <c r="C2595" s="369" t="s">
        <v>56</v>
      </c>
      <c r="D2595" s="370">
        <v>19.63</v>
      </c>
      <c r="E2595" s="370">
        <v>3.37</v>
      </c>
      <c r="F2595" s="370">
        <v>23</v>
      </c>
      <c r="G2595" s="1">
        <v>9</v>
      </c>
    </row>
    <row r="2596" spans="1:7" ht="30">
      <c r="A2596" s="425" t="s">
        <v>5006</v>
      </c>
      <c r="B2596" s="426" t="s">
        <v>5007</v>
      </c>
      <c r="C2596" s="427"/>
      <c r="D2596" s="428"/>
      <c r="E2596" s="428"/>
      <c r="F2596" s="428"/>
      <c r="G2596" s="1">
        <v>5</v>
      </c>
    </row>
    <row r="2597" spans="1:7" ht="25.5">
      <c r="A2597" s="367" t="s">
        <v>5008</v>
      </c>
      <c r="B2597" s="368" t="s">
        <v>5009</v>
      </c>
      <c r="C2597" s="369" t="s">
        <v>56</v>
      </c>
      <c r="D2597" s="370">
        <v>26.58</v>
      </c>
      <c r="E2597" s="370">
        <v>8.2899999999999991</v>
      </c>
      <c r="F2597" s="370">
        <v>34.869999999999997</v>
      </c>
      <c r="G2597" s="1">
        <v>9</v>
      </c>
    </row>
    <row r="2598" spans="1:7" ht="25.5">
      <c r="A2598" s="367" t="s">
        <v>5010</v>
      </c>
      <c r="B2598" s="368" t="s">
        <v>5011</v>
      </c>
      <c r="C2598" s="369" t="s">
        <v>56</v>
      </c>
      <c r="D2598" s="370">
        <v>103.68</v>
      </c>
      <c r="E2598" s="370">
        <v>8.2899999999999991</v>
      </c>
      <c r="F2598" s="370">
        <v>111.97</v>
      </c>
      <c r="G2598" s="1">
        <v>9</v>
      </c>
    </row>
    <row r="2599" spans="1:7" ht="25.5">
      <c r="A2599" s="367" t="s">
        <v>5012</v>
      </c>
      <c r="B2599" s="368" t="s">
        <v>5013</v>
      </c>
      <c r="C2599" s="369" t="s">
        <v>56</v>
      </c>
      <c r="D2599" s="370">
        <v>150.1</v>
      </c>
      <c r="E2599" s="370">
        <v>8.2899999999999991</v>
      </c>
      <c r="F2599" s="370">
        <v>158.38999999999999</v>
      </c>
      <c r="G2599" s="1">
        <v>9</v>
      </c>
    </row>
    <row r="2600" spans="1:7" ht="25.5">
      <c r="A2600" s="367" t="s">
        <v>5014</v>
      </c>
      <c r="B2600" s="368" t="s">
        <v>5015</v>
      </c>
      <c r="C2600" s="369" t="s">
        <v>56</v>
      </c>
      <c r="D2600" s="370">
        <v>175.75</v>
      </c>
      <c r="E2600" s="370">
        <v>8.2899999999999991</v>
      </c>
      <c r="F2600" s="370">
        <v>184.04</v>
      </c>
      <c r="G2600" s="1">
        <v>9</v>
      </c>
    </row>
    <row r="2601" spans="1:7" ht="25.5">
      <c r="A2601" s="367" t="s">
        <v>5016</v>
      </c>
      <c r="B2601" s="368" t="s">
        <v>5017</v>
      </c>
      <c r="C2601" s="369" t="s">
        <v>56</v>
      </c>
      <c r="D2601" s="370">
        <v>514.08000000000004</v>
      </c>
      <c r="E2601" s="370">
        <v>8.2899999999999991</v>
      </c>
      <c r="F2601" s="370">
        <v>522.37</v>
      </c>
      <c r="G2601" s="1">
        <v>9</v>
      </c>
    </row>
    <row r="2602" spans="1:7" ht="25.5">
      <c r="A2602" s="367" t="s">
        <v>5018</v>
      </c>
      <c r="B2602" s="368" t="s">
        <v>5019</v>
      </c>
      <c r="C2602" s="369" t="s">
        <v>56</v>
      </c>
      <c r="D2602" s="370">
        <v>80.739999999999995</v>
      </c>
      <c r="E2602" s="370">
        <v>8.2899999999999991</v>
      </c>
      <c r="F2602" s="370">
        <v>89.03</v>
      </c>
      <c r="G2602" s="1">
        <v>9</v>
      </c>
    </row>
    <row r="2603" spans="1:7" ht="25.5">
      <c r="A2603" s="367" t="s">
        <v>5020</v>
      </c>
      <c r="B2603" s="368" t="s">
        <v>5021</v>
      </c>
      <c r="C2603" s="369" t="s">
        <v>56</v>
      </c>
      <c r="D2603" s="370">
        <v>95.5</v>
      </c>
      <c r="E2603" s="370">
        <v>8.2899999999999991</v>
      </c>
      <c r="F2603" s="370">
        <v>103.79</v>
      </c>
      <c r="G2603" s="1">
        <v>9</v>
      </c>
    </row>
    <row r="2604" spans="1:7" ht="25.5">
      <c r="A2604" s="367" t="s">
        <v>5022</v>
      </c>
      <c r="B2604" s="368" t="s">
        <v>5023</v>
      </c>
      <c r="C2604" s="369" t="s">
        <v>56</v>
      </c>
      <c r="D2604" s="370">
        <v>124.83</v>
      </c>
      <c r="E2604" s="370">
        <v>8.2899999999999991</v>
      </c>
      <c r="F2604" s="370">
        <v>133.12</v>
      </c>
      <c r="G2604" s="1">
        <v>9</v>
      </c>
    </row>
    <row r="2605" spans="1:7" ht="25.5">
      <c r="A2605" s="367" t="s">
        <v>5024</v>
      </c>
      <c r="B2605" s="368" t="s">
        <v>5025</v>
      </c>
      <c r="C2605" s="369" t="s">
        <v>56</v>
      </c>
      <c r="D2605" s="370">
        <v>149.68</v>
      </c>
      <c r="E2605" s="370">
        <v>8.2899999999999991</v>
      </c>
      <c r="F2605" s="370">
        <v>157.97</v>
      </c>
      <c r="G2605" s="1">
        <v>9</v>
      </c>
    </row>
    <row r="2606" spans="1:7" ht="15">
      <c r="A2606" s="425" t="s">
        <v>5026</v>
      </c>
      <c r="B2606" s="426" t="s">
        <v>5027</v>
      </c>
      <c r="C2606" s="427"/>
      <c r="D2606" s="428"/>
      <c r="E2606" s="428"/>
      <c r="F2606" s="428"/>
      <c r="G2606" s="1">
        <v>5</v>
      </c>
    </row>
    <row r="2607" spans="1:7" ht="38.25">
      <c r="A2607" s="367" t="s">
        <v>5028</v>
      </c>
      <c r="B2607" s="368" t="s">
        <v>8449</v>
      </c>
      <c r="C2607" s="369" t="s">
        <v>56</v>
      </c>
      <c r="D2607" s="370">
        <v>39.43</v>
      </c>
      <c r="E2607" s="370">
        <v>16.59</v>
      </c>
      <c r="F2607" s="370">
        <v>56.02</v>
      </c>
      <c r="G2607" s="1">
        <v>9</v>
      </c>
    </row>
    <row r="2608" spans="1:7" ht="38.25">
      <c r="A2608" s="367" t="s">
        <v>5029</v>
      </c>
      <c r="B2608" s="368" t="s">
        <v>8450</v>
      </c>
      <c r="C2608" s="369" t="s">
        <v>56</v>
      </c>
      <c r="D2608" s="370">
        <v>92.42</v>
      </c>
      <c r="E2608" s="370">
        <v>8.2899999999999991</v>
      </c>
      <c r="F2608" s="370">
        <v>100.71</v>
      </c>
      <c r="G2608" s="1">
        <v>9</v>
      </c>
    </row>
    <row r="2609" spans="1:7" ht="38.25">
      <c r="A2609" s="367" t="s">
        <v>5030</v>
      </c>
      <c r="B2609" s="368" t="s">
        <v>8451</v>
      </c>
      <c r="C2609" s="369" t="s">
        <v>56</v>
      </c>
      <c r="D2609" s="370">
        <v>51.27</v>
      </c>
      <c r="E2609" s="370">
        <v>16.59</v>
      </c>
      <c r="F2609" s="370">
        <v>67.86</v>
      </c>
      <c r="G2609" s="1">
        <v>9</v>
      </c>
    </row>
    <row r="2610" spans="1:7" ht="38.25">
      <c r="A2610" s="367" t="s">
        <v>5031</v>
      </c>
      <c r="B2610" s="368" t="s">
        <v>8452</v>
      </c>
      <c r="C2610" s="369" t="s">
        <v>56</v>
      </c>
      <c r="D2610" s="370">
        <v>100.68</v>
      </c>
      <c r="E2610" s="370">
        <v>16.59</v>
      </c>
      <c r="F2610" s="370">
        <v>117.27</v>
      </c>
      <c r="G2610" s="1">
        <v>9</v>
      </c>
    </row>
    <row r="2611" spans="1:7" ht="38.25">
      <c r="A2611" s="367" t="s">
        <v>5032</v>
      </c>
      <c r="B2611" s="368" t="s">
        <v>5033</v>
      </c>
      <c r="C2611" s="369" t="s">
        <v>56</v>
      </c>
      <c r="D2611" s="370">
        <v>31.27</v>
      </c>
      <c r="E2611" s="370">
        <v>8.2899999999999991</v>
      </c>
      <c r="F2611" s="370">
        <v>39.56</v>
      </c>
      <c r="G2611" s="1">
        <v>9</v>
      </c>
    </row>
    <row r="2612" spans="1:7" ht="38.25">
      <c r="A2612" s="367" t="s">
        <v>5034</v>
      </c>
      <c r="B2612" s="368" t="s">
        <v>8453</v>
      </c>
      <c r="C2612" s="369" t="s">
        <v>56</v>
      </c>
      <c r="D2612" s="370">
        <v>52.02</v>
      </c>
      <c r="E2612" s="370">
        <v>16.59</v>
      </c>
      <c r="F2612" s="370">
        <v>68.61</v>
      </c>
      <c r="G2612" s="1">
        <v>9</v>
      </c>
    </row>
    <row r="2613" spans="1:7" ht="15">
      <c r="A2613" s="425" t="s">
        <v>5035</v>
      </c>
      <c r="B2613" s="426" t="s">
        <v>5036</v>
      </c>
      <c r="C2613" s="427"/>
      <c r="D2613" s="428"/>
      <c r="E2613" s="428"/>
      <c r="F2613" s="428"/>
      <c r="G2613" s="1">
        <v>5</v>
      </c>
    </row>
    <row r="2614" spans="1:7" ht="25.5">
      <c r="A2614" s="367" t="s">
        <v>5037</v>
      </c>
      <c r="B2614" s="368" t="s">
        <v>8296</v>
      </c>
      <c r="C2614" s="369" t="s">
        <v>56</v>
      </c>
      <c r="D2614" s="370">
        <v>73.209999999999994</v>
      </c>
      <c r="E2614" s="370">
        <v>58.34</v>
      </c>
      <c r="F2614" s="370">
        <v>131.55000000000001</v>
      </c>
      <c r="G2614" s="1">
        <v>9</v>
      </c>
    </row>
    <row r="2615" spans="1:7" ht="25.5">
      <c r="A2615" s="367" t="s">
        <v>5038</v>
      </c>
      <c r="B2615" s="368" t="s">
        <v>5039</v>
      </c>
      <c r="C2615" s="369" t="s">
        <v>56</v>
      </c>
      <c r="D2615" s="370">
        <v>819.43</v>
      </c>
      <c r="E2615" s="370">
        <v>58.34</v>
      </c>
      <c r="F2615" s="370">
        <v>877.77</v>
      </c>
      <c r="G2615" s="1">
        <v>9</v>
      </c>
    </row>
    <row r="2616" spans="1:7" ht="25.5">
      <c r="A2616" s="367" t="s">
        <v>5040</v>
      </c>
      <c r="B2616" s="368" t="s">
        <v>5041</v>
      </c>
      <c r="C2616" s="369" t="s">
        <v>56</v>
      </c>
      <c r="D2616" s="370">
        <v>452.21</v>
      </c>
      <c r="E2616" s="370">
        <v>58.34</v>
      </c>
      <c r="F2616" s="370">
        <v>510.55</v>
      </c>
      <c r="G2616" s="1">
        <v>9</v>
      </c>
    </row>
    <row r="2617" spans="1:7" ht="25.5">
      <c r="A2617" s="367" t="s">
        <v>5042</v>
      </c>
      <c r="B2617" s="368" t="s">
        <v>5043</v>
      </c>
      <c r="C2617" s="369" t="s">
        <v>56</v>
      </c>
      <c r="D2617" s="370">
        <v>2218.92</v>
      </c>
      <c r="E2617" s="370">
        <v>253.28</v>
      </c>
      <c r="F2617" s="370">
        <v>2472.1999999999998</v>
      </c>
      <c r="G2617" s="1">
        <v>9</v>
      </c>
    </row>
    <row r="2618" spans="1:7" ht="25.5">
      <c r="A2618" s="367" t="s">
        <v>5044</v>
      </c>
      <c r="B2618" s="368" t="s">
        <v>5045</v>
      </c>
      <c r="C2618" s="369" t="s">
        <v>56</v>
      </c>
      <c r="D2618" s="370">
        <v>2686.19</v>
      </c>
      <c r="E2618" s="370">
        <v>93.71</v>
      </c>
      <c r="F2618" s="370">
        <v>2779.9</v>
      </c>
      <c r="G2618" s="1">
        <v>9</v>
      </c>
    </row>
    <row r="2619" spans="1:7" ht="25.5">
      <c r="A2619" s="367" t="s">
        <v>5046</v>
      </c>
      <c r="B2619" s="368" t="s">
        <v>5047</v>
      </c>
      <c r="C2619" s="369" t="s">
        <v>56</v>
      </c>
      <c r="D2619" s="370">
        <v>2177.84</v>
      </c>
      <c r="E2619" s="370">
        <v>93.71</v>
      </c>
      <c r="F2619" s="370">
        <v>2271.5500000000002</v>
      </c>
      <c r="G2619" s="1">
        <v>9</v>
      </c>
    </row>
    <row r="2620" spans="1:7" ht="25.5">
      <c r="A2620" s="367" t="s">
        <v>5048</v>
      </c>
      <c r="B2620" s="368" t="s">
        <v>5049</v>
      </c>
      <c r="C2620" s="369" t="s">
        <v>56</v>
      </c>
      <c r="D2620" s="370">
        <v>706.76</v>
      </c>
      <c r="E2620" s="370">
        <v>60.42</v>
      </c>
      <c r="F2620" s="370">
        <v>767.18</v>
      </c>
      <c r="G2620" s="1">
        <v>9</v>
      </c>
    </row>
    <row r="2621" spans="1:7" ht="25.5">
      <c r="A2621" s="367" t="s">
        <v>5050</v>
      </c>
      <c r="B2621" s="368" t="s">
        <v>5051</v>
      </c>
      <c r="C2621" s="369" t="s">
        <v>56</v>
      </c>
      <c r="D2621" s="370">
        <v>800.41</v>
      </c>
      <c r="E2621" s="370">
        <v>60.42</v>
      </c>
      <c r="F2621" s="370">
        <v>860.83</v>
      </c>
      <c r="G2621" s="1">
        <v>9</v>
      </c>
    </row>
    <row r="2622" spans="1:7" ht="25.5">
      <c r="A2622" s="367" t="s">
        <v>5052</v>
      </c>
      <c r="B2622" s="368" t="s">
        <v>5053</v>
      </c>
      <c r="C2622" s="369" t="s">
        <v>56</v>
      </c>
      <c r="D2622" s="370">
        <v>1659.71</v>
      </c>
      <c r="E2622" s="370">
        <v>93.71</v>
      </c>
      <c r="F2622" s="370">
        <v>1753.42</v>
      </c>
      <c r="G2622" s="1">
        <v>9</v>
      </c>
    </row>
    <row r="2623" spans="1:7" ht="25.5">
      <c r="A2623" s="367" t="s">
        <v>5054</v>
      </c>
      <c r="B2623" s="368" t="s">
        <v>5055</v>
      </c>
      <c r="C2623" s="369" t="s">
        <v>56</v>
      </c>
      <c r="D2623" s="370">
        <v>1672.88</v>
      </c>
      <c r="E2623" s="370">
        <v>420.08</v>
      </c>
      <c r="F2623" s="370">
        <v>2092.96</v>
      </c>
      <c r="G2623" s="1">
        <v>9</v>
      </c>
    </row>
    <row r="2624" spans="1:7" ht="25.5">
      <c r="A2624" s="367" t="s">
        <v>5056</v>
      </c>
      <c r="B2624" s="368" t="s">
        <v>5057</v>
      </c>
      <c r="C2624" s="369" t="s">
        <v>56</v>
      </c>
      <c r="D2624" s="370">
        <v>1077.6199999999999</v>
      </c>
      <c r="E2624" s="370">
        <v>93.71</v>
      </c>
      <c r="F2624" s="370">
        <v>1171.33</v>
      </c>
      <c r="G2624" s="1">
        <v>9</v>
      </c>
    </row>
    <row r="2625" spans="1:7" ht="15">
      <c r="A2625" s="425" t="s">
        <v>5058</v>
      </c>
      <c r="B2625" s="426" t="s">
        <v>5059</v>
      </c>
      <c r="C2625" s="427"/>
      <c r="D2625" s="428"/>
      <c r="E2625" s="428"/>
      <c r="F2625" s="428"/>
      <c r="G2625" s="1">
        <v>5</v>
      </c>
    </row>
    <row r="2626" spans="1:7">
      <c r="A2626" s="367" t="s">
        <v>5060</v>
      </c>
      <c r="B2626" s="368" t="s">
        <v>5061</v>
      </c>
      <c r="C2626" s="369" t="s">
        <v>56</v>
      </c>
      <c r="D2626" s="370">
        <v>694.43</v>
      </c>
      <c r="E2626" s="370">
        <v>29.17</v>
      </c>
      <c r="F2626" s="370">
        <v>723.6</v>
      </c>
      <c r="G2626" s="1">
        <v>9</v>
      </c>
    </row>
    <row r="2627" spans="1:7" ht="25.5">
      <c r="A2627" s="367" t="s">
        <v>5062</v>
      </c>
      <c r="B2627" s="368" t="s">
        <v>5063</v>
      </c>
      <c r="C2627" s="369" t="s">
        <v>56</v>
      </c>
      <c r="D2627" s="370">
        <v>103.94</v>
      </c>
      <c r="E2627" s="370">
        <v>12.44</v>
      </c>
      <c r="F2627" s="370">
        <v>116.38</v>
      </c>
      <c r="G2627" s="1">
        <v>9</v>
      </c>
    </row>
    <row r="2628" spans="1:7" ht="25.5">
      <c r="A2628" s="367" t="s">
        <v>8297</v>
      </c>
      <c r="B2628" s="368" t="s">
        <v>8298</v>
      </c>
      <c r="C2628" s="369" t="s">
        <v>56</v>
      </c>
      <c r="D2628" s="370">
        <v>50.71</v>
      </c>
      <c r="E2628" s="370">
        <v>12.44</v>
      </c>
      <c r="F2628" s="370">
        <v>63.15</v>
      </c>
      <c r="G2628" s="1">
        <v>9</v>
      </c>
    </row>
    <row r="2629" spans="1:7" ht="25.5">
      <c r="A2629" s="367" t="s">
        <v>5064</v>
      </c>
      <c r="B2629" s="368" t="s">
        <v>5065</v>
      </c>
      <c r="C2629" s="369" t="s">
        <v>56</v>
      </c>
      <c r="D2629" s="370">
        <v>500.14</v>
      </c>
      <c r="E2629" s="370">
        <v>29.17</v>
      </c>
      <c r="F2629" s="370">
        <v>529.30999999999995</v>
      </c>
      <c r="G2629" s="1">
        <v>9</v>
      </c>
    </row>
    <row r="2630" spans="1:7" ht="25.5">
      <c r="A2630" s="367" t="s">
        <v>5066</v>
      </c>
      <c r="B2630" s="368" t="s">
        <v>5067</v>
      </c>
      <c r="C2630" s="369" t="s">
        <v>56</v>
      </c>
      <c r="D2630" s="370">
        <v>485.43</v>
      </c>
      <c r="E2630" s="370">
        <v>29.17</v>
      </c>
      <c r="F2630" s="370">
        <v>514.6</v>
      </c>
      <c r="G2630" s="1">
        <v>9</v>
      </c>
    </row>
    <row r="2631" spans="1:7" ht="25.5">
      <c r="A2631" s="367" t="s">
        <v>8299</v>
      </c>
      <c r="B2631" s="368" t="s">
        <v>8300</v>
      </c>
      <c r="C2631" s="369" t="s">
        <v>56</v>
      </c>
      <c r="D2631" s="370">
        <v>116.59</v>
      </c>
      <c r="E2631" s="370">
        <v>20.74</v>
      </c>
      <c r="F2631" s="370">
        <v>137.33000000000001</v>
      </c>
      <c r="G2631" s="1">
        <v>9</v>
      </c>
    </row>
    <row r="2632" spans="1:7" ht="25.5">
      <c r="A2632" s="367" t="s">
        <v>8918</v>
      </c>
      <c r="B2632" s="368" t="s">
        <v>8919</v>
      </c>
      <c r="C2632" s="369" t="s">
        <v>56</v>
      </c>
      <c r="D2632" s="370">
        <v>261.91000000000003</v>
      </c>
      <c r="E2632" s="370">
        <v>29.17</v>
      </c>
      <c r="F2632" s="370">
        <v>291.08</v>
      </c>
      <c r="G2632" s="1">
        <v>9</v>
      </c>
    </row>
    <row r="2633" spans="1:7">
      <c r="A2633" s="367" t="s">
        <v>5068</v>
      </c>
      <c r="B2633" s="368" t="s">
        <v>5069</v>
      </c>
      <c r="C2633" s="369" t="s">
        <v>56</v>
      </c>
      <c r="D2633" s="370">
        <v>87.01</v>
      </c>
      <c r="E2633" s="370">
        <v>12.44</v>
      </c>
      <c r="F2633" s="370">
        <v>99.45</v>
      </c>
      <c r="G2633" s="1">
        <v>9</v>
      </c>
    </row>
    <row r="2634" spans="1:7">
      <c r="A2634" s="367" t="s">
        <v>5070</v>
      </c>
      <c r="B2634" s="368" t="s">
        <v>5071</v>
      </c>
      <c r="C2634" s="369" t="s">
        <v>56</v>
      </c>
      <c r="D2634" s="370">
        <v>115.72</v>
      </c>
      <c r="E2634" s="370">
        <v>12.44</v>
      </c>
      <c r="F2634" s="370">
        <v>128.16</v>
      </c>
      <c r="G2634" s="1">
        <v>9</v>
      </c>
    </row>
    <row r="2635" spans="1:7" ht="25.5">
      <c r="A2635" s="367" t="s">
        <v>5072</v>
      </c>
      <c r="B2635" s="368" t="s">
        <v>8301</v>
      </c>
      <c r="C2635" s="369" t="s">
        <v>56</v>
      </c>
      <c r="D2635" s="370">
        <v>7017.62</v>
      </c>
      <c r="E2635" s="370">
        <v>29.17</v>
      </c>
      <c r="F2635" s="370">
        <v>7046.79</v>
      </c>
      <c r="G2635" s="1">
        <v>9</v>
      </c>
    </row>
    <row r="2636" spans="1:7" ht="25.5">
      <c r="A2636" s="367" t="s">
        <v>5073</v>
      </c>
      <c r="B2636" s="368" t="s">
        <v>8302</v>
      </c>
      <c r="C2636" s="369" t="s">
        <v>56</v>
      </c>
      <c r="D2636" s="370">
        <v>1219.96</v>
      </c>
      <c r="E2636" s="370">
        <v>29.17</v>
      </c>
      <c r="F2636" s="370">
        <v>1249.1300000000001</v>
      </c>
      <c r="G2636" s="1">
        <v>9</v>
      </c>
    </row>
    <row r="2637" spans="1:7" ht="25.5">
      <c r="A2637" s="367" t="s">
        <v>8303</v>
      </c>
      <c r="B2637" s="368" t="s">
        <v>8304</v>
      </c>
      <c r="C2637" s="369" t="s">
        <v>56</v>
      </c>
      <c r="D2637" s="370">
        <v>866.61</v>
      </c>
      <c r="E2637" s="370">
        <v>29.17</v>
      </c>
      <c r="F2637" s="370">
        <v>895.78</v>
      </c>
      <c r="G2637" s="1">
        <v>9</v>
      </c>
    </row>
    <row r="2638" spans="1:7" ht="25.5">
      <c r="A2638" s="367" t="s">
        <v>8305</v>
      </c>
      <c r="B2638" s="368" t="s">
        <v>8306</v>
      </c>
      <c r="C2638" s="369" t="s">
        <v>56</v>
      </c>
      <c r="D2638" s="370">
        <v>1353.7</v>
      </c>
      <c r="E2638" s="370">
        <v>29.17</v>
      </c>
      <c r="F2638" s="370">
        <v>1382.87</v>
      </c>
      <c r="G2638" s="1">
        <v>9</v>
      </c>
    </row>
    <row r="2639" spans="1:7" ht="38.25">
      <c r="A2639" s="367" t="s">
        <v>5074</v>
      </c>
      <c r="B2639" s="368" t="s">
        <v>8307</v>
      </c>
      <c r="C2639" s="369" t="s">
        <v>56</v>
      </c>
      <c r="D2639" s="370">
        <v>838.69</v>
      </c>
      <c r="E2639" s="370">
        <v>29.17</v>
      </c>
      <c r="F2639" s="370">
        <v>867.86</v>
      </c>
      <c r="G2639" s="1">
        <v>9</v>
      </c>
    </row>
    <row r="2640" spans="1:7" ht="25.5">
      <c r="A2640" s="367" t="s">
        <v>8233</v>
      </c>
      <c r="B2640" s="368" t="s">
        <v>8454</v>
      </c>
      <c r="C2640" s="369" t="s">
        <v>56</v>
      </c>
      <c r="D2640" s="370">
        <v>116.48</v>
      </c>
      <c r="E2640" s="370">
        <v>29.17</v>
      </c>
      <c r="F2640" s="370">
        <v>145.65</v>
      </c>
      <c r="G2640" s="1">
        <v>9</v>
      </c>
    </row>
    <row r="2641" spans="1:7" ht="30">
      <c r="A2641" s="425" t="s">
        <v>5075</v>
      </c>
      <c r="B2641" s="426" t="s">
        <v>8308</v>
      </c>
      <c r="C2641" s="427" t="s">
        <v>56</v>
      </c>
      <c r="D2641" s="428">
        <v>1027.77</v>
      </c>
      <c r="E2641" s="428">
        <v>29.17</v>
      </c>
      <c r="F2641" s="428">
        <v>1056.94</v>
      </c>
      <c r="G2641" s="1">
        <v>9</v>
      </c>
    </row>
    <row r="2642" spans="1:7" ht="15">
      <c r="A2642" s="425" t="s">
        <v>5076</v>
      </c>
      <c r="B2642" s="426" t="s">
        <v>5077</v>
      </c>
      <c r="C2642" s="427"/>
      <c r="D2642" s="428"/>
      <c r="E2642" s="428"/>
      <c r="F2642" s="428"/>
      <c r="G2642" s="1">
        <v>5</v>
      </c>
    </row>
    <row r="2643" spans="1:7" ht="25.5">
      <c r="A2643" s="367" t="s">
        <v>5078</v>
      </c>
      <c r="B2643" s="368" t="s">
        <v>5079</v>
      </c>
      <c r="C2643" s="369" t="s">
        <v>56</v>
      </c>
      <c r="D2643" s="370">
        <v>1233.19</v>
      </c>
      <c r="E2643" s="370">
        <v>20.74</v>
      </c>
      <c r="F2643" s="370">
        <v>1253.93</v>
      </c>
      <c r="G2643" s="1">
        <v>9</v>
      </c>
    </row>
    <row r="2644" spans="1:7" ht="25.5">
      <c r="A2644" s="367" t="s">
        <v>5080</v>
      </c>
      <c r="B2644" s="368" t="s">
        <v>5081</v>
      </c>
      <c r="C2644" s="369" t="s">
        <v>56</v>
      </c>
      <c r="D2644" s="370">
        <v>618.28</v>
      </c>
      <c r="E2644" s="370">
        <v>20.74</v>
      </c>
      <c r="F2644" s="370">
        <v>639.02</v>
      </c>
      <c r="G2644" s="1">
        <v>9</v>
      </c>
    </row>
    <row r="2645" spans="1:7" ht="25.5">
      <c r="A2645" s="367" t="s">
        <v>5084</v>
      </c>
      <c r="B2645" s="368" t="s">
        <v>5085</v>
      </c>
      <c r="C2645" s="369" t="s">
        <v>56</v>
      </c>
      <c r="D2645" s="370">
        <v>456.85</v>
      </c>
      <c r="E2645" s="370">
        <v>20.74</v>
      </c>
      <c r="F2645" s="370">
        <v>477.59</v>
      </c>
      <c r="G2645" s="1">
        <v>9</v>
      </c>
    </row>
    <row r="2646" spans="1:7" ht="25.5">
      <c r="A2646" s="367" t="s">
        <v>5086</v>
      </c>
      <c r="B2646" s="368" t="s">
        <v>5087</v>
      </c>
      <c r="C2646" s="369" t="s">
        <v>56</v>
      </c>
      <c r="D2646" s="370">
        <v>808.69</v>
      </c>
      <c r="E2646" s="370">
        <v>20.74</v>
      </c>
      <c r="F2646" s="370">
        <v>829.43</v>
      </c>
      <c r="G2646" s="1">
        <v>9</v>
      </c>
    </row>
    <row r="2647" spans="1:7" ht="30">
      <c r="A2647" s="425" t="s">
        <v>5088</v>
      </c>
      <c r="B2647" s="426" t="s">
        <v>8309</v>
      </c>
      <c r="C2647" s="427" t="s">
        <v>56</v>
      </c>
      <c r="D2647" s="428">
        <v>1380.36</v>
      </c>
      <c r="E2647" s="428">
        <v>20.74</v>
      </c>
      <c r="F2647" s="428">
        <v>1401.1</v>
      </c>
      <c r="G2647" s="1">
        <v>9</v>
      </c>
    </row>
    <row r="2648" spans="1:7" ht="15">
      <c r="A2648" s="425" t="s">
        <v>5089</v>
      </c>
      <c r="B2648" s="426" t="s">
        <v>5090</v>
      </c>
      <c r="C2648" s="427"/>
      <c r="D2648" s="428"/>
      <c r="E2648" s="428"/>
      <c r="F2648" s="428"/>
      <c r="G2648" s="1">
        <v>5</v>
      </c>
    </row>
    <row r="2649" spans="1:7">
      <c r="A2649" s="367" t="s">
        <v>5091</v>
      </c>
      <c r="B2649" s="368" t="s">
        <v>5092</v>
      </c>
      <c r="C2649" s="369" t="s">
        <v>56</v>
      </c>
      <c r="D2649" s="370">
        <v>280.95999999999998</v>
      </c>
      <c r="E2649" s="370">
        <v>16.59</v>
      </c>
      <c r="F2649" s="370">
        <v>297.55</v>
      </c>
      <c r="G2649" s="1">
        <v>9</v>
      </c>
    </row>
    <row r="2650" spans="1:7" ht="25.5">
      <c r="A2650" s="367" t="s">
        <v>5093</v>
      </c>
      <c r="B2650" s="368" t="s">
        <v>5094</v>
      </c>
      <c r="C2650" s="369" t="s">
        <v>56</v>
      </c>
      <c r="D2650" s="370">
        <v>294.11</v>
      </c>
      <c r="E2650" s="370">
        <v>16.59</v>
      </c>
      <c r="F2650" s="370">
        <v>310.7</v>
      </c>
      <c r="G2650" s="1">
        <v>9</v>
      </c>
    </row>
    <row r="2651" spans="1:7" ht="25.5">
      <c r="A2651" s="367" t="s">
        <v>5095</v>
      </c>
      <c r="B2651" s="368" t="s">
        <v>5096</v>
      </c>
      <c r="C2651" s="369" t="s">
        <v>56</v>
      </c>
      <c r="D2651" s="370">
        <v>231.17</v>
      </c>
      <c r="E2651" s="370">
        <v>16.59</v>
      </c>
      <c r="F2651" s="370">
        <v>247.76</v>
      </c>
      <c r="G2651" s="1">
        <v>9</v>
      </c>
    </row>
    <row r="2652" spans="1:7">
      <c r="A2652" s="367" t="s">
        <v>5097</v>
      </c>
      <c r="B2652" s="368" t="s">
        <v>5098</v>
      </c>
      <c r="C2652" s="369" t="s">
        <v>56</v>
      </c>
      <c r="D2652" s="370">
        <v>192.87</v>
      </c>
      <c r="E2652" s="370">
        <v>16.59</v>
      </c>
      <c r="F2652" s="370">
        <v>209.46</v>
      </c>
      <c r="G2652" s="1">
        <v>9</v>
      </c>
    </row>
    <row r="2653" spans="1:7" ht="30">
      <c r="A2653" s="425" t="s">
        <v>5099</v>
      </c>
      <c r="B2653" s="426" t="s">
        <v>5100</v>
      </c>
      <c r="C2653" s="427" t="s">
        <v>56</v>
      </c>
      <c r="D2653" s="428">
        <v>102.91</v>
      </c>
      <c r="E2653" s="428">
        <v>16.59</v>
      </c>
      <c r="F2653" s="428">
        <v>119.5</v>
      </c>
      <c r="G2653" s="1">
        <v>9</v>
      </c>
    </row>
    <row r="2654" spans="1:7" ht="15">
      <c r="A2654" s="425" t="s">
        <v>5101</v>
      </c>
      <c r="B2654" s="426" t="s">
        <v>5102</v>
      </c>
      <c r="C2654" s="427"/>
      <c r="D2654" s="428"/>
      <c r="E2654" s="428"/>
      <c r="F2654" s="428"/>
      <c r="G2654" s="1">
        <v>5</v>
      </c>
    </row>
    <row r="2655" spans="1:7" ht="25.5">
      <c r="A2655" s="367" t="s">
        <v>5103</v>
      </c>
      <c r="B2655" s="368" t="s">
        <v>5104</v>
      </c>
      <c r="C2655" s="369" t="s">
        <v>56</v>
      </c>
      <c r="D2655" s="370">
        <v>164.38</v>
      </c>
      <c r="E2655" s="370">
        <v>16.59</v>
      </c>
      <c r="F2655" s="370">
        <v>180.97</v>
      </c>
      <c r="G2655" s="1">
        <v>9</v>
      </c>
    </row>
    <row r="2656" spans="1:7" ht="25.5">
      <c r="A2656" s="367" t="s">
        <v>5105</v>
      </c>
      <c r="B2656" s="368" t="s">
        <v>5106</v>
      </c>
      <c r="C2656" s="369" t="s">
        <v>56</v>
      </c>
      <c r="D2656" s="370">
        <v>49.42</v>
      </c>
      <c r="E2656" s="370">
        <v>16.59</v>
      </c>
      <c r="F2656" s="370">
        <v>66.010000000000005</v>
      </c>
      <c r="G2656" s="1">
        <v>9</v>
      </c>
    </row>
    <row r="2657" spans="1:7" ht="25.5">
      <c r="A2657" s="367" t="s">
        <v>5107</v>
      </c>
      <c r="B2657" s="368" t="s">
        <v>5108</v>
      </c>
      <c r="C2657" s="369" t="s">
        <v>56</v>
      </c>
      <c r="D2657" s="370">
        <v>162.28</v>
      </c>
      <c r="E2657" s="370">
        <v>16.59</v>
      </c>
      <c r="F2657" s="370">
        <v>178.87</v>
      </c>
      <c r="G2657" s="1">
        <v>9</v>
      </c>
    </row>
    <row r="2658" spans="1:7" ht="25.5">
      <c r="A2658" s="367" t="s">
        <v>5109</v>
      </c>
      <c r="B2658" s="368" t="s">
        <v>5110</v>
      </c>
      <c r="C2658" s="369" t="s">
        <v>56</v>
      </c>
      <c r="D2658" s="370">
        <v>62.18</v>
      </c>
      <c r="E2658" s="370">
        <v>20.74</v>
      </c>
      <c r="F2658" s="370">
        <v>82.92</v>
      </c>
      <c r="G2658" s="1">
        <v>9</v>
      </c>
    </row>
    <row r="2659" spans="1:7" ht="25.5">
      <c r="A2659" s="367" t="s">
        <v>5111</v>
      </c>
      <c r="B2659" s="368" t="s">
        <v>5112</v>
      </c>
      <c r="C2659" s="369" t="s">
        <v>56</v>
      </c>
      <c r="D2659" s="370">
        <v>75.959999999999994</v>
      </c>
      <c r="E2659" s="370">
        <v>16.59</v>
      </c>
      <c r="F2659" s="370">
        <v>92.55</v>
      </c>
      <c r="G2659" s="1">
        <v>9</v>
      </c>
    </row>
    <row r="2660" spans="1:7" ht="38.25">
      <c r="A2660" s="367" t="s">
        <v>5113</v>
      </c>
      <c r="B2660" s="368" t="s">
        <v>5114</v>
      </c>
      <c r="C2660" s="369" t="s">
        <v>56</v>
      </c>
      <c r="D2660" s="370">
        <v>158.69999999999999</v>
      </c>
      <c r="E2660" s="370">
        <v>16.59</v>
      </c>
      <c r="F2660" s="370">
        <v>175.29</v>
      </c>
      <c r="G2660" s="1">
        <v>9</v>
      </c>
    </row>
    <row r="2661" spans="1:7" ht="38.25">
      <c r="A2661" s="367" t="s">
        <v>5115</v>
      </c>
      <c r="B2661" s="368" t="s">
        <v>5116</v>
      </c>
      <c r="C2661" s="369" t="s">
        <v>56</v>
      </c>
      <c r="D2661" s="370">
        <v>196.96</v>
      </c>
      <c r="E2661" s="370">
        <v>16.59</v>
      </c>
      <c r="F2661" s="370">
        <v>213.55</v>
      </c>
      <c r="G2661" s="1">
        <v>9</v>
      </c>
    </row>
    <row r="2662" spans="1:7" ht="38.25">
      <c r="A2662" s="367" t="s">
        <v>5117</v>
      </c>
      <c r="B2662" s="368" t="s">
        <v>8310</v>
      </c>
      <c r="C2662" s="369" t="s">
        <v>56</v>
      </c>
      <c r="D2662" s="370">
        <v>164.74</v>
      </c>
      <c r="E2662" s="370">
        <v>12.44</v>
      </c>
      <c r="F2662" s="370">
        <v>177.18</v>
      </c>
      <c r="G2662" s="1">
        <v>9</v>
      </c>
    </row>
    <row r="2663" spans="1:7" ht="38.25">
      <c r="A2663" s="367" t="s">
        <v>5118</v>
      </c>
      <c r="B2663" s="368" t="s">
        <v>8311</v>
      </c>
      <c r="C2663" s="369" t="s">
        <v>56</v>
      </c>
      <c r="D2663" s="370">
        <v>70.599999999999994</v>
      </c>
      <c r="E2663" s="370">
        <v>12.44</v>
      </c>
      <c r="F2663" s="370">
        <v>83.04</v>
      </c>
      <c r="G2663" s="1">
        <v>9</v>
      </c>
    </row>
    <row r="2664" spans="1:7" ht="25.5">
      <c r="A2664" s="367" t="s">
        <v>5119</v>
      </c>
      <c r="B2664" s="368" t="s">
        <v>8312</v>
      </c>
      <c r="C2664" s="369" t="s">
        <v>56</v>
      </c>
      <c r="D2664" s="370">
        <v>135.94</v>
      </c>
      <c r="E2664" s="370">
        <v>16.59</v>
      </c>
      <c r="F2664" s="370">
        <v>152.53</v>
      </c>
      <c r="G2664" s="1">
        <v>9</v>
      </c>
    </row>
    <row r="2665" spans="1:7" ht="25.5">
      <c r="A2665" s="367" t="s">
        <v>5120</v>
      </c>
      <c r="B2665" s="368" t="s">
        <v>8313</v>
      </c>
      <c r="C2665" s="369" t="s">
        <v>56</v>
      </c>
      <c r="D2665" s="370">
        <v>74.81</v>
      </c>
      <c r="E2665" s="370">
        <v>20.74</v>
      </c>
      <c r="F2665" s="370">
        <v>95.55</v>
      </c>
      <c r="G2665" s="1">
        <v>9</v>
      </c>
    </row>
    <row r="2666" spans="1:7" ht="25.5">
      <c r="A2666" s="367" t="s">
        <v>5121</v>
      </c>
      <c r="B2666" s="368" t="s">
        <v>8314</v>
      </c>
      <c r="C2666" s="369" t="s">
        <v>56</v>
      </c>
      <c r="D2666" s="370">
        <v>123.98</v>
      </c>
      <c r="E2666" s="370">
        <v>20.74</v>
      </c>
      <c r="F2666" s="370">
        <v>144.72</v>
      </c>
      <c r="G2666" s="1">
        <v>9</v>
      </c>
    </row>
    <row r="2667" spans="1:7" ht="38.25">
      <c r="A2667" s="367" t="s">
        <v>5122</v>
      </c>
      <c r="B2667" s="368" t="s">
        <v>8315</v>
      </c>
      <c r="C2667" s="369" t="s">
        <v>56</v>
      </c>
      <c r="D2667" s="370">
        <v>181.9</v>
      </c>
      <c r="E2667" s="370">
        <v>20.74</v>
      </c>
      <c r="F2667" s="370">
        <v>202.64</v>
      </c>
      <c r="G2667" s="1">
        <v>9</v>
      </c>
    </row>
    <row r="2668" spans="1:7" ht="38.25">
      <c r="A2668" s="367" t="s">
        <v>5123</v>
      </c>
      <c r="B2668" s="368" t="s">
        <v>8316</v>
      </c>
      <c r="C2668" s="369" t="s">
        <v>56</v>
      </c>
      <c r="D2668" s="370">
        <v>107.15</v>
      </c>
      <c r="E2668" s="370">
        <v>20.74</v>
      </c>
      <c r="F2668" s="370">
        <v>127.89</v>
      </c>
      <c r="G2668" s="1">
        <v>9</v>
      </c>
    </row>
    <row r="2669" spans="1:7" ht="25.5">
      <c r="A2669" s="367" t="s">
        <v>5124</v>
      </c>
      <c r="B2669" s="368" t="s">
        <v>8317</v>
      </c>
      <c r="C2669" s="369" t="s">
        <v>56</v>
      </c>
      <c r="D2669" s="370">
        <v>64.5</v>
      </c>
      <c r="E2669" s="370">
        <v>20.74</v>
      </c>
      <c r="F2669" s="370">
        <v>85.24</v>
      </c>
      <c r="G2669" s="1">
        <v>9</v>
      </c>
    </row>
    <row r="2670" spans="1:7" ht="38.25">
      <c r="A2670" s="367" t="s">
        <v>5125</v>
      </c>
      <c r="B2670" s="368" t="s">
        <v>8318</v>
      </c>
      <c r="C2670" s="369" t="s">
        <v>56</v>
      </c>
      <c r="D2670" s="370">
        <v>62.66</v>
      </c>
      <c r="E2670" s="370">
        <v>16.59</v>
      </c>
      <c r="F2670" s="370">
        <v>79.25</v>
      </c>
      <c r="G2670" s="1">
        <v>9</v>
      </c>
    </row>
    <row r="2671" spans="1:7" ht="25.5">
      <c r="A2671" s="367" t="s">
        <v>5126</v>
      </c>
      <c r="B2671" s="368" t="s">
        <v>8319</v>
      </c>
      <c r="C2671" s="369" t="s">
        <v>56</v>
      </c>
      <c r="D2671" s="370">
        <v>113.54</v>
      </c>
      <c r="E2671" s="370">
        <v>16.59</v>
      </c>
      <c r="F2671" s="370">
        <v>130.13</v>
      </c>
      <c r="G2671" s="1">
        <v>9</v>
      </c>
    </row>
    <row r="2672" spans="1:7" ht="38.25">
      <c r="A2672" s="367" t="s">
        <v>5127</v>
      </c>
      <c r="B2672" s="368" t="s">
        <v>8320</v>
      </c>
      <c r="C2672" s="369" t="s">
        <v>56</v>
      </c>
      <c r="D2672" s="370">
        <v>384.74</v>
      </c>
      <c r="E2672" s="370">
        <v>16.59</v>
      </c>
      <c r="F2672" s="370">
        <v>401.33</v>
      </c>
      <c r="G2672" s="1">
        <v>9</v>
      </c>
    </row>
    <row r="2673" spans="1:7" ht="25.5">
      <c r="A2673" s="367" t="s">
        <v>5128</v>
      </c>
      <c r="B2673" s="368" t="s">
        <v>8321</v>
      </c>
      <c r="C2673" s="369" t="s">
        <v>56</v>
      </c>
      <c r="D2673" s="370">
        <v>259.83</v>
      </c>
      <c r="E2673" s="370">
        <v>16.59</v>
      </c>
      <c r="F2673" s="370">
        <v>276.42</v>
      </c>
      <c r="G2673" s="1">
        <v>9</v>
      </c>
    </row>
    <row r="2674" spans="1:7" ht="38.25">
      <c r="A2674" s="367" t="s">
        <v>5129</v>
      </c>
      <c r="B2674" s="368" t="s">
        <v>8322</v>
      </c>
      <c r="C2674" s="369" t="s">
        <v>56</v>
      </c>
      <c r="D2674" s="370">
        <v>152.16</v>
      </c>
      <c r="E2674" s="370">
        <v>16.59</v>
      </c>
      <c r="F2674" s="370">
        <v>168.75</v>
      </c>
      <c r="G2674" s="1">
        <v>9</v>
      </c>
    </row>
    <row r="2675" spans="1:7" ht="30">
      <c r="A2675" s="425" t="s">
        <v>8455</v>
      </c>
      <c r="B2675" s="426" t="s">
        <v>8920</v>
      </c>
      <c r="C2675" s="427" t="s">
        <v>56</v>
      </c>
      <c r="D2675" s="428">
        <v>110.13</v>
      </c>
      <c r="E2675" s="428">
        <v>16.59</v>
      </c>
      <c r="F2675" s="428">
        <v>126.72</v>
      </c>
      <c r="G2675" s="1">
        <v>9</v>
      </c>
    </row>
    <row r="2676" spans="1:7" ht="15">
      <c r="A2676" s="425" t="s">
        <v>5130</v>
      </c>
      <c r="B2676" s="426" t="s">
        <v>5131</v>
      </c>
      <c r="C2676" s="427"/>
      <c r="D2676" s="428"/>
      <c r="E2676" s="428"/>
      <c r="F2676" s="428"/>
      <c r="G2676" s="1">
        <v>5</v>
      </c>
    </row>
    <row r="2677" spans="1:7" ht="30">
      <c r="A2677" s="425" t="s">
        <v>5132</v>
      </c>
      <c r="B2677" s="426" t="s">
        <v>5133</v>
      </c>
      <c r="C2677" s="427" t="s">
        <v>56</v>
      </c>
      <c r="D2677" s="428">
        <v>36.56</v>
      </c>
      <c r="E2677" s="428">
        <v>12.44</v>
      </c>
      <c r="F2677" s="428">
        <v>49</v>
      </c>
      <c r="G2677" s="1">
        <v>9</v>
      </c>
    </row>
    <row r="2678" spans="1:7" ht="15">
      <c r="A2678" s="425" t="s">
        <v>5134</v>
      </c>
      <c r="B2678" s="426" t="s">
        <v>5135</v>
      </c>
      <c r="C2678" s="427"/>
      <c r="D2678" s="428"/>
      <c r="E2678" s="428"/>
      <c r="F2678" s="428"/>
      <c r="G2678" s="1">
        <v>5</v>
      </c>
    </row>
    <row r="2679" spans="1:7" ht="25.5">
      <c r="A2679" s="367" t="s">
        <v>5136</v>
      </c>
      <c r="B2679" s="368" t="s">
        <v>5137</v>
      </c>
      <c r="C2679" s="369" t="s">
        <v>56</v>
      </c>
      <c r="D2679" s="370">
        <v>0.39</v>
      </c>
      <c r="E2679" s="370">
        <v>16.59</v>
      </c>
      <c r="F2679" s="370">
        <v>16.98</v>
      </c>
      <c r="G2679" s="1">
        <v>9</v>
      </c>
    </row>
    <row r="2680" spans="1:7" ht="25.5">
      <c r="A2680" s="367" t="s">
        <v>5138</v>
      </c>
      <c r="B2680" s="368" t="s">
        <v>5139</v>
      </c>
      <c r="C2680" s="369" t="s">
        <v>56</v>
      </c>
      <c r="D2680" s="370">
        <v>6.39</v>
      </c>
      <c r="E2680" s="370">
        <v>3.37</v>
      </c>
      <c r="F2680" s="370">
        <v>9.76</v>
      </c>
      <c r="G2680" s="1">
        <v>9</v>
      </c>
    </row>
    <row r="2681" spans="1:7">
      <c r="A2681" s="367" t="s">
        <v>5140</v>
      </c>
      <c r="B2681" s="368" t="s">
        <v>5141</v>
      </c>
      <c r="C2681" s="369" t="s">
        <v>56</v>
      </c>
      <c r="D2681" s="370"/>
      <c r="E2681" s="370">
        <v>16.59</v>
      </c>
      <c r="F2681" s="370">
        <v>16.59</v>
      </c>
      <c r="G2681" s="1">
        <v>9</v>
      </c>
    </row>
    <row r="2682" spans="1:7" ht="15">
      <c r="A2682" s="425" t="s">
        <v>5142</v>
      </c>
      <c r="B2682" s="426" t="s">
        <v>5143</v>
      </c>
      <c r="C2682" s="427" t="s">
        <v>56</v>
      </c>
      <c r="D2682" s="428"/>
      <c r="E2682" s="428">
        <v>3.37</v>
      </c>
      <c r="F2682" s="428">
        <v>3.37</v>
      </c>
      <c r="G2682" s="1">
        <v>9</v>
      </c>
    </row>
    <row r="2683" spans="1:7" ht="15">
      <c r="A2683" s="425" t="s">
        <v>5144</v>
      </c>
      <c r="B2683" s="426" t="s">
        <v>8323</v>
      </c>
      <c r="C2683" s="427"/>
      <c r="D2683" s="428"/>
      <c r="E2683" s="428"/>
      <c r="F2683" s="428"/>
      <c r="G2683" s="1">
        <v>5</v>
      </c>
    </row>
    <row r="2684" spans="1:7" ht="25.5">
      <c r="A2684" s="367" t="s">
        <v>5145</v>
      </c>
      <c r="B2684" s="368" t="s">
        <v>8324</v>
      </c>
      <c r="C2684" s="369" t="s">
        <v>56</v>
      </c>
      <c r="D2684" s="370">
        <v>337.66</v>
      </c>
      <c r="E2684" s="370">
        <v>16.59</v>
      </c>
      <c r="F2684" s="370">
        <v>354.25</v>
      </c>
      <c r="G2684" s="1">
        <v>9</v>
      </c>
    </row>
    <row r="2685" spans="1:7" ht="38.25">
      <c r="A2685" s="367" t="s">
        <v>5146</v>
      </c>
      <c r="B2685" s="368" t="s">
        <v>8325</v>
      </c>
      <c r="C2685" s="369" t="s">
        <v>56</v>
      </c>
      <c r="D2685" s="370">
        <v>279.19</v>
      </c>
      <c r="E2685" s="370">
        <v>12.44</v>
      </c>
      <c r="F2685" s="370">
        <v>291.63</v>
      </c>
      <c r="G2685" s="1">
        <v>9</v>
      </c>
    </row>
    <row r="2686" spans="1:7" ht="25.5">
      <c r="A2686" s="367" t="s">
        <v>5147</v>
      </c>
      <c r="B2686" s="368" t="s">
        <v>8326</v>
      </c>
      <c r="C2686" s="369" t="s">
        <v>56</v>
      </c>
      <c r="D2686" s="370">
        <v>142.06</v>
      </c>
      <c r="E2686" s="370">
        <v>16.59</v>
      </c>
      <c r="F2686" s="370">
        <v>158.65</v>
      </c>
      <c r="G2686" s="1">
        <v>9</v>
      </c>
    </row>
    <row r="2687" spans="1:7" ht="25.5">
      <c r="A2687" s="367" t="s">
        <v>5148</v>
      </c>
      <c r="B2687" s="368" t="s">
        <v>8327</v>
      </c>
      <c r="C2687" s="369" t="s">
        <v>56</v>
      </c>
      <c r="D2687" s="370">
        <v>262.31</v>
      </c>
      <c r="E2687" s="370">
        <v>12.44</v>
      </c>
      <c r="F2687" s="370">
        <v>274.75</v>
      </c>
      <c r="G2687" s="1">
        <v>9</v>
      </c>
    </row>
    <row r="2688" spans="1:7" ht="25.5">
      <c r="A2688" s="367" t="s">
        <v>8234</v>
      </c>
      <c r="B2688" s="368" t="s">
        <v>8328</v>
      </c>
      <c r="C2688" s="369" t="s">
        <v>56</v>
      </c>
      <c r="D2688" s="370">
        <v>29.12</v>
      </c>
      <c r="E2688" s="370">
        <v>12.44</v>
      </c>
      <c r="F2688" s="370">
        <v>41.56</v>
      </c>
      <c r="G2688" s="1">
        <v>9</v>
      </c>
    </row>
    <row r="2689" spans="1:7" ht="30">
      <c r="A2689" s="425" t="s">
        <v>8329</v>
      </c>
      <c r="B2689" s="426" t="s">
        <v>8330</v>
      </c>
      <c r="C2689" s="427" t="s">
        <v>56</v>
      </c>
      <c r="D2689" s="428">
        <v>56.54</v>
      </c>
      <c r="E2689" s="428">
        <v>20.74</v>
      </c>
      <c r="F2689" s="428">
        <v>77.28</v>
      </c>
      <c r="G2689" s="1">
        <v>9</v>
      </c>
    </row>
    <row r="2690" spans="1:7" ht="15">
      <c r="A2690" s="425" t="s">
        <v>5149</v>
      </c>
      <c r="B2690" s="426" t="s">
        <v>5150</v>
      </c>
      <c r="C2690" s="427"/>
      <c r="D2690" s="428"/>
      <c r="E2690" s="428"/>
      <c r="F2690" s="428"/>
      <c r="G2690" s="1">
        <v>2</v>
      </c>
    </row>
    <row r="2691" spans="1:7" ht="15">
      <c r="A2691" s="425" t="s">
        <v>5151</v>
      </c>
      <c r="B2691" s="426" t="s">
        <v>5152</v>
      </c>
      <c r="C2691" s="427"/>
      <c r="D2691" s="428"/>
      <c r="E2691" s="428"/>
      <c r="F2691" s="428"/>
      <c r="G2691" s="1">
        <v>5</v>
      </c>
    </row>
    <row r="2692" spans="1:7" ht="25.5">
      <c r="A2692" s="367" t="s">
        <v>5153</v>
      </c>
      <c r="B2692" s="368" t="s">
        <v>5154</v>
      </c>
      <c r="C2692" s="369" t="s">
        <v>56</v>
      </c>
      <c r="D2692" s="370">
        <v>91.2</v>
      </c>
      <c r="E2692" s="370">
        <v>10.37</v>
      </c>
      <c r="F2692" s="370">
        <v>101.57</v>
      </c>
      <c r="G2692" s="1">
        <v>9</v>
      </c>
    </row>
    <row r="2693" spans="1:7" ht="25.5">
      <c r="A2693" s="367" t="s">
        <v>5155</v>
      </c>
      <c r="B2693" s="368" t="s">
        <v>5156</v>
      </c>
      <c r="C2693" s="369" t="s">
        <v>56</v>
      </c>
      <c r="D2693" s="370">
        <v>140.83000000000001</v>
      </c>
      <c r="E2693" s="370">
        <v>10.37</v>
      </c>
      <c r="F2693" s="370">
        <v>151.19999999999999</v>
      </c>
      <c r="G2693" s="1">
        <v>9</v>
      </c>
    </row>
    <row r="2694" spans="1:7">
      <c r="A2694" s="367" t="s">
        <v>5157</v>
      </c>
      <c r="B2694" s="368" t="s">
        <v>5158</v>
      </c>
      <c r="C2694" s="369" t="s">
        <v>56</v>
      </c>
      <c r="D2694" s="370">
        <v>66.95</v>
      </c>
      <c r="E2694" s="370">
        <v>10.37</v>
      </c>
      <c r="F2694" s="370">
        <v>77.319999999999993</v>
      </c>
      <c r="G2694" s="1">
        <v>9</v>
      </c>
    </row>
    <row r="2695" spans="1:7">
      <c r="A2695" s="367" t="s">
        <v>5159</v>
      </c>
      <c r="B2695" s="368" t="s">
        <v>5160</v>
      </c>
      <c r="C2695" s="369" t="s">
        <v>56</v>
      </c>
      <c r="D2695" s="370">
        <v>48.55</v>
      </c>
      <c r="E2695" s="370">
        <v>10.37</v>
      </c>
      <c r="F2695" s="370">
        <v>58.92</v>
      </c>
      <c r="G2695" s="1">
        <v>9</v>
      </c>
    </row>
    <row r="2696" spans="1:7">
      <c r="A2696" s="367" t="s">
        <v>5161</v>
      </c>
      <c r="B2696" s="368" t="s">
        <v>5162</v>
      </c>
      <c r="C2696" s="369" t="s">
        <v>56</v>
      </c>
      <c r="D2696" s="370">
        <v>5.12</v>
      </c>
      <c r="E2696" s="370">
        <v>10.37</v>
      </c>
      <c r="F2696" s="370">
        <v>15.49</v>
      </c>
      <c r="G2696" s="1">
        <v>9</v>
      </c>
    </row>
    <row r="2697" spans="1:7">
      <c r="A2697" s="367" t="s">
        <v>5163</v>
      </c>
      <c r="B2697" s="368" t="s">
        <v>5164</v>
      </c>
      <c r="C2697" s="369" t="s">
        <v>56</v>
      </c>
      <c r="D2697" s="370">
        <v>13.59</v>
      </c>
      <c r="E2697" s="370">
        <v>10.37</v>
      </c>
      <c r="F2697" s="370">
        <v>23.96</v>
      </c>
      <c r="G2697" s="1">
        <v>9</v>
      </c>
    </row>
    <row r="2698" spans="1:7" ht="25.5">
      <c r="A2698" s="367" t="s">
        <v>5165</v>
      </c>
      <c r="B2698" s="368" t="s">
        <v>5166</v>
      </c>
      <c r="C2698" s="369" t="s">
        <v>56</v>
      </c>
      <c r="D2698" s="370">
        <v>13.01</v>
      </c>
      <c r="E2698" s="370">
        <v>10.37</v>
      </c>
      <c r="F2698" s="370">
        <v>23.38</v>
      </c>
      <c r="G2698" s="1">
        <v>9</v>
      </c>
    </row>
    <row r="2699" spans="1:7" ht="30">
      <c r="A2699" s="425" t="s">
        <v>5167</v>
      </c>
      <c r="B2699" s="426" t="s">
        <v>5168</v>
      </c>
      <c r="C2699" s="427" t="s">
        <v>56</v>
      </c>
      <c r="D2699" s="428">
        <v>15.65</v>
      </c>
      <c r="E2699" s="428">
        <v>10.37</v>
      </c>
      <c r="F2699" s="428">
        <v>26.02</v>
      </c>
      <c r="G2699" s="1">
        <v>9</v>
      </c>
    </row>
    <row r="2700" spans="1:7" ht="15">
      <c r="A2700" s="425" t="s">
        <v>5169</v>
      </c>
      <c r="B2700" s="426" t="s">
        <v>5170</v>
      </c>
      <c r="C2700" s="427"/>
      <c r="D2700" s="428"/>
      <c r="E2700" s="428"/>
      <c r="F2700" s="428"/>
      <c r="G2700" s="1">
        <v>5</v>
      </c>
    </row>
    <row r="2701" spans="1:7">
      <c r="A2701" s="367" t="s">
        <v>5171</v>
      </c>
      <c r="B2701" s="368" t="s">
        <v>5172</v>
      </c>
      <c r="C2701" s="369" t="s">
        <v>56</v>
      </c>
      <c r="D2701" s="370">
        <v>5.89</v>
      </c>
      <c r="E2701" s="370">
        <v>10.37</v>
      </c>
      <c r="F2701" s="370">
        <v>16.260000000000002</v>
      </c>
      <c r="G2701" s="1">
        <v>9</v>
      </c>
    </row>
    <row r="2702" spans="1:7">
      <c r="A2702" s="367" t="s">
        <v>5173</v>
      </c>
      <c r="B2702" s="368" t="s">
        <v>5174</v>
      </c>
      <c r="C2702" s="369" t="s">
        <v>56</v>
      </c>
      <c r="D2702" s="370">
        <v>16.010000000000002</v>
      </c>
      <c r="E2702" s="370">
        <v>10.37</v>
      </c>
      <c r="F2702" s="370">
        <v>26.38</v>
      </c>
      <c r="G2702" s="1">
        <v>9</v>
      </c>
    </row>
    <row r="2703" spans="1:7">
      <c r="A2703" s="367" t="s">
        <v>5175</v>
      </c>
      <c r="B2703" s="368" t="s">
        <v>5176</v>
      </c>
      <c r="C2703" s="369" t="s">
        <v>56</v>
      </c>
      <c r="D2703" s="370">
        <v>5.79</v>
      </c>
      <c r="E2703" s="370">
        <v>10.37</v>
      </c>
      <c r="F2703" s="370">
        <v>16.16</v>
      </c>
      <c r="G2703" s="1">
        <v>9</v>
      </c>
    </row>
    <row r="2704" spans="1:7">
      <c r="A2704" s="367" t="s">
        <v>5177</v>
      </c>
      <c r="B2704" s="368" t="s">
        <v>5178</v>
      </c>
      <c r="C2704" s="369" t="s">
        <v>56</v>
      </c>
      <c r="D2704" s="370">
        <v>8.09</v>
      </c>
      <c r="E2704" s="370">
        <v>10.37</v>
      </c>
      <c r="F2704" s="370">
        <v>18.46</v>
      </c>
      <c r="G2704" s="1">
        <v>9</v>
      </c>
    </row>
    <row r="2705" spans="1:7" ht="25.5">
      <c r="A2705" s="367" t="s">
        <v>5179</v>
      </c>
      <c r="B2705" s="368" t="s">
        <v>5180</v>
      </c>
      <c r="C2705" s="369" t="s">
        <v>56</v>
      </c>
      <c r="D2705" s="370">
        <v>14.74</v>
      </c>
      <c r="E2705" s="370">
        <v>10.37</v>
      </c>
      <c r="F2705" s="370">
        <v>25.11</v>
      </c>
      <c r="G2705" s="1">
        <v>9</v>
      </c>
    </row>
    <row r="2706" spans="1:7" ht="30">
      <c r="A2706" s="425" t="s">
        <v>5181</v>
      </c>
      <c r="B2706" s="426" t="s">
        <v>5182</v>
      </c>
      <c r="C2706" s="427" t="s">
        <v>56</v>
      </c>
      <c r="D2706" s="428">
        <v>17.87</v>
      </c>
      <c r="E2706" s="428">
        <v>10.37</v>
      </c>
      <c r="F2706" s="428">
        <v>28.24</v>
      </c>
      <c r="G2706" s="1">
        <v>9</v>
      </c>
    </row>
    <row r="2707" spans="1:7" ht="15">
      <c r="A2707" s="425" t="s">
        <v>5183</v>
      </c>
      <c r="B2707" s="426" t="s">
        <v>5184</v>
      </c>
      <c r="C2707" s="427"/>
      <c r="D2707" s="428"/>
      <c r="E2707" s="428"/>
      <c r="F2707" s="428"/>
      <c r="G2707" s="1">
        <v>5</v>
      </c>
    </row>
    <row r="2708" spans="1:7" ht="25.5">
      <c r="A2708" s="367" t="s">
        <v>5185</v>
      </c>
      <c r="B2708" s="368" t="s">
        <v>5186</v>
      </c>
      <c r="C2708" s="369" t="s">
        <v>56</v>
      </c>
      <c r="D2708" s="370">
        <v>10.95</v>
      </c>
      <c r="E2708" s="370">
        <v>10.37</v>
      </c>
      <c r="F2708" s="370">
        <v>21.32</v>
      </c>
      <c r="G2708" s="1">
        <v>9</v>
      </c>
    </row>
    <row r="2709" spans="1:7" ht="25.5">
      <c r="A2709" s="367" t="s">
        <v>5187</v>
      </c>
      <c r="B2709" s="368" t="s">
        <v>5188</v>
      </c>
      <c r="C2709" s="369" t="s">
        <v>56</v>
      </c>
      <c r="D2709" s="370">
        <v>15.36</v>
      </c>
      <c r="E2709" s="370">
        <v>10.37</v>
      </c>
      <c r="F2709" s="370">
        <v>25.73</v>
      </c>
      <c r="G2709" s="1">
        <v>9</v>
      </c>
    </row>
    <row r="2710" spans="1:7" ht="25.5">
      <c r="A2710" s="367" t="s">
        <v>5189</v>
      </c>
      <c r="B2710" s="368" t="s">
        <v>5190</v>
      </c>
      <c r="C2710" s="369" t="s">
        <v>56</v>
      </c>
      <c r="D2710" s="370">
        <v>13.68</v>
      </c>
      <c r="E2710" s="370">
        <v>10.37</v>
      </c>
      <c r="F2710" s="370">
        <v>24.05</v>
      </c>
      <c r="G2710" s="1">
        <v>9</v>
      </c>
    </row>
    <row r="2711" spans="1:7" ht="30">
      <c r="A2711" s="425" t="s">
        <v>5191</v>
      </c>
      <c r="B2711" s="426" t="s">
        <v>5192</v>
      </c>
      <c r="C2711" s="427" t="s">
        <v>56</v>
      </c>
      <c r="D2711" s="428">
        <v>18.23</v>
      </c>
      <c r="E2711" s="428">
        <v>10.37</v>
      </c>
      <c r="F2711" s="428">
        <v>28.6</v>
      </c>
      <c r="G2711" s="1">
        <v>9</v>
      </c>
    </row>
    <row r="2712" spans="1:7" ht="15">
      <c r="A2712" s="425" t="s">
        <v>5193</v>
      </c>
      <c r="B2712" s="426" t="s">
        <v>5194</v>
      </c>
      <c r="C2712" s="427"/>
      <c r="D2712" s="428"/>
      <c r="E2712" s="428"/>
      <c r="F2712" s="428"/>
      <c r="G2712" s="1">
        <v>5</v>
      </c>
    </row>
    <row r="2713" spans="1:7">
      <c r="A2713" s="367" t="s">
        <v>5195</v>
      </c>
      <c r="B2713" s="368" t="s">
        <v>5196</v>
      </c>
      <c r="C2713" s="369" t="s">
        <v>56</v>
      </c>
      <c r="D2713" s="370">
        <v>12.78</v>
      </c>
      <c r="E2713" s="370">
        <v>10.37</v>
      </c>
      <c r="F2713" s="370">
        <v>23.15</v>
      </c>
      <c r="G2713" s="1">
        <v>9</v>
      </c>
    </row>
    <row r="2714" spans="1:7">
      <c r="A2714" s="367" t="s">
        <v>5197</v>
      </c>
      <c r="B2714" s="368" t="s">
        <v>5198</v>
      </c>
      <c r="C2714" s="369" t="s">
        <v>56</v>
      </c>
      <c r="D2714" s="370">
        <v>11.02</v>
      </c>
      <c r="E2714" s="370">
        <v>10.37</v>
      </c>
      <c r="F2714" s="370">
        <v>21.39</v>
      </c>
      <c r="G2714" s="1">
        <v>9</v>
      </c>
    </row>
    <row r="2715" spans="1:7">
      <c r="A2715" s="367" t="s">
        <v>5199</v>
      </c>
      <c r="B2715" s="368" t="s">
        <v>5200</v>
      </c>
      <c r="C2715" s="369" t="s">
        <v>56</v>
      </c>
      <c r="D2715" s="370">
        <v>82.97</v>
      </c>
      <c r="E2715" s="370">
        <v>10.37</v>
      </c>
      <c r="F2715" s="370">
        <v>93.34</v>
      </c>
      <c r="G2715" s="1">
        <v>9</v>
      </c>
    </row>
    <row r="2716" spans="1:7">
      <c r="A2716" s="367" t="s">
        <v>5201</v>
      </c>
      <c r="B2716" s="368" t="s">
        <v>5202</v>
      </c>
      <c r="C2716" s="369" t="s">
        <v>56</v>
      </c>
      <c r="D2716" s="370">
        <v>162.22</v>
      </c>
      <c r="E2716" s="370">
        <v>12.44</v>
      </c>
      <c r="F2716" s="370">
        <v>174.66</v>
      </c>
      <c r="G2716" s="1">
        <v>9</v>
      </c>
    </row>
    <row r="2717" spans="1:7">
      <c r="A2717" s="367" t="s">
        <v>5203</v>
      </c>
      <c r="B2717" s="368" t="s">
        <v>5204</v>
      </c>
      <c r="C2717" s="369" t="s">
        <v>162</v>
      </c>
      <c r="D2717" s="370">
        <v>75</v>
      </c>
      <c r="E2717" s="370">
        <v>12.44</v>
      </c>
      <c r="F2717" s="370">
        <v>87.44</v>
      </c>
      <c r="G2717" s="1">
        <v>9</v>
      </c>
    </row>
    <row r="2718" spans="1:7">
      <c r="A2718" s="367" t="s">
        <v>5205</v>
      </c>
      <c r="B2718" s="368" t="s">
        <v>5206</v>
      </c>
      <c r="C2718" s="369" t="s">
        <v>56</v>
      </c>
      <c r="D2718" s="370">
        <v>12.05</v>
      </c>
      <c r="E2718" s="370">
        <v>10.37</v>
      </c>
      <c r="F2718" s="370">
        <v>22.42</v>
      </c>
      <c r="G2718" s="1">
        <v>9</v>
      </c>
    </row>
    <row r="2719" spans="1:7" ht="15">
      <c r="A2719" s="425" t="s">
        <v>5207</v>
      </c>
      <c r="B2719" s="426" t="s">
        <v>5208</v>
      </c>
      <c r="C2719" s="427" t="s">
        <v>56</v>
      </c>
      <c r="D2719" s="428">
        <v>40.03</v>
      </c>
      <c r="E2719" s="428">
        <v>10.37</v>
      </c>
      <c r="F2719" s="428">
        <v>50.4</v>
      </c>
      <c r="G2719" s="1">
        <v>9</v>
      </c>
    </row>
    <row r="2720" spans="1:7" ht="15">
      <c r="A2720" s="425" t="s">
        <v>5209</v>
      </c>
      <c r="B2720" s="426" t="s">
        <v>5210</v>
      </c>
      <c r="C2720" s="427"/>
      <c r="D2720" s="428"/>
      <c r="E2720" s="428"/>
      <c r="F2720" s="428"/>
      <c r="G2720" s="1">
        <v>5</v>
      </c>
    </row>
    <row r="2721" spans="1:7">
      <c r="A2721" s="367" t="s">
        <v>5211</v>
      </c>
      <c r="B2721" s="368" t="s">
        <v>5212</v>
      </c>
      <c r="C2721" s="369" t="s">
        <v>56</v>
      </c>
      <c r="D2721" s="370">
        <v>36.4</v>
      </c>
      <c r="E2721" s="370">
        <v>10.37</v>
      </c>
      <c r="F2721" s="370">
        <v>46.77</v>
      </c>
      <c r="G2721" s="1">
        <v>9</v>
      </c>
    </row>
    <row r="2722" spans="1:7" ht="25.5">
      <c r="A2722" s="367" t="s">
        <v>5213</v>
      </c>
      <c r="B2722" s="368" t="s">
        <v>5214</v>
      </c>
      <c r="C2722" s="369" t="s">
        <v>56</v>
      </c>
      <c r="D2722" s="370">
        <v>16.57</v>
      </c>
      <c r="E2722" s="370">
        <v>10.37</v>
      </c>
      <c r="F2722" s="370">
        <v>26.94</v>
      </c>
      <c r="G2722" s="1">
        <v>9</v>
      </c>
    </row>
    <row r="2723" spans="1:7">
      <c r="A2723" s="367" t="s">
        <v>5215</v>
      </c>
      <c r="B2723" s="368" t="s">
        <v>5216</v>
      </c>
      <c r="C2723" s="369" t="s">
        <v>56</v>
      </c>
      <c r="D2723" s="370">
        <v>78.790000000000006</v>
      </c>
      <c r="E2723" s="370">
        <v>10.37</v>
      </c>
      <c r="F2723" s="370">
        <v>89.16</v>
      </c>
      <c r="G2723" s="1">
        <v>9</v>
      </c>
    </row>
    <row r="2724" spans="1:7">
      <c r="A2724" s="367" t="s">
        <v>5217</v>
      </c>
      <c r="B2724" s="368" t="s">
        <v>5218</v>
      </c>
      <c r="C2724" s="369" t="s">
        <v>56</v>
      </c>
      <c r="D2724" s="370">
        <v>58.05</v>
      </c>
      <c r="E2724" s="370">
        <v>10.37</v>
      </c>
      <c r="F2724" s="370">
        <v>68.42</v>
      </c>
      <c r="G2724" s="1">
        <v>9</v>
      </c>
    </row>
    <row r="2725" spans="1:7">
      <c r="A2725" s="367" t="s">
        <v>5219</v>
      </c>
      <c r="B2725" s="368" t="s">
        <v>5220</v>
      </c>
      <c r="C2725" s="369" t="s">
        <v>56</v>
      </c>
      <c r="D2725" s="370">
        <v>123.89</v>
      </c>
      <c r="E2725" s="370">
        <v>10.37</v>
      </c>
      <c r="F2725" s="370">
        <v>134.26</v>
      </c>
      <c r="G2725" s="1">
        <v>9</v>
      </c>
    </row>
    <row r="2726" spans="1:7">
      <c r="A2726" s="367" t="s">
        <v>5221</v>
      </c>
      <c r="B2726" s="368" t="s">
        <v>5222</v>
      </c>
      <c r="C2726" s="369" t="s">
        <v>56</v>
      </c>
      <c r="D2726" s="370">
        <v>16.73</v>
      </c>
      <c r="E2726" s="370">
        <v>41.47</v>
      </c>
      <c r="F2726" s="370">
        <v>58.2</v>
      </c>
      <c r="G2726" s="1">
        <v>9</v>
      </c>
    </row>
    <row r="2727" spans="1:7">
      <c r="A2727" s="367" t="s">
        <v>5223</v>
      </c>
      <c r="B2727" s="368" t="s">
        <v>5224</v>
      </c>
      <c r="C2727" s="369" t="s">
        <v>56</v>
      </c>
      <c r="D2727" s="370">
        <v>22.73</v>
      </c>
      <c r="E2727" s="370">
        <v>4.1500000000000004</v>
      </c>
      <c r="F2727" s="370">
        <v>26.88</v>
      </c>
      <c r="G2727" s="1">
        <v>9</v>
      </c>
    </row>
    <row r="2728" spans="1:7" ht="25.5">
      <c r="A2728" s="367" t="s">
        <v>5225</v>
      </c>
      <c r="B2728" s="368" t="s">
        <v>5226</v>
      </c>
      <c r="C2728" s="369" t="s">
        <v>56</v>
      </c>
      <c r="D2728" s="370">
        <v>28.33</v>
      </c>
      <c r="E2728" s="370">
        <v>4.1500000000000004</v>
      </c>
      <c r="F2728" s="370">
        <v>32.479999999999997</v>
      </c>
      <c r="G2728" s="1">
        <v>9</v>
      </c>
    </row>
    <row r="2729" spans="1:7">
      <c r="A2729" s="367" t="s">
        <v>5227</v>
      </c>
      <c r="B2729" s="368" t="s">
        <v>5228</v>
      </c>
      <c r="C2729" s="369" t="s">
        <v>56</v>
      </c>
      <c r="D2729" s="370">
        <v>17.97</v>
      </c>
      <c r="E2729" s="370">
        <v>4.1500000000000004</v>
      </c>
      <c r="F2729" s="370">
        <v>22.12</v>
      </c>
      <c r="G2729" s="1">
        <v>9</v>
      </c>
    </row>
    <row r="2730" spans="1:7">
      <c r="A2730" s="367" t="s">
        <v>5229</v>
      </c>
      <c r="B2730" s="368" t="s">
        <v>5230</v>
      </c>
      <c r="C2730" s="369" t="s">
        <v>56</v>
      </c>
      <c r="D2730" s="370">
        <v>4.99</v>
      </c>
      <c r="E2730" s="370">
        <v>4.1500000000000004</v>
      </c>
      <c r="F2730" s="370">
        <v>9.14</v>
      </c>
      <c r="G2730" s="1">
        <v>9</v>
      </c>
    </row>
    <row r="2731" spans="1:7">
      <c r="A2731" s="367" t="s">
        <v>5231</v>
      </c>
      <c r="B2731" s="368" t="s">
        <v>5232</v>
      </c>
      <c r="C2731" s="369" t="s">
        <v>162</v>
      </c>
      <c r="D2731" s="370">
        <v>15.17</v>
      </c>
      <c r="E2731" s="370">
        <v>16.59</v>
      </c>
      <c r="F2731" s="370">
        <v>31.76</v>
      </c>
      <c r="G2731" s="1">
        <v>9</v>
      </c>
    </row>
    <row r="2732" spans="1:7">
      <c r="A2732" s="367" t="s">
        <v>5233</v>
      </c>
      <c r="B2732" s="368" t="s">
        <v>5234</v>
      </c>
      <c r="C2732" s="369" t="s">
        <v>56</v>
      </c>
      <c r="D2732" s="370">
        <v>21.32</v>
      </c>
      <c r="E2732" s="370">
        <v>10.37</v>
      </c>
      <c r="F2732" s="370">
        <v>31.69</v>
      </c>
      <c r="G2732" s="1">
        <v>9</v>
      </c>
    </row>
    <row r="2733" spans="1:7">
      <c r="A2733" s="367" t="s">
        <v>5235</v>
      </c>
      <c r="B2733" s="368" t="s">
        <v>8457</v>
      </c>
      <c r="C2733" s="369" t="s">
        <v>56</v>
      </c>
      <c r="D2733" s="370">
        <v>259.70999999999998</v>
      </c>
      <c r="E2733" s="370">
        <v>20.74</v>
      </c>
      <c r="F2733" s="370">
        <v>280.45</v>
      </c>
      <c r="G2733" s="1">
        <v>9</v>
      </c>
    </row>
    <row r="2734" spans="1:7">
      <c r="A2734" s="367" t="s">
        <v>5236</v>
      </c>
      <c r="B2734" s="368" t="s">
        <v>8458</v>
      </c>
      <c r="C2734" s="369" t="s">
        <v>56</v>
      </c>
      <c r="D2734" s="370">
        <v>147.38</v>
      </c>
      <c r="E2734" s="370">
        <v>20.74</v>
      </c>
      <c r="F2734" s="370">
        <v>168.12</v>
      </c>
      <c r="G2734" s="1">
        <v>9</v>
      </c>
    </row>
    <row r="2735" spans="1:7">
      <c r="A2735" s="367" t="s">
        <v>5237</v>
      </c>
      <c r="B2735" s="368" t="s">
        <v>8459</v>
      </c>
      <c r="C2735" s="369" t="s">
        <v>56</v>
      </c>
      <c r="D2735" s="370">
        <v>185.71</v>
      </c>
      <c r="E2735" s="370">
        <v>20.74</v>
      </c>
      <c r="F2735" s="370">
        <v>206.45</v>
      </c>
      <c r="G2735" s="1">
        <v>9</v>
      </c>
    </row>
    <row r="2736" spans="1:7">
      <c r="A2736" s="367" t="s">
        <v>5238</v>
      </c>
      <c r="B2736" s="368" t="s">
        <v>8460</v>
      </c>
      <c r="C2736" s="369" t="s">
        <v>56</v>
      </c>
      <c r="D2736" s="370">
        <v>49.81</v>
      </c>
      <c r="E2736" s="370">
        <v>10.37</v>
      </c>
      <c r="F2736" s="370">
        <v>60.18</v>
      </c>
      <c r="G2736" s="1">
        <v>9</v>
      </c>
    </row>
    <row r="2737" spans="1:7">
      <c r="A2737" s="367" t="s">
        <v>5239</v>
      </c>
      <c r="B2737" s="368" t="s">
        <v>5240</v>
      </c>
      <c r="C2737" s="369" t="s">
        <v>56</v>
      </c>
      <c r="D2737" s="370">
        <v>3.19</v>
      </c>
      <c r="E2737" s="370">
        <v>8.2899999999999991</v>
      </c>
      <c r="F2737" s="370">
        <v>11.48</v>
      </c>
      <c r="G2737" s="1">
        <v>9</v>
      </c>
    </row>
    <row r="2738" spans="1:7">
      <c r="A2738" s="367" t="s">
        <v>5241</v>
      </c>
      <c r="B2738" s="368" t="s">
        <v>5242</v>
      </c>
      <c r="C2738" s="369" t="s">
        <v>56</v>
      </c>
      <c r="D2738" s="370">
        <v>10.39</v>
      </c>
      <c r="E2738" s="370">
        <v>10.37</v>
      </c>
      <c r="F2738" s="370">
        <v>20.76</v>
      </c>
      <c r="G2738" s="1">
        <v>9</v>
      </c>
    </row>
    <row r="2739" spans="1:7" ht="25.5">
      <c r="A2739" s="367" t="s">
        <v>5243</v>
      </c>
      <c r="B2739" s="368" t="s">
        <v>5244</v>
      </c>
      <c r="C2739" s="369" t="s">
        <v>162</v>
      </c>
      <c r="D2739" s="370">
        <v>15.83</v>
      </c>
      <c r="E2739" s="370">
        <v>20.74</v>
      </c>
      <c r="F2739" s="370">
        <v>36.57</v>
      </c>
      <c r="G2739" s="1">
        <v>9</v>
      </c>
    </row>
    <row r="2740" spans="1:7">
      <c r="A2740" s="367" t="s">
        <v>5245</v>
      </c>
      <c r="B2740" s="368" t="s">
        <v>5246</v>
      </c>
      <c r="C2740" s="369" t="s">
        <v>56</v>
      </c>
      <c r="D2740" s="370">
        <v>11.11</v>
      </c>
      <c r="E2740" s="370">
        <v>10.37</v>
      </c>
      <c r="F2740" s="370">
        <v>21.48</v>
      </c>
      <c r="G2740" s="1">
        <v>9</v>
      </c>
    </row>
    <row r="2741" spans="1:7" ht="25.5">
      <c r="A2741" s="367" t="s">
        <v>5247</v>
      </c>
      <c r="B2741" s="368" t="s">
        <v>8461</v>
      </c>
      <c r="C2741" s="369" t="s">
        <v>56</v>
      </c>
      <c r="D2741" s="370">
        <v>37.65</v>
      </c>
      <c r="E2741" s="370">
        <v>8.2899999999999991</v>
      </c>
      <c r="F2741" s="370">
        <v>45.94</v>
      </c>
      <c r="G2741" s="1">
        <v>9</v>
      </c>
    </row>
    <row r="2742" spans="1:7" ht="25.5">
      <c r="A2742" s="367" t="s">
        <v>5248</v>
      </c>
      <c r="B2742" s="368" t="s">
        <v>5249</v>
      </c>
      <c r="C2742" s="369" t="s">
        <v>56</v>
      </c>
      <c r="D2742" s="370">
        <v>4.93</v>
      </c>
      <c r="E2742" s="370">
        <v>10.37</v>
      </c>
      <c r="F2742" s="370">
        <v>15.3</v>
      </c>
      <c r="G2742" s="1">
        <v>9</v>
      </c>
    </row>
    <row r="2743" spans="1:7">
      <c r="A2743" s="367" t="s">
        <v>5250</v>
      </c>
      <c r="B2743" s="368" t="s">
        <v>5251</v>
      </c>
      <c r="C2743" s="369" t="s">
        <v>56</v>
      </c>
      <c r="D2743" s="370">
        <v>48.28</v>
      </c>
      <c r="E2743" s="370">
        <v>2.0699999999999998</v>
      </c>
      <c r="F2743" s="370">
        <v>50.35</v>
      </c>
      <c r="G2743" s="1">
        <v>9</v>
      </c>
    </row>
    <row r="2744" spans="1:7" ht="25.5">
      <c r="A2744" s="367" t="s">
        <v>5252</v>
      </c>
      <c r="B2744" s="368" t="s">
        <v>5253</v>
      </c>
      <c r="C2744" s="369" t="s">
        <v>56</v>
      </c>
      <c r="D2744" s="370">
        <v>19.18</v>
      </c>
      <c r="E2744" s="370">
        <v>10.37</v>
      </c>
      <c r="F2744" s="370">
        <v>29.55</v>
      </c>
      <c r="G2744" s="1">
        <v>9</v>
      </c>
    </row>
    <row r="2745" spans="1:7" ht="25.5">
      <c r="A2745" s="367" t="s">
        <v>5254</v>
      </c>
      <c r="B2745" s="368" t="s">
        <v>5255</v>
      </c>
      <c r="C2745" s="369" t="s">
        <v>56</v>
      </c>
      <c r="D2745" s="370">
        <v>32.08</v>
      </c>
      <c r="E2745" s="370">
        <v>10.37</v>
      </c>
      <c r="F2745" s="370">
        <v>42.45</v>
      </c>
      <c r="G2745" s="1">
        <v>9</v>
      </c>
    </row>
    <row r="2746" spans="1:7" ht="25.5">
      <c r="A2746" s="367" t="s">
        <v>5256</v>
      </c>
      <c r="B2746" s="368" t="s">
        <v>5257</v>
      </c>
      <c r="C2746" s="369" t="s">
        <v>56</v>
      </c>
      <c r="D2746" s="370">
        <v>47.66</v>
      </c>
      <c r="E2746" s="370">
        <v>10.37</v>
      </c>
      <c r="F2746" s="370">
        <v>58.03</v>
      </c>
      <c r="G2746" s="1">
        <v>9</v>
      </c>
    </row>
    <row r="2747" spans="1:7" ht="25.5">
      <c r="A2747" s="367" t="s">
        <v>5258</v>
      </c>
      <c r="B2747" s="368" t="s">
        <v>5259</v>
      </c>
      <c r="C2747" s="369" t="s">
        <v>162</v>
      </c>
      <c r="D2747" s="370">
        <v>178.07</v>
      </c>
      <c r="E2747" s="370">
        <v>20.74</v>
      </c>
      <c r="F2747" s="370">
        <v>198.81</v>
      </c>
      <c r="G2747" s="1">
        <v>9</v>
      </c>
    </row>
    <row r="2748" spans="1:7" ht="25.5">
      <c r="A2748" s="367" t="s">
        <v>5260</v>
      </c>
      <c r="B2748" s="368" t="s">
        <v>5261</v>
      </c>
      <c r="C2748" s="369" t="s">
        <v>56</v>
      </c>
      <c r="D2748" s="370">
        <v>534.14</v>
      </c>
      <c r="E2748" s="370">
        <v>41.47</v>
      </c>
      <c r="F2748" s="370">
        <v>575.61</v>
      </c>
      <c r="G2748" s="1">
        <v>9</v>
      </c>
    </row>
    <row r="2749" spans="1:7" ht="25.5">
      <c r="A2749" s="367" t="s">
        <v>5262</v>
      </c>
      <c r="B2749" s="368" t="s">
        <v>5263</v>
      </c>
      <c r="C2749" s="369" t="s">
        <v>56</v>
      </c>
      <c r="D2749" s="370">
        <v>370.31</v>
      </c>
      <c r="E2749" s="370">
        <v>41.47</v>
      </c>
      <c r="F2749" s="370">
        <v>411.78</v>
      </c>
      <c r="G2749" s="1">
        <v>9</v>
      </c>
    </row>
    <row r="2750" spans="1:7">
      <c r="A2750" s="367" t="s">
        <v>5264</v>
      </c>
      <c r="B2750" s="368" t="s">
        <v>5265</v>
      </c>
      <c r="C2750" s="369" t="s">
        <v>56</v>
      </c>
      <c r="D2750" s="370">
        <v>1.41</v>
      </c>
      <c r="E2750" s="370">
        <v>1.69</v>
      </c>
      <c r="F2750" s="370">
        <v>3.1</v>
      </c>
      <c r="G2750" s="1">
        <v>9</v>
      </c>
    </row>
    <row r="2751" spans="1:7" ht="25.5">
      <c r="A2751" s="367" t="s">
        <v>5266</v>
      </c>
      <c r="B2751" s="368" t="s">
        <v>5267</v>
      </c>
      <c r="C2751" s="369" t="s">
        <v>56</v>
      </c>
      <c r="D2751" s="370">
        <v>7</v>
      </c>
      <c r="E2751" s="370">
        <v>10.37</v>
      </c>
      <c r="F2751" s="370">
        <v>17.37</v>
      </c>
      <c r="G2751" s="1">
        <v>9</v>
      </c>
    </row>
    <row r="2752" spans="1:7" ht="25.5">
      <c r="A2752" s="367" t="s">
        <v>5268</v>
      </c>
      <c r="B2752" s="368" t="s">
        <v>5269</v>
      </c>
      <c r="C2752" s="369" t="s">
        <v>162</v>
      </c>
      <c r="D2752" s="370">
        <v>8.67</v>
      </c>
      <c r="E2752" s="370">
        <v>20.74</v>
      </c>
      <c r="F2752" s="370">
        <v>29.41</v>
      </c>
      <c r="G2752" s="1">
        <v>9</v>
      </c>
    </row>
    <row r="2753" spans="1:7">
      <c r="A2753" s="367" t="s">
        <v>5270</v>
      </c>
      <c r="B2753" s="368" t="s">
        <v>5271</v>
      </c>
      <c r="C2753" s="369" t="s">
        <v>56</v>
      </c>
      <c r="D2753" s="370">
        <v>20.059999999999999</v>
      </c>
      <c r="E2753" s="370">
        <v>4.1500000000000004</v>
      </c>
      <c r="F2753" s="370">
        <v>24.21</v>
      </c>
      <c r="G2753" s="1">
        <v>9</v>
      </c>
    </row>
    <row r="2754" spans="1:7" ht="25.5">
      <c r="A2754" s="367" t="s">
        <v>5272</v>
      </c>
      <c r="B2754" s="368" t="s">
        <v>8462</v>
      </c>
      <c r="C2754" s="369" t="s">
        <v>56</v>
      </c>
      <c r="D2754" s="370">
        <v>7.01</v>
      </c>
      <c r="E2754" s="370">
        <v>10.37</v>
      </c>
      <c r="F2754" s="370">
        <v>17.38</v>
      </c>
      <c r="G2754" s="1">
        <v>9</v>
      </c>
    </row>
    <row r="2755" spans="1:7">
      <c r="A2755" s="367" t="s">
        <v>5273</v>
      </c>
      <c r="B2755" s="368" t="s">
        <v>8463</v>
      </c>
      <c r="C2755" s="369" t="s">
        <v>56</v>
      </c>
      <c r="D2755" s="370">
        <v>5.64</v>
      </c>
      <c r="E2755" s="370">
        <v>10.37</v>
      </c>
      <c r="F2755" s="370">
        <v>16.010000000000002</v>
      </c>
      <c r="G2755" s="1">
        <v>9</v>
      </c>
    </row>
    <row r="2756" spans="1:7" ht="25.5">
      <c r="A2756" s="367" t="s">
        <v>5274</v>
      </c>
      <c r="B2756" s="368" t="s">
        <v>5275</v>
      </c>
      <c r="C2756" s="369" t="s">
        <v>162</v>
      </c>
      <c r="D2756" s="370">
        <v>66.959999999999994</v>
      </c>
      <c r="E2756" s="370">
        <v>10.37</v>
      </c>
      <c r="F2756" s="370">
        <v>77.33</v>
      </c>
      <c r="G2756" s="1">
        <v>9</v>
      </c>
    </row>
    <row r="2757" spans="1:7">
      <c r="A2757" s="367" t="s">
        <v>5276</v>
      </c>
      <c r="B2757" s="368" t="s">
        <v>5277</v>
      </c>
      <c r="C2757" s="369" t="s">
        <v>56</v>
      </c>
      <c r="D2757" s="370">
        <v>47.82</v>
      </c>
      <c r="E2757" s="370">
        <v>10.37</v>
      </c>
      <c r="F2757" s="370">
        <v>58.19</v>
      </c>
      <c r="G2757" s="1">
        <v>9</v>
      </c>
    </row>
    <row r="2758" spans="1:7">
      <c r="A2758" s="367" t="s">
        <v>5278</v>
      </c>
      <c r="B2758" s="368" t="s">
        <v>5279</v>
      </c>
      <c r="C2758" s="369" t="s">
        <v>56</v>
      </c>
      <c r="D2758" s="370">
        <v>53.86</v>
      </c>
      <c r="E2758" s="370">
        <v>10.37</v>
      </c>
      <c r="F2758" s="370">
        <v>64.23</v>
      </c>
      <c r="G2758" s="1">
        <v>9</v>
      </c>
    </row>
    <row r="2759" spans="1:7">
      <c r="A2759" s="367" t="s">
        <v>5280</v>
      </c>
      <c r="B2759" s="368" t="s">
        <v>5281</v>
      </c>
      <c r="C2759" s="369" t="s">
        <v>56</v>
      </c>
      <c r="D2759" s="370">
        <v>5.97</v>
      </c>
      <c r="E2759" s="370">
        <v>10.37</v>
      </c>
      <c r="F2759" s="370">
        <v>16.34</v>
      </c>
      <c r="G2759" s="1">
        <v>9</v>
      </c>
    </row>
    <row r="2760" spans="1:7">
      <c r="A2760" s="367" t="s">
        <v>5282</v>
      </c>
      <c r="B2760" s="368" t="s">
        <v>5283</v>
      </c>
      <c r="C2760" s="369" t="s">
        <v>56</v>
      </c>
      <c r="D2760" s="370">
        <v>8.34</v>
      </c>
      <c r="E2760" s="370">
        <v>10.37</v>
      </c>
      <c r="F2760" s="370">
        <v>18.71</v>
      </c>
      <c r="G2760" s="1">
        <v>9</v>
      </c>
    </row>
    <row r="2761" spans="1:7">
      <c r="A2761" s="367" t="s">
        <v>5284</v>
      </c>
      <c r="B2761" s="368" t="s">
        <v>5285</v>
      </c>
      <c r="C2761" s="369" t="s">
        <v>56</v>
      </c>
      <c r="D2761" s="370">
        <v>12.02</v>
      </c>
      <c r="E2761" s="370">
        <v>10.37</v>
      </c>
      <c r="F2761" s="370">
        <v>22.39</v>
      </c>
      <c r="G2761" s="1">
        <v>9</v>
      </c>
    </row>
    <row r="2762" spans="1:7">
      <c r="A2762" s="367" t="s">
        <v>5286</v>
      </c>
      <c r="B2762" s="368" t="s">
        <v>5287</v>
      </c>
      <c r="C2762" s="369" t="s">
        <v>56</v>
      </c>
      <c r="D2762" s="370">
        <v>18.170000000000002</v>
      </c>
      <c r="E2762" s="370">
        <v>10.37</v>
      </c>
      <c r="F2762" s="370">
        <v>28.54</v>
      </c>
      <c r="G2762" s="1">
        <v>9</v>
      </c>
    </row>
    <row r="2763" spans="1:7" ht="25.5">
      <c r="A2763" s="367" t="s">
        <v>5288</v>
      </c>
      <c r="B2763" s="368" t="s">
        <v>22</v>
      </c>
      <c r="C2763" s="369" t="s">
        <v>56</v>
      </c>
      <c r="D2763" s="370">
        <v>101.54</v>
      </c>
      <c r="E2763" s="370">
        <v>10.37</v>
      </c>
      <c r="F2763" s="370">
        <v>111.91</v>
      </c>
      <c r="G2763" s="1">
        <v>9</v>
      </c>
    </row>
    <row r="2764" spans="1:7" ht="30">
      <c r="A2764" s="425" t="s">
        <v>5289</v>
      </c>
      <c r="B2764" s="426" t="s">
        <v>5290</v>
      </c>
      <c r="C2764" s="427" t="s">
        <v>106</v>
      </c>
      <c r="D2764" s="428">
        <v>227.06</v>
      </c>
      <c r="E2764" s="428">
        <v>4.22</v>
      </c>
      <c r="F2764" s="428">
        <v>231.28</v>
      </c>
      <c r="G2764" s="1">
        <v>9</v>
      </c>
    </row>
    <row r="2765" spans="1:7" ht="15">
      <c r="A2765" s="425" t="s">
        <v>5291</v>
      </c>
      <c r="B2765" s="426" t="s">
        <v>5292</v>
      </c>
      <c r="C2765" s="427"/>
      <c r="D2765" s="428"/>
      <c r="E2765" s="428"/>
      <c r="F2765" s="428"/>
      <c r="G2765" s="1">
        <v>5</v>
      </c>
    </row>
    <row r="2766" spans="1:7" ht="25.5">
      <c r="A2766" s="367" t="s">
        <v>5293</v>
      </c>
      <c r="B2766" s="368" t="s">
        <v>5294</v>
      </c>
      <c r="C2766" s="369" t="s">
        <v>56</v>
      </c>
      <c r="D2766" s="370">
        <v>10.27</v>
      </c>
      <c r="E2766" s="370">
        <v>20.74</v>
      </c>
      <c r="F2766" s="370">
        <v>31.01</v>
      </c>
      <c r="G2766" s="1">
        <v>9</v>
      </c>
    </row>
    <row r="2767" spans="1:7" ht="25.5">
      <c r="A2767" s="367" t="s">
        <v>5295</v>
      </c>
      <c r="B2767" s="368" t="s">
        <v>5296</v>
      </c>
      <c r="C2767" s="369" t="s">
        <v>56</v>
      </c>
      <c r="D2767" s="370">
        <v>20.399999999999999</v>
      </c>
      <c r="E2767" s="370">
        <v>20.74</v>
      </c>
      <c r="F2767" s="370">
        <v>41.14</v>
      </c>
      <c r="G2767" s="1">
        <v>9</v>
      </c>
    </row>
    <row r="2768" spans="1:7" ht="25.5">
      <c r="A2768" s="367" t="s">
        <v>5297</v>
      </c>
      <c r="B2768" s="368" t="s">
        <v>5298</v>
      </c>
      <c r="C2768" s="369" t="s">
        <v>56</v>
      </c>
      <c r="D2768" s="370">
        <v>20.52</v>
      </c>
      <c r="E2768" s="370">
        <v>20.74</v>
      </c>
      <c r="F2768" s="370">
        <v>41.26</v>
      </c>
      <c r="G2768" s="1">
        <v>9</v>
      </c>
    </row>
    <row r="2769" spans="1:7" ht="25.5">
      <c r="A2769" s="367" t="s">
        <v>5299</v>
      </c>
      <c r="B2769" s="368" t="s">
        <v>5300</v>
      </c>
      <c r="C2769" s="369" t="s">
        <v>56</v>
      </c>
      <c r="D2769" s="370">
        <v>38.020000000000003</v>
      </c>
      <c r="E2769" s="370">
        <v>20.74</v>
      </c>
      <c r="F2769" s="370">
        <v>58.76</v>
      </c>
      <c r="G2769" s="1">
        <v>9</v>
      </c>
    </row>
    <row r="2770" spans="1:7" ht="25.5">
      <c r="A2770" s="367" t="s">
        <v>5301</v>
      </c>
      <c r="B2770" s="368" t="s">
        <v>5302</v>
      </c>
      <c r="C2770" s="369" t="s">
        <v>56</v>
      </c>
      <c r="D2770" s="370">
        <v>10.48</v>
      </c>
      <c r="E2770" s="370">
        <v>20.74</v>
      </c>
      <c r="F2770" s="370">
        <v>31.22</v>
      </c>
      <c r="G2770" s="1">
        <v>9</v>
      </c>
    </row>
    <row r="2771" spans="1:7" ht="25.5">
      <c r="A2771" s="367" t="s">
        <v>5303</v>
      </c>
      <c r="B2771" s="368" t="s">
        <v>5304</v>
      </c>
      <c r="C2771" s="369" t="s">
        <v>56</v>
      </c>
      <c r="D2771" s="370">
        <v>20.350000000000001</v>
      </c>
      <c r="E2771" s="370">
        <v>20.74</v>
      </c>
      <c r="F2771" s="370">
        <v>41.09</v>
      </c>
      <c r="G2771" s="1">
        <v>9</v>
      </c>
    </row>
    <row r="2772" spans="1:7" ht="25.5">
      <c r="A2772" s="367" t="s">
        <v>5305</v>
      </c>
      <c r="B2772" s="368" t="s">
        <v>5306</v>
      </c>
      <c r="C2772" s="369" t="s">
        <v>56</v>
      </c>
      <c r="D2772" s="370">
        <v>10.28</v>
      </c>
      <c r="E2772" s="370">
        <v>20.74</v>
      </c>
      <c r="F2772" s="370">
        <v>31.02</v>
      </c>
      <c r="G2772" s="1">
        <v>9</v>
      </c>
    </row>
    <row r="2773" spans="1:7" ht="25.5">
      <c r="A2773" s="367" t="s">
        <v>5307</v>
      </c>
      <c r="B2773" s="368" t="s">
        <v>5308</v>
      </c>
      <c r="C2773" s="369" t="s">
        <v>56</v>
      </c>
      <c r="D2773" s="370">
        <v>37.700000000000003</v>
      </c>
      <c r="E2773" s="370">
        <v>20.74</v>
      </c>
      <c r="F2773" s="370">
        <v>58.44</v>
      </c>
      <c r="G2773" s="1">
        <v>9</v>
      </c>
    </row>
    <row r="2774" spans="1:7" ht="25.5">
      <c r="A2774" s="367" t="s">
        <v>5309</v>
      </c>
      <c r="B2774" s="368" t="s">
        <v>5310</v>
      </c>
      <c r="C2774" s="369" t="s">
        <v>56</v>
      </c>
      <c r="D2774" s="370">
        <v>20.81</v>
      </c>
      <c r="E2774" s="370">
        <v>20.74</v>
      </c>
      <c r="F2774" s="370">
        <v>41.55</v>
      </c>
      <c r="G2774" s="1">
        <v>9</v>
      </c>
    </row>
    <row r="2775" spans="1:7" ht="25.5">
      <c r="A2775" s="367" t="s">
        <v>5311</v>
      </c>
      <c r="B2775" s="368" t="s">
        <v>5312</v>
      </c>
      <c r="C2775" s="369" t="s">
        <v>56</v>
      </c>
      <c r="D2775" s="370">
        <v>38</v>
      </c>
      <c r="E2775" s="370">
        <v>20.74</v>
      </c>
      <c r="F2775" s="370">
        <v>58.74</v>
      </c>
      <c r="G2775" s="1">
        <v>9</v>
      </c>
    </row>
    <row r="2776" spans="1:7" ht="25.5">
      <c r="A2776" s="367" t="s">
        <v>5313</v>
      </c>
      <c r="B2776" s="368" t="s">
        <v>5314</v>
      </c>
      <c r="C2776" s="369" t="s">
        <v>56</v>
      </c>
      <c r="D2776" s="370">
        <v>20.95</v>
      </c>
      <c r="E2776" s="370">
        <v>20.74</v>
      </c>
      <c r="F2776" s="370">
        <v>41.69</v>
      </c>
      <c r="G2776" s="1">
        <v>9</v>
      </c>
    </row>
    <row r="2777" spans="1:7" ht="25.5">
      <c r="A2777" s="367" t="s">
        <v>5315</v>
      </c>
      <c r="B2777" s="368" t="s">
        <v>5316</v>
      </c>
      <c r="C2777" s="369" t="s">
        <v>56</v>
      </c>
      <c r="D2777" s="370">
        <v>20.12</v>
      </c>
      <c r="E2777" s="370">
        <v>20.74</v>
      </c>
      <c r="F2777" s="370">
        <v>40.86</v>
      </c>
      <c r="G2777" s="1">
        <v>9</v>
      </c>
    </row>
    <row r="2778" spans="1:7" ht="25.5">
      <c r="A2778" s="367" t="s">
        <v>5317</v>
      </c>
      <c r="B2778" s="368" t="s">
        <v>5318</v>
      </c>
      <c r="C2778" s="369" t="s">
        <v>56</v>
      </c>
      <c r="D2778" s="370">
        <v>20.62</v>
      </c>
      <c r="E2778" s="370">
        <v>20.74</v>
      </c>
      <c r="F2778" s="370">
        <v>41.36</v>
      </c>
      <c r="G2778" s="1">
        <v>9</v>
      </c>
    </row>
    <row r="2779" spans="1:7" ht="25.5">
      <c r="A2779" s="367" t="s">
        <v>5319</v>
      </c>
      <c r="B2779" s="368" t="s">
        <v>5320</v>
      </c>
      <c r="C2779" s="369" t="s">
        <v>56</v>
      </c>
      <c r="D2779" s="370">
        <v>10.23</v>
      </c>
      <c r="E2779" s="370">
        <v>20.74</v>
      </c>
      <c r="F2779" s="370">
        <v>30.97</v>
      </c>
      <c r="G2779" s="1">
        <v>9</v>
      </c>
    </row>
    <row r="2780" spans="1:7" ht="25.5">
      <c r="A2780" s="367" t="s">
        <v>5321</v>
      </c>
      <c r="B2780" s="368" t="s">
        <v>5322</v>
      </c>
      <c r="C2780" s="369" t="s">
        <v>56</v>
      </c>
      <c r="D2780" s="370">
        <v>22.18</v>
      </c>
      <c r="E2780" s="370">
        <v>20.74</v>
      </c>
      <c r="F2780" s="370">
        <v>42.92</v>
      </c>
      <c r="G2780" s="1">
        <v>9</v>
      </c>
    </row>
    <row r="2781" spans="1:7" ht="25.5">
      <c r="A2781" s="367" t="s">
        <v>5323</v>
      </c>
      <c r="B2781" s="368" t="s">
        <v>5324</v>
      </c>
      <c r="C2781" s="369" t="s">
        <v>56</v>
      </c>
      <c r="D2781" s="370">
        <v>20.28</v>
      </c>
      <c r="E2781" s="370">
        <v>20.74</v>
      </c>
      <c r="F2781" s="370">
        <v>41.02</v>
      </c>
      <c r="G2781" s="1">
        <v>9</v>
      </c>
    </row>
    <row r="2782" spans="1:7" ht="25.5">
      <c r="A2782" s="367" t="s">
        <v>5325</v>
      </c>
      <c r="B2782" s="368" t="s">
        <v>5326</v>
      </c>
      <c r="C2782" s="369" t="s">
        <v>56</v>
      </c>
      <c r="D2782" s="370">
        <v>20.58</v>
      </c>
      <c r="E2782" s="370">
        <v>20.74</v>
      </c>
      <c r="F2782" s="370">
        <v>41.32</v>
      </c>
      <c r="G2782" s="1">
        <v>9</v>
      </c>
    </row>
    <row r="2783" spans="1:7" ht="25.5">
      <c r="A2783" s="367" t="s">
        <v>5327</v>
      </c>
      <c r="B2783" s="368" t="s">
        <v>5328</v>
      </c>
      <c r="C2783" s="369" t="s">
        <v>56</v>
      </c>
      <c r="D2783" s="370">
        <v>10.199999999999999</v>
      </c>
      <c r="E2783" s="370">
        <v>20.74</v>
      </c>
      <c r="F2783" s="370">
        <v>30.94</v>
      </c>
      <c r="G2783" s="1">
        <v>9</v>
      </c>
    </row>
    <row r="2784" spans="1:7" ht="25.5">
      <c r="A2784" s="367" t="s">
        <v>5329</v>
      </c>
      <c r="B2784" s="368" t="s">
        <v>5330</v>
      </c>
      <c r="C2784" s="369" t="s">
        <v>56</v>
      </c>
      <c r="D2784" s="370">
        <v>10.42</v>
      </c>
      <c r="E2784" s="370">
        <v>20.74</v>
      </c>
      <c r="F2784" s="370">
        <v>31.16</v>
      </c>
      <c r="G2784" s="1">
        <v>9</v>
      </c>
    </row>
    <row r="2785" spans="1:7" ht="30">
      <c r="A2785" s="425" t="s">
        <v>5331</v>
      </c>
      <c r="B2785" s="426" t="s">
        <v>5332</v>
      </c>
      <c r="C2785" s="427" t="s">
        <v>56</v>
      </c>
      <c r="D2785" s="428">
        <v>20.440000000000001</v>
      </c>
      <c r="E2785" s="428">
        <v>20.74</v>
      </c>
      <c r="F2785" s="428">
        <v>41.18</v>
      </c>
      <c r="G2785" s="1">
        <v>9</v>
      </c>
    </row>
    <row r="2786" spans="1:7" ht="15">
      <c r="A2786" s="425" t="s">
        <v>5333</v>
      </c>
      <c r="B2786" s="426" t="s">
        <v>5334</v>
      </c>
      <c r="C2786" s="427"/>
      <c r="D2786" s="428"/>
      <c r="E2786" s="428"/>
      <c r="F2786" s="428"/>
      <c r="G2786" s="1">
        <v>2</v>
      </c>
    </row>
    <row r="2787" spans="1:7" ht="15">
      <c r="A2787" s="425" t="s">
        <v>5335</v>
      </c>
      <c r="B2787" s="426" t="s">
        <v>5336</v>
      </c>
      <c r="C2787" s="427"/>
      <c r="D2787" s="428"/>
      <c r="E2787" s="428"/>
      <c r="F2787" s="428"/>
      <c r="G2787" s="1">
        <v>5</v>
      </c>
    </row>
    <row r="2788" spans="1:7" ht="38.25">
      <c r="A2788" s="367" t="s">
        <v>5337</v>
      </c>
      <c r="B2788" s="368" t="s">
        <v>5338</v>
      </c>
      <c r="C2788" s="369" t="s">
        <v>56</v>
      </c>
      <c r="D2788" s="370">
        <v>1374.64</v>
      </c>
      <c r="E2788" s="370">
        <v>58.34</v>
      </c>
      <c r="F2788" s="370">
        <v>1432.98</v>
      </c>
      <c r="G2788" s="1">
        <v>9</v>
      </c>
    </row>
    <row r="2789" spans="1:7" ht="45">
      <c r="A2789" s="425" t="s">
        <v>5339</v>
      </c>
      <c r="B2789" s="426" t="s">
        <v>5340</v>
      </c>
      <c r="C2789" s="427" t="s">
        <v>56</v>
      </c>
      <c r="D2789" s="428">
        <v>1725.14</v>
      </c>
      <c r="E2789" s="428">
        <v>58.34</v>
      </c>
      <c r="F2789" s="428">
        <v>1783.48</v>
      </c>
      <c r="G2789" s="1">
        <v>9</v>
      </c>
    </row>
    <row r="2790" spans="1:7" ht="15">
      <c r="A2790" s="425" t="s">
        <v>5341</v>
      </c>
      <c r="B2790" s="426" t="s">
        <v>5342</v>
      </c>
      <c r="C2790" s="427"/>
      <c r="D2790" s="428"/>
      <c r="E2790" s="428"/>
      <c r="F2790" s="428"/>
      <c r="G2790" s="1">
        <v>5</v>
      </c>
    </row>
    <row r="2791" spans="1:7">
      <c r="A2791" s="367" t="s">
        <v>5343</v>
      </c>
      <c r="B2791" s="368" t="s">
        <v>5344</v>
      </c>
      <c r="C2791" s="369" t="s">
        <v>56</v>
      </c>
      <c r="D2791" s="370">
        <v>16.68</v>
      </c>
      <c r="E2791" s="370">
        <v>20.74</v>
      </c>
      <c r="F2791" s="370">
        <v>37.42</v>
      </c>
      <c r="G2791" s="1">
        <v>9</v>
      </c>
    </row>
    <row r="2792" spans="1:7">
      <c r="A2792" s="367" t="s">
        <v>5345</v>
      </c>
      <c r="B2792" s="368" t="s">
        <v>5346</v>
      </c>
      <c r="C2792" s="369" t="s">
        <v>56</v>
      </c>
      <c r="D2792" s="370">
        <v>847.55</v>
      </c>
      <c r="E2792" s="370">
        <v>39.4</v>
      </c>
      <c r="F2792" s="370">
        <v>886.95</v>
      </c>
      <c r="G2792" s="1">
        <v>9</v>
      </c>
    </row>
    <row r="2793" spans="1:7">
      <c r="A2793" s="367" t="s">
        <v>5347</v>
      </c>
      <c r="B2793" s="368" t="s">
        <v>5348</v>
      </c>
      <c r="C2793" s="369" t="s">
        <v>56</v>
      </c>
      <c r="D2793" s="370">
        <v>433.4</v>
      </c>
      <c r="E2793" s="370">
        <v>33.04</v>
      </c>
      <c r="F2793" s="370">
        <v>466.44</v>
      </c>
      <c r="G2793" s="1">
        <v>9</v>
      </c>
    </row>
    <row r="2794" spans="1:7">
      <c r="A2794" s="367" t="s">
        <v>5349</v>
      </c>
      <c r="B2794" s="368" t="s">
        <v>5350</v>
      </c>
      <c r="C2794" s="369" t="s">
        <v>56</v>
      </c>
      <c r="D2794" s="370">
        <v>174.22</v>
      </c>
      <c r="E2794" s="370">
        <v>20.74</v>
      </c>
      <c r="F2794" s="370">
        <v>194.96</v>
      </c>
      <c r="G2794" s="1">
        <v>9</v>
      </c>
    </row>
    <row r="2795" spans="1:7">
      <c r="A2795" s="367" t="s">
        <v>5351</v>
      </c>
      <c r="B2795" s="368" t="s">
        <v>5352</v>
      </c>
      <c r="C2795" s="369" t="s">
        <v>56</v>
      </c>
      <c r="D2795" s="370">
        <v>15.68</v>
      </c>
      <c r="E2795" s="370">
        <v>24.95</v>
      </c>
      <c r="F2795" s="370">
        <v>40.630000000000003</v>
      </c>
      <c r="G2795" s="1">
        <v>9</v>
      </c>
    </row>
    <row r="2796" spans="1:7">
      <c r="A2796" s="367" t="s">
        <v>5353</v>
      </c>
      <c r="B2796" s="368" t="s">
        <v>5354</v>
      </c>
      <c r="C2796" s="369" t="s">
        <v>56</v>
      </c>
      <c r="D2796" s="370">
        <v>82.87</v>
      </c>
      <c r="E2796" s="370">
        <v>33.04</v>
      </c>
      <c r="F2796" s="370">
        <v>115.91</v>
      </c>
      <c r="G2796" s="1">
        <v>9</v>
      </c>
    </row>
    <row r="2797" spans="1:7" ht="25.5">
      <c r="A2797" s="367" t="s">
        <v>5355</v>
      </c>
      <c r="B2797" s="368" t="s">
        <v>5356</v>
      </c>
      <c r="C2797" s="369" t="s">
        <v>56</v>
      </c>
      <c r="D2797" s="370">
        <v>1988.09</v>
      </c>
      <c r="E2797" s="370">
        <v>82.94</v>
      </c>
      <c r="F2797" s="370">
        <v>2071.0300000000002</v>
      </c>
      <c r="G2797" s="1">
        <v>9</v>
      </c>
    </row>
    <row r="2798" spans="1:7">
      <c r="A2798" s="367" t="s">
        <v>5357</v>
      </c>
      <c r="B2798" s="368" t="s">
        <v>5358</v>
      </c>
      <c r="C2798" s="369" t="s">
        <v>56</v>
      </c>
      <c r="D2798" s="370">
        <v>464.49</v>
      </c>
      <c r="E2798" s="370">
        <v>33.04</v>
      </c>
      <c r="F2798" s="370">
        <v>497.53</v>
      </c>
      <c r="G2798" s="1">
        <v>9</v>
      </c>
    </row>
    <row r="2799" spans="1:7" ht="15">
      <c r="A2799" s="425" t="s">
        <v>5359</v>
      </c>
      <c r="B2799" s="426" t="s">
        <v>5360</v>
      </c>
      <c r="C2799" s="427" t="s">
        <v>56</v>
      </c>
      <c r="D2799" s="428">
        <v>154.63999999999999</v>
      </c>
      <c r="E2799" s="428">
        <v>33.04</v>
      </c>
      <c r="F2799" s="428">
        <v>187.68</v>
      </c>
      <c r="G2799" s="1">
        <v>9</v>
      </c>
    </row>
    <row r="2800" spans="1:7" ht="15">
      <c r="A2800" s="425" t="s">
        <v>5361</v>
      </c>
      <c r="B2800" s="426" t="s">
        <v>5362</v>
      </c>
      <c r="C2800" s="427"/>
      <c r="D2800" s="428"/>
      <c r="E2800" s="428"/>
      <c r="F2800" s="428"/>
      <c r="G2800" s="1">
        <v>5</v>
      </c>
    </row>
    <row r="2801" spans="1:7">
      <c r="A2801" s="367" t="s">
        <v>5363</v>
      </c>
      <c r="B2801" s="368" t="s">
        <v>5364</v>
      </c>
      <c r="C2801" s="369" t="s">
        <v>56</v>
      </c>
      <c r="D2801" s="370">
        <v>21241.13</v>
      </c>
      <c r="E2801" s="370">
        <v>165.88</v>
      </c>
      <c r="F2801" s="370">
        <v>21407.01</v>
      </c>
      <c r="G2801" s="1">
        <v>9</v>
      </c>
    </row>
    <row r="2802" spans="1:7">
      <c r="A2802" s="367" t="s">
        <v>5365</v>
      </c>
      <c r="B2802" s="368" t="s">
        <v>5366</v>
      </c>
      <c r="C2802" s="369" t="s">
        <v>56</v>
      </c>
      <c r="D2802" s="370">
        <v>16606.8</v>
      </c>
      <c r="E2802" s="370">
        <v>186.62</v>
      </c>
      <c r="F2802" s="370">
        <v>16793.419999999998</v>
      </c>
      <c r="G2802" s="1">
        <v>9</v>
      </c>
    </row>
    <row r="2803" spans="1:7" ht="25.5">
      <c r="A2803" s="367" t="s">
        <v>5367</v>
      </c>
      <c r="B2803" s="368" t="s">
        <v>5368</v>
      </c>
      <c r="C2803" s="369" t="s">
        <v>56</v>
      </c>
      <c r="D2803" s="370">
        <v>524.21</v>
      </c>
      <c r="E2803" s="370">
        <v>207.35</v>
      </c>
      <c r="F2803" s="370">
        <v>731.56</v>
      </c>
      <c r="G2803" s="1">
        <v>9</v>
      </c>
    </row>
    <row r="2804" spans="1:7" ht="25.5">
      <c r="A2804" s="367" t="s">
        <v>5369</v>
      </c>
      <c r="B2804" s="368" t="s">
        <v>5370</v>
      </c>
      <c r="C2804" s="369" t="s">
        <v>352</v>
      </c>
      <c r="D2804" s="370">
        <v>13536.15</v>
      </c>
      <c r="E2804" s="370">
        <v>4397.28</v>
      </c>
      <c r="F2804" s="370">
        <v>17933.43</v>
      </c>
      <c r="G2804" s="1">
        <v>9</v>
      </c>
    </row>
    <row r="2805" spans="1:7" ht="25.5">
      <c r="A2805" s="367" t="s">
        <v>5371</v>
      </c>
      <c r="B2805" s="368" t="s">
        <v>5372</v>
      </c>
      <c r="C2805" s="369" t="s">
        <v>352</v>
      </c>
      <c r="D2805" s="370">
        <v>28412.84</v>
      </c>
      <c r="E2805" s="370">
        <v>4946.9399999999996</v>
      </c>
      <c r="F2805" s="370">
        <v>33359.78</v>
      </c>
      <c r="G2805" s="1">
        <v>9</v>
      </c>
    </row>
    <row r="2806" spans="1:7" ht="25.5">
      <c r="A2806" s="367" t="s">
        <v>5373</v>
      </c>
      <c r="B2806" s="368" t="s">
        <v>5374</v>
      </c>
      <c r="C2806" s="369" t="s">
        <v>352</v>
      </c>
      <c r="D2806" s="370">
        <v>33368.370000000003</v>
      </c>
      <c r="E2806" s="370">
        <v>5817.13</v>
      </c>
      <c r="F2806" s="370">
        <v>39185.5</v>
      </c>
      <c r="G2806" s="1">
        <v>9</v>
      </c>
    </row>
    <row r="2807" spans="1:7" ht="25.5">
      <c r="A2807" s="367" t="s">
        <v>5375</v>
      </c>
      <c r="B2807" s="368" t="s">
        <v>5376</v>
      </c>
      <c r="C2807" s="369" t="s">
        <v>56</v>
      </c>
      <c r="D2807" s="370">
        <v>1372.88</v>
      </c>
      <c r="E2807" s="370">
        <v>43.02</v>
      </c>
      <c r="F2807" s="370">
        <v>1415.9</v>
      </c>
      <c r="G2807" s="1">
        <v>9</v>
      </c>
    </row>
    <row r="2808" spans="1:7" ht="25.5">
      <c r="A2808" s="367" t="s">
        <v>5377</v>
      </c>
      <c r="B2808" s="368" t="s">
        <v>5378</v>
      </c>
      <c r="C2808" s="369" t="s">
        <v>56</v>
      </c>
      <c r="D2808" s="370">
        <v>1941.22</v>
      </c>
      <c r="E2808" s="370">
        <v>53.77</v>
      </c>
      <c r="F2808" s="370">
        <v>1994.99</v>
      </c>
      <c r="G2808" s="1">
        <v>9</v>
      </c>
    </row>
    <row r="2809" spans="1:7" ht="30">
      <c r="A2809" s="425" t="s">
        <v>5379</v>
      </c>
      <c r="B2809" s="426" t="s">
        <v>5380</v>
      </c>
      <c r="C2809" s="427" t="s">
        <v>56</v>
      </c>
      <c r="D2809" s="428">
        <v>3640.94</v>
      </c>
      <c r="E2809" s="428">
        <v>58.34</v>
      </c>
      <c r="F2809" s="428">
        <v>3699.28</v>
      </c>
      <c r="G2809" s="1">
        <v>9</v>
      </c>
    </row>
    <row r="2810" spans="1:7" ht="15">
      <c r="A2810" s="425" t="s">
        <v>5381</v>
      </c>
      <c r="B2810" s="426" t="s">
        <v>5382</v>
      </c>
      <c r="C2810" s="427"/>
      <c r="D2810" s="428"/>
      <c r="E2810" s="428"/>
      <c r="F2810" s="428"/>
      <c r="G2810" s="1">
        <v>5</v>
      </c>
    </row>
    <row r="2811" spans="1:7" ht="15">
      <c r="A2811" s="425" t="s">
        <v>5383</v>
      </c>
      <c r="B2811" s="426" t="s">
        <v>5384</v>
      </c>
      <c r="C2811" s="427" t="s">
        <v>56</v>
      </c>
      <c r="D2811" s="428">
        <v>202.23</v>
      </c>
      <c r="E2811" s="428">
        <v>33.04</v>
      </c>
      <c r="F2811" s="428">
        <v>235.27</v>
      </c>
      <c r="G2811" s="1">
        <v>9</v>
      </c>
    </row>
    <row r="2812" spans="1:7" ht="15">
      <c r="A2812" s="425" t="s">
        <v>5385</v>
      </c>
      <c r="B2812" s="426" t="s">
        <v>5386</v>
      </c>
      <c r="C2812" s="427"/>
      <c r="D2812" s="428"/>
      <c r="E2812" s="428"/>
      <c r="F2812" s="428"/>
      <c r="G2812" s="1">
        <v>5</v>
      </c>
    </row>
    <row r="2813" spans="1:7">
      <c r="A2813" s="367" t="s">
        <v>5387</v>
      </c>
      <c r="B2813" s="368" t="s">
        <v>5388</v>
      </c>
      <c r="C2813" s="369" t="s">
        <v>56</v>
      </c>
      <c r="D2813" s="370">
        <v>347.55</v>
      </c>
      <c r="E2813" s="370">
        <v>41.47</v>
      </c>
      <c r="F2813" s="370">
        <v>389.02</v>
      </c>
      <c r="G2813" s="1">
        <v>9</v>
      </c>
    </row>
    <row r="2814" spans="1:7" ht="30">
      <c r="A2814" s="425" t="s">
        <v>8235</v>
      </c>
      <c r="B2814" s="426" t="s">
        <v>8236</v>
      </c>
      <c r="C2814" s="427" t="s">
        <v>56</v>
      </c>
      <c r="D2814" s="428">
        <v>338.3</v>
      </c>
      <c r="E2814" s="428">
        <v>41.47</v>
      </c>
      <c r="F2814" s="428">
        <v>379.77</v>
      </c>
      <c r="G2814" s="1">
        <v>9</v>
      </c>
    </row>
    <row r="2815" spans="1:7" ht="15">
      <c r="A2815" s="425" t="s">
        <v>5389</v>
      </c>
      <c r="B2815" s="426" t="s">
        <v>5390</v>
      </c>
      <c r="C2815" s="427"/>
      <c r="D2815" s="428"/>
      <c r="E2815" s="428"/>
      <c r="F2815" s="428"/>
      <c r="G2815" s="1">
        <v>5</v>
      </c>
    </row>
    <row r="2816" spans="1:7" ht="15">
      <c r="A2816" s="425" t="s">
        <v>5391</v>
      </c>
      <c r="B2816" s="426" t="s">
        <v>5392</v>
      </c>
      <c r="C2816" s="427" t="s">
        <v>56</v>
      </c>
      <c r="D2816" s="428">
        <v>37.15</v>
      </c>
      <c r="E2816" s="428">
        <v>20.74</v>
      </c>
      <c r="F2816" s="428">
        <v>57.89</v>
      </c>
      <c r="G2816" s="1">
        <v>9</v>
      </c>
    </row>
    <row r="2817" spans="1:7" ht="15">
      <c r="A2817" s="425" t="s">
        <v>5393</v>
      </c>
      <c r="B2817" s="426" t="s">
        <v>5394</v>
      </c>
      <c r="C2817" s="427"/>
      <c r="D2817" s="428"/>
      <c r="E2817" s="428"/>
      <c r="F2817" s="428"/>
      <c r="G2817" s="1">
        <v>5</v>
      </c>
    </row>
    <row r="2818" spans="1:7" ht="25.5">
      <c r="A2818" s="367" t="s">
        <v>5395</v>
      </c>
      <c r="B2818" s="368" t="s">
        <v>8237</v>
      </c>
      <c r="C2818" s="369" t="s">
        <v>352</v>
      </c>
      <c r="D2818" s="370">
        <v>16531.37</v>
      </c>
      <c r="E2818" s="370">
        <v>337.46</v>
      </c>
      <c r="F2818" s="370">
        <v>16868.830000000002</v>
      </c>
      <c r="G2818" s="1">
        <v>9</v>
      </c>
    </row>
    <row r="2819" spans="1:7" ht="25.5">
      <c r="A2819" s="367" t="s">
        <v>5396</v>
      </c>
      <c r="B2819" s="368" t="s">
        <v>5397</v>
      </c>
      <c r="C2819" s="369" t="s">
        <v>352</v>
      </c>
      <c r="D2819" s="370">
        <v>8169.18</v>
      </c>
      <c r="E2819" s="370">
        <v>326.88</v>
      </c>
      <c r="F2819" s="370">
        <v>8496.06</v>
      </c>
      <c r="G2819" s="1">
        <v>9</v>
      </c>
    </row>
    <row r="2820" spans="1:7" ht="25.5">
      <c r="A2820" s="367" t="s">
        <v>5398</v>
      </c>
      <c r="B2820" s="368" t="s">
        <v>5399</v>
      </c>
      <c r="C2820" s="369" t="s">
        <v>352</v>
      </c>
      <c r="D2820" s="370">
        <v>8583.94</v>
      </c>
      <c r="E2820" s="370">
        <v>337.46</v>
      </c>
      <c r="F2820" s="370">
        <v>8921.4</v>
      </c>
      <c r="G2820" s="1">
        <v>9</v>
      </c>
    </row>
    <row r="2821" spans="1:7" ht="25.5">
      <c r="A2821" s="367" t="s">
        <v>5400</v>
      </c>
      <c r="B2821" s="368" t="s">
        <v>5401</v>
      </c>
      <c r="C2821" s="369" t="s">
        <v>352</v>
      </c>
      <c r="D2821" s="370">
        <v>13678.76</v>
      </c>
      <c r="E2821" s="370">
        <v>337.46</v>
      </c>
      <c r="F2821" s="370">
        <v>14016.22</v>
      </c>
      <c r="G2821" s="1">
        <v>9</v>
      </c>
    </row>
    <row r="2822" spans="1:7" ht="25.5">
      <c r="A2822" s="367" t="s">
        <v>5402</v>
      </c>
      <c r="B2822" s="368" t="s">
        <v>5403</v>
      </c>
      <c r="C2822" s="369" t="s">
        <v>352</v>
      </c>
      <c r="D2822" s="370">
        <v>3254.33</v>
      </c>
      <c r="E2822" s="370">
        <v>326.88</v>
      </c>
      <c r="F2822" s="370">
        <v>3581.21</v>
      </c>
      <c r="G2822" s="1">
        <v>9</v>
      </c>
    </row>
    <row r="2823" spans="1:7" ht="25.5">
      <c r="A2823" s="367" t="s">
        <v>5404</v>
      </c>
      <c r="B2823" s="368" t="s">
        <v>5405</v>
      </c>
      <c r="C2823" s="369" t="s">
        <v>352</v>
      </c>
      <c r="D2823" s="370">
        <v>4568.16</v>
      </c>
      <c r="E2823" s="370">
        <v>326.88</v>
      </c>
      <c r="F2823" s="370">
        <v>4895.04</v>
      </c>
      <c r="G2823" s="1">
        <v>9</v>
      </c>
    </row>
    <row r="2824" spans="1:7" ht="25.5">
      <c r="A2824" s="367" t="s">
        <v>5406</v>
      </c>
      <c r="B2824" s="368" t="s">
        <v>5407</v>
      </c>
      <c r="C2824" s="369" t="s">
        <v>352</v>
      </c>
      <c r="D2824" s="370">
        <v>6358.39</v>
      </c>
      <c r="E2824" s="370">
        <v>337.46</v>
      </c>
      <c r="F2824" s="370">
        <v>6695.85</v>
      </c>
      <c r="G2824" s="1">
        <v>9</v>
      </c>
    </row>
    <row r="2825" spans="1:7" ht="25.5">
      <c r="A2825" s="367" t="s">
        <v>5408</v>
      </c>
      <c r="B2825" s="368" t="s">
        <v>5409</v>
      </c>
      <c r="C2825" s="369" t="s">
        <v>352</v>
      </c>
      <c r="D2825" s="370">
        <v>7584.36</v>
      </c>
      <c r="E2825" s="370">
        <v>337.46</v>
      </c>
      <c r="F2825" s="370">
        <v>7921.82</v>
      </c>
      <c r="G2825" s="1">
        <v>9</v>
      </c>
    </row>
    <row r="2826" spans="1:7" ht="25.5">
      <c r="A2826" s="367" t="s">
        <v>5410</v>
      </c>
      <c r="B2826" s="368" t="s">
        <v>5411</v>
      </c>
      <c r="C2826" s="369" t="s">
        <v>352</v>
      </c>
      <c r="D2826" s="370">
        <v>7284.07</v>
      </c>
      <c r="E2826" s="370">
        <v>337.46</v>
      </c>
      <c r="F2826" s="370">
        <v>7621.53</v>
      </c>
      <c r="G2826" s="1">
        <v>9</v>
      </c>
    </row>
    <row r="2827" spans="1:7" ht="30">
      <c r="A2827" s="425" t="s">
        <v>5412</v>
      </c>
      <c r="B2827" s="426" t="s">
        <v>5413</v>
      </c>
      <c r="C2827" s="427" t="s">
        <v>352</v>
      </c>
      <c r="D2827" s="428">
        <v>11293.2</v>
      </c>
      <c r="E2827" s="428">
        <v>337.46</v>
      </c>
      <c r="F2827" s="428">
        <v>11630.66</v>
      </c>
      <c r="G2827" s="1">
        <v>9</v>
      </c>
    </row>
    <row r="2828" spans="1:7" ht="15">
      <c r="A2828" s="425" t="s">
        <v>5414</v>
      </c>
      <c r="B2828" s="426" t="s">
        <v>5415</v>
      </c>
      <c r="C2828" s="427"/>
      <c r="D2828" s="428"/>
      <c r="E2828" s="428"/>
      <c r="F2828" s="428"/>
      <c r="G2828" s="1">
        <v>5</v>
      </c>
    </row>
    <row r="2829" spans="1:7" ht="25.5">
      <c r="A2829" s="367" t="s">
        <v>5416</v>
      </c>
      <c r="B2829" s="368" t="s">
        <v>5417</v>
      </c>
      <c r="C2829" s="369" t="s">
        <v>56</v>
      </c>
      <c r="D2829" s="370">
        <v>38302.11</v>
      </c>
      <c r="E2829" s="370">
        <v>764</v>
      </c>
      <c r="F2829" s="370">
        <v>39066.11</v>
      </c>
      <c r="G2829" s="1">
        <v>9</v>
      </c>
    </row>
    <row r="2830" spans="1:7" ht="25.5">
      <c r="A2830" s="367" t="s">
        <v>5418</v>
      </c>
      <c r="B2830" s="368" t="s">
        <v>5419</v>
      </c>
      <c r="C2830" s="369" t="s">
        <v>56</v>
      </c>
      <c r="D2830" s="370">
        <v>44275.53</v>
      </c>
      <c r="E2830" s="370">
        <v>764</v>
      </c>
      <c r="F2830" s="370">
        <v>45039.53</v>
      </c>
      <c r="G2830" s="1">
        <v>9</v>
      </c>
    </row>
    <row r="2831" spans="1:7" ht="25.5">
      <c r="A2831" s="367" t="s">
        <v>5420</v>
      </c>
      <c r="B2831" s="368" t="s">
        <v>5421</v>
      </c>
      <c r="C2831" s="369" t="s">
        <v>56</v>
      </c>
      <c r="D2831" s="370">
        <v>51157.13</v>
      </c>
      <c r="E2831" s="370">
        <v>764</v>
      </c>
      <c r="F2831" s="370">
        <v>51921.13</v>
      </c>
      <c r="G2831" s="1">
        <v>9</v>
      </c>
    </row>
    <row r="2832" spans="1:7" ht="25.5">
      <c r="A2832" s="367" t="s">
        <v>5422</v>
      </c>
      <c r="B2832" s="368" t="s">
        <v>5423</v>
      </c>
      <c r="C2832" s="369" t="s">
        <v>56</v>
      </c>
      <c r="D2832" s="370">
        <v>57008.83</v>
      </c>
      <c r="E2832" s="370">
        <v>764</v>
      </c>
      <c r="F2832" s="370">
        <v>57772.83</v>
      </c>
      <c r="G2832" s="1">
        <v>9</v>
      </c>
    </row>
    <row r="2833" spans="1:7" ht="25.5">
      <c r="A2833" s="367" t="s">
        <v>5424</v>
      </c>
      <c r="B2833" s="368" t="s">
        <v>5425</v>
      </c>
      <c r="C2833" s="369" t="s">
        <v>56</v>
      </c>
      <c r="D2833" s="370">
        <v>3682.76</v>
      </c>
      <c r="E2833" s="370">
        <v>668.5</v>
      </c>
      <c r="F2833" s="370">
        <v>4351.26</v>
      </c>
      <c r="G2833" s="1">
        <v>9</v>
      </c>
    </row>
    <row r="2834" spans="1:7" ht="25.5">
      <c r="A2834" s="367" t="s">
        <v>5426</v>
      </c>
      <c r="B2834" s="368" t="s">
        <v>5427</v>
      </c>
      <c r="C2834" s="369" t="s">
        <v>56</v>
      </c>
      <c r="D2834" s="370">
        <v>4761.16</v>
      </c>
      <c r="E2834" s="370">
        <v>668.5</v>
      </c>
      <c r="F2834" s="370">
        <v>5429.66</v>
      </c>
      <c r="G2834" s="1">
        <v>9</v>
      </c>
    </row>
    <row r="2835" spans="1:7" ht="25.5">
      <c r="A2835" s="367" t="s">
        <v>5428</v>
      </c>
      <c r="B2835" s="368" t="s">
        <v>5429</v>
      </c>
      <c r="C2835" s="369" t="s">
        <v>56</v>
      </c>
      <c r="D2835" s="370">
        <v>6401.88</v>
      </c>
      <c r="E2835" s="370">
        <v>668.5</v>
      </c>
      <c r="F2835" s="370">
        <v>7070.38</v>
      </c>
      <c r="G2835" s="1">
        <v>9</v>
      </c>
    </row>
    <row r="2836" spans="1:7" ht="25.5">
      <c r="A2836" s="367" t="s">
        <v>5430</v>
      </c>
      <c r="B2836" s="368" t="s">
        <v>5431</v>
      </c>
      <c r="C2836" s="369" t="s">
        <v>56</v>
      </c>
      <c r="D2836" s="370">
        <v>4099.75</v>
      </c>
      <c r="E2836" s="370">
        <v>668.5</v>
      </c>
      <c r="F2836" s="370">
        <v>4768.25</v>
      </c>
      <c r="G2836" s="1">
        <v>9</v>
      </c>
    </row>
    <row r="2837" spans="1:7" ht="25.5">
      <c r="A2837" s="367" t="s">
        <v>5432</v>
      </c>
      <c r="B2837" s="368" t="s">
        <v>5433</v>
      </c>
      <c r="C2837" s="369" t="s">
        <v>56</v>
      </c>
      <c r="D2837" s="370">
        <v>4720.72</v>
      </c>
      <c r="E2837" s="370">
        <v>668.5</v>
      </c>
      <c r="F2837" s="370">
        <v>5389.22</v>
      </c>
      <c r="G2837" s="1">
        <v>9</v>
      </c>
    </row>
    <row r="2838" spans="1:7" ht="25.5">
      <c r="A2838" s="367" t="s">
        <v>5434</v>
      </c>
      <c r="B2838" s="368" t="s">
        <v>5435</v>
      </c>
      <c r="C2838" s="369" t="s">
        <v>56</v>
      </c>
      <c r="D2838" s="370">
        <v>5604.67</v>
      </c>
      <c r="E2838" s="370">
        <v>668.5</v>
      </c>
      <c r="F2838" s="370">
        <v>6273.17</v>
      </c>
      <c r="G2838" s="1">
        <v>9</v>
      </c>
    </row>
    <row r="2839" spans="1:7" ht="25.5">
      <c r="A2839" s="367" t="s">
        <v>5436</v>
      </c>
      <c r="B2839" s="368" t="s">
        <v>5437</v>
      </c>
      <c r="C2839" s="369" t="s">
        <v>56</v>
      </c>
      <c r="D2839" s="370">
        <v>6491.46</v>
      </c>
      <c r="E2839" s="370">
        <v>668.5</v>
      </c>
      <c r="F2839" s="370">
        <v>7159.96</v>
      </c>
      <c r="G2839" s="1">
        <v>9</v>
      </c>
    </row>
    <row r="2840" spans="1:7" ht="25.5">
      <c r="A2840" s="367" t="s">
        <v>5438</v>
      </c>
      <c r="B2840" s="368" t="s">
        <v>5439</v>
      </c>
      <c r="C2840" s="369" t="s">
        <v>56</v>
      </c>
      <c r="D2840" s="370">
        <v>3783.71</v>
      </c>
      <c r="E2840" s="370">
        <v>668.5</v>
      </c>
      <c r="F2840" s="370">
        <v>4452.21</v>
      </c>
      <c r="G2840" s="1">
        <v>9</v>
      </c>
    </row>
    <row r="2841" spans="1:7" ht="25.5">
      <c r="A2841" s="367" t="s">
        <v>5440</v>
      </c>
      <c r="B2841" s="368" t="s">
        <v>5441</v>
      </c>
      <c r="C2841" s="369" t="s">
        <v>56</v>
      </c>
      <c r="D2841" s="370">
        <v>4298.78</v>
      </c>
      <c r="E2841" s="370">
        <v>668.5</v>
      </c>
      <c r="F2841" s="370">
        <v>4967.28</v>
      </c>
      <c r="G2841" s="1">
        <v>9</v>
      </c>
    </row>
    <row r="2842" spans="1:7" ht="25.5">
      <c r="A2842" s="367" t="s">
        <v>5442</v>
      </c>
      <c r="B2842" s="368" t="s">
        <v>5443</v>
      </c>
      <c r="C2842" s="369" t="s">
        <v>56</v>
      </c>
      <c r="D2842" s="370">
        <v>4665.8500000000004</v>
      </c>
      <c r="E2842" s="370">
        <v>668.5</v>
      </c>
      <c r="F2842" s="370">
        <v>5334.35</v>
      </c>
      <c r="G2842" s="1">
        <v>9</v>
      </c>
    </row>
    <row r="2843" spans="1:7" ht="30">
      <c r="A2843" s="425" t="s">
        <v>5444</v>
      </c>
      <c r="B2843" s="426" t="s">
        <v>5445</v>
      </c>
      <c r="C2843" s="427" t="s">
        <v>56</v>
      </c>
      <c r="D2843" s="428">
        <v>4818.8999999999996</v>
      </c>
      <c r="E2843" s="428">
        <v>668.5</v>
      </c>
      <c r="F2843" s="428">
        <v>5487.4</v>
      </c>
      <c r="G2843" s="1">
        <v>9</v>
      </c>
    </row>
    <row r="2844" spans="1:7" ht="15">
      <c r="A2844" s="425" t="s">
        <v>5446</v>
      </c>
      <c r="B2844" s="426" t="s">
        <v>5447</v>
      </c>
      <c r="C2844" s="427"/>
      <c r="D2844" s="428"/>
      <c r="E2844" s="428"/>
      <c r="F2844" s="428"/>
      <c r="G2844" s="1">
        <v>5</v>
      </c>
    </row>
    <row r="2845" spans="1:7" ht="25.5">
      <c r="A2845" s="367" t="s">
        <v>5448</v>
      </c>
      <c r="B2845" s="368" t="s">
        <v>5449</v>
      </c>
      <c r="C2845" s="369" t="s">
        <v>56</v>
      </c>
      <c r="D2845" s="370">
        <v>10162.56</v>
      </c>
      <c r="E2845" s="370">
        <v>233.36</v>
      </c>
      <c r="F2845" s="370">
        <v>10395.92</v>
      </c>
      <c r="G2845" s="1">
        <v>9</v>
      </c>
    </row>
    <row r="2846" spans="1:7" ht="25.5">
      <c r="A2846" s="367" t="s">
        <v>5450</v>
      </c>
      <c r="B2846" s="368" t="s">
        <v>5451</v>
      </c>
      <c r="C2846" s="369" t="s">
        <v>56</v>
      </c>
      <c r="D2846" s="370">
        <v>17614.84</v>
      </c>
      <c r="E2846" s="370">
        <v>233.36</v>
      </c>
      <c r="F2846" s="370">
        <v>17848.2</v>
      </c>
      <c r="G2846" s="1">
        <v>9</v>
      </c>
    </row>
    <row r="2847" spans="1:7" ht="25.5">
      <c r="A2847" s="367" t="s">
        <v>5452</v>
      </c>
      <c r="B2847" s="368" t="s">
        <v>5453</v>
      </c>
      <c r="C2847" s="369" t="s">
        <v>56</v>
      </c>
      <c r="D2847" s="370">
        <v>5047.45</v>
      </c>
      <c r="E2847" s="370">
        <v>233.36</v>
      </c>
      <c r="F2847" s="370">
        <v>5280.81</v>
      </c>
      <c r="G2847" s="1">
        <v>9</v>
      </c>
    </row>
    <row r="2848" spans="1:7" ht="25.5">
      <c r="A2848" s="367" t="s">
        <v>5454</v>
      </c>
      <c r="B2848" s="368" t="s">
        <v>5455</v>
      </c>
      <c r="C2848" s="369" t="s">
        <v>56</v>
      </c>
      <c r="D2848" s="370">
        <v>2567.52</v>
      </c>
      <c r="E2848" s="370">
        <v>233.36</v>
      </c>
      <c r="F2848" s="370">
        <v>2800.88</v>
      </c>
      <c r="G2848" s="1">
        <v>9</v>
      </c>
    </row>
    <row r="2849" spans="1:7" ht="25.5">
      <c r="A2849" s="367" t="s">
        <v>5456</v>
      </c>
      <c r="B2849" s="368" t="s">
        <v>5457</v>
      </c>
      <c r="C2849" s="369" t="s">
        <v>56</v>
      </c>
      <c r="D2849" s="370">
        <v>44362.54</v>
      </c>
      <c r="E2849" s="370">
        <v>233.36</v>
      </c>
      <c r="F2849" s="370">
        <v>44595.9</v>
      </c>
      <c r="G2849" s="1">
        <v>9</v>
      </c>
    </row>
    <row r="2850" spans="1:7" ht="25.5">
      <c r="A2850" s="367" t="s">
        <v>5458</v>
      </c>
      <c r="B2850" s="368" t="s">
        <v>5459</v>
      </c>
      <c r="C2850" s="369" t="s">
        <v>56</v>
      </c>
      <c r="D2850" s="370">
        <v>3462.19</v>
      </c>
      <c r="E2850" s="370">
        <v>233.36</v>
      </c>
      <c r="F2850" s="370">
        <v>3695.55</v>
      </c>
      <c r="G2850" s="1">
        <v>9</v>
      </c>
    </row>
    <row r="2851" spans="1:7" ht="25.5">
      <c r="A2851" s="367" t="s">
        <v>5460</v>
      </c>
      <c r="B2851" s="368" t="s">
        <v>5461</v>
      </c>
      <c r="C2851" s="369" t="s">
        <v>56</v>
      </c>
      <c r="D2851" s="370">
        <v>11110.95</v>
      </c>
      <c r="E2851" s="370">
        <v>233.36</v>
      </c>
      <c r="F2851" s="370">
        <v>11344.31</v>
      </c>
      <c r="G2851" s="1">
        <v>9</v>
      </c>
    </row>
    <row r="2852" spans="1:7" ht="25.5">
      <c r="A2852" s="367" t="s">
        <v>5462</v>
      </c>
      <c r="B2852" s="368" t="s">
        <v>5463</v>
      </c>
      <c r="C2852" s="369" t="s">
        <v>56</v>
      </c>
      <c r="D2852" s="370">
        <v>4738.1400000000003</v>
      </c>
      <c r="E2852" s="370">
        <v>233.36</v>
      </c>
      <c r="F2852" s="370">
        <v>4971.5</v>
      </c>
      <c r="G2852" s="1">
        <v>9</v>
      </c>
    </row>
    <row r="2853" spans="1:7" ht="25.5">
      <c r="A2853" s="367" t="s">
        <v>5464</v>
      </c>
      <c r="B2853" s="368" t="s">
        <v>5465</v>
      </c>
      <c r="C2853" s="369" t="s">
        <v>56</v>
      </c>
      <c r="D2853" s="370">
        <v>15043.52</v>
      </c>
      <c r="E2853" s="370">
        <v>233.36</v>
      </c>
      <c r="F2853" s="370">
        <v>15276.88</v>
      </c>
      <c r="G2853" s="1">
        <v>9</v>
      </c>
    </row>
    <row r="2854" spans="1:7" ht="25.5">
      <c r="A2854" s="367" t="s">
        <v>5466</v>
      </c>
      <c r="B2854" s="368" t="s">
        <v>5467</v>
      </c>
      <c r="C2854" s="369" t="s">
        <v>56</v>
      </c>
      <c r="D2854" s="370">
        <v>2889.27</v>
      </c>
      <c r="E2854" s="370">
        <v>233.36</v>
      </c>
      <c r="F2854" s="370">
        <v>3122.63</v>
      </c>
      <c r="G2854" s="1">
        <v>9</v>
      </c>
    </row>
    <row r="2855" spans="1:7" ht="25.5">
      <c r="A2855" s="367" t="s">
        <v>5468</v>
      </c>
      <c r="B2855" s="368" t="s">
        <v>5469</v>
      </c>
      <c r="C2855" s="369" t="s">
        <v>56</v>
      </c>
      <c r="D2855" s="370">
        <v>5543.11</v>
      </c>
      <c r="E2855" s="370">
        <v>233.36</v>
      </c>
      <c r="F2855" s="370">
        <v>5776.47</v>
      </c>
      <c r="G2855" s="1">
        <v>9</v>
      </c>
    </row>
    <row r="2856" spans="1:7" ht="25.5">
      <c r="A2856" s="367" t="s">
        <v>5470</v>
      </c>
      <c r="B2856" s="368" t="s">
        <v>5471</v>
      </c>
      <c r="C2856" s="369" t="s">
        <v>56</v>
      </c>
      <c r="D2856" s="370">
        <v>4733.12</v>
      </c>
      <c r="E2856" s="370">
        <v>233.36</v>
      </c>
      <c r="F2856" s="370">
        <v>4966.4799999999996</v>
      </c>
      <c r="G2856" s="1">
        <v>9</v>
      </c>
    </row>
    <row r="2857" spans="1:7" ht="25.5">
      <c r="A2857" s="367" t="s">
        <v>5472</v>
      </c>
      <c r="B2857" s="368" t="s">
        <v>5473</v>
      </c>
      <c r="C2857" s="369" t="s">
        <v>56</v>
      </c>
      <c r="D2857" s="370">
        <v>8367.07</v>
      </c>
      <c r="E2857" s="370">
        <v>233.36</v>
      </c>
      <c r="F2857" s="370">
        <v>8600.43</v>
      </c>
      <c r="G2857" s="1">
        <v>9</v>
      </c>
    </row>
    <row r="2858" spans="1:7" ht="25.5">
      <c r="A2858" s="367" t="s">
        <v>5474</v>
      </c>
      <c r="B2858" s="368" t="s">
        <v>5475</v>
      </c>
      <c r="C2858" s="369" t="s">
        <v>56</v>
      </c>
      <c r="D2858" s="370">
        <v>5071.53</v>
      </c>
      <c r="E2858" s="370">
        <v>233.36</v>
      </c>
      <c r="F2858" s="370">
        <v>5304.89</v>
      </c>
      <c r="G2858" s="1">
        <v>9</v>
      </c>
    </row>
    <row r="2859" spans="1:7" ht="25.5">
      <c r="A2859" s="367" t="s">
        <v>5476</v>
      </c>
      <c r="B2859" s="368" t="s">
        <v>5477</v>
      </c>
      <c r="C2859" s="369" t="s">
        <v>56</v>
      </c>
      <c r="D2859" s="370">
        <v>1197.83</v>
      </c>
      <c r="E2859" s="370">
        <v>233.36</v>
      </c>
      <c r="F2859" s="370">
        <v>1431.19</v>
      </c>
      <c r="G2859" s="1">
        <v>9</v>
      </c>
    </row>
    <row r="2860" spans="1:7" ht="25.5">
      <c r="A2860" s="367" t="s">
        <v>5478</v>
      </c>
      <c r="B2860" s="368" t="s">
        <v>5479</v>
      </c>
      <c r="C2860" s="369" t="s">
        <v>56</v>
      </c>
      <c r="D2860" s="370">
        <v>1170.0899999999999</v>
      </c>
      <c r="E2860" s="370">
        <v>233.36</v>
      </c>
      <c r="F2860" s="370">
        <v>1403.45</v>
      </c>
      <c r="G2860" s="1">
        <v>9</v>
      </c>
    </row>
    <row r="2861" spans="1:7" ht="25.5">
      <c r="A2861" s="367" t="s">
        <v>5480</v>
      </c>
      <c r="B2861" s="368" t="s">
        <v>5481</v>
      </c>
      <c r="C2861" s="369" t="s">
        <v>56</v>
      </c>
      <c r="D2861" s="370">
        <v>18122.05</v>
      </c>
      <c r="E2861" s="370">
        <v>233.36</v>
      </c>
      <c r="F2861" s="370">
        <v>18355.41</v>
      </c>
      <c r="G2861" s="1">
        <v>9</v>
      </c>
    </row>
    <row r="2862" spans="1:7" ht="25.5">
      <c r="A2862" s="367" t="s">
        <v>5482</v>
      </c>
      <c r="B2862" s="368" t="s">
        <v>5483</v>
      </c>
      <c r="C2862" s="369" t="s">
        <v>56</v>
      </c>
      <c r="D2862" s="370">
        <v>13298.1</v>
      </c>
      <c r="E2862" s="370">
        <v>233.36</v>
      </c>
      <c r="F2862" s="370">
        <v>13531.46</v>
      </c>
      <c r="G2862" s="1">
        <v>9</v>
      </c>
    </row>
    <row r="2863" spans="1:7" ht="25.5">
      <c r="A2863" s="367" t="s">
        <v>5484</v>
      </c>
      <c r="B2863" s="368" t="s">
        <v>5485</v>
      </c>
      <c r="C2863" s="369" t="s">
        <v>56</v>
      </c>
      <c r="D2863" s="370">
        <v>1578.08</v>
      </c>
      <c r="E2863" s="370">
        <v>233.36</v>
      </c>
      <c r="F2863" s="370">
        <v>1811.44</v>
      </c>
      <c r="G2863" s="1">
        <v>9</v>
      </c>
    </row>
    <row r="2864" spans="1:7" ht="25.5">
      <c r="A2864" s="367" t="s">
        <v>5486</v>
      </c>
      <c r="B2864" s="368" t="s">
        <v>5487</v>
      </c>
      <c r="C2864" s="369" t="s">
        <v>56</v>
      </c>
      <c r="D2864" s="370">
        <v>28691.42</v>
      </c>
      <c r="E2864" s="370">
        <v>233.36</v>
      </c>
      <c r="F2864" s="370">
        <v>28924.78</v>
      </c>
      <c r="G2864" s="1">
        <v>9</v>
      </c>
    </row>
    <row r="2865" spans="1:7" ht="25.5">
      <c r="A2865" s="367" t="s">
        <v>5488</v>
      </c>
      <c r="B2865" s="368" t="s">
        <v>5489</v>
      </c>
      <c r="C2865" s="369" t="s">
        <v>56</v>
      </c>
      <c r="D2865" s="370">
        <v>32917.800000000003</v>
      </c>
      <c r="E2865" s="370">
        <v>233.36</v>
      </c>
      <c r="F2865" s="370">
        <v>33151.160000000003</v>
      </c>
      <c r="G2865" s="1">
        <v>9</v>
      </c>
    </row>
    <row r="2866" spans="1:7" ht="25.5">
      <c r="A2866" s="367" t="s">
        <v>5490</v>
      </c>
      <c r="B2866" s="368" t="s">
        <v>5491</v>
      </c>
      <c r="C2866" s="369" t="s">
        <v>56</v>
      </c>
      <c r="D2866" s="370">
        <v>2191.96</v>
      </c>
      <c r="E2866" s="370">
        <v>233.36</v>
      </c>
      <c r="F2866" s="370">
        <v>2425.3200000000002</v>
      </c>
      <c r="G2866" s="1">
        <v>9</v>
      </c>
    </row>
    <row r="2867" spans="1:7" ht="30">
      <c r="A2867" s="425" t="s">
        <v>5492</v>
      </c>
      <c r="B2867" s="426" t="s">
        <v>5493</v>
      </c>
      <c r="C2867" s="427" t="s">
        <v>56</v>
      </c>
      <c r="D2867" s="428">
        <v>3718.38</v>
      </c>
      <c r="E2867" s="428">
        <v>233.36</v>
      </c>
      <c r="F2867" s="428">
        <v>3951.74</v>
      </c>
      <c r="G2867" s="1">
        <v>9</v>
      </c>
    </row>
    <row r="2868" spans="1:7" ht="15">
      <c r="A2868" s="425" t="s">
        <v>5494</v>
      </c>
      <c r="B2868" s="426" t="s">
        <v>5495</v>
      </c>
      <c r="C2868" s="427"/>
      <c r="D2868" s="428"/>
      <c r="E2868" s="428"/>
      <c r="F2868" s="428"/>
      <c r="G2868" s="1">
        <v>5</v>
      </c>
    </row>
    <row r="2869" spans="1:7" ht="25.5">
      <c r="A2869" s="367" t="s">
        <v>5496</v>
      </c>
      <c r="B2869" s="368" t="s">
        <v>5497</v>
      </c>
      <c r="C2869" s="369" t="s">
        <v>56</v>
      </c>
      <c r="D2869" s="370">
        <v>7999.67</v>
      </c>
      <c r="E2869" s="370">
        <v>497.64</v>
      </c>
      <c r="F2869" s="370">
        <v>8497.31</v>
      </c>
      <c r="G2869" s="1">
        <v>9</v>
      </c>
    </row>
    <row r="2870" spans="1:7" ht="25.5">
      <c r="A2870" s="367" t="s">
        <v>5498</v>
      </c>
      <c r="B2870" s="368" t="s">
        <v>5499</v>
      </c>
      <c r="C2870" s="369" t="s">
        <v>56</v>
      </c>
      <c r="D2870" s="370">
        <v>8835.6</v>
      </c>
      <c r="E2870" s="370">
        <v>497.64</v>
      </c>
      <c r="F2870" s="370">
        <v>9333.24</v>
      </c>
      <c r="G2870" s="1">
        <v>9</v>
      </c>
    </row>
    <row r="2871" spans="1:7" ht="25.5">
      <c r="A2871" s="367" t="s">
        <v>5500</v>
      </c>
      <c r="B2871" s="368" t="s">
        <v>5501</v>
      </c>
      <c r="C2871" s="369" t="s">
        <v>56</v>
      </c>
      <c r="D2871" s="370">
        <v>18880.990000000002</v>
      </c>
      <c r="E2871" s="370">
        <v>497.64</v>
      </c>
      <c r="F2871" s="370">
        <v>19378.63</v>
      </c>
      <c r="G2871" s="1">
        <v>9</v>
      </c>
    </row>
    <row r="2872" spans="1:7" ht="25.5">
      <c r="A2872" s="367" t="s">
        <v>5502</v>
      </c>
      <c r="B2872" s="368" t="s">
        <v>5503</v>
      </c>
      <c r="C2872" s="369" t="s">
        <v>56</v>
      </c>
      <c r="D2872" s="370">
        <v>8989.6</v>
      </c>
      <c r="E2872" s="370">
        <v>497.64</v>
      </c>
      <c r="F2872" s="370">
        <v>9487.24</v>
      </c>
      <c r="G2872" s="1">
        <v>9</v>
      </c>
    </row>
    <row r="2873" spans="1:7" ht="25.5">
      <c r="A2873" s="367" t="s">
        <v>5504</v>
      </c>
      <c r="B2873" s="368" t="s">
        <v>5505</v>
      </c>
      <c r="C2873" s="369" t="s">
        <v>56</v>
      </c>
      <c r="D2873" s="370">
        <v>8511.92</v>
      </c>
      <c r="E2873" s="370">
        <v>497.64</v>
      </c>
      <c r="F2873" s="370">
        <v>9009.56</v>
      </c>
      <c r="G2873" s="1">
        <v>9</v>
      </c>
    </row>
    <row r="2874" spans="1:7" ht="25.5">
      <c r="A2874" s="367" t="s">
        <v>5506</v>
      </c>
      <c r="B2874" s="368" t="s">
        <v>5507</v>
      </c>
      <c r="C2874" s="369" t="s">
        <v>56</v>
      </c>
      <c r="D2874" s="370">
        <v>17117.61</v>
      </c>
      <c r="E2874" s="370">
        <v>497.64</v>
      </c>
      <c r="F2874" s="370">
        <v>17615.25</v>
      </c>
      <c r="G2874" s="1">
        <v>9</v>
      </c>
    </row>
    <row r="2875" spans="1:7" ht="38.25">
      <c r="A2875" s="367" t="s">
        <v>5508</v>
      </c>
      <c r="B2875" s="368" t="s">
        <v>5509</v>
      </c>
      <c r="C2875" s="369" t="s">
        <v>56</v>
      </c>
      <c r="D2875" s="370">
        <v>5932.67</v>
      </c>
      <c r="E2875" s="370">
        <v>331.76</v>
      </c>
      <c r="F2875" s="370">
        <v>6264.43</v>
      </c>
      <c r="G2875" s="1">
        <v>9</v>
      </c>
    </row>
    <row r="2876" spans="1:7" ht="38.25">
      <c r="A2876" s="367" t="s">
        <v>5510</v>
      </c>
      <c r="B2876" s="368" t="s">
        <v>5511</v>
      </c>
      <c r="C2876" s="369" t="s">
        <v>56</v>
      </c>
      <c r="D2876" s="370">
        <v>8095.6</v>
      </c>
      <c r="E2876" s="370">
        <v>331.76</v>
      </c>
      <c r="F2876" s="370">
        <v>8427.36</v>
      </c>
      <c r="G2876" s="1">
        <v>9</v>
      </c>
    </row>
    <row r="2877" spans="1:7" ht="25.5">
      <c r="A2877" s="367" t="s">
        <v>5512</v>
      </c>
      <c r="B2877" s="368" t="s">
        <v>5513</v>
      </c>
      <c r="C2877" s="369" t="s">
        <v>56</v>
      </c>
      <c r="D2877" s="370">
        <v>2325.67</v>
      </c>
      <c r="E2877" s="370">
        <v>331.76</v>
      </c>
      <c r="F2877" s="370">
        <v>2657.43</v>
      </c>
      <c r="G2877" s="1">
        <v>9</v>
      </c>
    </row>
    <row r="2878" spans="1:7" ht="25.5">
      <c r="A2878" s="367" t="s">
        <v>5514</v>
      </c>
      <c r="B2878" s="368" t="s">
        <v>5515</v>
      </c>
      <c r="C2878" s="369" t="s">
        <v>56</v>
      </c>
      <c r="D2878" s="370">
        <v>3159.81</v>
      </c>
      <c r="E2878" s="370">
        <v>331.76</v>
      </c>
      <c r="F2878" s="370">
        <v>3491.57</v>
      </c>
      <c r="G2878" s="1">
        <v>9</v>
      </c>
    </row>
    <row r="2879" spans="1:7" ht="25.5">
      <c r="A2879" s="367" t="s">
        <v>5516</v>
      </c>
      <c r="B2879" s="368" t="s">
        <v>5517</v>
      </c>
      <c r="C2879" s="369" t="s">
        <v>56</v>
      </c>
      <c r="D2879" s="370">
        <v>6198.59</v>
      </c>
      <c r="E2879" s="370">
        <v>331.76</v>
      </c>
      <c r="F2879" s="370">
        <v>6530.35</v>
      </c>
      <c r="G2879" s="1">
        <v>9</v>
      </c>
    </row>
    <row r="2880" spans="1:7" ht="25.5">
      <c r="A2880" s="367" t="s">
        <v>5518</v>
      </c>
      <c r="B2880" s="368" t="s">
        <v>5519</v>
      </c>
      <c r="C2880" s="369" t="s">
        <v>56</v>
      </c>
      <c r="D2880" s="370">
        <v>4177.49</v>
      </c>
      <c r="E2880" s="370">
        <v>331.76</v>
      </c>
      <c r="F2880" s="370">
        <v>4509.25</v>
      </c>
      <c r="G2880" s="1">
        <v>9</v>
      </c>
    </row>
    <row r="2881" spans="1:7" ht="25.5">
      <c r="A2881" s="367" t="s">
        <v>5520</v>
      </c>
      <c r="B2881" s="368" t="s">
        <v>5521</v>
      </c>
      <c r="C2881" s="369" t="s">
        <v>56</v>
      </c>
      <c r="D2881" s="370">
        <v>14196.22</v>
      </c>
      <c r="E2881" s="370">
        <v>331.76</v>
      </c>
      <c r="F2881" s="370">
        <v>14527.98</v>
      </c>
      <c r="G2881" s="1">
        <v>9</v>
      </c>
    </row>
    <row r="2882" spans="1:7" ht="25.5">
      <c r="A2882" s="367" t="s">
        <v>5522</v>
      </c>
      <c r="B2882" s="368" t="s">
        <v>5523</v>
      </c>
      <c r="C2882" s="369" t="s">
        <v>56</v>
      </c>
      <c r="D2882" s="370">
        <v>22841.34</v>
      </c>
      <c r="E2882" s="370">
        <v>331.76</v>
      </c>
      <c r="F2882" s="370">
        <v>23173.1</v>
      </c>
      <c r="G2882" s="1">
        <v>9</v>
      </c>
    </row>
    <row r="2883" spans="1:7" ht="25.5">
      <c r="A2883" s="367" t="s">
        <v>5524</v>
      </c>
      <c r="B2883" s="368" t="s">
        <v>5525</v>
      </c>
      <c r="C2883" s="369" t="s">
        <v>56</v>
      </c>
      <c r="D2883" s="370">
        <v>7651.24</v>
      </c>
      <c r="E2883" s="370">
        <v>331.76</v>
      </c>
      <c r="F2883" s="370">
        <v>7983</v>
      </c>
      <c r="G2883" s="1">
        <v>9</v>
      </c>
    </row>
    <row r="2884" spans="1:7" ht="30">
      <c r="A2884" s="425" t="s">
        <v>5526</v>
      </c>
      <c r="B2884" s="426" t="s">
        <v>5527</v>
      </c>
      <c r="C2884" s="427" t="s">
        <v>56</v>
      </c>
      <c r="D2884" s="428">
        <v>28087.19</v>
      </c>
      <c r="E2884" s="428">
        <v>331.76</v>
      </c>
      <c r="F2884" s="428">
        <v>28418.95</v>
      </c>
      <c r="G2884" s="1">
        <v>9</v>
      </c>
    </row>
    <row r="2885" spans="1:7" ht="15">
      <c r="A2885" s="425" t="s">
        <v>5528</v>
      </c>
      <c r="B2885" s="426" t="s">
        <v>5529</v>
      </c>
      <c r="C2885" s="427"/>
      <c r="D2885" s="428"/>
      <c r="E2885" s="428"/>
      <c r="F2885" s="428"/>
      <c r="G2885" s="1">
        <v>5</v>
      </c>
    </row>
    <row r="2886" spans="1:7" ht="15">
      <c r="A2886" s="425" t="s">
        <v>5530</v>
      </c>
      <c r="B2886" s="426" t="s">
        <v>5531</v>
      </c>
      <c r="C2886" s="427" t="s">
        <v>56</v>
      </c>
      <c r="D2886" s="428">
        <v>3580.52</v>
      </c>
      <c r="E2886" s="428">
        <v>116.68</v>
      </c>
      <c r="F2886" s="428">
        <v>3697.2</v>
      </c>
      <c r="G2886" s="1">
        <v>9</v>
      </c>
    </row>
    <row r="2887" spans="1:7" ht="15">
      <c r="A2887" s="425" t="s">
        <v>5532</v>
      </c>
      <c r="B2887" s="426" t="s">
        <v>5533</v>
      </c>
      <c r="C2887" s="427"/>
      <c r="D2887" s="428"/>
      <c r="E2887" s="428"/>
      <c r="F2887" s="428"/>
      <c r="G2887" s="1">
        <v>5</v>
      </c>
    </row>
    <row r="2888" spans="1:7" ht="25.5">
      <c r="A2888" s="367" t="s">
        <v>5534</v>
      </c>
      <c r="B2888" s="368" t="s">
        <v>5535</v>
      </c>
      <c r="C2888" s="369" t="s">
        <v>56</v>
      </c>
      <c r="D2888" s="370">
        <v>29.72</v>
      </c>
      <c r="E2888" s="370">
        <v>11.22</v>
      </c>
      <c r="F2888" s="370">
        <v>40.94</v>
      </c>
      <c r="G2888" s="1">
        <v>9</v>
      </c>
    </row>
    <row r="2889" spans="1:7">
      <c r="A2889" s="367" t="s">
        <v>5536</v>
      </c>
      <c r="B2889" s="368" t="s">
        <v>5537</v>
      </c>
      <c r="C2889" s="369" t="s">
        <v>56</v>
      </c>
      <c r="D2889" s="370">
        <v>738.51</v>
      </c>
      <c r="E2889" s="370">
        <v>41.47</v>
      </c>
      <c r="F2889" s="370">
        <v>779.98</v>
      </c>
      <c r="G2889" s="1">
        <v>9</v>
      </c>
    </row>
    <row r="2890" spans="1:7">
      <c r="A2890" s="367" t="s">
        <v>5538</v>
      </c>
      <c r="B2890" s="368" t="s">
        <v>5539</v>
      </c>
      <c r="C2890" s="369" t="s">
        <v>56</v>
      </c>
      <c r="D2890" s="370">
        <v>331.34</v>
      </c>
      <c r="E2890" s="370">
        <v>20.74</v>
      </c>
      <c r="F2890" s="370">
        <v>352.08</v>
      </c>
      <c r="G2890" s="1">
        <v>9</v>
      </c>
    </row>
    <row r="2891" spans="1:7">
      <c r="A2891" s="367" t="s">
        <v>5540</v>
      </c>
      <c r="B2891" s="368" t="s">
        <v>5541</v>
      </c>
      <c r="C2891" s="369" t="s">
        <v>56</v>
      </c>
      <c r="D2891" s="370">
        <v>598.55999999999995</v>
      </c>
      <c r="E2891" s="370">
        <v>20.74</v>
      </c>
      <c r="F2891" s="370">
        <v>619.29999999999995</v>
      </c>
      <c r="G2891" s="1">
        <v>9</v>
      </c>
    </row>
    <row r="2892" spans="1:7" ht="25.5">
      <c r="A2892" s="367" t="s">
        <v>8238</v>
      </c>
      <c r="B2892" s="368" t="s">
        <v>8239</v>
      </c>
      <c r="C2892" s="369" t="s">
        <v>56</v>
      </c>
      <c r="D2892" s="370">
        <v>56.7</v>
      </c>
      <c r="E2892" s="370">
        <v>8.2899999999999991</v>
      </c>
      <c r="F2892" s="370">
        <v>64.989999999999995</v>
      </c>
      <c r="G2892" s="1">
        <v>9</v>
      </c>
    </row>
    <row r="2893" spans="1:7" ht="30">
      <c r="A2893" s="425" t="s">
        <v>8331</v>
      </c>
      <c r="B2893" s="426" t="s">
        <v>8332</v>
      </c>
      <c r="C2893" s="427" t="s">
        <v>56</v>
      </c>
      <c r="D2893" s="428">
        <v>438.78</v>
      </c>
      <c r="E2893" s="428">
        <v>20.74</v>
      </c>
      <c r="F2893" s="428">
        <v>459.52</v>
      </c>
      <c r="G2893" s="1">
        <v>9</v>
      </c>
    </row>
    <row r="2894" spans="1:7" ht="15">
      <c r="A2894" s="425" t="s">
        <v>5542</v>
      </c>
      <c r="B2894" s="426" t="s">
        <v>5543</v>
      </c>
      <c r="C2894" s="427"/>
      <c r="D2894" s="428"/>
      <c r="E2894" s="428"/>
      <c r="F2894" s="428"/>
      <c r="G2894" s="1">
        <v>2</v>
      </c>
    </row>
    <row r="2895" spans="1:7" ht="15">
      <c r="A2895" s="425" t="s">
        <v>5544</v>
      </c>
      <c r="B2895" s="426" t="s">
        <v>5545</v>
      </c>
      <c r="C2895" s="427"/>
      <c r="D2895" s="428"/>
      <c r="E2895" s="428"/>
      <c r="F2895" s="428"/>
      <c r="G2895" s="1">
        <v>5</v>
      </c>
    </row>
    <row r="2896" spans="1:7">
      <c r="A2896" s="367" t="s">
        <v>5546</v>
      </c>
      <c r="B2896" s="368" t="s">
        <v>5547</v>
      </c>
      <c r="C2896" s="369" t="s">
        <v>56</v>
      </c>
      <c r="D2896" s="370">
        <v>688.93</v>
      </c>
      <c r="E2896" s="370">
        <v>49.91</v>
      </c>
      <c r="F2896" s="370">
        <v>738.84</v>
      </c>
      <c r="G2896" s="1">
        <v>9</v>
      </c>
    </row>
    <row r="2897" spans="1:7">
      <c r="A2897" s="367" t="s">
        <v>8070</v>
      </c>
      <c r="B2897" s="368" t="s">
        <v>8071</v>
      </c>
      <c r="C2897" s="369" t="s">
        <v>56</v>
      </c>
      <c r="D2897" s="370">
        <v>784.24</v>
      </c>
      <c r="E2897" s="370">
        <v>58.34</v>
      </c>
      <c r="F2897" s="370">
        <v>842.58</v>
      </c>
      <c r="G2897" s="1">
        <v>9</v>
      </c>
    </row>
    <row r="2898" spans="1:7">
      <c r="A2898" s="367" t="s">
        <v>5548</v>
      </c>
      <c r="B2898" s="368" t="s">
        <v>5549</v>
      </c>
      <c r="C2898" s="369" t="s">
        <v>56</v>
      </c>
      <c r="D2898" s="370">
        <v>245.14</v>
      </c>
      <c r="E2898" s="370">
        <v>49.91</v>
      </c>
      <c r="F2898" s="370">
        <v>295.05</v>
      </c>
      <c r="G2898" s="1">
        <v>9</v>
      </c>
    </row>
    <row r="2899" spans="1:7">
      <c r="A2899" s="367" t="s">
        <v>5550</v>
      </c>
      <c r="B2899" s="368" t="s">
        <v>5551</v>
      </c>
      <c r="C2899" s="369" t="s">
        <v>56</v>
      </c>
      <c r="D2899" s="370">
        <v>414.82</v>
      </c>
      <c r="E2899" s="370">
        <v>49.91</v>
      </c>
      <c r="F2899" s="370">
        <v>464.73</v>
      </c>
      <c r="G2899" s="1">
        <v>9</v>
      </c>
    </row>
    <row r="2900" spans="1:7">
      <c r="A2900" s="367" t="s">
        <v>5552</v>
      </c>
      <c r="B2900" s="368" t="s">
        <v>5553</v>
      </c>
      <c r="C2900" s="369" t="s">
        <v>56</v>
      </c>
      <c r="D2900" s="370">
        <v>76.7</v>
      </c>
      <c r="E2900" s="370">
        <v>58.34</v>
      </c>
      <c r="F2900" s="370">
        <v>135.04</v>
      </c>
      <c r="G2900" s="1">
        <v>9</v>
      </c>
    </row>
    <row r="2901" spans="1:7">
      <c r="A2901" s="367" t="s">
        <v>5554</v>
      </c>
      <c r="B2901" s="368" t="s">
        <v>5555</v>
      </c>
      <c r="C2901" s="369" t="s">
        <v>56</v>
      </c>
      <c r="D2901" s="370">
        <v>211.08</v>
      </c>
      <c r="E2901" s="370">
        <v>58.34</v>
      </c>
      <c r="F2901" s="370">
        <v>269.42</v>
      </c>
      <c r="G2901" s="1">
        <v>9</v>
      </c>
    </row>
    <row r="2902" spans="1:7">
      <c r="A2902" s="367" t="s">
        <v>5556</v>
      </c>
      <c r="B2902" s="368" t="s">
        <v>5557</v>
      </c>
      <c r="C2902" s="369" t="s">
        <v>56</v>
      </c>
      <c r="D2902" s="370">
        <v>690.08</v>
      </c>
      <c r="E2902" s="370">
        <v>58.34</v>
      </c>
      <c r="F2902" s="370">
        <v>748.42</v>
      </c>
      <c r="G2902" s="1">
        <v>9</v>
      </c>
    </row>
    <row r="2903" spans="1:7">
      <c r="A2903" s="367" t="s">
        <v>5558</v>
      </c>
      <c r="B2903" s="368" t="s">
        <v>5559</v>
      </c>
      <c r="C2903" s="369" t="s">
        <v>56</v>
      </c>
      <c r="D2903" s="370">
        <v>42.13</v>
      </c>
      <c r="E2903" s="370">
        <v>20.74</v>
      </c>
      <c r="F2903" s="370">
        <v>62.87</v>
      </c>
      <c r="G2903" s="1">
        <v>9</v>
      </c>
    </row>
    <row r="2904" spans="1:7">
      <c r="A2904" s="367" t="s">
        <v>5560</v>
      </c>
      <c r="B2904" s="368" t="s">
        <v>5561</v>
      </c>
      <c r="C2904" s="369" t="s">
        <v>56</v>
      </c>
      <c r="D2904" s="370">
        <v>401.67</v>
      </c>
      <c r="E2904" s="370">
        <v>58.34</v>
      </c>
      <c r="F2904" s="370">
        <v>460.01</v>
      </c>
      <c r="G2904" s="1">
        <v>9</v>
      </c>
    </row>
    <row r="2905" spans="1:7">
      <c r="A2905" s="367" t="s">
        <v>5562</v>
      </c>
      <c r="B2905" s="368" t="s">
        <v>5563</v>
      </c>
      <c r="C2905" s="369" t="s">
        <v>56</v>
      </c>
      <c r="D2905" s="370">
        <v>587.28</v>
      </c>
      <c r="E2905" s="370">
        <v>58.34</v>
      </c>
      <c r="F2905" s="370">
        <v>645.62</v>
      </c>
      <c r="G2905" s="1">
        <v>9</v>
      </c>
    </row>
    <row r="2906" spans="1:7">
      <c r="A2906" s="367" t="s">
        <v>5564</v>
      </c>
      <c r="B2906" s="368" t="s">
        <v>5565</v>
      </c>
      <c r="C2906" s="369" t="s">
        <v>56</v>
      </c>
      <c r="D2906" s="370">
        <v>109.6</v>
      </c>
      <c r="E2906" s="370">
        <v>20.74</v>
      </c>
      <c r="F2906" s="370">
        <v>130.34</v>
      </c>
      <c r="G2906" s="1">
        <v>9</v>
      </c>
    </row>
    <row r="2907" spans="1:7">
      <c r="A2907" s="367" t="s">
        <v>5566</v>
      </c>
      <c r="B2907" s="368" t="s">
        <v>5567</v>
      </c>
      <c r="C2907" s="369" t="s">
        <v>56</v>
      </c>
      <c r="D2907" s="370">
        <v>686.08</v>
      </c>
      <c r="E2907" s="370">
        <v>124.41</v>
      </c>
      <c r="F2907" s="370">
        <v>810.49</v>
      </c>
      <c r="G2907" s="1">
        <v>9</v>
      </c>
    </row>
    <row r="2908" spans="1:7">
      <c r="A2908" s="367" t="s">
        <v>5568</v>
      </c>
      <c r="B2908" s="368" t="s">
        <v>5569</v>
      </c>
      <c r="C2908" s="369" t="s">
        <v>56</v>
      </c>
      <c r="D2908" s="370">
        <v>556.91</v>
      </c>
      <c r="E2908" s="370">
        <v>124.41</v>
      </c>
      <c r="F2908" s="370">
        <v>681.32</v>
      </c>
      <c r="G2908" s="1">
        <v>9</v>
      </c>
    </row>
    <row r="2909" spans="1:7">
      <c r="A2909" s="367" t="s">
        <v>5570</v>
      </c>
      <c r="B2909" s="368" t="s">
        <v>5571</v>
      </c>
      <c r="C2909" s="369" t="s">
        <v>56</v>
      </c>
      <c r="D2909" s="370">
        <v>204.27</v>
      </c>
      <c r="E2909" s="370">
        <v>41.47</v>
      </c>
      <c r="F2909" s="370">
        <v>245.74</v>
      </c>
      <c r="G2909" s="1">
        <v>9</v>
      </c>
    </row>
    <row r="2910" spans="1:7">
      <c r="A2910" s="367" t="s">
        <v>5572</v>
      </c>
      <c r="B2910" s="368" t="s">
        <v>5573</v>
      </c>
      <c r="C2910" s="369" t="s">
        <v>56</v>
      </c>
      <c r="D2910" s="370">
        <v>209.87</v>
      </c>
      <c r="E2910" s="370">
        <v>20.74</v>
      </c>
      <c r="F2910" s="370">
        <v>230.61</v>
      </c>
      <c r="G2910" s="1">
        <v>9</v>
      </c>
    </row>
    <row r="2911" spans="1:7" ht="25.5">
      <c r="A2911" s="367" t="s">
        <v>5574</v>
      </c>
      <c r="B2911" s="368" t="s">
        <v>5575</v>
      </c>
      <c r="C2911" s="369" t="s">
        <v>56</v>
      </c>
      <c r="D2911" s="370">
        <v>52.36</v>
      </c>
      <c r="E2911" s="370">
        <v>13.69</v>
      </c>
      <c r="F2911" s="370">
        <v>66.05</v>
      </c>
      <c r="G2911" s="1">
        <v>9</v>
      </c>
    </row>
    <row r="2912" spans="1:7">
      <c r="A2912" s="367" t="s">
        <v>5576</v>
      </c>
      <c r="B2912" s="368" t="s">
        <v>5577</v>
      </c>
      <c r="C2912" s="369" t="s">
        <v>56</v>
      </c>
      <c r="D2912" s="370">
        <v>528.61</v>
      </c>
      <c r="E2912" s="370">
        <v>124.41</v>
      </c>
      <c r="F2912" s="370">
        <v>653.02</v>
      </c>
      <c r="G2912" s="1">
        <v>9</v>
      </c>
    </row>
    <row r="2913" spans="1:7">
      <c r="A2913" s="367" t="s">
        <v>5578</v>
      </c>
      <c r="B2913" s="368" t="s">
        <v>5579</v>
      </c>
      <c r="C2913" s="369" t="s">
        <v>352</v>
      </c>
      <c r="D2913" s="370">
        <v>701.89</v>
      </c>
      <c r="E2913" s="370">
        <v>49.91</v>
      </c>
      <c r="F2913" s="370">
        <v>751.8</v>
      </c>
      <c r="G2913" s="1">
        <v>9</v>
      </c>
    </row>
    <row r="2914" spans="1:7" ht="15">
      <c r="A2914" s="425" t="s">
        <v>5580</v>
      </c>
      <c r="B2914" s="426" t="s">
        <v>5581</v>
      </c>
      <c r="C2914" s="427" t="s">
        <v>56</v>
      </c>
      <c r="D2914" s="428">
        <v>109.19</v>
      </c>
      <c r="E2914" s="428">
        <v>20.74</v>
      </c>
      <c r="F2914" s="428">
        <v>129.93</v>
      </c>
      <c r="G2914" s="1">
        <v>9</v>
      </c>
    </row>
    <row r="2915" spans="1:7" ht="15">
      <c r="A2915" s="425" t="s">
        <v>5582</v>
      </c>
      <c r="B2915" s="426" t="s">
        <v>5583</v>
      </c>
      <c r="C2915" s="427"/>
      <c r="D2915" s="428"/>
      <c r="E2915" s="428"/>
      <c r="F2915" s="428"/>
      <c r="G2915" s="1">
        <v>5</v>
      </c>
    </row>
    <row r="2916" spans="1:7" ht="25.5">
      <c r="A2916" s="367" t="s">
        <v>5584</v>
      </c>
      <c r="B2916" s="368" t="s">
        <v>5585</v>
      </c>
      <c r="C2916" s="369" t="s">
        <v>106</v>
      </c>
      <c r="D2916" s="370">
        <v>725.38</v>
      </c>
      <c r="E2916" s="370">
        <v>68.540000000000006</v>
      </c>
      <c r="F2916" s="370">
        <v>793.92</v>
      </c>
      <c r="G2916" s="1">
        <v>9</v>
      </c>
    </row>
    <row r="2917" spans="1:7">
      <c r="A2917" s="367" t="s">
        <v>5586</v>
      </c>
      <c r="B2917" s="368" t="s">
        <v>5587</v>
      </c>
      <c r="C2917" s="369" t="s">
        <v>106</v>
      </c>
      <c r="D2917" s="370">
        <v>1224.53</v>
      </c>
      <c r="E2917" s="370">
        <v>74.8</v>
      </c>
      <c r="F2917" s="370">
        <v>1299.33</v>
      </c>
      <c r="G2917" s="1">
        <v>9</v>
      </c>
    </row>
    <row r="2918" spans="1:7" ht="25.5">
      <c r="A2918" s="367" t="s">
        <v>5588</v>
      </c>
      <c r="B2918" s="368" t="s">
        <v>5589</v>
      </c>
      <c r="C2918" s="369" t="s">
        <v>106</v>
      </c>
      <c r="D2918" s="370">
        <v>1252.94</v>
      </c>
      <c r="E2918" s="370">
        <v>151.52000000000001</v>
      </c>
      <c r="F2918" s="370">
        <v>1404.46</v>
      </c>
      <c r="G2918" s="1">
        <v>9</v>
      </c>
    </row>
    <row r="2919" spans="1:7" ht="30">
      <c r="A2919" s="425" t="s">
        <v>5590</v>
      </c>
      <c r="B2919" s="426" t="s">
        <v>5591</v>
      </c>
      <c r="C2919" s="427" t="s">
        <v>106</v>
      </c>
      <c r="D2919" s="428">
        <v>2888.26</v>
      </c>
      <c r="E2919" s="428"/>
      <c r="F2919" s="428">
        <v>2888.26</v>
      </c>
      <c r="G2919" s="1">
        <v>9</v>
      </c>
    </row>
    <row r="2920" spans="1:7" ht="15">
      <c r="A2920" s="425" t="s">
        <v>5592</v>
      </c>
      <c r="B2920" s="426" t="s">
        <v>5593</v>
      </c>
      <c r="C2920" s="427"/>
      <c r="D2920" s="428"/>
      <c r="E2920" s="428"/>
      <c r="F2920" s="428"/>
      <c r="G2920" s="1">
        <v>5</v>
      </c>
    </row>
    <row r="2921" spans="1:7" ht="25.5">
      <c r="A2921" s="367" t="s">
        <v>5594</v>
      </c>
      <c r="B2921" s="368" t="s">
        <v>5595</v>
      </c>
      <c r="C2921" s="369" t="s">
        <v>56</v>
      </c>
      <c r="D2921" s="370">
        <v>259.77</v>
      </c>
      <c r="E2921" s="370">
        <v>5.13</v>
      </c>
      <c r="F2921" s="370">
        <v>264.89999999999998</v>
      </c>
      <c r="G2921" s="1">
        <v>9</v>
      </c>
    </row>
    <row r="2922" spans="1:7">
      <c r="A2922" s="367" t="s">
        <v>5596</v>
      </c>
      <c r="B2922" s="368" t="s">
        <v>5597</v>
      </c>
      <c r="C2922" s="369" t="s">
        <v>56</v>
      </c>
      <c r="D2922" s="370">
        <v>48.15</v>
      </c>
      <c r="E2922" s="370">
        <v>12.34</v>
      </c>
      <c r="F2922" s="370">
        <v>60.49</v>
      </c>
      <c r="G2922" s="1">
        <v>9</v>
      </c>
    </row>
    <row r="2923" spans="1:7" ht="25.5">
      <c r="A2923" s="367" t="s">
        <v>5598</v>
      </c>
      <c r="B2923" s="368" t="s">
        <v>5599</v>
      </c>
      <c r="C2923" s="369" t="s">
        <v>56</v>
      </c>
      <c r="D2923" s="370">
        <v>78.290000000000006</v>
      </c>
      <c r="E2923" s="370">
        <v>5.13</v>
      </c>
      <c r="F2923" s="370">
        <v>83.42</v>
      </c>
      <c r="G2923" s="1">
        <v>9</v>
      </c>
    </row>
    <row r="2924" spans="1:7">
      <c r="A2924" s="367" t="s">
        <v>5600</v>
      </c>
      <c r="B2924" s="368" t="s">
        <v>5601</v>
      </c>
      <c r="C2924" s="369" t="s">
        <v>56</v>
      </c>
      <c r="D2924" s="370">
        <v>52.71</v>
      </c>
      <c r="E2924" s="370">
        <v>12.34</v>
      </c>
      <c r="F2924" s="370">
        <v>65.05</v>
      </c>
      <c r="G2924" s="1">
        <v>9</v>
      </c>
    </row>
    <row r="2925" spans="1:7">
      <c r="A2925" s="367" t="s">
        <v>5602</v>
      </c>
      <c r="B2925" s="368" t="s">
        <v>5603</v>
      </c>
      <c r="C2925" s="369" t="s">
        <v>56</v>
      </c>
      <c r="D2925" s="370">
        <v>84.19</v>
      </c>
      <c r="E2925" s="370">
        <v>5.13</v>
      </c>
      <c r="F2925" s="370">
        <v>89.32</v>
      </c>
      <c r="G2925" s="1">
        <v>9</v>
      </c>
    </row>
    <row r="2926" spans="1:7">
      <c r="A2926" s="367" t="s">
        <v>5604</v>
      </c>
      <c r="B2926" s="368" t="s">
        <v>5605</v>
      </c>
      <c r="C2926" s="369" t="s">
        <v>56</v>
      </c>
      <c r="D2926" s="370">
        <v>54.51</v>
      </c>
      <c r="E2926" s="370">
        <v>12.34</v>
      </c>
      <c r="F2926" s="370">
        <v>66.849999999999994</v>
      </c>
      <c r="G2926" s="1">
        <v>9</v>
      </c>
    </row>
    <row r="2927" spans="1:7">
      <c r="A2927" s="367" t="s">
        <v>5606</v>
      </c>
      <c r="B2927" s="368" t="s">
        <v>5607</v>
      </c>
      <c r="C2927" s="369" t="s">
        <v>56</v>
      </c>
      <c r="D2927" s="370">
        <v>38.130000000000003</v>
      </c>
      <c r="E2927" s="370">
        <v>5.13</v>
      </c>
      <c r="F2927" s="370">
        <v>43.26</v>
      </c>
      <c r="G2927" s="1">
        <v>9</v>
      </c>
    </row>
    <row r="2928" spans="1:7">
      <c r="A2928" s="367" t="s">
        <v>5608</v>
      </c>
      <c r="B2928" s="368" t="s">
        <v>5609</v>
      </c>
      <c r="C2928" s="369" t="s">
        <v>56</v>
      </c>
      <c r="D2928" s="370">
        <v>56.75</v>
      </c>
      <c r="E2928" s="370">
        <v>5.13</v>
      </c>
      <c r="F2928" s="370">
        <v>61.88</v>
      </c>
      <c r="G2928" s="1">
        <v>9</v>
      </c>
    </row>
    <row r="2929" spans="1:7">
      <c r="A2929" s="367" t="s">
        <v>5610</v>
      </c>
      <c r="B2929" s="368" t="s">
        <v>5611</v>
      </c>
      <c r="C2929" s="369" t="s">
        <v>56</v>
      </c>
      <c r="D2929" s="370">
        <v>76.61</v>
      </c>
      <c r="E2929" s="370">
        <v>5.13</v>
      </c>
      <c r="F2929" s="370">
        <v>81.739999999999995</v>
      </c>
      <c r="G2929" s="1">
        <v>9</v>
      </c>
    </row>
    <row r="2930" spans="1:7">
      <c r="A2930" s="367" t="s">
        <v>5612</v>
      </c>
      <c r="B2930" s="368" t="s">
        <v>5613</v>
      </c>
      <c r="C2930" s="369" t="s">
        <v>56</v>
      </c>
      <c r="D2930" s="370">
        <v>64.930000000000007</v>
      </c>
      <c r="E2930" s="370">
        <v>20.74</v>
      </c>
      <c r="F2930" s="370">
        <v>85.67</v>
      </c>
      <c r="G2930" s="1">
        <v>9</v>
      </c>
    </row>
    <row r="2931" spans="1:7">
      <c r="A2931" s="367" t="s">
        <v>5614</v>
      </c>
      <c r="B2931" s="368" t="s">
        <v>5615</v>
      </c>
      <c r="C2931" s="369" t="s">
        <v>56</v>
      </c>
      <c r="D2931" s="370">
        <v>117.68</v>
      </c>
      <c r="E2931" s="370">
        <v>37.4</v>
      </c>
      <c r="F2931" s="370">
        <v>155.08000000000001</v>
      </c>
      <c r="G2931" s="1">
        <v>9</v>
      </c>
    </row>
    <row r="2932" spans="1:7">
      <c r="A2932" s="367" t="s">
        <v>5616</v>
      </c>
      <c r="B2932" s="368" t="s">
        <v>8921</v>
      </c>
      <c r="C2932" s="369" t="s">
        <v>56</v>
      </c>
      <c r="D2932" s="370">
        <v>321.08</v>
      </c>
      <c r="E2932" s="370">
        <v>15.82</v>
      </c>
      <c r="F2932" s="370">
        <v>336.9</v>
      </c>
      <c r="G2932" s="1">
        <v>9</v>
      </c>
    </row>
    <row r="2933" spans="1:7">
      <c r="A2933" s="367" t="s">
        <v>5618</v>
      </c>
      <c r="B2933" s="368" t="s">
        <v>5619</v>
      </c>
      <c r="C2933" s="369" t="s">
        <v>56</v>
      </c>
      <c r="D2933" s="370">
        <v>100.52</v>
      </c>
      <c r="E2933" s="370">
        <v>15.82</v>
      </c>
      <c r="F2933" s="370">
        <v>116.34</v>
      </c>
      <c r="G2933" s="1">
        <v>9</v>
      </c>
    </row>
    <row r="2934" spans="1:7" ht="25.5">
      <c r="A2934" s="367" t="s">
        <v>8240</v>
      </c>
      <c r="B2934" s="368" t="s">
        <v>8241</v>
      </c>
      <c r="C2934" s="369" t="s">
        <v>56</v>
      </c>
      <c r="D2934" s="370">
        <v>348.59</v>
      </c>
      <c r="E2934" s="370">
        <v>58.06</v>
      </c>
      <c r="F2934" s="370">
        <v>406.65</v>
      </c>
      <c r="G2934" s="1">
        <v>9</v>
      </c>
    </row>
    <row r="2935" spans="1:7">
      <c r="A2935" s="367" t="s">
        <v>5620</v>
      </c>
      <c r="B2935" s="368" t="s">
        <v>5621</v>
      </c>
      <c r="C2935" s="369" t="s">
        <v>56</v>
      </c>
      <c r="D2935" s="370">
        <v>540.35</v>
      </c>
      <c r="E2935" s="370">
        <v>20.74</v>
      </c>
      <c r="F2935" s="370">
        <v>561.09</v>
      </c>
      <c r="G2935" s="1">
        <v>9</v>
      </c>
    </row>
    <row r="2936" spans="1:7" ht="25.5">
      <c r="A2936" s="367" t="s">
        <v>5622</v>
      </c>
      <c r="B2936" s="368" t="s">
        <v>5623</v>
      </c>
      <c r="C2936" s="369" t="s">
        <v>56</v>
      </c>
      <c r="D2936" s="370">
        <v>32.76</v>
      </c>
      <c r="E2936" s="370">
        <v>14.59</v>
      </c>
      <c r="F2936" s="370">
        <v>47.35</v>
      </c>
      <c r="G2936" s="1">
        <v>9</v>
      </c>
    </row>
    <row r="2937" spans="1:7" ht="25.5">
      <c r="A2937" s="367" t="s">
        <v>5624</v>
      </c>
      <c r="B2937" s="368" t="s">
        <v>5625</v>
      </c>
      <c r="C2937" s="369" t="s">
        <v>56</v>
      </c>
      <c r="D2937" s="370">
        <v>31.41</v>
      </c>
      <c r="E2937" s="370">
        <v>14.59</v>
      </c>
      <c r="F2937" s="370">
        <v>46</v>
      </c>
      <c r="G2937" s="1">
        <v>9</v>
      </c>
    </row>
    <row r="2938" spans="1:7" ht="25.5">
      <c r="A2938" s="367" t="s">
        <v>5626</v>
      </c>
      <c r="B2938" s="368" t="s">
        <v>5627</v>
      </c>
      <c r="C2938" s="369" t="s">
        <v>56</v>
      </c>
      <c r="D2938" s="370">
        <v>38.6</v>
      </c>
      <c r="E2938" s="370">
        <v>14.59</v>
      </c>
      <c r="F2938" s="370">
        <v>53.19</v>
      </c>
      <c r="G2938" s="1">
        <v>9</v>
      </c>
    </row>
    <row r="2939" spans="1:7" ht="25.5">
      <c r="A2939" s="367" t="s">
        <v>5628</v>
      </c>
      <c r="B2939" s="368" t="s">
        <v>5629</v>
      </c>
      <c r="C2939" s="369" t="s">
        <v>56</v>
      </c>
      <c r="D2939" s="370">
        <v>20.8</v>
      </c>
      <c r="E2939" s="370">
        <v>14.59</v>
      </c>
      <c r="F2939" s="370">
        <v>35.39</v>
      </c>
      <c r="G2939" s="1">
        <v>9</v>
      </c>
    </row>
    <row r="2940" spans="1:7" ht="25.5">
      <c r="A2940" s="367" t="s">
        <v>5630</v>
      </c>
      <c r="B2940" s="368" t="s">
        <v>5631</v>
      </c>
      <c r="C2940" s="369" t="s">
        <v>56</v>
      </c>
      <c r="D2940" s="370">
        <v>29.57</v>
      </c>
      <c r="E2940" s="370">
        <v>14.59</v>
      </c>
      <c r="F2940" s="370">
        <v>44.16</v>
      </c>
      <c r="G2940" s="1">
        <v>9</v>
      </c>
    </row>
    <row r="2941" spans="1:7" ht="25.5">
      <c r="A2941" s="367" t="s">
        <v>5632</v>
      </c>
      <c r="B2941" s="368" t="s">
        <v>5633</v>
      </c>
      <c r="C2941" s="369" t="s">
        <v>56</v>
      </c>
      <c r="D2941" s="370">
        <v>30.28</v>
      </c>
      <c r="E2941" s="370">
        <v>14.59</v>
      </c>
      <c r="F2941" s="370">
        <v>44.87</v>
      </c>
      <c r="G2941" s="1">
        <v>9</v>
      </c>
    </row>
    <row r="2942" spans="1:7">
      <c r="A2942" s="367" t="s">
        <v>5634</v>
      </c>
      <c r="B2942" s="368" t="s">
        <v>5635</v>
      </c>
      <c r="C2942" s="369" t="s">
        <v>56</v>
      </c>
      <c r="D2942" s="370">
        <v>54.16</v>
      </c>
      <c r="E2942" s="370">
        <v>14.59</v>
      </c>
      <c r="F2942" s="370">
        <v>68.75</v>
      </c>
      <c r="G2942" s="1">
        <v>9</v>
      </c>
    </row>
    <row r="2943" spans="1:7" ht="25.5">
      <c r="A2943" s="367" t="s">
        <v>5636</v>
      </c>
      <c r="B2943" s="368" t="s">
        <v>5637</v>
      </c>
      <c r="C2943" s="369" t="s">
        <v>56</v>
      </c>
      <c r="D2943" s="370">
        <v>55.61</v>
      </c>
      <c r="E2943" s="370">
        <v>14.59</v>
      </c>
      <c r="F2943" s="370">
        <v>70.2</v>
      </c>
      <c r="G2943" s="1">
        <v>9</v>
      </c>
    </row>
    <row r="2944" spans="1:7" ht="25.5">
      <c r="A2944" s="367" t="s">
        <v>5638</v>
      </c>
      <c r="B2944" s="368" t="s">
        <v>5639</v>
      </c>
      <c r="C2944" s="369" t="s">
        <v>56</v>
      </c>
      <c r="D2944" s="370">
        <v>368.92</v>
      </c>
      <c r="E2944" s="370">
        <v>58.06</v>
      </c>
      <c r="F2944" s="370">
        <v>426.98</v>
      </c>
      <c r="G2944" s="1">
        <v>9</v>
      </c>
    </row>
    <row r="2945" spans="1:7">
      <c r="A2945" s="367" t="s">
        <v>5640</v>
      </c>
      <c r="B2945" s="368" t="s">
        <v>5641</v>
      </c>
      <c r="C2945" s="369" t="s">
        <v>56</v>
      </c>
      <c r="D2945" s="370">
        <v>451.58</v>
      </c>
      <c r="E2945" s="370">
        <v>33.25</v>
      </c>
      <c r="F2945" s="370">
        <v>484.83</v>
      </c>
      <c r="G2945" s="1">
        <v>9</v>
      </c>
    </row>
    <row r="2946" spans="1:7" ht="25.5">
      <c r="A2946" s="367" t="s">
        <v>5642</v>
      </c>
      <c r="B2946" s="368" t="s">
        <v>5643</v>
      </c>
      <c r="C2946" s="369" t="s">
        <v>56</v>
      </c>
      <c r="D2946" s="370">
        <v>194.48</v>
      </c>
      <c r="E2946" s="370">
        <v>15.82</v>
      </c>
      <c r="F2946" s="370">
        <v>210.3</v>
      </c>
      <c r="G2946" s="1">
        <v>9</v>
      </c>
    </row>
    <row r="2947" spans="1:7" ht="25.5">
      <c r="A2947" s="367" t="s">
        <v>5644</v>
      </c>
      <c r="B2947" s="368" t="s">
        <v>5645</v>
      </c>
      <c r="C2947" s="369" t="s">
        <v>56</v>
      </c>
      <c r="D2947" s="370">
        <v>62.33</v>
      </c>
      <c r="E2947" s="370">
        <v>14.59</v>
      </c>
      <c r="F2947" s="370">
        <v>76.92</v>
      </c>
      <c r="G2947" s="1">
        <v>9</v>
      </c>
    </row>
    <row r="2948" spans="1:7" ht="25.5">
      <c r="A2948" s="367" t="s">
        <v>5646</v>
      </c>
      <c r="B2948" s="368" t="s">
        <v>5647</v>
      </c>
      <c r="C2948" s="369" t="s">
        <v>56</v>
      </c>
      <c r="D2948" s="370">
        <v>437.29</v>
      </c>
      <c r="E2948" s="370">
        <v>14.59</v>
      </c>
      <c r="F2948" s="370">
        <v>451.88</v>
      </c>
      <c r="G2948" s="1">
        <v>9</v>
      </c>
    </row>
    <row r="2949" spans="1:7" ht="25.5">
      <c r="A2949" s="367" t="s">
        <v>8333</v>
      </c>
      <c r="B2949" s="368" t="s">
        <v>8630</v>
      </c>
      <c r="C2949" s="369" t="s">
        <v>56</v>
      </c>
      <c r="D2949" s="370">
        <v>128.75</v>
      </c>
      <c r="E2949" s="370">
        <v>15.82</v>
      </c>
      <c r="F2949" s="370">
        <v>144.57</v>
      </c>
      <c r="G2949" s="1">
        <v>9</v>
      </c>
    </row>
    <row r="2950" spans="1:7">
      <c r="A2950" s="367" t="s">
        <v>5648</v>
      </c>
      <c r="B2950" s="368" t="s">
        <v>5649</v>
      </c>
      <c r="C2950" s="369" t="s">
        <v>352</v>
      </c>
      <c r="D2950" s="370">
        <v>777.84</v>
      </c>
      <c r="E2950" s="370">
        <v>58.14</v>
      </c>
      <c r="F2950" s="370">
        <v>835.98</v>
      </c>
      <c r="G2950" s="1">
        <v>9</v>
      </c>
    </row>
    <row r="2951" spans="1:7">
      <c r="A2951" s="367" t="s">
        <v>5650</v>
      </c>
      <c r="B2951" s="368" t="s">
        <v>5651</v>
      </c>
      <c r="C2951" s="369" t="s">
        <v>56</v>
      </c>
      <c r="D2951" s="370">
        <v>4.08</v>
      </c>
      <c r="E2951" s="370">
        <v>14.59</v>
      </c>
      <c r="F2951" s="370">
        <v>18.670000000000002</v>
      </c>
      <c r="G2951" s="1">
        <v>9</v>
      </c>
    </row>
    <row r="2952" spans="1:7">
      <c r="A2952" s="367" t="s">
        <v>5652</v>
      </c>
      <c r="B2952" s="368" t="s">
        <v>5653</v>
      </c>
      <c r="C2952" s="369" t="s">
        <v>56</v>
      </c>
      <c r="D2952" s="370">
        <v>4.5999999999999996</v>
      </c>
      <c r="E2952" s="370">
        <v>14.59</v>
      </c>
      <c r="F2952" s="370">
        <v>19.190000000000001</v>
      </c>
      <c r="G2952" s="1">
        <v>9</v>
      </c>
    </row>
    <row r="2953" spans="1:7" ht="38.25">
      <c r="A2953" s="367" t="s">
        <v>5654</v>
      </c>
      <c r="B2953" s="368" t="s">
        <v>5655</v>
      </c>
      <c r="C2953" s="369" t="s">
        <v>56</v>
      </c>
      <c r="D2953" s="370">
        <v>657.51</v>
      </c>
      <c r="E2953" s="370">
        <v>15.82</v>
      </c>
      <c r="F2953" s="370">
        <v>673.33</v>
      </c>
      <c r="G2953" s="1">
        <v>9</v>
      </c>
    </row>
    <row r="2954" spans="1:7" ht="25.5">
      <c r="A2954" s="367" t="s">
        <v>8242</v>
      </c>
      <c r="B2954" s="368" t="s">
        <v>8243</v>
      </c>
      <c r="C2954" s="369" t="s">
        <v>56</v>
      </c>
      <c r="D2954" s="370">
        <v>773.24</v>
      </c>
      <c r="E2954" s="370">
        <v>58.06</v>
      </c>
      <c r="F2954" s="370">
        <v>831.3</v>
      </c>
      <c r="G2954" s="1">
        <v>9</v>
      </c>
    </row>
    <row r="2955" spans="1:7">
      <c r="A2955" s="367" t="s">
        <v>5656</v>
      </c>
      <c r="B2955" s="368" t="s">
        <v>5657</v>
      </c>
      <c r="C2955" s="369" t="s">
        <v>56</v>
      </c>
      <c r="D2955" s="370">
        <v>1833.53</v>
      </c>
      <c r="E2955" s="370">
        <v>58.06</v>
      </c>
      <c r="F2955" s="370">
        <v>1891.59</v>
      </c>
      <c r="G2955" s="1">
        <v>9</v>
      </c>
    </row>
    <row r="2956" spans="1:7">
      <c r="A2956" s="367" t="s">
        <v>5658</v>
      </c>
      <c r="B2956" s="368" t="s">
        <v>5659</v>
      </c>
      <c r="C2956" s="369" t="s">
        <v>56</v>
      </c>
      <c r="D2956" s="370">
        <v>1340.53</v>
      </c>
      <c r="E2956" s="370">
        <v>5.13</v>
      </c>
      <c r="F2956" s="370">
        <v>1345.66</v>
      </c>
      <c r="G2956" s="1">
        <v>9</v>
      </c>
    </row>
    <row r="2957" spans="1:7">
      <c r="A2957" s="367" t="s">
        <v>5660</v>
      </c>
      <c r="B2957" s="368" t="s">
        <v>5661</v>
      </c>
      <c r="C2957" s="369" t="s">
        <v>56</v>
      </c>
      <c r="D2957" s="370">
        <v>211.01</v>
      </c>
      <c r="E2957" s="370">
        <v>20.74</v>
      </c>
      <c r="F2957" s="370">
        <v>231.75</v>
      </c>
      <c r="G2957" s="1">
        <v>9</v>
      </c>
    </row>
    <row r="2958" spans="1:7">
      <c r="A2958" s="367" t="s">
        <v>5662</v>
      </c>
      <c r="B2958" s="368" t="s">
        <v>5663</v>
      </c>
      <c r="C2958" s="369" t="s">
        <v>56</v>
      </c>
      <c r="D2958" s="370">
        <v>46.33</v>
      </c>
      <c r="E2958" s="370">
        <v>24.6</v>
      </c>
      <c r="F2958" s="370">
        <v>70.930000000000007</v>
      </c>
      <c r="G2958" s="1">
        <v>9</v>
      </c>
    </row>
    <row r="2959" spans="1:7" ht="25.5">
      <c r="A2959" s="367" t="s">
        <v>5664</v>
      </c>
      <c r="B2959" s="368" t="s">
        <v>5665</v>
      </c>
      <c r="C2959" s="369" t="s">
        <v>56</v>
      </c>
      <c r="D2959" s="370">
        <v>277.23</v>
      </c>
      <c r="E2959" s="370">
        <v>20.74</v>
      </c>
      <c r="F2959" s="370">
        <v>297.97000000000003</v>
      </c>
      <c r="G2959" s="1">
        <v>9</v>
      </c>
    </row>
    <row r="2960" spans="1:7" ht="30">
      <c r="A2960" s="425" t="s">
        <v>5666</v>
      </c>
      <c r="B2960" s="426" t="s">
        <v>5667</v>
      </c>
      <c r="C2960" s="427" t="s">
        <v>56</v>
      </c>
      <c r="D2960" s="428">
        <v>472.09</v>
      </c>
      <c r="E2960" s="428">
        <v>20.74</v>
      </c>
      <c r="F2960" s="428">
        <v>492.83</v>
      </c>
      <c r="G2960" s="1">
        <v>9</v>
      </c>
    </row>
    <row r="2961" spans="1:7" ht="15">
      <c r="A2961" s="425" t="s">
        <v>5668</v>
      </c>
      <c r="B2961" s="426" t="s">
        <v>5669</v>
      </c>
      <c r="C2961" s="427"/>
      <c r="D2961" s="428"/>
      <c r="E2961" s="428"/>
      <c r="F2961" s="428"/>
      <c r="G2961" s="1">
        <v>5</v>
      </c>
    </row>
    <row r="2962" spans="1:7">
      <c r="A2962" s="367" t="s">
        <v>5670</v>
      </c>
      <c r="B2962" s="368" t="s">
        <v>8631</v>
      </c>
      <c r="C2962" s="369" t="s">
        <v>106</v>
      </c>
      <c r="D2962" s="370">
        <v>473.35</v>
      </c>
      <c r="E2962" s="370">
        <v>24.31</v>
      </c>
      <c r="F2962" s="370">
        <v>497.66</v>
      </c>
      <c r="G2962" s="1">
        <v>9</v>
      </c>
    </row>
    <row r="2963" spans="1:7">
      <c r="A2963" s="367" t="s">
        <v>5671</v>
      </c>
      <c r="B2963" s="368" t="s">
        <v>5672</v>
      </c>
      <c r="C2963" s="369" t="s">
        <v>106</v>
      </c>
      <c r="D2963" s="370">
        <v>246.33</v>
      </c>
      <c r="E2963" s="370">
        <v>74.8</v>
      </c>
      <c r="F2963" s="370">
        <v>321.13</v>
      </c>
      <c r="G2963" s="1">
        <v>9</v>
      </c>
    </row>
    <row r="2964" spans="1:7" ht="15">
      <c r="A2964" s="425" t="s">
        <v>5673</v>
      </c>
      <c r="B2964" s="426" t="s">
        <v>5674</v>
      </c>
      <c r="C2964" s="427" t="s">
        <v>106</v>
      </c>
      <c r="D2964" s="428">
        <v>854.58</v>
      </c>
      <c r="E2964" s="428">
        <v>24.31</v>
      </c>
      <c r="F2964" s="428">
        <v>878.89</v>
      </c>
      <c r="G2964" s="1">
        <v>9</v>
      </c>
    </row>
    <row r="2965" spans="1:7" ht="15">
      <c r="A2965" s="425" t="s">
        <v>5675</v>
      </c>
      <c r="B2965" s="426" t="s">
        <v>5676</v>
      </c>
      <c r="C2965" s="427"/>
      <c r="D2965" s="428"/>
      <c r="E2965" s="428"/>
      <c r="F2965" s="428"/>
      <c r="G2965" s="1">
        <v>5</v>
      </c>
    </row>
    <row r="2966" spans="1:7">
      <c r="A2966" s="367" t="s">
        <v>5677</v>
      </c>
      <c r="B2966" s="368" t="s">
        <v>5678</v>
      </c>
      <c r="C2966" s="369" t="s">
        <v>162</v>
      </c>
      <c r="D2966" s="370">
        <v>1099.1500000000001</v>
      </c>
      <c r="E2966" s="370">
        <v>58.34</v>
      </c>
      <c r="F2966" s="370">
        <v>1157.49</v>
      </c>
      <c r="G2966" s="1">
        <v>9</v>
      </c>
    </row>
    <row r="2967" spans="1:7">
      <c r="A2967" s="367" t="s">
        <v>5679</v>
      </c>
      <c r="B2967" s="368" t="s">
        <v>5680</v>
      </c>
      <c r="C2967" s="369" t="s">
        <v>162</v>
      </c>
      <c r="D2967" s="370">
        <v>882.58</v>
      </c>
      <c r="E2967" s="370">
        <v>58.34</v>
      </c>
      <c r="F2967" s="370">
        <v>940.92</v>
      </c>
      <c r="G2967" s="1">
        <v>9</v>
      </c>
    </row>
    <row r="2968" spans="1:7">
      <c r="A2968" s="367" t="s">
        <v>5681</v>
      </c>
      <c r="B2968" s="368" t="s">
        <v>5682</v>
      </c>
      <c r="C2968" s="369" t="s">
        <v>56</v>
      </c>
      <c r="D2968" s="370">
        <v>1120.6500000000001</v>
      </c>
      <c r="E2968" s="370">
        <v>124.41</v>
      </c>
      <c r="F2968" s="370">
        <v>1245.06</v>
      </c>
      <c r="G2968" s="1">
        <v>9</v>
      </c>
    </row>
    <row r="2969" spans="1:7">
      <c r="A2969" s="367" t="s">
        <v>5683</v>
      </c>
      <c r="B2969" s="368" t="s">
        <v>5684</v>
      </c>
      <c r="C2969" s="369" t="s">
        <v>56</v>
      </c>
      <c r="D2969" s="370">
        <v>247.6</v>
      </c>
      <c r="E2969" s="370">
        <v>20.74</v>
      </c>
      <c r="F2969" s="370">
        <v>268.33999999999997</v>
      </c>
      <c r="G2969" s="1">
        <v>9</v>
      </c>
    </row>
    <row r="2970" spans="1:7">
      <c r="A2970" s="367" t="s">
        <v>5685</v>
      </c>
      <c r="B2970" s="368" t="s">
        <v>5686</v>
      </c>
      <c r="C2970" s="369" t="s">
        <v>56</v>
      </c>
      <c r="D2970" s="370">
        <v>233.07</v>
      </c>
      <c r="E2970" s="370">
        <v>20.74</v>
      </c>
      <c r="F2970" s="370">
        <v>253.81</v>
      </c>
      <c r="G2970" s="1">
        <v>9</v>
      </c>
    </row>
    <row r="2971" spans="1:7">
      <c r="A2971" s="367" t="s">
        <v>5687</v>
      </c>
      <c r="B2971" s="368" t="s">
        <v>5688</v>
      </c>
      <c r="C2971" s="369" t="s">
        <v>56</v>
      </c>
      <c r="D2971" s="370">
        <v>253.49</v>
      </c>
      <c r="E2971" s="370">
        <v>20.74</v>
      </c>
      <c r="F2971" s="370">
        <v>274.23</v>
      </c>
      <c r="G2971" s="1">
        <v>9</v>
      </c>
    </row>
    <row r="2972" spans="1:7">
      <c r="A2972" s="367" t="s">
        <v>5689</v>
      </c>
      <c r="B2972" s="368" t="s">
        <v>5690</v>
      </c>
      <c r="C2972" s="369" t="s">
        <v>56</v>
      </c>
      <c r="D2972" s="370">
        <v>301.55</v>
      </c>
      <c r="E2972" s="370">
        <v>20.74</v>
      </c>
      <c r="F2972" s="370">
        <v>322.29000000000002</v>
      </c>
      <c r="G2972" s="1">
        <v>9</v>
      </c>
    </row>
    <row r="2973" spans="1:7">
      <c r="A2973" s="367" t="s">
        <v>5691</v>
      </c>
      <c r="B2973" s="368" t="s">
        <v>5692</v>
      </c>
      <c r="C2973" s="369" t="s">
        <v>56</v>
      </c>
      <c r="D2973" s="370">
        <v>716.76</v>
      </c>
      <c r="E2973" s="370">
        <v>20.74</v>
      </c>
      <c r="F2973" s="370">
        <v>737.5</v>
      </c>
      <c r="G2973" s="1">
        <v>9</v>
      </c>
    </row>
    <row r="2974" spans="1:7">
      <c r="A2974" s="367" t="s">
        <v>5693</v>
      </c>
      <c r="B2974" s="368" t="s">
        <v>5694</v>
      </c>
      <c r="C2974" s="369" t="s">
        <v>56</v>
      </c>
      <c r="D2974" s="370">
        <v>422.74</v>
      </c>
      <c r="E2974" s="370">
        <v>20.74</v>
      </c>
      <c r="F2974" s="370">
        <v>443.48</v>
      </c>
      <c r="G2974" s="1">
        <v>9</v>
      </c>
    </row>
    <row r="2975" spans="1:7">
      <c r="A2975" s="367" t="s">
        <v>5695</v>
      </c>
      <c r="B2975" s="368" t="s">
        <v>5696</v>
      </c>
      <c r="C2975" s="369" t="s">
        <v>56</v>
      </c>
      <c r="D2975" s="370">
        <v>577.03</v>
      </c>
      <c r="E2975" s="370">
        <v>20.74</v>
      </c>
      <c r="F2975" s="370">
        <v>597.77</v>
      </c>
      <c r="G2975" s="1">
        <v>9</v>
      </c>
    </row>
    <row r="2976" spans="1:7">
      <c r="A2976" s="367" t="s">
        <v>5697</v>
      </c>
      <c r="B2976" s="368" t="s">
        <v>5698</v>
      </c>
      <c r="C2976" s="369" t="s">
        <v>56</v>
      </c>
      <c r="D2976" s="370">
        <v>660.75</v>
      </c>
      <c r="E2976" s="370">
        <v>20.74</v>
      </c>
      <c r="F2976" s="370">
        <v>681.49</v>
      </c>
      <c r="G2976" s="1">
        <v>9</v>
      </c>
    </row>
    <row r="2977" spans="1:7">
      <c r="A2977" s="367" t="s">
        <v>5699</v>
      </c>
      <c r="B2977" s="368" t="s">
        <v>5700</v>
      </c>
      <c r="C2977" s="369" t="s">
        <v>56</v>
      </c>
      <c r="D2977" s="370">
        <v>796.68</v>
      </c>
      <c r="E2977" s="370">
        <v>20.74</v>
      </c>
      <c r="F2977" s="370">
        <v>817.42</v>
      </c>
      <c r="G2977" s="1">
        <v>9</v>
      </c>
    </row>
    <row r="2978" spans="1:7">
      <c r="A2978" s="367" t="s">
        <v>5701</v>
      </c>
      <c r="B2978" s="368" t="s">
        <v>5702</v>
      </c>
      <c r="C2978" s="369" t="s">
        <v>56</v>
      </c>
      <c r="D2978" s="370">
        <v>1150.21</v>
      </c>
      <c r="E2978" s="370">
        <v>20.74</v>
      </c>
      <c r="F2978" s="370">
        <v>1170.95</v>
      </c>
      <c r="G2978" s="1">
        <v>9</v>
      </c>
    </row>
    <row r="2979" spans="1:7">
      <c r="A2979" s="367" t="s">
        <v>5703</v>
      </c>
      <c r="B2979" s="368" t="s">
        <v>5704</v>
      </c>
      <c r="C2979" s="369" t="s">
        <v>56</v>
      </c>
      <c r="D2979" s="370">
        <v>1488.38</v>
      </c>
      <c r="E2979" s="370">
        <v>20.74</v>
      </c>
      <c r="F2979" s="370">
        <v>1509.12</v>
      </c>
      <c r="G2979" s="1">
        <v>9</v>
      </c>
    </row>
    <row r="2980" spans="1:7">
      <c r="A2980" s="367" t="s">
        <v>5705</v>
      </c>
      <c r="B2980" s="368" t="s">
        <v>5706</v>
      </c>
      <c r="C2980" s="369" t="s">
        <v>56</v>
      </c>
      <c r="D2980" s="370">
        <v>1746.44</v>
      </c>
      <c r="E2980" s="370">
        <v>20.74</v>
      </c>
      <c r="F2980" s="370">
        <v>1767.18</v>
      </c>
      <c r="G2980" s="1">
        <v>9</v>
      </c>
    </row>
    <row r="2981" spans="1:7">
      <c r="A2981" s="367" t="s">
        <v>5707</v>
      </c>
      <c r="B2981" s="368" t="s">
        <v>5708</v>
      </c>
      <c r="C2981" s="369" t="s">
        <v>56</v>
      </c>
      <c r="D2981" s="370">
        <v>4784.3900000000003</v>
      </c>
      <c r="E2981" s="370">
        <v>20.74</v>
      </c>
      <c r="F2981" s="370">
        <v>4805.13</v>
      </c>
      <c r="G2981" s="1">
        <v>9</v>
      </c>
    </row>
    <row r="2982" spans="1:7">
      <c r="A2982" s="367" t="s">
        <v>5709</v>
      </c>
      <c r="B2982" s="368" t="s">
        <v>5710</v>
      </c>
      <c r="C2982" s="369" t="s">
        <v>56</v>
      </c>
      <c r="D2982" s="370">
        <v>1875.26</v>
      </c>
      <c r="E2982" s="370">
        <v>20.74</v>
      </c>
      <c r="F2982" s="370">
        <v>1896</v>
      </c>
      <c r="G2982" s="1">
        <v>9</v>
      </c>
    </row>
    <row r="2983" spans="1:7">
      <c r="A2983" s="367" t="s">
        <v>5711</v>
      </c>
      <c r="B2983" s="368" t="s">
        <v>5712</v>
      </c>
      <c r="C2983" s="369" t="s">
        <v>56</v>
      </c>
      <c r="D2983" s="370">
        <v>738.66</v>
      </c>
      <c r="E2983" s="370">
        <v>20.74</v>
      </c>
      <c r="F2983" s="370">
        <v>759.4</v>
      </c>
      <c r="G2983" s="1">
        <v>9</v>
      </c>
    </row>
    <row r="2984" spans="1:7">
      <c r="A2984" s="367" t="s">
        <v>5713</v>
      </c>
      <c r="B2984" s="368" t="s">
        <v>5714</v>
      </c>
      <c r="C2984" s="369" t="s">
        <v>56</v>
      </c>
      <c r="D2984" s="370">
        <v>739.73</v>
      </c>
      <c r="E2984" s="370">
        <v>20.74</v>
      </c>
      <c r="F2984" s="370">
        <v>760.47</v>
      </c>
      <c r="G2984" s="1">
        <v>9</v>
      </c>
    </row>
    <row r="2985" spans="1:7" ht="15">
      <c r="A2985" s="425" t="s">
        <v>5715</v>
      </c>
      <c r="B2985" s="426" t="s">
        <v>5716</v>
      </c>
      <c r="C2985" s="427" t="s">
        <v>56</v>
      </c>
      <c r="D2985" s="428">
        <v>1204.6600000000001</v>
      </c>
      <c r="E2985" s="428">
        <v>20.74</v>
      </c>
      <c r="F2985" s="428">
        <v>1225.4000000000001</v>
      </c>
      <c r="G2985" s="1">
        <v>9</v>
      </c>
    </row>
    <row r="2986" spans="1:7" ht="15">
      <c r="A2986" s="425" t="s">
        <v>5717</v>
      </c>
      <c r="B2986" s="426" t="s">
        <v>5718</v>
      </c>
      <c r="C2986" s="427"/>
      <c r="D2986" s="428"/>
      <c r="E2986" s="428"/>
      <c r="F2986" s="428"/>
      <c r="G2986" s="1">
        <v>5</v>
      </c>
    </row>
    <row r="2987" spans="1:7">
      <c r="A2987" s="367" t="s">
        <v>5719</v>
      </c>
      <c r="B2987" s="368" t="s">
        <v>5720</v>
      </c>
      <c r="C2987" s="369" t="s">
        <v>56</v>
      </c>
      <c r="D2987" s="370">
        <v>13.05</v>
      </c>
      <c r="E2987" s="370">
        <v>16.59</v>
      </c>
      <c r="F2987" s="370">
        <v>29.64</v>
      </c>
      <c r="G2987" s="1">
        <v>9</v>
      </c>
    </row>
    <row r="2988" spans="1:7">
      <c r="A2988" s="367" t="s">
        <v>5721</v>
      </c>
      <c r="B2988" s="368" t="s">
        <v>5722</v>
      </c>
      <c r="C2988" s="369" t="s">
        <v>56</v>
      </c>
      <c r="D2988" s="370">
        <v>0.06</v>
      </c>
      <c r="E2988" s="370">
        <v>20.74</v>
      </c>
      <c r="F2988" s="370">
        <v>20.8</v>
      </c>
      <c r="G2988" s="1">
        <v>9</v>
      </c>
    </row>
    <row r="2989" spans="1:7">
      <c r="A2989" s="367" t="s">
        <v>5723</v>
      </c>
      <c r="B2989" s="368" t="s">
        <v>5724</v>
      </c>
      <c r="C2989" s="369" t="s">
        <v>56</v>
      </c>
      <c r="D2989" s="370">
        <v>0.06</v>
      </c>
      <c r="E2989" s="370">
        <v>20.74</v>
      </c>
      <c r="F2989" s="370">
        <v>20.8</v>
      </c>
      <c r="G2989" s="1">
        <v>9</v>
      </c>
    </row>
    <row r="2990" spans="1:7">
      <c r="A2990" s="367" t="s">
        <v>5725</v>
      </c>
      <c r="B2990" s="368" t="s">
        <v>5726</v>
      </c>
      <c r="C2990" s="369" t="s">
        <v>56</v>
      </c>
      <c r="D2990" s="370">
        <v>0.92</v>
      </c>
      <c r="E2990" s="370">
        <v>58.34</v>
      </c>
      <c r="F2990" s="370">
        <v>59.26</v>
      </c>
      <c r="G2990" s="1">
        <v>9</v>
      </c>
    </row>
    <row r="2991" spans="1:7">
      <c r="A2991" s="367" t="s">
        <v>5727</v>
      </c>
      <c r="B2991" s="368" t="s">
        <v>5728</v>
      </c>
      <c r="C2991" s="369" t="s">
        <v>56</v>
      </c>
      <c r="D2991" s="370"/>
      <c r="E2991" s="370">
        <v>103.68</v>
      </c>
      <c r="F2991" s="370">
        <v>103.68</v>
      </c>
      <c r="G2991" s="1">
        <v>9</v>
      </c>
    </row>
    <row r="2992" spans="1:7">
      <c r="A2992" s="367" t="s">
        <v>5729</v>
      </c>
      <c r="B2992" s="368" t="s">
        <v>5730</v>
      </c>
      <c r="C2992" s="369" t="s">
        <v>56</v>
      </c>
      <c r="D2992" s="370">
        <v>35.200000000000003</v>
      </c>
      <c r="E2992" s="370">
        <v>5.0599999999999996</v>
      </c>
      <c r="F2992" s="370">
        <v>40.26</v>
      </c>
      <c r="G2992" s="1">
        <v>9</v>
      </c>
    </row>
    <row r="2993" spans="1:7">
      <c r="A2993" s="367" t="s">
        <v>5731</v>
      </c>
      <c r="B2993" s="368" t="s">
        <v>5732</v>
      </c>
      <c r="C2993" s="369" t="s">
        <v>56</v>
      </c>
      <c r="D2993" s="370">
        <v>7.18</v>
      </c>
      <c r="E2993" s="370">
        <v>5.0599999999999996</v>
      </c>
      <c r="F2993" s="370">
        <v>12.24</v>
      </c>
      <c r="G2993" s="1">
        <v>9</v>
      </c>
    </row>
    <row r="2994" spans="1:7">
      <c r="A2994" s="367" t="s">
        <v>5733</v>
      </c>
      <c r="B2994" s="368" t="s">
        <v>5734</v>
      </c>
      <c r="C2994" s="369" t="s">
        <v>56</v>
      </c>
      <c r="D2994" s="370">
        <v>126.03</v>
      </c>
      <c r="E2994" s="370">
        <v>2.87</v>
      </c>
      <c r="F2994" s="370">
        <v>128.9</v>
      </c>
      <c r="G2994" s="1">
        <v>9</v>
      </c>
    </row>
    <row r="2995" spans="1:7" ht="25.5">
      <c r="A2995" s="367" t="s">
        <v>5735</v>
      </c>
      <c r="B2995" s="368" t="s">
        <v>5736</v>
      </c>
      <c r="C2995" s="369" t="s">
        <v>56</v>
      </c>
      <c r="D2995" s="370">
        <v>40.42</v>
      </c>
      <c r="E2995" s="370">
        <v>1.69</v>
      </c>
      <c r="F2995" s="370">
        <v>42.11</v>
      </c>
      <c r="G2995" s="1">
        <v>9</v>
      </c>
    </row>
    <row r="2996" spans="1:7">
      <c r="A2996" s="367" t="s">
        <v>5737</v>
      </c>
      <c r="B2996" s="368" t="s">
        <v>5738</v>
      </c>
      <c r="C2996" s="369" t="s">
        <v>56</v>
      </c>
      <c r="D2996" s="370">
        <v>64.61</v>
      </c>
      <c r="E2996" s="370">
        <v>5.0599999999999996</v>
      </c>
      <c r="F2996" s="370">
        <v>69.67</v>
      </c>
      <c r="G2996" s="1">
        <v>9</v>
      </c>
    </row>
    <row r="2997" spans="1:7">
      <c r="A2997" s="367" t="s">
        <v>5739</v>
      </c>
      <c r="B2997" s="368" t="s">
        <v>5740</v>
      </c>
      <c r="C2997" s="369" t="s">
        <v>56</v>
      </c>
      <c r="D2997" s="370">
        <v>63.74</v>
      </c>
      <c r="E2997" s="370">
        <v>2.87</v>
      </c>
      <c r="F2997" s="370">
        <v>66.61</v>
      </c>
      <c r="G2997" s="1">
        <v>9</v>
      </c>
    </row>
    <row r="2998" spans="1:7">
      <c r="A2998" s="367" t="s">
        <v>5741</v>
      </c>
      <c r="B2998" s="368" t="s">
        <v>5742</v>
      </c>
      <c r="C2998" s="369" t="s">
        <v>56</v>
      </c>
      <c r="D2998" s="370">
        <v>62.37</v>
      </c>
      <c r="E2998" s="370">
        <v>2.87</v>
      </c>
      <c r="F2998" s="370">
        <v>65.239999999999995</v>
      </c>
      <c r="G2998" s="1">
        <v>9</v>
      </c>
    </row>
    <row r="2999" spans="1:7">
      <c r="A2999" s="367" t="s">
        <v>5743</v>
      </c>
      <c r="B2999" s="368" t="s">
        <v>5744</v>
      </c>
      <c r="C2999" s="369" t="s">
        <v>56</v>
      </c>
      <c r="D2999" s="370">
        <v>67.78</v>
      </c>
      <c r="E2999" s="370">
        <v>37.32</v>
      </c>
      <c r="F2999" s="370">
        <v>105.1</v>
      </c>
      <c r="G2999" s="1">
        <v>9</v>
      </c>
    </row>
    <row r="3000" spans="1:7">
      <c r="A3000" s="367" t="s">
        <v>5745</v>
      </c>
      <c r="B3000" s="368" t="s">
        <v>5746</v>
      </c>
      <c r="C3000" s="369" t="s">
        <v>56</v>
      </c>
      <c r="D3000" s="370">
        <v>151.22999999999999</v>
      </c>
      <c r="E3000" s="370">
        <v>20.74</v>
      </c>
      <c r="F3000" s="370">
        <v>171.97</v>
      </c>
      <c r="G3000" s="1">
        <v>9</v>
      </c>
    </row>
    <row r="3001" spans="1:7">
      <c r="A3001" s="367" t="s">
        <v>5747</v>
      </c>
      <c r="B3001" s="368" t="s">
        <v>5748</v>
      </c>
      <c r="C3001" s="369" t="s">
        <v>56</v>
      </c>
      <c r="D3001" s="370">
        <v>168.32</v>
      </c>
      <c r="E3001" s="370">
        <v>20.74</v>
      </c>
      <c r="F3001" s="370">
        <v>189.06</v>
      </c>
      <c r="G3001" s="1">
        <v>9</v>
      </c>
    </row>
    <row r="3002" spans="1:7">
      <c r="A3002" s="367" t="s">
        <v>5749</v>
      </c>
      <c r="B3002" s="368" t="s">
        <v>5750</v>
      </c>
      <c r="C3002" s="369" t="s">
        <v>56</v>
      </c>
      <c r="D3002" s="370">
        <v>38.22</v>
      </c>
      <c r="E3002" s="370">
        <v>5.0599999999999996</v>
      </c>
      <c r="F3002" s="370">
        <v>43.28</v>
      </c>
      <c r="G3002" s="1">
        <v>9</v>
      </c>
    </row>
    <row r="3003" spans="1:7">
      <c r="A3003" s="367" t="s">
        <v>5751</v>
      </c>
      <c r="B3003" s="368" t="s">
        <v>5752</v>
      </c>
      <c r="C3003" s="369" t="s">
        <v>56</v>
      </c>
      <c r="D3003" s="370">
        <v>23.96</v>
      </c>
      <c r="E3003" s="370">
        <v>16.59</v>
      </c>
      <c r="F3003" s="370">
        <v>40.549999999999997</v>
      </c>
      <c r="G3003" s="1">
        <v>9</v>
      </c>
    </row>
    <row r="3004" spans="1:7">
      <c r="A3004" s="367" t="s">
        <v>5753</v>
      </c>
      <c r="B3004" s="368" t="s">
        <v>5754</v>
      </c>
      <c r="C3004" s="369" t="s">
        <v>56</v>
      </c>
      <c r="D3004" s="370">
        <v>13.04</v>
      </c>
      <c r="E3004" s="370">
        <v>16.59</v>
      </c>
      <c r="F3004" s="370">
        <v>29.63</v>
      </c>
      <c r="G3004" s="1">
        <v>9</v>
      </c>
    </row>
    <row r="3005" spans="1:7">
      <c r="A3005" s="367" t="s">
        <v>5755</v>
      </c>
      <c r="B3005" s="368" t="s">
        <v>5756</v>
      </c>
      <c r="C3005" s="369" t="s">
        <v>56</v>
      </c>
      <c r="D3005" s="370">
        <v>42.27</v>
      </c>
      <c r="E3005" s="370">
        <v>2.5299999999999998</v>
      </c>
      <c r="F3005" s="370">
        <v>44.8</v>
      </c>
      <c r="G3005" s="1">
        <v>9</v>
      </c>
    </row>
    <row r="3006" spans="1:7">
      <c r="A3006" s="367" t="s">
        <v>5757</v>
      </c>
      <c r="B3006" s="368" t="s">
        <v>5758</v>
      </c>
      <c r="C3006" s="369" t="s">
        <v>56</v>
      </c>
      <c r="D3006" s="370">
        <v>8.65</v>
      </c>
      <c r="E3006" s="370">
        <v>7.05</v>
      </c>
      <c r="F3006" s="370">
        <v>15.7</v>
      </c>
      <c r="G3006" s="1">
        <v>9</v>
      </c>
    </row>
    <row r="3007" spans="1:7">
      <c r="A3007" s="367" t="s">
        <v>5759</v>
      </c>
      <c r="B3007" s="368" t="s">
        <v>5760</v>
      </c>
      <c r="C3007" s="369" t="s">
        <v>56</v>
      </c>
      <c r="D3007" s="370">
        <v>294.64999999999998</v>
      </c>
      <c r="E3007" s="370">
        <v>29.17</v>
      </c>
      <c r="F3007" s="370">
        <v>323.82</v>
      </c>
      <c r="G3007" s="1">
        <v>9</v>
      </c>
    </row>
    <row r="3008" spans="1:7">
      <c r="A3008" s="367" t="s">
        <v>5761</v>
      </c>
      <c r="B3008" s="368" t="s">
        <v>5762</v>
      </c>
      <c r="C3008" s="369" t="s">
        <v>56</v>
      </c>
      <c r="D3008" s="370">
        <v>5.77</v>
      </c>
      <c r="E3008" s="370">
        <v>1.69</v>
      </c>
      <c r="F3008" s="370">
        <v>7.46</v>
      </c>
      <c r="G3008" s="1">
        <v>9</v>
      </c>
    </row>
    <row r="3009" spans="1:7">
      <c r="A3009" s="367" t="s">
        <v>5763</v>
      </c>
      <c r="B3009" s="368" t="s">
        <v>5764</v>
      </c>
      <c r="C3009" s="369" t="s">
        <v>56</v>
      </c>
      <c r="D3009" s="370">
        <v>56.46</v>
      </c>
      <c r="E3009" s="370">
        <v>1.69</v>
      </c>
      <c r="F3009" s="370">
        <v>58.15</v>
      </c>
      <c r="G3009" s="1">
        <v>9</v>
      </c>
    </row>
    <row r="3010" spans="1:7">
      <c r="A3010" s="367" t="s">
        <v>5765</v>
      </c>
      <c r="B3010" s="368" t="s">
        <v>5766</v>
      </c>
      <c r="C3010" s="369" t="s">
        <v>56</v>
      </c>
      <c r="D3010" s="370">
        <v>77.94</v>
      </c>
      <c r="E3010" s="370">
        <v>8.2899999999999991</v>
      </c>
      <c r="F3010" s="370">
        <v>86.23</v>
      </c>
      <c r="G3010" s="1">
        <v>9</v>
      </c>
    </row>
    <row r="3011" spans="1:7" ht="15">
      <c r="A3011" s="425" t="s">
        <v>5767</v>
      </c>
      <c r="B3011" s="426" t="s">
        <v>5768</v>
      </c>
      <c r="C3011" s="427" t="s">
        <v>56</v>
      </c>
      <c r="D3011" s="428">
        <v>40.08</v>
      </c>
      <c r="E3011" s="428">
        <v>8.2899999999999991</v>
      </c>
      <c r="F3011" s="428">
        <v>48.37</v>
      </c>
      <c r="G3011" s="1">
        <v>9</v>
      </c>
    </row>
    <row r="3012" spans="1:7" ht="15">
      <c r="A3012" s="425" t="s">
        <v>5769</v>
      </c>
      <c r="B3012" s="426" t="s">
        <v>5770</v>
      </c>
      <c r="C3012" s="427"/>
      <c r="D3012" s="428"/>
      <c r="E3012" s="428"/>
      <c r="F3012" s="428"/>
      <c r="G3012" s="1">
        <v>2</v>
      </c>
    </row>
    <row r="3013" spans="1:7" ht="15">
      <c r="A3013" s="425" t="s">
        <v>5771</v>
      </c>
      <c r="B3013" s="426" t="s">
        <v>5772</v>
      </c>
      <c r="C3013" s="427"/>
      <c r="D3013" s="428"/>
      <c r="E3013" s="428"/>
      <c r="F3013" s="428"/>
      <c r="G3013" s="1">
        <v>5</v>
      </c>
    </row>
    <row r="3014" spans="1:7">
      <c r="A3014" s="367" t="s">
        <v>5773</v>
      </c>
      <c r="B3014" s="368" t="s">
        <v>5774</v>
      </c>
      <c r="C3014" s="369" t="s">
        <v>56</v>
      </c>
      <c r="D3014" s="370">
        <v>855.69</v>
      </c>
      <c r="E3014" s="370">
        <v>510.3</v>
      </c>
      <c r="F3014" s="370">
        <v>1365.99</v>
      </c>
      <c r="G3014" s="1">
        <v>9</v>
      </c>
    </row>
    <row r="3015" spans="1:7">
      <c r="A3015" s="367" t="s">
        <v>5775</v>
      </c>
      <c r="B3015" s="368" t="s">
        <v>5776</v>
      </c>
      <c r="C3015" s="369" t="s">
        <v>56</v>
      </c>
      <c r="D3015" s="370">
        <v>898.64</v>
      </c>
      <c r="E3015" s="370">
        <v>510.3</v>
      </c>
      <c r="F3015" s="370">
        <v>1408.94</v>
      </c>
      <c r="G3015" s="1">
        <v>9</v>
      </c>
    </row>
    <row r="3016" spans="1:7" ht="25.5">
      <c r="A3016" s="367" t="s">
        <v>5777</v>
      </c>
      <c r="B3016" s="368" t="s">
        <v>5778</v>
      </c>
      <c r="C3016" s="369" t="s">
        <v>56</v>
      </c>
      <c r="D3016" s="370">
        <v>2582.31</v>
      </c>
      <c r="E3016" s="370">
        <v>899.87</v>
      </c>
      <c r="F3016" s="370">
        <v>3482.18</v>
      </c>
      <c r="G3016" s="1">
        <v>9</v>
      </c>
    </row>
    <row r="3017" spans="1:7">
      <c r="A3017" s="367" t="s">
        <v>5779</v>
      </c>
      <c r="B3017" s="368" t="s">
        <v>5780</v>
      </c>
      <c r="C3017" s="369" t="s">
        <v>56</v>
      </c>
      <c r="D3017" s="370">
        <v>2717.81</v>
      </c>
      <c r="E3017" s="370">
        <v>899.87</v>
      </c>
      <c r="F3017" s="370">
        <v>3617.68</v>
      </c>
      <c r="G3017" s="1">
        <v>9</v>
      </c>
    </row>
    <row r="3018" spans="1:7" ht="25.5">
      <c r="A3018" s="367" t="s">
        <v>5781</v>
      </c>
      <c r="B3018" s="368" t="s">
        <v>5782</v>
      </c>
      <c r="C3018" s="369" t="s">
        <v>56</v>
      </c>
      <c r="D3018" s="370">
        <v>3037.93</v>
      </c>
      <c r="E3018" s="370">
        <v>899.87</v>
      </c>
      <c r="F3018" s="370">
        <v>3937.8</v>
      </c>
      <c r="G3018" s="1">
        <v>9</v>
      </c>
    </row>
    <row r="3019" spans="1:7" ht="15">
      <c r="A3019" s="425" t="s">
        <v>5783</v>
      </c>
      <c r="B3019" s="426" t="s">
        <v>5784</v>
      </c>
      <c r="C3019" s="427" t="s">
        <v>56</v>
      </c>
      <c r="D3019" s="428">
        <v>3325.27</v>
      </c>
      <c r="E3019" s="428">
        <v>899.87</v>
      </c>
      <c r="F3019" s="428">
        <v>4225.1400000000003</v>
      </c>
      <c r="G3019" s="1">
        <v>9</v>
      </c>
    </row>
    <row r="3020" spans="1:7" ht="15">
      <c r="A3020" s="425" t="s">
        <v>5785</v>
      </c>
      <c r="B3020" s="426" t="s">
        <v>5786</v>
      </c>
      <c r="C3020" s="427"/>
      <c r="D3020" s="428"/>
      <c r="E3020" s="428"/>
      <c r="F3020" s="428"/>
      <c r="G3020" s="1">
        <v>5</v>
      </c>
    </row>
    <row r="3021" spans="1:7">
      <c r="A3021" s="367" t="s">
        <v>5787</v>
      </c>
      <c r="B3021" s="368" t="s">
        <v>5788</v>
      </c>
      <c r="C3021" s="369" t="s">
        <v>56</v>
      </c>
      <c r="D3021" s="370">
        <v>2087.66</v>
      </c>
      <c r="E3021" s="370">
        <v>650.49</v>
      </c>
      <c r="F3021" s="370">
        <v>2738.15</v>
      </c>
      <c r="G3021" s="1">
        <v>9</v>
      </c>
    </row>
    <row r="3022" spans="1:7">
      <c r="A3022" s="367" t="s">
        <v>5789</v>
      </c>
      <c r="B3022" s="368" t="s">
        <v>5790</v>
      </c>
      <c r="C3022" s="369" t="s">
        <v>56</v>
      </c>
      <c r="D3022" s="370">
        <v>5003.62</v>
      </c>
      <c r="E3022" s="370">
        <v>1389.54</v>
      </c>
      <c r="F3022" s="370">
        <v>6393.16</v>
      </c>
      <c r="G3022" s="1">
        <v>9</v>
      </c>
    </row>
    <row r="3023" spans="1:7">
      <c r="A3023" s="367" t="s">
        <v>5791</v>
      </c>
      <c r="B3023" s="368" t="s">
        <v>5792</v>
      </c>
      <c r="C3023" s="369" t="s">
        <v>56</v>
      </c>
      <c r="D3023" s="370">
        <v>8338.69</v>
      </c>
      <c r="E3023" s="370">
        <v>1831.61</v>
      </c>
      <c r="F3023" s="370">
        <v>10170.299999999999</v>
      </c>
      <c r="G3023" s="1">
        <v>9</v>
      </c>
    </row>
    <row r="3024" spans="1:7">
      <c r="A3024" s="367" t="s">
        <v>5793</v>
      </c>
      <c r="B3024" s="368" t="s">
        <v>5794</v>
      </c>
      <c r="C3024" s="369" t="s">
        <v>56</v>
      </c>
      <c r="D3024" s="370">
        <v>11653.26</v>
      </c>
      <c r="E3024" s="370">
        <v>2220.6799999999998</v>
      </c>
      <c r="F3024" s="370">
        <v>13873.94</v>
      </c>
      <c r="G3024" s="1">
        <v>9</v>
      </c>
    </row>
    <row r="3025" spans="1:7" ht="15">
      <c r="A3025" s="425" t="s">
        <v>5795</v>
      </c>
      <c r="B3025" s="426" t="s">
        <v>5796</v>
      </c>
      <c r="C3025" s="427" t="s">
        <v>56</v>
      </c>
      <c r="D3025" s="428">
        <v>628.13</v>
      </c>
      <c r="E3025" s="428">
        <v>442</v>
      </c>
      <c r="F3025" s="428">
        <v>1070.1300000000001</v>
      </c>
      <c r="G3025" s="1">
        <v>9</v>
      </c>
    </row>
    <row r="3026" spans="1:7" ht="15">
      <c r="A3026" s="425" t="s">
        <v>5797</v>
      </c>
      <c r="B3026" s="426" t="s">
        <v>5798</v>
      </c>
      <c r="C3026" s="427"/>
      <c r="D3026" s="428"/>
      <c r="E3026" s="428"/>
      <c r="F3026" s="428"/>
      <c r="G3026" s="1">
        <v>5</v>
      </c>
    </row>
    <row r="3027" spans="1:7">
      <c r="A3027" s="367" t="s">
        <v>5799</v>
      </c>
      <c r="B3027" s="368" t="s">
        <v>5800</v>
      </c>
      <c r="C3027" s="369" t="s">
        <v>56</v>
      </c>
      <c r="D3027" s="370">
        <v>2494.13</v>
      </c>
      <c r="E3027" s="370">
        <v>31.1</v>
      </c>
      <c r="F3027" s="370">
        <v>2525.23</v>
      </c>
      <c r="G3027" s="1">
        <v>9</v>
      </c>
    </row>
    <row r="3028" spans="1:7">
      <c r="A3028" s="367" t="s">
        <v>5801</v>
      </c>
      <c r="B3028" s="368" t="s">
        <v>5802</v>
      </c>
      <c r="C3028" s="369" t="s">
        <v>56</v>
      </c>
      <c r="D3028" s="370">
        <v>3487.48</v>
      </c>
      <c r="E3028" s="370">
        <v>31.1</v>
      </c>
      <c r="F3028" s="370">
        <v>3518.58</v>
      </c>
      <c r="G3028" s="1">
        <v>9</v>
      </c>
    </row>
    <row r="3029" spans="1:7">
      <c r="A3029" s="367" t="s">
        <v>5803</v>
      </c>
      <c r="B3029" s="368" t="s">
        <v>5804</v>
      </c>
      <c r="C3029" s="369" t="s">
        <v>56</v>
      </c>
      <c r="D3029" s="370">
        <v>627.59</v>
      </c>
      <c r="E3029" s="370">
        <v>49.76</v>
      </c>
      <c r="F3029" s="370">
        <v>677.35</v>
      </c>
      <c r="G3029" s="1">
        <v>9</v>
      </c>
    </row>
    <row r="3030" spans="1:7">
      <c r="A3030" s="367" t="s">
        <v>5805</v>
      </c>
      <c r="B3030" s="368" t="s">
        <v>5806</v>
      </c>
      <c r="C3030" s="369" t="s">
        <v>56</v>
      </c>
      <c r="D3030" s="370">
        <v>987.07</v>
      </c>
      <c r="E3030" s="370">
        <v>49.76</v>
      </c>
      <c r="F3030" s="370">
        <v>1036.83</v>
      </c>
      <c r="G3030" s="1">
        <v>9</v>
      </c>
    </row>
    <row r="3031" spans="1:7" ht="15">
      <c r="A3031" s="425" t="s">
        <v>5807</v>
      </c>
      <c r="B3031" s="426" t="s">
        <v>5808</v>
      </c>
      <c r="C3031" s="427" t="s">
        <v>56</v>
      </c>
      <c r="D3031" s="428">
        <v>2514.4499999999998</v>
      </c>
      <c r="E3031" s="428">
        <v>31.1</v>
      </c>
      <c r="F3031" s="428">
        <v>2545.5500000000002</v>
      </c>
      <c r="G3031" s="1">
        <v>9</v>
      </c>
    </row>
    <row r="3032" spans="1:7" ht="15">
      <c r="A3032" s="425" t="s">
        <v>5809</v>
      </c>
      <c r="B3032" s="426" t="s">
        <v>5810</v>
      </c>
      <c r="C3032" s="427"/>
      <c r="D3032" s="428"/>
      <c r="E3032" s="428"/>
      <c r="F3032" s="428"/>
      <c r="G3032" s="1">
        <v>5</v>
      </c>
    </row>
    <row r="3033" spans="1:7" ht="15">
      <c r="A3033" s="425" t="s">
        <v>5811</v>
      </c>
      <c r="B3033" s="426" t="s">
        <v>5812</v>
      </c>
      <c r="C3033" s="427" t="s">
        <v>56</v>
      </c>
      <c r="D3033" s="428">
        <v>984.25</v>
      </c>
      <c r="E3033" s="428"/>
      <c r="F3033" s="428">
        <v>984.25</v>
      </c>
      <c r="G3033" s="1">
        <v>9</v>
      </c>
    </row>
    <row r="3034" spans="1:7" ht="15">
      <c r="A3034" s="425" t="s">
        <v>5813</v>
      </c>
      <c r="B3034" s="426" t="s">
        <v>5814</v>
      </c>
      <c r="C3034" s="427"/>
      <c r="D3034" s="428"/>
      <c r="E3034" s="428"/>
      <c r="F3034" s="428"/>
      <c r="G3034" s="1">
        <v>2</v>
      </c>
    </row>
    <row r="3035" spans="1:7" ht="30">
      <c r="A3035" s="425" t="s">
        <v>5815</v>
      </c>
      <c r="B3035" s="426" t="s">
        <v>5816</v>
      </c>
      <c r="C3035" s="427"/>
      <c r="D3035" s="428"/>
      <c r="E3035" s="428"/>
      <c r="F3035" s="428"/>
      <c r="G3035" s="1">
        <v>5</v>
      </c>
    </row>
    <row r="3036" spans="1:7" ht="25.5">
      <c r="A3036" s="367" t="s">
        <v>5817</v>
      </c>
      <c r="B3036" s="368" t="s">
        <v>5818</v>
      </c>
      <c r="C3036" s="369" t="s">
        <v>162</v>
      </c>
      <c r="D3036" s="370">
        <v>6.88</v>
      </c>
      <c r="E3036" s="370">
        <v>20.74</v>
      </c>
      <c r="F3036" s="370">
        <v>27.62</v>
      </c>
      <c r="G3036" s="1">
        <v>9</v>
      </c>
    </row>
    <row r="3037" spans="1:7" ht="25.5">
      <c r="A3037" s="367" t="s">
        <v>5819</v>
      </c>
      <c r="B3037" s="368" t="s">
        <v>5820</v>
      </c>
      <c r="C3037" s="369" t="s">
        <v>162</v>
      </c>
      <c r="D3037" s="370">
        <v>7.41</v>
      </c>
      <c r="E3037" s="370">
        <v>20.74</v>
      </c>
      <c r="F3037" s="370">
        <v>28.15</v>
      </c>
      <c r="G3037" s="1">
        <v>9</v>
      </c>
    </row>
    <row r="3038" spans="1:7" ht="25.5">
      <c r="A3038" s="367" t="s">
        <v>5821</v>
      </c>
      <c r="B3038" s="368" t="s">
        <v>5822</v>
      </c>
      <c r="C3038" s="369" t="s">
        <v>162</v>
      </c>
      <c r="D3038" s="370">
        <v>16.739999999999998</v>
      </c>
      <c r="E3038" s="370">
        <v>20.74</v>
      </c>
      <c r="F3038" s="370">
        <v>37.479999999999997</v>
      </c>
      <c r="G3038" s="1">
        <v>9</v>
      </c>
    </row>
    <row r="3039" spans="1:7" ht="25.5">
      <c r="A3039" s="367" t="s">
        <v>5823</v>
      </c>
      <c r="B3039" s="368" t="s">
        <v>5824</v>
      </c>
      <c r="C3039" s="369" t="s">
        <v>162</v>
      </c>
      <c r="D3039" s="370">
        <v>24.73</v>
      </c>
      <c r="E3039" s="370">
        <v>20.74</v>
      </c>
      <c r="F3039" s="370">
        <v>45.47</v>
      </c>
      <c r="G3039" s="1">
        <v>9</v>
      </c>
    </row>
    <row r="3040" spans="1:7" ht="25.5">
      <c r="A3040" s="367" t="s">
        <v>5825</v>
      </c>
      <c r="B3040" s="368" t="s">
        <v>5826</v>
      </c>
      <c r="C3040" s="369" t="s">
        <v>162</v>
      </c>
      <c r="D3040" s="370">
        <v>25.36</v>
      </c>
      <c r="E3040" s="370">
        <v>24.88</v>
      </c>
      <c r="F3040" s="370">
        <v>50.24</v>
      </c>
      <c r="G3040" s="1">
        <v>9</v>
      </c>
    </row>
    <row r="3041" spans="1:7" ht="25.5">
      <c r="A3041" s="367" t="s">
        <v>5827</v>
      </c>
      <c r="B3041" s="368" t="s">
        <v>5828</v>
      </c>
      <c r="C3041" s="369" t="s">
        <v>162</v>
      </c>
      <c r="D3041" s="370">
        <v>44.61</v>
      </c>
      <c r="E3041" s="370">
        <v>29.03</v>
      </c>
      <c r="F3041" s="370">
        <v>73.64</v>
      </c>
      <c r="G3041" s="1">
        <v>9</v>
      </c>
    </row>
    <row r="3042" spans="1:7" ht="25.5">
      <c r="A3042" s="367" t="s">
        <v>5829</v>
      </c>
      <c r="B3042" s="368" t="s">
        <v>5830</v>
      </c>
      <c r="C3042" s="369" t="s">
        <v>162</v>
      </c>
      <c r="D3042" s="370">
        <v>70.31</v>
      </c>
      <c r="E3042" s="370">
        <v>37.32</v>
      </c>
      <c r="F3042" s="370">
        <v>107.63</v>
      </c>
      <c r="G3042" s="1">
        <v>9</v>
      </c>
    </row>
    <row r="3043" spans="1:7" ht="25.5">
      <c r="A3043" s="367" t="s">
        <v>5831</v>
      </c>
      <c r="B3043" s="368" t="s">
        <v>5832</v>
      </c>
      <c r="C3043" s="369" t="s">
        <v>162</v>
      </c>
      <c r="D3043" s="370">
        <v>86.74</v>
      </c>
      <c r="E3043" s="370">
        <v>41.47</v>
      </c>
      <c r="F3043" s="370">
        <v>128.21</v>
      </c>
      <c r="G3043" s="1">
        <v>9</v>
      </c>
    </row>
    <row r="3044" spans="1:7" ht="30">
      <c r="A3044" s="425" t="s">
        <v>5833</v>
      </c>
      <c r="B3044" s="426" t="s">
        <v>5834</v>
      </c>
      <c r="C3044" s="427" t="s">
        <v>162</v>
      </c>
      <c r="D3044" s="428">
        <v>161.49</v>
      </c>
      <c r="E3044" s="428">
        <v>45.62</v>
      </c>
      <c r="F3044" s="428">
        <v>207.11</v>
      </c>
      <c r="G3044" s="1">
        <v>9</v>
      </c>
    </row>
    <row r="3045" spans="1:7" ht="15">
      <c r="A3045" s="425" t="s">
        <v>5835</v>
      </c>
      <c r="B3045" s="426" t="s">
        <v>5836</v>
      </c>
      <c r="C3045" s="427"/>
      <c r="D3045" s="428"/>
      <c r="E3045" s="428"/>
      <c r="F3045" s="428"/>
      <c r="G3045" s="1">
        <v>5</v>
      </c>
    </row>
    <row r="3046" spans="1:7" ht="25.5">
      <c r="A3046" s="367" t="s">
        <v>5837</v>
      </c>
      <c r="B3046" s="368" t="s">
        <v>5838</v>
      </c>
      <c r="C3046" s="369" t="s">
        <v>162</v>
      </c>
      <c r="D3046" s="370">
        <v>13.12</v>
      </c>
      <c r="E3046" s="370">
        <v>20.74</v>
      </c>
      <c r="F3046" s="370">
        <v>33.86</v>
      </c>
      <c r="G3046" s="1">
        <v>9</v>
      </c>
    </row>
    <row r="3047" spans="1:7" ht="25.5">
      <c r="A3047" s="367" t="s">
        <v>5839</v>
      </c>
      <c r="B3047" s="368" t="s">
        <v>5840</v>
      </c>
      <c r="C3047" s="369" t="s">
        <v>162</v>
      </c>
      <c r="D3047" s="370">
        <v>18.03</v>
      </c>
      <c r="E3047" s="370">
        <v>24.88</v>
      </c>
      <c r="F3047" s="370">
        <v>42.91</v>
      </c>
      <c r="G3047" s="1">
        <v>9</v>
      </c>
    </row>
    <row r="3048" spans="1:7" ht="25.5">
      <c r="A3048" s="367" t="s">
        <v>5841</v>
      </c>
      <c r="B3048" s="368" t="s">
        <v>5842</v>
      </c>
      <c r="C3048" s="369" t="s">
        <v>162</v>
      </c>
      <c r="D3048" s="370">
        <v>30.12</v>
      </c>
      <c r="E3048" s="370">
        <v>37.32</v>
      </c>
      <c r="F3048" s="370">
        <v>67.44</v>
      </c>
      <c r="G3048" s="1">
        <v>9</v>
      </c>
    </row>
    <row r="3049" spans="1:7" ht="30">
      <c r="A3049" s="425" t="s">
        <v>5843</v>
      </c>
      <c r="B3049" s="426" t="s">
        <v>5844</v>
      </c>
      <c r="C3049" s="427" t="s">
        <v>162</v>
      </c>
      <c r="D3049" s="428">
        <v>26.69</v>
      </c>
      <c r="E3049" s="428">
        <v>45.62</v>
      </c>
      <c r="F3049" s="428">
        <v>72.31</v>
      </c>
      <c r="G3049" s="1">
        <v>9</v>
      </c>
    </row>
    <row r="3050" spans="1:7" ht="15">
      <c r="A3050" s="425" t="s">
        <v>5845</v>
      </c>
      <c r="B3050" s="426" t="s">
        <v>5846</v>
      </c>
      <c r="C3050" s="427"/>
      <c r="D3050" s="428"/>
      <c r="E3050" s="428"/>
      <c r="F3050" s="428"/>
      <c r="G3050" s="1">
        <v>5</v>
      </c>
    </row>
    <row r="3051" spans="1:7" ht="25.5">
      <c r="A3051" s="367" t="s">
        <v>5847</v>
      </c>
      <c r="B3051" s="368" t="s">
        <v>5848</v>
      </c>
      <c r="C3051" s="369" t="s">
        <v>162</v>
      </c>
      <c r="D3051" s="370">
        <v>22.98</v>
      </c>
      <c r="E3051" s="370">
        <v>24.88</v>
      </c>
      <c r="F3051" s="370">
        <v>47.86</v>
      </c>
      <c r="G3051" s="1">
        <v>9</v>
      </c>
    </row>
    <row r="3052" spans="1:7" ht="25.5">
      <c r="A3052" s="367" t="s">
        <v>5849</v>
      </c>
      <c r="B3052" s="368" t="s">
        <v>5850</v>
      </c>
      <c r="C3052" s="369" t="s">
        <v>162</v>
      </c>
      <c r="D3052" s="370">
        <v>40.31</v>
      </c>
      <c r="E3052" s="370">
        <v>37.32</v>
      </c>
      <c r="F3052" s="370">
        <v>77.63</v>
      </c>
      <c r="G3052" s="1">
        <v>9</v>
      </c>
    </row>
    <row r="3053" spans="1:7" ht="25.5">
      <c r="A3053" s="367" t="s">
        <v>5851</v>
      </c>
      <c r="B3053" s="368" t="s">
        <v>5852</v>
      </c>
      <c r="C3053" s="369" t="s">
        <v>162</v>
      </c>
      <c r="D3053" s="370">
        <v>55.37</v>
      </c>
      <c r="E3053" s="370">
        <v>45.62</v>
      </c>
      <c r="F3053" s="370">
        <v>100.99</v>
      </c>
      <c r="G3053" s="1">
        <v>9</v>
      </c>
    </row>
    <row r="3054" spans="1:7" ht="25.5">
      <c r="A3054" s="367" t="s">
        <v>5853</v>
      </c>
      <c r="B3054" s="368" t="s">
        <v>5854</v>
      </c>
      <c r="C3054" s="369" t="s">
        <v>162</v>
      </c>
      <c r="D3054" s="370">
        <v>105.92</v>
      </c>
      <c r="E3054" s="370">
        <v>45.62</v>
      </c>
      <c r="F3054" s="370">
        <v>151.54</v>
      </c>
      <c r="G3054" s="1">
        <v>9</v>
      </c>
    </row>
    <row r="3055" spans="1:7" ht="30">
      <c r="A3055" s="425" t="s">
        <v>5855</v>
      </c>
      <c r="B3055" s="426" t="s">
        <v>5856</v>
      </c>
      <c r="C3055" s="427" t="s">
        <v>162</v>
      </c>
      <c r="D3055" s="428">
        <v>19.89</v>
      </c>
      <c r="E3055" s="428">
        <v>20.74</v>
      </c>
      <c r="F3055" s="428">
        <v>40.630000000000003</v>
      </c>
      <c r="G3055" s="1">
        <v>9</v>
      </c>
    </row>
    <row r="3056" spans="1:7" ht="30">
      <c r="A3056" s="425" t="s">
        <v>5857</v>
      </c>
      <c r="B3056" s="426" t="s">
        <v>5858</v>
      </c>
      <c r="C3056" s="427"/>
      <c r="D3056" s="428"/>
      <c r="E3056" s="428"/>
      <c r="F3056" s="428"/>
      <c r="G3056" s="1">
        <v>5</v>
      </c>
    </row>
    <row r="3057" spans="1:7" ht="25.5">
      <c r="A3057" s="367" t="s">
        <v>5859</v>
      </c>
      <c r="B3057" s="368" t="s">
        <v>5860</v>
      </c>
      <c r="C3057" s="369" t="s">
        <v>162</v>
      </c>
      <c r="D3057" s="370">
        <v>27.09</v>
      </c>
      <c r="E3057" s="370">
        <v>14.59</v>
      </c>
      <c r="F3057" s="370">
        <v>41.68</v>
      </c>
      <c r="G3057" s="1">
        <v>9</v>
      </c>
    </row>
    <row r="3058" spans="1:7" ht="25.5">
      <c r="A3058" s="367" t="s">
        <v>5861</v>
      </c>
      <c r="B3058" s="368" t="s">
        <v>5862</v>
      </c>
      <c r="C3058" s="369" t="s">
        <v>162</v>
      </c>
      <c r="D3058" s="370">
        <v>50.18</v>
      </c>
      <c r="E3058" s="370">
        <v>14.59</v>
      </c>
      <c r="F3058" s="370">
        <v>64.77</v>
      </c>
      <c r="G3058" s="1">
        <v>9</v>
      </c>
    </row>
    <row r="3059" spans="1:7" ht="25.5">
      <c r="A3059" s="367" t="s">
        <v>5863</v>
      </c>
      <c r="B3059" s="368" t="s">
        <v>5864</v>
      </c>
      <c r="C3059" s="369" t="s">
        <v>162</v>
      </c>
      <c r="D3059" s="370">
        <v>107.59</v>
      </c>
      <c r="E3059" s="370">
        <v>14.59</v>
      </c>
      <c r="F3059" s="370">
        <v>122.18</v>
      </c>
      <c r="G3059" s="1">
        <v>9</v>
      </c>
    </row>
    <row r="3060" spans="1:7" ht="25.5">
      <c r="A3060" s="367" t="s">
        <v>5865</v>
      </c>
      <c r="B3060" s="368" t="s">
        <v>5866</v>
      </c>
      <c r="C3060" s="369" t="s">
        <v>162</v>
      </c>
      <c r="D3060" s="370">
        <v>85.66</v>
      </c>
      <c r="E3060" s="370">
        <v>14.59</v>
      </c>
      <c r="F3060" s="370">
        <v>100.25</v>
      </c>
      <c r="G3060" s="1">
        <v>9</v>
      </c>
    </row>
    <row r="3061" spans="1:7" ht="25.5">
      <c r="A3061" s="367" t="s">
        <v>5867</v>
      </c>
      <c r="B3061" s="368" t="s">
        <v>5868</v>
      </c>
      <c r="C3061" s="369" t="s">
        <v>162</v>
      </c>
      <c r="D3061" s="370">
        <v>173.12</v>
      </c>
      <c r="E3061" s="370">
        <v>14.59</v>
      </c>
      <c r="F3061" s="370">
        <v>187.71</v>
      </c>
      <c r="G3061" s="1">
        <v>9</v>
      </c>
    </row>
    <row r="3062" spans="1:7" ht="25.5">
      <c r="A3062" s="367" t="s">
        <v>5869</v>
      </c>
      <c r="B3062" s="368" t="s">
        <v>5870</v>
      </c>
      <c r="C3062" s="369" t="s">
        <v>162</v>
      </c>
      <c r="D3062" s="370">
        <v>245.35</v>
      </c>
      <c r="E3062" s="370">
        <v>29.17</v>
      </c>
      <c r="F3062" s="370">
        <v>274.52</v>
      </c>
      <c r="G3062" s="1">
        <v>9</v>
      </c>
    </row>
    <row r="3063" spans="1:7" ht="25.5">
      <c r="A3063" s="367" t="s">
        <v>5871</v>
      </c>
      <c r="B3063" s="368" t="s">
        <v>5872</v>
      </c>
      <c r="C3063" s="369" t="s">
        <v>162</v>
      </c>
      <c r="D3063" s="370">
        <v>414.4</v>
      </c>
      <c r="E3063" s="370">
        <v>29.17</v>
      </c>
      <c r="F3063" s="370">
        <v>443.57</v>
      </c>
      <c r="G3063" s="1">
        <v>9</v>
      </c>
    </row>
    <row r="3064" spans="1:7" ht="30">
      <c r="A3064" s="425" t="s">
        <v>5873</v>
      </c>
      <c r="B3064" s="426" t="s">
        <v>5874</v>
      </c>
      <c r="C3064" s="427" t="s">
        <v>162</v>
      </c>
      <c r="D3064" s="428">
        <v>663.86</v>
      </c>
      <c r="E3064" s="428">
        <v>29.17</v>
      </c>
      <c r="F3064" s="428">
        <v>693.03</v>
      </c>
      <c r="G3064" s="1">
        <v>9</v>
      </c>
    </row>
    <row r="3065" spans="1:7" ht="15">
      <c r="A3065" s="425" t="s">
        <v>5875</v>
      </c>
      <c r="B3065" s="426" t="s">
        <v>5876</v>
      </c>
      <c r="C3065" s="427"/>
      <c r="D3065" s="428"/>
      <c r="E3065" s="428"/>
      <c r="F3065" s="428"/>
      <c r="G3065" s="1">
        <v>5</v>
      </c>
    </row>
    <row r="3066" spans="1:7" ht="25.5">
      <c r="A3066" s="367" t="s">
        <v>5877</v>
      </c>
      <c r="B3066" s="368" t="s">
        <v>5878</v>
      </c>
      <c r="C3066" s="369" t="s">
        <v>162</v>
      </c>
      <c r="D3066" s="370">
        <v>37.26</v>
      </c>
      <c r="E3066" s="370">
        <v>14.59</v>
      </c>
      <c r="F3066" s="370">
        <v>51.85</v>
      </c>
      <c r="G3066" s="1">
        <v>9</v>
      </c>
    </row>
    <row r="3067" spans="1:7" ht="25.5">
      <c r="A3067" s="367" t="s">
        <v>5879</v>
      </c>
      <c r="B3067" s="368" t="s">
        <v>5880</v>
      </c>
      <c r="C3067" s="369" t="s">
        <v>162</v>
      </c>
      <c r="D3067" s="370">
        <v>75.48</v>
      </c>
      <c r="E3067" s="370">
        <v>14.59</v>
      </c>
      <c r="F3067" s="370">
        <v>90.07</v>
      </c>
      <c r="G3067" s="1">
        <v>9</v>
      </c>
    </row>
    <row r="3068" spans="1:7" ht="25.5">
      <c r="A3068" s="367" t="s">
        <v>5881</v>
      </c>
      <c r="B3068" s="368" t="s">
        <v>5882</v>
      </c>
      <c r="C3068" s="369" t="s">
        <v>162</v>
      </c>
      <c r="D3068" s="370">
        <v>123.08</v>
      </c>
      <c r="E3068" s="370">
        <v>29.17</v>
      </c>
      <c r="F3068" s="370">
        <v>152.25</v>
      </c>
      <c r="G3068" s="1">
        <v>9</v>
      </c>
    </row>
    <row r="3069" spans="1:7" ht="25.5">
      <c r="A3069" s="367" t="s">
        <v>5883</v>
      </c>
      <c r="B3069" s="368" t="s">
        <v>5884</v>
      </c>
      <c r="C3069" s="369" t="s">
        <v>162</v>
      </c>
      <c r="D3069" s="370">
        <v>207.59</v>
      </c>
      <c r="E3069" s="370">
        <v>29.17</v>
      </c>
      <c r="F3069" s="370">
        <v>236.76</v>
      </c>
      <c r="G3069" s="1">
        <v>9</v>
      </c>
    </row>
    <row r="3070" spans="1:7" ht="25.5">
      <c r="A3070" s="367" t="s">
        <v>5885</v>
      </c>
      <c r="B3070" s="368" t="s">
        <v>5886</v>
      </c>
      <c r="C3070" s="369" t="s">
        <v>162</v>
      </c>
      <c r="D3070" s="370">
        <v>344.51</v>
      </c>
      <c r="E3070" s="370">
        <v>29.17</v>
      </c>
      <c r="F3070" s="370">
        <v>373.68</v>
      </c>
      <c r="G3070" s="1">
        <v>9</v>
      </c>
    </row>
    <row r="3071" spans="1:7" ht="30">
      <c r="A3071" s="425" t="s">
        <v>5887</v>
      </c>
      <c r="B3071" s="426" t="s">
        <v>5888</v>
      </c>
      <c r="C3071" s="427" t="s">
        <v>162</v>
      </c>
      <c r="D3071" s="428">
        <v>584.07000000000005</v>
      </c>
      <c r="E3071" s="428">
        <v>29.17</v>
      </c>
      <c r="F3071" s="428">
        <v>613.24</v>
      </c>
      <c r="G3071" s="1">
        <v>9</v>
      </c>
    </row>
    <row r="3072" spans="1:7" ht="15">
      <c r="A3072" s="425" t="s">
        <v>5889</v>
      </c>
      <c r="B3072" s="426" t="s">
        <v>5890</v>
      </c>
      <c r="C3072" s="427"/>
      <c r="D3072" s="428"/>
      <c r="E3072" s="428"/>
      <c r="F3072" s="428"/>
      <c r="G3072" s="1">
        <v>5</v>
      </c>
    </row>
    <row r="3073" spans="1:7">
      <c r="A3073" s="367" t="s">
        <v>5891</v>
      </c>
      <c r="B3073" s="368" t="s">
        <v>5892</v>
      </c>
      <c r="C3073" s="369" t="s">
        <v>162</v>
      </c>
      <c r="D3073" s="370">
        <v>43.09</v>
      </c>
      <c r="E3073" s="370">
        <v>41.47</v>
      </c>
      <c r="F3073" s="370">
        <v>84.56</v>
      </c>
      <c r="G3073" s="1">
        <v>9</v>
      </c>
    </row>
    <row r="3074" spans="1:7">
      <c r="A3074" s="367" t="s">
        <v>5893</v>
      </c>
      <c r="B3074" s="368" t="s">
        <v>5894</v>
      </c>
      <c r="C3074" s="369" t="s">
        <v>162</v>
      </c>
      <c r="D3074" s="370">
        <v>50.98</v>
      </c>
      <c r="E3074" s="370">
        <v>45.62</v>
      </c>
      <c r="F3074" s="370">
        <v>96.6</v>
      </c>
      <c r="G3074" s="1">
        <v>9</v>
      </c>
    </row>
    <row r="3075" spans="1:7">
      <c r="A3075" s="367" t="s">
        <v>5895</v>
      </c>
      <c r="B3075" s="368" t="s">
        <v>5896</v>
      </c>
      <c r="C3075" s="369" t="s">
        <v>162</v>
      </c>
      <c r="D3075" s="370">
        <v>69.7</v>
      </c>
      <c r="E3075" s="370">
        <v>53.91</v>
      </c>
      <c r="F3075" s="370">
        <v>123.61</v>
      </c>
      <c r="G3075" s="1">
        <v>9</v>
      </c>
    </row>
    <row r="3076" spans="1:7">
      <c r="A3076" s="367" t="s">
        <v>5897</v>
      </c>
      <c r="B3076" s="368" t="s">
        <v>5898</v>
      </c>
      <c r="C3076" s="369" t="s">
        <v>162</v>
      </c>
      <c r="D3076" s="370">
        <v>89.13</v>
      </c>
      <c r="E3076" s="370">
        <v>58.06</v>
      </c>
      <c r="F3076" s="370">
        <v>147.19</v>
      </c>
      <c r="G3076" s="1">
        <v>9</v>
      </c>
    </row>
    <row r="3077" spans="1:7">
      <c r="A3077" s="367" t="s">
        <v>5899</v>
      </c>
      <c r="B3077" s="368" t="s">
        <v>5900</v>
      </c>
      <c r="C3077" s="369" t="s">
        <v>162</v>
      </c>
      <c r="D3077" s="370">
        <v>96.95</v>
      </c>
      <c r="E3077" s="370">
        <v>66.349999999999994</v>
      </c>
      <c r="F3077" s="370">
        <v>163.30000000000001</v>
      </c>
      <c r="G3077" s="1">
        <v>9</v>
      </c>
    </row>
    <row r="3078" spans="1:7">
      <c r="A3078" s="367" t="s">
        <v>5901</v>
      </c>
      <c r="B3078" s="368" t="s">
        <v>5902</v>
      </c>
      <c r="C3078" s="369" t="s">
        <v>162</v>
      </c>
      <c r="D3078" s="370">
        <v>132.32</v>
      </c>
      <c r="E3078" s="370">
        <v>74.650000000000006</v>
      </c>
      <c r="F3078" s="370">
        <v>206.97</v>
      </c>
      <c r="G3078" s="1">
        <v>9</v>
      </c>
    </row>
    <row r="3079" spans="1:7">
      <c r="A3079" s="367" t="s">
        <v>5903</v>
      </c>
      <c r="B3079" s="368" t="s">
        <v>5904</v>
      </c>
      <c r="C3079" s="369" t="s">
        <v>162</v>
      </c>
      <c r="D3079" s="370">
        <v>175.32</v>
      </c>
      <c r="E3079" s="370">
        <v>82.94</v>
      </c>
      <c r="F3079" s="370">
        <v>258.26</v>
      </c>
      <c r="G3079" s="1">
        <v>9</v>
      </c>
    </row>
    <row r="3080" spans="1:7">
      <c r="A3080" s="367" t="s">
        <v>5905</v>
      </c>
      <c r="B3080" s="368" t="s">
        <v>5906</v>
      </c>
      <c r="C3080" s="369" t="s">
        <v>162</v>
      </c>
      <c r="D3080" s="370">
        <v>196.14</v>
      </c>
      <c r="E3080" s="370">
        <v>93.31</v>
      </c>
      <c r="F3080" s="370">
        <v>289.45</v>
      </c>
      <c r="G3080" s="1">
        <v>9</v>
      </c>
    </row>
    <row r="3081" spans="1:7">
      <c r="A3081" s="367" t="s">
        <v>5907</v>
      </c>
      <c r="B3081" s="368" t="s">
        <v>5908</v>
      </c>
      <c r="C3081" s="369" t="s">
        <v>162</v>
      </c>
      <c r="D3081" s="370">
        <v>284.82</v>
      </c>
      <c r="E3081" s="370">
        <v>103.68</v>
      </c>
      <c r="F3081" s="370">
        <v>388.5</v>
      </c>
      <c r="G3081" s="1">
        <v>9</v>
      </c>
    </row>
    <row r="3082" spans="1:7" ht="15">
      <c r="A3082" s="425" t="s">
        <v>5909</v>
      </c>
      <c r="B3082" s="426" t="s">
        <v>5910</v>
      </c>
      <c r="C3082" s="427" t="s">
        <v>162</v>
      </c>
      <c r="D3082" s="428">
        <v>498.76</v>
      </c>
      <c r="E3082" s="428">
        <v>114.04</v>
      </c>
      <c r="F3082" s="428">
        <v>612.79999999999995</v>
      </c>
      <c r="G3082" s="1">
        <v>9</v>
      </c>
    </row>
    <row r="3083" spans="1:7" ht="15">
      <c r="A3083" s="425" t="s">
        <v>5911</v>
      </c>
      <c r="B3083" s="426" t="s">
        <v>5912</v>
      </c>
      <c r="C3083" s="427"/>
      <c r="D3083" s="428"/>
      <c r="E3083" s="428"/>
      <c r="F3083" s="428"/>
      <c r="G3083" s="1">
        <v>5</v>
      </c>
    </row>
    <row r="3084" spans="1:7" ht="25.5">
      <c r="A3084" s="367" t="s">
        <v>5913</v>
      </c>
      <c r="B3084" s="368" t="s">
        <v>5914</v>
      </c>
      <c r="C3084" s="369" t="s">
        <v>162</v>
      </c>
      <c r="D3084" s="370">
        <v>68.34</v>
      </c>
      <c r="E3084" s="370">
        <v>41.47</v>
      </c>
      <c r="F3084" s="370">
        <v>109.81</v>
      </c>
      <c r="G3084" s="1">
        <v>9</v>
      </c>
    </row>
    <row r="3085" spans="1:7" ht="25.5">
      <c r="A3085" s="367" t="s">
        <v>5915</v>
      </c>
      <c r="B3085" s="368" t="s">
        <v>5916</v>
      </c>
      <c r="C3085" s="369" t="s">
        <v>162</v>
      </c>
      <c r="D3085" s="370">
        <v>76.34</v>
      </c>
      <c r="E3085" s="370">
        <v>45.62</v>
      </c>
      <c r="F3085" s="370">
        <v>121.96</v>
      </c>
      <c r="G3085" s="1">
        <v>9</v>
      </c>
    </row>
    <row r="3086" spans="1:7" ht="25.5">
      <c r="A3086" s="367" t="s">
        <v>5917</v>
      </c>
      <c r="B3086" s="368" t="s">
        <v>5918</v>
      </c>
      <c r="C3086" s="369" t="s">
        <v>162</v>
      </c>
      <c r="D3086" s="370">
        <v>89.21</v>
      </c>
      <c r="E3086" s="370">
        <v>53.91</v>
      </c>
      <c r="F3086" s="370">
        <v>143.12</v>
      </c>
      <c r="G3086" s="1">
        <v>9</v>
      </c>
    </row>
    <row r="3087" spans="1:7" ht="25.5">
      <c r="A3087" s="367" t="s">
        <v>5919</v>
      </c>
      <c r="B3087" s="368" t="s">
        <v>5920</v>
      </c>
      <c r="C3087" s="369" t="s">
        <v>162</v>
      </c>
      <c r="D3087" s="370">
        <v>124.55</v>
      </c>
      <c r="E3087" s="370">
        <v>58.06</v>
      </c>
      <c r="F3087" s="370">
        <v>182.61</v>
      </c>
      <c r="G3087" s="1">
        <v>9</v>
      </c>
    </row>
    <row r="3088" spans="1:7" ht="25.5">
      <c r="A3088" s="367" t="s">
        <v>5921</v>
      </c>
      <c r="B3088" s="368" t="s">
        <v>5922</v>
      </c>
      <c r="C3088" s="369" t="s">
        <v>162</v>
      </c>
      <c r="D3088" s="370">
        <v>147.78</v>
      </c>
      <c r="E3088" s="370">
        <v>66.349999999999994</v>
      </c>
      <c r="F3088" s="370">
        <v>214.13</v>
      </c>
      <c r="G3088" s="1">
        <v>9</v>
      </c>
    </row>
    <row r="3089" spans="1:7" ht="25.5">
      <c r="A3089" s="367" t="s">
        <v>5923</v>
      </c>
      <c r="B3089" s="368" t="s">
        <v>5924</v>
      </c>
      <c r="C3089" s="369" t="s">
        <v>162</v>
      </c>
      <c r="D3089" s="370">
        <v>166.5</v>
      </c>
      <c r="E3089" s="370">
        <v>74.650000000000006</v>
      </c>
      <c r="F3089" s="370">
        <v>241.15</v>
      </c>
      <c r="G3089" s="1">
        <v>9</v>
      </c>
    </row>
    <row r="3090" spans="1:7" ht="25.5">
      <c r="A3090" s="367" t="s">
        <v>5925</v>
      </c>
      <c r="B3090" s="368" t="s">
        <v>5926</v>
      </c>
      <c r="C3090" s="369" t="s">
        <v>162</v>
      </c>
      <c r="D3090" s="370">
        <v>265.85000000000002</v>
      </c>
      <c r="E3090" s="370">
        <v>82.94</v>
      </c>
      <c r="F3090" s="370">
        <v>348.79</v>
      </c>
      <c r="G3090" s="1">
        <v>9</v>
      </c>
    </row>
    <row r="3091" spans="1:7" ht="25.5">
      <c r="A3091" s="367" t="s">
        <v>5927</v>
      </c>
      <c r="B3091" s="368" t="s">
        <v>5928</v>
      </c>
      <c r="C3091" s="369" t="s">
        <v>162</v>
      </c>
      <c r="D3091" s="370">
        <v>322.83999999999997</v>
      </c>
      <c r="E3091" s="370">
        <v>93.31</v>
      </c>
      <c r="F3091" s="370">
        <v>416.15</v>
      </c>
      <c r="G3091" s="1">
        <v>9</v>
      </c>
    </row>
    <row r="3092" spans="1:7" ht="25.5">
      <c r="A3092" s="367" t="s">
        <v>5929</v>
      </c>
      <c r="B3092" s="368" t="s">
        <v>5930</v>
      </c>
      <c r="C3092" s="369" t="s">
        <v>162</v>
      </c>
      <c r="D3092" s="370">
        <v>420.26</v>
      </c>
      <c r="E3092" s="370">
        <v>103.68</v>
      </c>
      <c r="F3092" s="370">
        <v>523.94000000000005</v>
      </c>
      <c r="G3092" s="1">
        <v>9</v>
      </c>
    </row>
    <row r="3093" spans="1:7" ht="30">
      <c r="A3093" s="425" t="s">
        <v>5931</v>
      </c>
      <c r="B3093" s="426" t="s">
        <v>5932</v>
      </c>
      <c r="C3093" s="427" t="s">
        <v>162</v>
      </c>
      <c r="D3093" s="428">
        <v>784.48</v>
      </c>
      <c r="E3093" s="428">
        <v>114.04</v>
      </c>
      <c r="F3093" s="428">
        <v>898.52</v>
      </c>
      <c r="G3093" s="1">
        <v>9</v>
      </c>
    </row>
    <row r="3094" spans="1:7" ht="30">
      <c r="A3094" s="425" t="s">
        <v>5933</v>
      </c>
      <c r="B3094" s="426" t="s">
        <v>5934</v>
      </c>
      <c r="C3094" s="427"/>
      <c r="D3094" s="428"/>
      <c r="E3094" s="428"/>
      <c r="F3094" s="428"/>
      <c r="G3094" s="1">
        <v>5</v>
      </c>
    </row>
    <row r="3095" spans="1:7">
      <c r="A3095" s="367" t="s">
        <v>5935</v>
      </c>
      <c r="B3095" s="368" t="s">
        <v>5936</v>
      </c>
      <c r="C3095" s="369" t="s">
        <v>56</v>
      </c>
      <c r="D3095" s="370">
        <v>65.099999999999994</v>
      </c>
      <c r="E3095" s="370">
        <v>12.44</v>
      </c>
      <c r="F3095" s="370">
        <v>77.540000000000006</v>
      </c>
      <c r="G3095" s="1">
        <v>9</v>
      </c>
    </row>
    <row r="3096" spans="1:7">
      <c r="A3096" s="367" t="s">
        <v>5937</v>
      </c>
      <c r="B3096" s="368" t="s">
        <v>5938</v>
      </c>
      <c r="C3096" s="369" t="s">
        <v>56</v>
      </c>
      <c r="D3096" s="370">
        <v>86.86</v>
      </c>
      <c r="E3096" s="370">
        <v>12.44</v>
      </c>
      <c r="F3096" s="370">
        <v>99.3</v>
      </c>
      <c r="G3096" s="1">
        <v>9</v>
      </c>
    </row>
    <row r="3097" spans="1:7">
      <c r="A3097" s="367" t="s">
        <v>5939</v>
      </c>
      <c r="B3097" s="368" t="s">
        <v>5940</v>
      </c>
      <c r="C3097" s="369" t="s">
        <v>56</v>
      </c>
      <c r="D3097" s="370">
        <v>113.44</v>
      </c>
      <c r="E3097" s="370">
        <v>16.59</v>
      </c>
      <c r="F3097" s="370">
        <v>130.03</v>
      </c>
      <c r="G3097" s="1">
        <v>9</v>
      </c>
    </row>
    <row r="3098" spans="1:7">
      <c r="A3098" s="367" t="s">
        <v>5941</v>
      </c>
      <c r="B3098" s="368" t="s">
        <v>5942</v>
      </c>
      <c r="C3098" s="369" t="s">
        <v>56</v>
      </c>
      <c r="D3098" s="370">
        <v>186.69</v>
      </c>
      <c r="E3098" s="370">
        <v>16.59</v>
      </c>
      <c r="F3098" s="370">
        <v>203.28</v>
      </c>
      <c r="G3098" s="1">
        <v>9</v>
      </c>
    </row>
    <row r="3099" spans="1:7">
      <c r="A3099" s="367" t="s">
        <v>5943</v>
      </c>
      <c r="B3099" s="368" t="s">
        <v>5944</v>
      </c>
      <c r="C3099" s="369" t="s">
        <v>56</v>
      </c>
      <c r="D3099" s="370">
        <v>95.27</v>
      </c>
      <c r="E3099" s="370">
        <v>12.44</v>
      </c>
      <c r="F3099" s="370">
        <v>107.71</v>
      </c>
      <c r="G3099" s="1">
        <v>9</v>
      </c>
    </row>
    <row r="3100" spans="1:7">
      <c r="A3100" s="367" t="s">
        <v>5945</v>
      </c>
      <c r="B3100" s="368" t="s">
        <v>5946</v>
      </c>
      <c r="C3100" s="369" t="s">
        <v>56</v>
      </c>
      <c r="D3100" s="370">
        <v>109.31</v>
      </c>
      <c r="E3100" s="370">
        <v>12.44</v>
      </c>
      <c r="F3100" s="370">
        <v>121.75</v>
      </c>
      <c r="G3100" s="1">
        <v>9</v>
      </c>
    </row>
    <row r="3101" spans="1:7">
      <c r="A3101" s="367" t="s">
        <v>5947</v>
      </c>
      <c r="B3101" s="368" t="s">
        <v>5948</v>
      </c>
      <c r="C3101" s="369" t="s">
        <v>56</v>
      </c>
      <c r="D3101" s="370">
        <v>174.55</v>
      </c>
      <c r="E3101" s="370">
        <v>16.59</v>
      </c>
      <c r="F3101" s="370">
        <v>191.14</v>
      </c>
      <c r="G3101" s="1">
        <v>9</v>
      </c>
    </row>
    <row r="3102" spans="1:7">
      <c r="A3102" s="367" t="s">
        <v>5949</v>
      </c>
      <c r="B3102" s="368" t="s">
        <v>5950</v>
      </c>
      <c r="C3102" s="369" t="s">
        <v>56</v>
      </c>
      <c r="D3102" s="370">
        <v>308.39</v>
      </c>
      <c r="E3102" s="370">
        <v>16.59</v>
      </c>
      <c r="F3102" s="370">
        <v>324.98</v>
      </c>
      <c r="G3102" s="1">
        <v>9</v>
      </c>
    </row>
    <row r="3103" spans="1:7" ht="25.5">
      <c r="A3103" s="367" t="s">
        <v>5951</v>
      </c>
      <c r="B3103" s="368" t="s">
        <v>5952</v>
      </c>
      <c r="C3103" s="369" t="s">
        <v>56</v>
      </c>
      <c r="D3103" s="370">
        <v>65.55</v>
      </c>
      <c r="E3103" s="370">
        <v>12.44</v>
      </c>
      <c r="F3103" s="370">
        <v>77.989999999999995</v>
      </c>
      <c r="G3103" s="1">
        <v>9</v>
      </c>
    </row>
    <row r="3104" spans="1:7" ht="25.5">
      <c r="A3104" s="367" t="s">
        <v>5953</v>
      </c>
      <c r="B3104" s="368" t="s">
        <v>5954</v>
      </c>
      <c r="C3104" s="369" t="s">
        <v>56</v>
      </c>
      <c r="D3104" s="370">
        <v>79.209999999999994</v>
      </c>
      <c r="E3104" s="370">
        <v>12.44</v>
      </c>
      <c r="F3104" s="370">
        <v>91.65</v>
      </c>
      <c r="G3104" s="1">
        <v>9</v>
      </c>
    </row>
    <row r="3105" spans="1:7" ht="25.5">
      <c r="A3105" s="367" t="s">
        <v>5955</v>
      </c>
      <c r="B3105" s="368" t="s">
        <v>5956</v>
      </c>
      <c r="C3105" s="369" t="s">
        <v>56</v>
      </c>
      <c r="D3105" s="370">
        <v>95.85</v>
      </c>
      <c r="E3105" s="370">
        <v>16.59</v>
      </c>
      <c r="F3105" s="370">
        <v>112.44</v>
      </c>
      <c r="G3105" s="1">
        <v>9</v>
      </c>
    </row>
    <row r="3106" spans="1:7" ht="25.5">
      <c r="A3106" s="367" t="s">
        <v>5957</v>
      </c>
      <c r="B3106" s="368" t="s">
        <v>5958</v>
      </c>
      <c r="C3106" s="369" t="s">
        <v>56</v>
      </c>
      <c r="D3106" s="370">
        <v>134.47</v>
      </c>
      <c r="E3106" s="370">
        <v>16.59</v>
      </c>
      <c r="F3106" s="370">
        <v>151.06</v>
      </c>
      <c r="G3106" s="1">
        <v>9</v>
      </c>
    </row>
    <row r="3107" spans="1:7">
      <c r="A3107" s="367" t="s">
        <v>5959</v>
      </c>
      <c r="B3107" s="368" t="s">
        <v>5960</v>
      </c>
      <c r="C3107" s="369" t="s">
        <v>56</v>
      </c>
      <c r="D3107" s="370">
        <v>51.43</v>
      </c>
      <c r="E3107" s="370">
        <v>12.44</v>
      </c>
      <c r="F3107" s="370">
        <v>63.87</v>
      </c>
      <c r="G3107" s="1">
        <v>9</v>
      </c>
    </row>
    <row r="3108" spans="1:7">
      <c r="A3108" s="367" t="s">
        <v>5961</v>
      </c>
      <c r="B3108" s="368" t="s">
        <v>5962</v>
      </c>
      <c r="C3108" s="369" t="s">
        <v>56</v>
      </c>
      <c r="D3108" s="370">
        <v>70.02</v>
      </c>
      <c r="E3108" s="370">
        <v>16.59</v>
      </c>
      <c r="F3108" s="370">
        <v>86.61</v>
      </c>
      <c r="G3108" s="1">
        <v>9</v>
      </c>
    </row>
    <row r="3109" spans="1:7" ht="25.5">
      <c r="A3109" s="367" t="s">
        <v>5963</v>
      </c>
      <c r="B3109" s="368" t="s">
        <v>5964</v>
      </c>
      <c r="C3109" s="369" t="s">
        <v>56</v>
      </c>
      <c r="D3109" s="370">
        <v>118.53</v>
      </c>
      <c r="E3109" s="370">
        <v>12.44</v>
      </c>
      <c r="F3109" s="370">
        <v>130.97</v>
      </c>
      <c r="G3109" s="1">
        <v>9</v>
      </c>
    </row>
    <row r="3110" spans="1:7" ht="25.5">
      <c r="A3110" s="367" t="s">
        <v>5965</v>
      </c>
      <c r="B3110" s="368" t="s">
        <v>5966</v>
      </c>
      <c r="C3110" s="369" t="s">
        <v>56</v>
      </c>
      <c r="D3110" s="370">
        <v>142.6</v>
      </c>
      <c r="E3110" s="370">
        <v>16.59</v>
      </c>
      <c r="F3110" s="370">
        <v>159.19</v>
      </c>
      <c r="G3110" s="1">
        <v>9</v>
      </c>
    </row>
    <row r="3111" spans="1:7" ht="25.5">
      <c r="A3111" s="367" t="s">
        <v>5967</v>
      </c>
      <c r="B3111" s="368" t="s">
        <v>5968</v>
      </c>
      <c r="C3111" s="369" t="s">
        <v>56</v>
      </c>
      <c r="D3111" s="370">
        <v>180.71</v>
      </c>
      <c r="E3111" s="370">
        <v>16.59</v>
      </c>
      <c r="F3111" s="370">
        <v>197.3</v>
      </c>
      <c r="G3111" s="1">
        <v>9</v>
      </c>
    </row>
    <row r="3112" spans="1:7" ht="25.5">
      <c r="A3112" s="367" t="s">
        <v>5969</v>
      </c>
      <c r="B3112" s="368" t="s">
        <v>5970</v>
      </c>
      <c r="C3112" s="369" t="s">
        <v>56</v>
      </c>
      <c r="D3112" s="370">
        <v>156.78</v>
      </c>
      <c r="E3112" s="370">
        <v>16.59</v>
      </c>
      <c r="F3112" s="370">
        <v>173.37</v>
      </c>
      <c r="G3112" s="1">
        <v>9</v>
      </c>
    </row>
    <row r="3113" spans="1:7" ht="25.5">
      <c r="A3113" s="367" t="s">
        <v>5971</v>
      </c>
      <c r="B3113" s="368" t="s">
        <v>5972</v>
      </c>
      <c r="C3113" s="369" t="s">
        <v>56</v>
      </c>
      <c r="D3113" s="370">
        <v>180.1</v>
      </c>
      <c r="E3113" s="370">
        <v>16.59</v>
      </c>
      <c r="F3113" s="370">
        <v>196.69</v>
      </c>
      <c r="G3113" s="1">
        <v>9</v>
      </c>
    </row>
    <row r="3114" spans="1:7" ht="25.5">
      <c r="A3114" s="367" t="s">
        <v>5973</v>
      </c>
      <c r="B3114" s="368" t="s">
        <v>5974</v>
      </c>
      <c r="C3114" s="369" t="s">
        <v>56</v>
      </c>
      <c r="D3114" s="370">
        <v>216.45</v>
      </c>
      <c r="E3114" s="370">
        <v>16.59</v>
      </c>
      <c r="F3114" s="370">
        <v>233.04</v>
      </c>
      <c r="G3114" s="1">
        <v>9</v>
      </c>
    </row>
    <row r="3115" spans="1:7" ht="25.5">
      <c r="A3115" s="367" t="s">
        <v>5975</v>
      </c>
      <c r="B3115" s="368" t="s">
        <v>5976</v>
      </c>
      <c r="C3115" s="369" t="s">
        <v>56</v>
      </c>
      <c r="D3115" s="370">
        <v>251.7</v>
      </c>
      <c r="E3115" s="370">
        <v>20.74</v>
      </c>
      <c r="F3115" s="370">
        <v>272.44</v>
      </c>
      <c r="G3115" s="1">
        <v>9</v>
      </c>
    </row>
    <row r="3116" spans="1:7" ht="25.5">
      <c r="A3116" s="367" t="s">
        <v>5977</v>
      </c>
      <c r="B3116" s="368" t="s">
        <v>5978</v>
      </c>
      <c r="C3116" s="369" t="s">
        <v>56</v>
      </c>
      <c r="D3116" s="370">
        <v>290.87</v>
      </c>
      <c r="E3116" s="370">
        <v>16.59</v>
      </c>
      <c r="F3116" s="370">
        <v>307.45999999999998</v>
      </c>
      <c r="G3116" s="1">
        <v>9</v>
      </c>
    </row>
    <row r="3117" spans="1:7" ht="25.5">
      <c r="A3117" s="367" t="s">
        <v>5979</v>
      </c>
      <c r="B3117" s="368" t="s">
        <v>5980</v>
      </c>
      <c r="C3117" s="369" t="s">
        <v>56</v>
      </c>
      <c r="D3117" s="370">
        <v>119.65</v>
      </c>
      <c r="E3117" s="370">
        <v>12.44</v>
      </c>
      <c r="F3117" s="370">
        <v>132.09</v>
      </c>
      <c r="G3117" s="1">
        <v>9</v>
      </c>
    </row>
    <row r="3118" spans="1:7" ht="25.5">
      <c r="A3118" s="367" t="s">
        <v>5981</v>
      </c>
      <c r="B3118" s="368" t="s">
        <v>5982</v>
      </c>
      <c r="C3118" s="369" t="s">
        <v>56</v>
      </c>
      <c r="D3118" s="370">
        <v>136.91999999999999</v>
      </c>
      <c r="E3118" s="370">
        <v>16.59</v>
      </c>
      <c r="F3118" s="370">
        <v>153.51</v>
      </c>
      <c r="G3118" s="1">
        <v>9</v>
      </c>
    </row>
    <row r="3119" spans="1:7" ht="25.5">
      <c r="A3119" s="367" t="s">
        <v>5983</v>
      </c>
      <c r="B3119" s="368" t="s">
        <v>5984</v>
      </c>
      <c r="C3119" s="369" t="s">
        <v>56</v>
      </c>
      <c r="D3119" s="370">
        <v>162.21</v>
      </c>
      <c r="E3119" s="370">
        <v>16.59</v>
      </c>
      <c r="F3119" s="370">
        <v>178.8</v>
      </c>
      <c r="G3119" s="1">
        <v>9</v>
      </c>
    </row>
    <row r="3120" spans="1:7" ht="25.5">
      <c r="A3120" s="367" t="s">
        <v>5985</v>
      </c>
      <c r="B3120" s="368" t="s">
        <v>5986</v>
      </c>
      <c r="C3120" s="369" t="s">
        <v>56</v>
      </c>
      <c r="D3120" s="370">
        <v>158.69999999999999</v>
      </c>
      <c r="E3120" s="370">
        <v>16.59</v>
      </c>
      <c r="F3120" s="370">
        <v>175.29</v>
      </c>
      <c r="G3120" s="1">
        <v>9</v>
      </c>
    </row>
    <row r="3121" spans="1:7" ht="25.5">
      <c r="A3121" s="367" t="s">
        <v>5987</v>
      </c>
      <c r="B3121" s="368" t="s">
        <v>5988</v>
      </c>
      <c r="C3121" s="369" t="s">
        <v>56</v>
      </c>
      <c r="D3121" s="370">
        <v>168.97</v>
      </c>
      <c r="E3121" s="370">
        <v>16.59</v>
      </c>
      <c r="F3121" s="370">
        <v>185.56</v>
      </c>
      <c r="G3121" s="1">
        <v>9</v>
      </c>
    </row>
    <row r="3122" spans="1:7" ht="25.5">
      <c r="A3122" s="367" t="s">
        <v>5989</v>
      </c>
      <c r="B3122" s="368" t="s">
        <v>5990</v>
      </c>
      <c r="C3122" s="369" t="s">
        <v>56</v>
      </c>
      <c r="D3122" s="370">
        <v>219.41</v>
      </c>
      <c r="E3122" s="370">
        <v>16.59</v>
      </c>
      <c r="F3122" s="370">
        <v>236</v>
      </c>
      <c r="G3122" s="1">
        <v>9</v>
      </c>
    </row>
    <row r="3123" spans="1:7" ht="25.5">
      <c r="A3123" s="367" t="s">
        <v>5991</v>
      </c>
      <c r="B3123" s="368" t="s">
        <v>5992</v>
      </c>
      <c r="C3123" s="369" t="s">
        <v>56</v>
      </c>
      <c r="D3123" s="370">
        <v>44.89</v>
      </c>
      <c r="E3123" s="370">
        <v>16.59</v>
      </c>
      <c r="F3123" s="370">
        <v>61.48</v>
      </c>
      <c r="G3123" s="1">
        <v>9</v>
      </c>
    </row>
    <row r="3124" spans="1:7" ht="25.5">
      <c r="A3124" s="367" t="s">
        <v>5993</v>
      </c>
      <c r="B3124" s="368" t="s">
        <v>5994</v>
      </c>
      <c r="C3124" s="369" t="s">
        <v>56</v>
      </c>
      <c r="D3124" s="370">
        <v>52.51</v>
      </c>
      <c r="E3124" s="370">
        <v>16.59</v>
      </c>
      <c r="F3124" s="370">
        <v>69.099999999999994</v>
      </c>
      <c r="G3124" s="1">
        <v>9</v>
      </c>
    </row>
    <row r="3125" spans="1:7" ht="30">
      <c r="A3125" s="425" t="s">
        <v>5995</v>
      </c>
      <c r="B3125" s="426" t="s">
        <v>5996</v>
      </c>
      <c r="C3125" s="427" t="s">
        <v>56</v>
      </c>
      <c r="D3125" s="428">
        <v>134.49</v>
      </c>
      <c r="E3125" s="428">
        <v>20.74</v>
      </c>
      <c r="F3125" s="428">
        <v>155.22999999999999</v>
      </c>
      <c r="G3125" s="1">
        <v>9</v>
      </c>
    </row>
    <row r="3126" spans="1:7" ht="15">
      <c r="A3126" s="425" t="s">
        <v>5997</v>
      </c>
      <c r="B3126" s="426" t="s">
        <v>5998</v>
      </c>
      <c r="C3126" s="427"/>
      <c r="D3126" s="428"/>
      <c r="E3126" s="428"/>
      <c r="F3126" s="428"/>
      <c r="G3126" s="1">
        <v>5</v>
      </c>
    </row>
    <row r="3127" spans="1:7">
      <c r="A3127" s="367" t="s">
        <v>5999</v>
      </c>
      <c r="B3127" s="368" t="s">
        <v>6000</v>
      </c>
      <c r="C3127" s="369" t="s">
        <v>162</v>
      </c>
      <c r="D3127" s="370">
        <v>76.14</v>
      </c>
      <c r="E3127" s="370">
        <v>13.69</v>
      </c>
      <c r="F3127" s="370">
        <v>89.83</v>
      </c>
      <c r="G3127" s="1">
        <v>9</v>
      </c>
    </row>
    <row r="3128" spans="1:7">
      <c r="A3128" s="367" t="s">
        <v>6001</v>
      </c>
      <c r="B3128" s="368" t="s">
        <v>6002</v>
      </c>
      <c r="C3128" s="369" t="s">
        <v>162</v>
      </c>
      <c r="D3128" s="370">
        <v>111.06</v>
      </c>
      <c r="E3128" s="370">
        <v>14.93</v>
      </c>
      <c r="F3128" s="370">
        <v>125.99</v>
      </c>
      <c r="G3128" s="1">
        <v>9</v>
      </c>
    </row>
    <row r="3129" spans="1:7">
      <c r="A3129" s="367" t="s">
        <v>6003</v>
      </c>
      <c r="B3129" s="368" t="s">
        <v>6004</v>
      </c>
      <c r="C3129" s="369" t="s">
        <v>162</v>
      </c>
      <c r="D3129" s="370">
        <v>132.34</v>
      </c>
      <c r="E3129" s="370">
        <v>18.66</v>
      </c>
      <c r="F3129" s="370">
        <v>151</v>
      </c>
      <c r="G3129" s="1">
        <v>9</v>
      </c>
    </row>
    <row r="3130" spans="1:7">
      <c r="A3130" s="367" t="s">
        <v>6005</v>
      </c>
      <c r="B3130" s="368" t="s">
        <v>6006</v>
      </c>
      <c r="C3130" s="369" t="s">
        <v>162</v>
      </c>
      <c r="D3130" s="370">
        <v>222.43</v>
      </c>
      <c r="E3130" s="370">
        <v>21.15</v>
      </c>
      <c r="F3130" s="370">
        <v>243.58</v>
      </c>
      <c r="G3130" s="1">
        <v>9</v>
      </c>
    </row>
    <row r="3131" spans="1:7">
      <c r="A3131" s="367" t="s">
        <v>6007</v>
      </c>
      <c r="B3131" s="368" t="s">
        <v>6008</v>
      </c>
      <c r="C3131" s="369" t="s">
        <v>162</v>
      </c>
      <c r="D3131" s="370">
        <v>264.25</v>
      </c>
      <c r="E3131" s="370">
        <v>21.15</v>
      </c>
      <c r="F3131" s="370">
        <v>285.39999999999998</v>
      </c>
      <c r="G3131" s="1">
        <v>9</v>
      </c>
    </row>
    <row r="3132" spans="1:7">
      <c r="A3132" s="367" t="s">
        <v>6009</v>
      </c>
      <c r="B3132" s="368" t="s">
        <v>6010</v>
      </c>
      <c r="C3132" s="369" t="s">
        <v>162</v>
      </c>
      <c r="D3132" s="370">
        <v>352.96</v>
      </c>
      <c r="E3132" s="370">
        <v>28.61</v>
      </c>
      <c r="F3132" s="370">
        <v>381.57</v>
      </c>
      <c r="G3132" s="1">
        <v>9</v>
      </c>
    </row>
    <row r="3133" spans="1:7">
      <c r="A3133" s="367" t="s">
        <v>6011</v>
      </c>
      <c r="B3133" s="368" t="s">
        <v>6012</v>
      </c>
      <c r="C3133" s="369" t="s">
        <v>162</v>
      </c>
      <c r="D3133" s="370">
        <v>449.13</v>
      </c>
      <c r="E3133" s="370">
        <v>33.590000000000003</v>
      </c>
      <c r="F3133" s="370">
        <v>482.72</v>
      </c>
      <c r="G3133" s="1">
        <v>9</v>
      </c>
    </row>
    <row r="3134" spans="1:7">
      <c r="A3134" s="367" t="s">
        <v>6013</v>
      </c>
      <c r="B3134" s="368" t="s">
        <v>6014</v>
      </c>
      <c r="C3134" s="369" t="s">
        <v>162</v>
      </c>
      <c r="D3134" s="370">
        <v>629.6</v>
      </c>
      <c r="E3134" s="370">
        <v>36.08</v>
      </c>
      <c r="F3134" s="370">
        <v>665.68</v>
      </c>
      <c r="G3134" s="1">
        <v>9</v>
      </c>
    </row>
    <row r="3135" spans="1:7">
      <c r="A3135" s="367" t="s">
        <v>6015</v>
      </c>
      <c r="B3135" s="368" t="s">
        <v>6016</v>
      </c>
      <c r="C3135" s="369" t="s">
        <v>162</v>
      </c>
      <c r="D3135" s="370">
        <v>756.77</v>
      </c>
      <c r="E3135" s="370">
        <v>41.05</v>
      </c>
      <c r="F3135" s="370">
        <v>797.82</v>
      </c>
      <c r="G3135" s="1">
        <v>9</v>
      </c>
    </row>
    <row r="3136" spans="1:7">
      <c r="A3136" s="367" t="s">
        <v>6017</v>
      </c>
      <c r="B3136" s="368" t="s">
        <v>6018</v>
      </c>
      <c r="C3136" s="369" t="s">
        <v>162</v>
      </c>
      <c r="D3136" s="370">
        <v>80.69</v>
      </c>
      <c r="E3136" s="370">
        <v>14.93</v>
      </c>
      <c r="F3136" s="370">
        <v>95.62</v>
      </c>
      <c r="G3136" s="1">
        <v>9</v>
      </c>
    </row>
    <row r="3137" spans="1:7">
      <c r="A3137" s="367" t="s">
        <v>6019</v>
      </c>
      <c r="B3137" s="368" t="s">
        <v>6020</v>
      </c>
      <c r="C3137" s="369" t="s">
        <v>162</v>
      </c>
      <c r="D3137" s="370">
        <v>91.79</v>
      </c>
      <c r="E3137" s="370">
        <v>18.66</v>
      </c>
      <c r="F3137" s="370">
        <v>110.45</v>
      </c>
      <c r="G3137" s="1">
        <v>9</v>
      </c>
    </row>
    <row r="3138" spans="1:7">
      <c r="A3138" s="367" t="s">
        <v>6021</v>
      </c>
      <c r="B3138" s="368" t="s">
        <v>6022</v>
      </c>
      <c r="C3138" s="369" t="s">
        <v>162</v>
      </c>
      <c r="D3138" s="370">
        <v>166.29</v>
      </c>
      <c r="E3138" s="370">
        <v>21.15</v>
      </c>
      <c r="F3138" s="370">
        <v>187.44</v>
      </c>
      <c r="G3138" s="1">
        <v>9</v>
      </c>
    </row>
    <row r="3139" spans="1:7">
      <c r="A3139" s="367" t="s">
        <v>6023</v>
      </c>
      <c r="B3139" s="368" t="s">
        <v>6024</v>
      </c>
      <c r="C3139" s="369" t="s">
        <v>162</v>
      </c>
      <c r="D3139" s="370">
        <v>207.57</v>
      </c>
      <c r="E3139" s="370">
        <v>21.15</v>
      </c>
      <c r="F3139" s="370">
        <v>228.72</v>
      </c>
      <c r="G3139" s="1">
        <v>9</v>
      </c>
    </row>
    <row r="3140" spans="1:7">
      <c r="A3140" s="367" t="s">
        <v>6025</v>
      </c>
      <c r="B3140" s="368" t="s">
        <v>6026</v>
      </c>
      <c r="C3140" s="369" t="s">
        <v>162</v>
      </c>
      <c r="D3140" s="370">
        <v>270.43</v>
      </c>
      <c r="E3140" s="370">
        <v>28.61</v>
      </c>
      <c r="F3140" s="370">
        <v>299.04000000000002</v>
      </c>
      <c r="G3140" s="1">
        <v>9</v>
      </c>
    </row>
    <row r="3141" spans="1:7" ht="15">
      <c r="A3141" s="425" t="s">
        <v>6027</v>
      </c>
      <c r="B3141" s="426" t="s">
        <v>6028</v>
      </c>
      <c r="C3141" s="427" t="s">
        <v>162</v>
      </c>
      <c r="D3141" s="428">
        <v>379.38</v>
      </c>
      <c r="E3141" s="428">
        <v>33.590000000000003</v>
      </c>
      <c r="F3141" s="428">
        <v>412.97</v>
      </c>
      <c r="G3141" s="1">
        <v>9</v>
      </c>
    </row>
    <row r="3142" spans="1:7" ht="15">
      <c r="A3142" s="425" t="s">
        <v>6029</v>
      </c>
      <c r="B3142" s="426" t="s">
        <v>6030</v>
      </c>
      <c r="C3142" s="427"/>
      <c r="D3142" s="428"/>
      <c r="E3142" s="428"/>
      <c r="F3142" s="428"/>
      <c r="G3142" s="1">
        <v>5</v>
      </c>
    </row>
    <row r="3143" spans="1:7">
      <c r="A3143" s="367" t="s">
        <v>6031</v>
      </c>
      <c r="B3143" s="368" t="s">
        <v>6032</v>
      </c>
      <c r="C3143" s="369" t="s">
        <v>162</v>
      </c>
      <c r="D3143" s="370">
        <v>60.16</v>
      </c>
      <c r="E3143" s="370">
        <v>27.43</v>
      </c>
      <c r="F3143" s="370">
        <v>87.59</v>
      </c>
      <c r="G3143" s="1">
        <v>9</v>
      </c>
    </row>
    <row r="3144" spans="1:7">
      <c r="A3144" s="367" t="s">
        <v>6033</v>
      </c>
      <c r="B3144" s="368" t="s">
        <v>6034</v>
      </c>
      <c r="C3144" s="369" t="s">
        <v>162</v>
      </c>
      <c r="D3144" s="370">
        <v>75.69</v>
      </c>
      <c r="E3144" s="370">
        <v>31.83</v>
      </c>
      <c r="F3144" s="370">
        <v>107.52</v>
      </c>
      <c r="G3144" s="1">
        <v>9</v>
      </c>
    </row>
    <row r="3145" spans="1:7">
      <c r="A3145" s="367" t="s">
        <v>6035</v>
      </c>
      <c r="B3145" s="368" t="s">
        <v>6036</v>
      </c>
      <c r="C3145" s="369" t="s">
        <v>162</v>
      </c>
      <c r="D3145" s="370">
        <v>62.3</v>
      </c>
      <c r="E3145" s="370">
        <v>27.43</v>
      </c>
      <c r="F3145" s="370">
        <v>89.73</v>
      </c>
      <c r="G3145" s="1">
        <v>9</v>
      </c>
    </row>
    <row r="3146" spans="1:7">
      <c r="A3146" s="367" t="s">
        <v>6037</v>
      </c>
      <c r="B3146" s="368" t="s">
        <v>6038</v>
      </c>
      <c r="C3146" s="369" t="s">
        <v>162</v>
      </c>
      <c r="D3146" s="370">
        <v>78.28</v>
      </c>
      <c r="E3146" s="370">
        <v>31.83</v>
      </c>
      <c r="F3146" s="370">
        <v>110.11</v>
      </c>
      <c r="G3146" s="1">
        <v>9</v>
      </c>
    </row>
    <row r="3147" spans="1:7">
      <c r="A3147" s="367" t="s">
        <v>6039</v>
      </c>
      <c r="B3147" s="368" t="s">
        <v>6040</v>
      </c>
      <c r="C3147" s="369" t="s">
        <v>162</v>
      </c>
      <c r="D3147" s="370">
        <v>110.1</v>
      </c>
      <c r="E3147" s="370">
        <v>39.31</v>
      </c>
      <c r="F3147" s="370">
        <v>149.41</v>
      </c>
      <c r="G3147" s="1">
        <v>9</v>
      </c>
    </row>
    <row r="3148" spans="1:7">
      <c r="A3148" s="367" t="s">
        <v>6041</v>
      </c>
      <c r="B3148" s="368" t="s">
        <v>6042</v>
      </c>
      <c r="C3148" s="369" t="s">
        <v>162</v>
      </c>
      <c r="D3148" s="370">
        <v>175.3</v>
      </c>
      <c r="E3148" s="370">
        <v>44.74</v>
      </c>
      <c r="F3148" s="370">
        <v>220.04</v>
      </c>
      <c r="G3148" s="1">
        <v>9</v>
      </c>
    </row>
    <row r="3149" spans="1:7">
      <c r="A3149" s="367" t="s">
        <v>6043</v>
      </c>
      <c r="B3149" s="368" t="s">
        <v>6044</v>
      </c>
      <c r="C3149" s="369" t="s">
        <v>162</v>
      </c>
      <c r="D3149" s="370">
        <v>300.10000000000002</v>
      </c>
      <c r="E3149" s="370">
        <v>57.64</v>
      </c>
      <c r="F3149" s="370">
        <v>357.74</v>
      </c>
      <c r="G3149" s="1">
        <v>9</v>
      </c>
    </row>
    <row r="3150" spans="1:7">
      <c r="A3150" s="367" t="s">
        <v>6045</v>
      </c>
      <c r="B3150" s="368" t="s">
        <v>6046</v>
      </c>
      <c r="C3150" s="369" t="s">
        <v>162</v>
      </c>
      <c r="D3150" s="370">
        <v>501.49</v>
      </c>
      <c r="E3150" s="370">
        <v>72.599999999999994</v>
      </c>
      <c r="F3150" s="370">
        <v>574.09</v>
      </c>
      <c r="G3150" s="1">
        <v>9</v>
      </c>
    </row>
    <row r="3151" spans="1:7">
      <c r="A3151" s="367" t="s">
        <v>6047</v>
      </c>
      <c r="B3151" s="368" t="s">
        <v>6048</v>
      </c>
      <c r="C3151" s="369" t="s">
        <v>162</v>
      </c>
      <c r="D3151" s="370">
        <v>746.29</v>
      </c>
      <c r="E3151" s="370">
        <v>108.54</v>
      </c>
      <c r="F3151" s="370">
        <v>854.83</v>
      </c>
      <c r="G3151" s="1">
        <v>9</v>
      </c>
    </row>
    <row r="3152" spans="1:7">
      <c r="A3152" s="367" t="s">
        <v>6049</v>
      </c>
      <c r="B3152" s="368" t="s">
        <v>6050</v>
      </c>
      <c r="C3152" s="369" t="s">
        <v>162</v>
      </c>
      <c r="D3152" s="370">
        <v>170.87</v>
      </c>
      <c r="E3152" s="370">
        <v>44.74</v>
      </c>
      <c r="F3152" s="370">
        <v>215.61</v>
      </c>
      <c r="G3152" s="1">
        <v>9</v>
      </c>
    </row>
    <row r="3153" spans="1:7">
      <c r="A3153" s="367" t="s">
        <v>6051</v>
      </c>
      <c r="B3153" s="368" t="s">
        <v>6052</v>
      </c>
      <c r="C3153" s="369" t="s">
        <v>162</v>
      </c>
      <c r="D3153" s="370">
        <v>352.26</v>
      </c>
      <c r="E3153" s="370">
        <v>57.64</v>
      </c>
      <c r="F3153" s="370">
        <v>409.9</v>
      </c>
      <c r="G3153" s="1">
        <v>9</v>
      </c>
    </row>
    <row r="3154" spans="1:7">
      <c r="A3154" s="367" t="s">
        <v>6053</v>
      </c>
      <c r="B3154" s="368" t="s">
        <v>6054</v>
      </c>
      <c r="C3154" s="369" t="s">
        <v>162</v>
      </c>
      <c r="D3154" s="370">
        <v>505.11</v>
      </c>
      <c r="E3154" s="370">
        <v>72.599999999999994</v>
      </c>
      <c r="F3154" s="370">
        <v>577.71</v>
      </c>
      <c r="G3154" s="1">
        <v>9</v>
      </c>
    </row>
    <row r="3155" spans="1:7">
      <c r="A3155" s="367" t="s">
        <v>6055</v>
      </c>
      <c r="B3155" s="368" t="s">
        <v>6056</v>
      </c>
      <c r="C3155" s="369" t="s">
        <v>162</v>
      </c>
      <c r="D3155" s="370">
        <v>234.95</v>
      </c>
      <c r="E3155" s="370">
        <v>44.74</v>
      </c>
      <c r="F3155" s="370">
        <v>279.69</v>
      </c>
      <c r="G3155" s="1">
        <v>9</v>
      </c>
    </row>
    <row r="3156" spans="1:7">
      <c r="A3156" s="367" t="s">
        <v>6057</v>
      </c>
      <c r="B3156" s="368" t="s">
        <v>6058</v>
      </c>
      <c r="C3156" s="369" t="s">
        <v>162</v>
      </c>
      <c r="D3156" s="370">
        <v>453.24</v>
      </c>
      <c r="E3156" s="370">
        <v>57.64</v>
      </c>
      <c r="F3156" s="370">
        <v>510.88</v>
      </c>
      <c r="G3156" s="1">
        <v>9</v>
      </c>
    </row>
    <row r="3157" spans="1:7">
      <c r="A3157" s="367" t="s">
        <v>6059</v>
      </c>
      <c r="B3157" s="368" t="s">
        <v>6060</v>
      </c>
      <c r="C3157" s="369" t="s">
        <v>162</v>
      </c>
      <c r="D3157" s="370">
        <v>688.39</v>
      </c>
      <c r="E3157" s="370">
        <v>72.599999999999994</v>
      </c>
      <c r="F3157" s="370">
        <v>760.99</v>
      </c>
      <c r="G3157" s="1">
        <v>9</v>
      </c>
    </row>
    <row r="3158" spans="1:7">
      <c r="A3158" s="367" t="s">
        <v>6061</v>
      </c>
      <c r="B3158" s="368" t="s">
        <v>6062</v>
      </c>
      <c r="C3158" s="369" t="s">
        <v>162</v>
      </c>
      <c r="D3158" s="370">
        <v>33.93</v>
      </c>
      <c r="E3158" s="370">
        <v>26.57</v>
      </c>
      <c r="F3158" s="370">
        <v>60.5</v>
      </c>
      <c r="G3158" s="1">
        <v>9</v>
      </c>
    </row>
    <row r="3159" spans="1:7">
      <c r="A3159" s="367" t="s">
        <v>6063</v>
      </c>
      <c r="B3159" s="368" t="s">
        <v>6064</v>
      </c>
      <c r="C3159" s="369" t="s">
        <v>162</v>
      </c>
      <c r="D3159" s="370">
        <v>39.08</v>
      </c>
      <c r="E3159" s="370">
        <v>33.85</v>
      </c>
      <c r="F3159" s="370">
        <v>72.930000000000007</v>
      </c>
      <c r="G3159" s="1">
        <v>9</v>
      </c>
    </row>
    <row r="3160" spans="1:7">
      <c r="A3160" s="367" t="s">
        <v>6065</v>
      </c>
      <c r="B3160" s="368" t="s">
        <v>6066</v>
      </c>
      <c r="C3160" s="369" t="s">
        <v>162</v>
      </c>
      <c r="D3160" s="370">
        <v>71.349999999999994</v>
      </c>
      <c r="E3160" s="370">
        <v>57.22</v>
      </c>
      <c r="F3160" s="370">
        <v>128.57</v>
      </c>
      <c r="G3160" s="1">
        <v>9</v>
      </c>
    </row>
    <row r="3161" spans="1:7">
      <c r="A3161" s="367" t="s">
        <v>6067</v>
      </c>
      <c r="B3161" s="368" t="s">
        <v>6068</v>
      </c>
      <c r="C3161" s="369" t="s">
        <v>162</v>
      </c>
      <c r="D3161" s="370">
        <v>1076.8499999999999</v>
      </c>
      <c r="E3161" s="370">
        <v>162.81</v>
      </c>
      <c r="F3161" s="370">
        <v>1239.6600000000001</v>
      </c>
      <c r="G3161" s="1">
        <v>9</v>
      </c>
    </row>
    <row r="3162" spans="1:7">
      <c r="A3162" s="367" t="s">
        <v>6069</v>
      </c>
      <c r="B3162" s="368" t="s">
        <v>6070</v>
      </c>
      <c r="C3162" s="369" t="s">
        <v>162</v>
      </c>
      <c r="D3162" s="370">
        <v>105.28</v>
      </c>
      <c r="E3162" s="370">
        <v>31.83</v>
      </c>
      <c r="F3162" s="370">
        <v>137.11000000000001</v>
      </c>
      <c r="G3162" s="1">
        <v>9</v>
      </c>
    </row>
    <row r="3163" spans="1:7">
      <c r="A3163" s="367" t="s">
        <v>6071</v>
      </c>
      <c r="B3163" s="368" t="s">
        <v>6072</v>
      </c>
      <c r="C3163" s="369" t="s">
        <v>162</v>
      </c>
      <c r="D3163" s="370">
        <v>97.76</v>
      </c>
      <c r="E3163" s="370">
        <v>31.83</v>
      </c>
      <c r="F3163" s="370">
        <v>129.59</v>
      </c>
      <c r="G3163" s="1">
        <v>9</v>
      </c>
    </row>
    <row r="3164" spans="1:7">
      <c r="A3164" s="367" t="s">
        <v>6073</v>
      </c>
      <c r="B3164" s="368" t="s">
        <v>6074</v>
      </c>
      <c r="C3164" s="369" t="s">
        <v>162</v>
      </c>
      <c r="D3164" s="370">
        <v>146.74</v>
      </c>
      <c r="E3164" s="370">
        <v>31.83</v>
      </c>
      <c r="F3164" s="370">
        <v>178.57</v>
      </c>
      <c r="G3164" s="1">
        <v>9</v>
      </c>
    </row>
    <row r="3165" spans="1:7">
      <c r="A3165" s="367" t="s">
        <v>6075</v>
      </c>
      <c r="B3165" s="368" t="s">
        <v>6076</v>
      </c>
      <c r="C3165" s="369" t="s">
        <v>162</v>
      </c>
      <c r="D3165" s="370">
        <v>223.07</v>
      </c>
      <c r="E3165" s="370">
        <v>50.16</v>
      </c>
      <c r="F3165" s="370">
        <v>273.23</v>
      </c>
      <c r="G3165" s="1">
        <v>9</v>
      </c>
    </row>
    <row r="3166" spans="1:7">
      <c r="A3166" s="367" t="s">
        <v>6077</v>
      </c>
      <c r="B3166" s="368" t="s">
        <v>6078</v>
      </c>
      <c r="C3166" s="369" t="s">
        <v>162</v>
      </c>
      <c r="D3166" s="370">
        <v>135.22</v>
      </c>
      <c r="E3166" s="370">
        <v>39.31</v>
      </c>
      <c r="F3166" s="370">
        <v>174.53</v>
      </c>
      <c r="G3166" s="1">
        <v>9</v>
      </c>
    </row>
    <row r="3167" spans="1:7">
      <c r="A3167" s="367" t="s">
        <v>6079</v>
      </c>
      <c r="B3167" s="368" t="s">
        <v>6080</v>
      </c>
      <c r="C3167" s="369" t="s">
        <v>162</v>
      </c>
      <c r="D3167" s="370">
        <v>393.36</v>
      </c>
      <c r="E3167" s="370">
        <v>65.13</v>
      </c>
      <c r="F3167" s="370">
        <v>458.49</v>
      </c>
      <c r="G3167" s="1">
        <v>9</v>
      </c>
    </row>
    <row r="3168" spans="1:7">
      <c r="A3168" s="367" t="s">
        <v>6081</v>
      </c>
      <c r="B3168" s="368" t="s">
        <v>6082</v>
      </c>
      <c r="C3168" s="369" t="s">
        <v>162</v>
      </c>
      <c r="D3168" s="370">
        <v>103.12</v>
      </c>
      <c r="E3168" s="370">
        <v>27.43</v>
      </c>
      <c r="F3168" s="370">
        <v>130.55000000000001</v>
      </c>
      <c r="G3168" s="1">
        <v>9</v>
      </c>
    </row>
    <row r="3169" spans="1:7">
      <c r="A3169" s="367" t="s">
        <v>6083</v>
      </c>
      <c r="B3169" s="368" t="s">
        <v>6084</v>
      </c>
      <c r="C3169" s="369" t="s">
        <v>162</v>
      </c>
      <c r="D3169" s="370">
        <v>92.03</v>
      </c>
      <c r="E3169" s="370">
        <v>27.43</v>
      </c>
      <c r="F3169" s="370">
        <v>119.46</v>
      </c>
      <c r="G3169" s="1">
        <v>9</v>
      </c>
    </row>
    <row r="3170" spans="1:7" ht="15">
      <c r="A3170" s="425" t="s">
        <v>6085</v>
      </c>
      <c r="B3170" s="426" t="s">
        <v>6086</v>
      </c>
      <c r="C3170" s="427" t="s">
        <v>162</v>
      </c>
      <c r="D3170" s="428">
        <v>22.34</v>
      </c>
      <c r="E3170" s="428">
        <v>9.67</v>
      </c>
      <c r="F3170" s="428">
        <v>32.01</v>
      </c>
      <c r="G3170" s="1">
        <v>9</v>
      </c>
    </row>
    <row r="3171" spans="1:7" ht="15">
      <c r="A3171" s="425" t="s">
        <v>6087</v>
      </c>
      <c r="B3171" s="426" t="s">
        <v>6088</v>
      </c>
      <c r="C3171" s="427"/>
      <c r="D3171" s="428"/>
      <c r="E3171" s="428"/>
      <c r="F3171" s="428"/>
      <c r="G3171" s="1">
        <v>5</v>
      </c>
    </row>
    <row r="3172" spans="1:7" ht="25.5">
      <c r="A3172" s="367" t="s">
        <v>6089</v>
      </c>
      <c r="B3172" s="368" t="s">
        <v>6090</v>
      </c>
      <c r="C3172" s="369" t="s">
        <v>162</v>
      </c>
      <c r="D3172" s="370">
        <v>9.4600000000000009</v>
      </c>
      <c r="E3172" s="370">
        <v>1.38</v>
      </c>
      <c r="F3172" s="370">
        <v>10.84</v>
      </c>
      <c r="G3172" s="1">
        <v>9</v>
      </c>
    </row>
    <row r="3173" spans="1:7" ht="25.5">
      <c r="A3173" s="367" t="s">
        <v>6091</v>
      </c>
      <c r="B3173" s="368" t="s">
        <v>6092</v>
      </c>
      <c r="C3173" s="369" t="s">
        <v>162</v>
      </c>
      <c r="D3173" s="370">
        <v>11.62</v>
      </c>
      <c r="E3173" s="370">
        <v>1.38</v>
      </c>
      <c r="F3173" s="370">
        <v>13</v>
      </c>
      <c r="G3173" s="1">
        <v>9</v>
      </c>
    </row>
    <row r="3174" spans="1:7" ht="25.5">
      <c r="A3174" s="367" t="s">
        <v>6093</v>
      </c>
      <c r="B3174" s="368" t="s">
        <v>6094</v>
      </c>
      <c r="C3174" s="369" t="s">
        <v>162</v>
      </c>
      <c r="D3174" s="370">
        <v>16.84</v>
      </c>
      <c r="E3174" s="370">
        <v>1.38</v>
      </c>
      <c r="F3174" s="370">
        <v>18.22</v>
      </c>
      <c r="G3174" s="1">
        <v>9</v>
      </c>
    </row>
    <row r="3175" spans="1:7" ht="25.5">
      <c r="A3175" s="367" t="s">
        <v>6095</v>
      </c>
      <c r="B3175" s="368" t="s">
        <v>6096</v>
      </c>
      <c r="C3175" s="369" t="s">
        <v>162</v>
      </c>
      <c r="D3175" s="370">
        <v>41.58</v>
      </c>
      <c r="E3175" s="370">
        <v>1.38</v>
      </c>
      <c r="F3175" s="370">
        <v>42.96</v>
      </c>
      <c r="G3175" s="1">
        <v>9</v>
      </c>
    </row>
    <row r="3176" spans="1:7" ht="25.5">
      <c r="A3176" s="367" t="s">
        <v>6097</v>
      </c>
      <c r="B3176" s="368" t="s">
        <v>6098</v>
      </c>
      <c r="C3176" s="369" t="s">
        <v>162</v>
      </c>
      <c r="D3176" s="370">
        <v>35.270000000000003</v>
      </c>
      <c r="E3176" s="370">
        <v>1.38</v>
      </c>
      <c r="F3176" s="370">
        <v>36.65</v>
      </c>
      <c r="G3176" s="1">
        <v>9</v>
      </c>
    </row>
    <row r="3177" spans="1:7">
      <c r="A3177" s="367" t="s">
        <v>6099</v>
      </c>
      <c r="B3177" s="368" t="s">
        <v>6100</v>
      </c>
      <c r="C3177" s="369" t="s">
        <v>162</v>
      </c>
      <c r="D3177" s="370">
        <v>89.9</v>
      </c>
      <c r="E3177" s="370">
        <v>2.0699999999999998</v>
      </c>
      <c r="F3177" s="370">
        <v>91.97</v>
      </c>
      <c r="G3177" s="1">
        <v>9</v>
      </c>
    </row>
    <row r="3178" spans="1:7">
      <c r="A3178" s="367" t="s">
        <v>6101</v>
      </c>
      <c r="B3178" s="368" t="s">
        <v>6102</v>
      </c>
      <c r="C3178" s="369" t="s">
        <v>162</v>
      </c>
      <c r="D3178" s="370">
        <v>121.43</v>
      </c>
      <c r="E3178" s="370">
        <v>2.0699999999999998</v>
      </c>
      <c r="F3178" s="370">
        <v>123.5</v>
      </c>
      <c r="G3178" s="1">
        <v>9</v>
      </c>
    </row>
    <row r="3179" spans="1:7">
      <c r="A3179" s="367" t="s">
        <v>6103</v>
      </c>
      <c r="B3179" s="368" t="s">
        <v>6104</v>
      </c>
      <c r="C3179" s="369" t="s">
        <v>162</v>
      </c>
      <c r="D3179" s="370">
        <v>193.8</v>
      </c>
      <c r="E3179" s="370">
        <v>2.0699999999999998</v>
      </c>
      <c r="F3179" s="370">
        <v>195.87</v>
      </c>
      <c r="G3179" s="1">
        <v>9</v>
      </c>
    </row>
    <row r="3180" spans="1:7">
      <c r="A3180" s="367" t="s">
        <v>6105</v>
      </c>
      <c r="B3180" s="368" t="s">
        <v>6106</v>
      </c>
      <c r="C3180" s="369" t="s">
        <v>162</v>
      </c>
      <c r="D3180" s="370">
        <v>298.12</v>
      </c>
      <c r="E3180" s="370">
        <v>2.0699999999999998</v>
      </c>
      <c r="F3180" s="370">
        <v>300.19</v>
      </c>
      <c r="G3180" s="1">
        <v>9</v>
      </c>
    </row>
    <row r="3181" spans="1:7">
      <c r="A3181" s="367" t="s">
        <v>6107</v>
      </c>
      <c r="B3181" s="368" t="s">
        <v>6108</v>
      </c>
      <c r="C3181" s="369" t="s">
        <v>162</v>
      </c>
      <c r="D3181" s="370">
        <v>439.8</v>
      </c>
      <c r="E3181" s="370">
        <v>2.0699999999999998</v>
      </c>
      <c r="F3181" s="370">
        <v>441.87</v>
      </c>
      <c r="G3181" s="1">
        <v>9</v>
      </c>
    </row>
    <row r="3182" spans="1:7">
      <c r="A3182" s="367" t="s">
        <v>6109</v>
      </c>
      <c r="B3182" s="368" t="s">
        <v>6110</v>
      </c>
      <c r="C3182" s="369" t="s">
        <v>162</v>
      </c>
      <c r="D3182" s="370">
        <v>684.32</v>
      </c>
      <c r="E3182" s="370">
        <v>2.0699999999999998</v>
      </c>
      <c r="F3182" s="370">
        <v>686.39</v>
      </c>
      <c r="G3182" s="1">
        <v>9</v>
      </c>
    </row>
    <row r="3183" spans="1:7">
      <c r="A3183" s="367" t="s">
        <v>6111</v>
      </c>
      <c r="B3183" s="368" t="s">
        <v>6112</v>
      </c>
      <c r="C3183" s="369" t="s">
        <v>162</v>
      </c>
      <c r="D3183" s="370">
        <v>1023.68</v>
      </c>
      <c r="E3183" s="370">
        <v>2.0699999999999998</v>
      </c>
      <c r="F3183" s="370">
        <v>1025.75</v>
      </c>
      <c r="G3183" s="1">
        <v>9</v>
      </c>
    </row>
    <row r="3184" spans="1:7" ht="30">
      <c r="A3184" s="425" t="s">
        <v>6113</v>
      </c>
      <c r="B3184" s="426" t="s">
        <v>6114</v>
      </c>
      <c r="C3184" s="427" t="s">
        <v>162</v>
      </c>
      <c r="D3184" s="428">
        <v>1446.48</v>
      </c>
      <c r="E3184" s="428">
        <v>2.0699999999999998</v>
      </c>
      <c r="F3184" s="428">
        <v>1448.55</v>
      </c>
      <c r="G3184" s="1">
        <v>9</v>
      </c>
    </row>
    <row r="3185" spans="1:7" ht="15">
      <c r="A3185" s="425" t="s">
        <v>6115</v>
      </c>
      <c r="B3185" s="426" t="s">
        <v>6116</v>
      </c>
      <c r="C3185" s="427"/>
      <c r="D3185" s="428"/>
      <c r="E3185" s="428"/>
      <c r="F3185" s="428"/>
      <c r="G3185" s="1">
        <v>5</v>
      </c>
    </row>
    <row r="3186" spans="1:7" ht="25.5">
      <c r="A3186" s="367" t="s">
        <v>6117</v>
      </c>
      <c r="B3186" s="368" t="s">
        <v>6118</v>
      </c>
      <c r="C3186" s="369" t="s">
        <v>162</v>
      </c>
      <c r="D3186" s="370">
        <v>544.19000000000005</v>
      </c>
      <c r="E3186" s="370">
        <v>29.17</v>
      </c>
      <c r="F3186" s="370">
        <v>573.36</v>
      </c>
      <c r="G3186" s="1">
        <v>9</v>
      </c>
    </row>
    <row r="3187" spans="1:7" ht="25.5">
      <c r="A3187" s="367" t="s">
        <v>6119</v>
      </c>
      <c r="B3187" s="368" t="s">
        <v>6120</v>
      </c>
      <c r="C3187" s="369" t="s">
        <v>162</v>
      </c>
      <c r="D3187" s="370">
        <v>629.32000000000005</v>
      </c>
      <c r="E3187" s="370">
        <v>29.17</v>
      </c>
      <c r="F3187" s="370">
        <v>658.49</v>
      </c>
      <c r="G3187" s="1">
        <v>9</v>
      </c>
    </row>
    <row r="3188" spans="1:7" ht="25.5">
      <c r="A3188" s="367" t="s">
        <v>6121</v>
      </c>
      <c r="B3188" s="368" t="s">
        <v>6122</v>
      </c>
      <c r="C3188" s="369" t="s">
        <v>162</v>
      </c>
      <c r="D3188" s="370">
        <v>787.96</v>
      </c>
      <c r="E3188" s="370">
        <v>29.17</v>
      </c>
      <c r="F3188" s="370">
        <v>817.13</v>
      </c>
      <c r="G3188" s="1">
        <v>9</v>
      </c>
    </row>
    <row r="3189" spans="1:7" ht="25.5">
      <c r="A3189" s="367" t="s">
        <v>6123</v>
      </c>
      <c r="B3189" s="368" t="s">
        <v>6124</v>
      </c>
      <c r="C3189" s="369" t="s">
        <v>162</v>
      </c>
      <c r="D3189" s="370">
        <v>1169.3599999999999</v>
      </c>
      <c r="E3189" s="370">
        <v>29.17</v>
      </c>
      <c r="F3189" s="370">
        <v>1198.53</v>
      </c>
      <c r="G3189" s="1">
        <v>9</v>
      </c>
    </row>
    <row r="3190" spans="1:7" ht="25.5">
      <c r="A3190" s="367" t="s">
        <v>6125</v>
      </c>
      <c r="B3190" s="368" t="s">
        <v>6126</v>
      </c>
      <c r="C3190" s="369" t="s">
        <v>162</v>
      </c>
      <c r="D3190" s="370">
        <v>948.13</v>
      </c>
      <c r="E3190" s="370">
        <v>29.17</v>
      </c>
      <c r="F3190" s="370">
        <v>977.3</v>
      </c>
      <c r="G3190" s="1">
        <v>9</v>
      </c>
    </row>
    <row r="3191" spans="1:7" ht="25.5">
      <c r="A3191" s="367" t="s">
        <v>6127</v>
      </c>
      <c r="B3191" s="368" t="s">
        <v>6128</v>
      </c>
      <c r="C3191" s="369" t="s">
        <v>162</v>
      </c>
      <c r="D3191" s="370">
        <v>455.85</v>
      </c>
      <c r="E3191" s="370">
        <v>29.17</v>
      </c>
      <c r="F3191" s="370">
        <v>485.02</v>
      </c>
      <c r="G3191" s="1">
        <v>9</v>
      </c>
    </row>
    <row r="3192" spans="1:7" ht="25.5">
      <c r="A3192" s="367" t="s">
        <v>6129</v>
      </c>
      <c r="B3192" s="368" t="s">
        <v>6130</v>
      </c>
      <c r="C3192" s="369" t="s">
        <v>162</v>
      </c>
      <c r="D3192" s="370">
        <v>458.77</v>
      </c>
      <c r="E3192" s="370">
        <v>29.17</v>
      </c>
      <c r="F3192" s="370">
        <v>487.94</v>
      </c>
      <c r="G3192" s="1">
        <v>9</v>
      </c>
    </row>
    <row r="3193" spans="1:7" ht="25.5">
      <c r="A3193" s="367" t="s">
        <v>6131</v>
      </c>
      <c r="B3193" s="368" t="s">
        <v>6132</v>
      </c>
      <c r="C3193" s="369" t="s">
        <v>162</v>
      </c>
      <c r="D3193" s="370">
        <v>580.62</v>
      </c>
      <c r="E3193" s="370">
        <v>29.17</v>
      </c>
      <c r="F3193" s="370">
        <v>609.79</v>
      </c>
      <c r="G3193" s="1">
        <v>9</v>
      </c>
    </row>
    <row r="3194" spans="1:7" ht="25.5">
      <c r="A3194" s="367" t="s">
        <v>6133</v>
      </c>
      <c r="B3194" s="368" t="s">
        <v>6134</v>
      </c>
      <c r="C3194" s="369" t="s">
        <v>162</v>
      </c>
      <c r="D3194" s="370">
        <v>708.43</v>
      </c>
      <c r="E3194" s="370">
        <v>29.17</v>
      </c>
      <c r="F3194" s="370">
        <v>737.6</v>
      </c>
      <c r="G3194" s="1">
        <v>9</v>
      </c>
    </row>
    <row r="3195" spans="1:7" ht="25.5">
      <c r="A3195" s="367" t="s">
        <v>6135</v>
      </c>
      <c r="B3195" s="368" t="s">
        <v>6136</v>
      </c>
      <c r="C3195" s="369" t="s">
        <v>162</v>
      </c>
      <c r="D3195" s="370">
        <v>835.07</v>
      </c>
      <c r="E3195" s="370">
        <v>29.17</v>
      </c>
      <c r="F3195" s="370">
        <v>864.24</v>
      </c>
      <c r="G3195" s="1">
        <v>9</v>
      </c>
    </row>
    <row r="3196" spans="1:7" ht="25.5">
      <c r="A3196" s="367" t="s">
        <v>6137</v>
      </c>
      <c r="B3196" s="368" t="s">
        <v>6138</v>
      </c>
      <c r="C3196" s="369" t="s">
        <v>162</v>
      </c>
      <c r="D3196" s="370">
        <v>935.17</v>
      </c>
      <c r="E3196" s="370">
        <v>29.17</v>
      </c>
      <c r="F3196" s="370">
        <v>964.34</v>
      </c>
      <c r="G3196" s="1">
        <v>9</v>
      </c>
    </row>
    <row r="3197" spans="1:7" ht="30">
      <c r="A3197" s="425" t="s">
        <v>6139</v>
      </c>
      <c r="B3197" s="426" t="s">
        <v>6140</v>
      </c>
      <c r="C3197" s="427" t="s">
        <v>162</v>
      </c>
      <c r="D3197" s="428">
        <v>1189.7</v>
      </c>
      <c r="E3197" s="428">
        <v>29.17</v>
      </c>
      <c r="F3197" s="428">
        <v>1218.8699999999999</v>
      </c>
      <c r="G3197" s="1">
        <v>9</v>
      </c>
    </row>
    <row r="3198" spans="1:7" ht="15">
      <c r="A3198" s="425" t="s">
        <v>6141</v>
      </c>
      <c r="B3198" s="426" t="s">
        <v>6142</v>
      </c>
      <c r="C3198" s="427"/>
      <c r="D3198" s="428"/>
      <c r="E3198" s="428"/>
      <c r="F3198" s="428"/>
      <c r="G3198" s="1">
        <v>5</v>
      </c>
    </row>
    <row r="3199" spans="1:7" ht="25.5">
      <c r="A3199" s="367" t="s">
        <v>6143</v>
      </c>
      <c r="B3199" s="368" t="s">
        <v>6144</v>
      </c>
      <c r="C3199" s="369" t="s">
        <v>162</v>
      </c>
      <c r="D3199" s="370">
        <v>163.31</v>
      </c>
      <c r="E3199" s="370">
        <v>17.5</v>
      </c>
      <c r="F3199" s="370">
        <v>180.81</v>
      </c>
      <c r="G3199" s="1">
        <v>9</v>
      </c>
    </row>
    <row r="3200" spans="1:7" ht="25.5">
      <c r="A3200" s="367" t="s">
        <v>6145</v>
      </c>
      <c r="B3200" s="368" t="s">
        <v>6146</v>
      </c>
      <c r="C3200" s="369" t="s">
        <v>162</v>
      </c>
      <c r="D3200" s="370">
        <v>258.99</v>
      </c>
      <c r="E3200" s="370">
        <v>23.34</v>
      </c>
      <c r="F3200" s="370">
        <v>282.33</v>
      </c>
      <c r="G3200" s="1">
        <v>9</v>
      </c>
    </row>
    <row r="3201" spans="1:7" ht="30">
      <c r="A3201" s="425" t="s">
        <v>6147</v>
      </c>
      <c r="B3201" s="426" t="s">
        <v>6148</v>
      </c>
      <c r="C3201" s="427" t="s">
        <v>162</v>
      </c>
      <c r="D3201" s="428">
        <v>276.2</v>
      </c>
      <c r="E3201" s="428">
        <v>23.34</v>
      </c>
      <c r="F3201" s="428">
        <v>299.54000000000002</v>
      </c>
      <c r="G3201" s="1">
        <v>9</v>
      </c>
    </row>
    <row r="3202" spans="1:7" ht="15">
      <c r="A3202" s="425" t="s">
        <v>6149</v>
      </c>
      <c r="B3202" s="426" t="s">
        <v>6150</v>
      </c>
      <c r="C3202" s="427"/>
      <c r="D3202" s="428"/>
      <c r="E3202" s="428"/>
      <c r="F3202" s="428"/>
      <c r="G3202" s="1">
        <v>5</v>
      </c>
    </row>
    <row r="3203" spans="1:7" ht="25.5">
      <c r="A3203" s="367" t="s">
        <v>6151</v>
      </c>
      <c r="B3203" s="368" t="s">
        <v>6152</v>
      </c>
      <c r="C3203" s="369" t="s">
        <v>162</v>
      </c>
      <c r="D3203" s="370">
        <v>523.08000000000004</v>
      </c>
      <c r="E3203" s="370">
        <v>33.32</v>
      </c>
      <c r="F3203" s="370">
        <v>556.4</v>
      </c>
      <c r="G3203" s="1">
        <v>9</v>
      </c>
    </row>
    <row r="3204" spans="1:7" ht="25.5">
      <c r="A3204" s="367" t="s">
        <v>6153</v>
      </c>
      <c r="B3204" s="368" t="s">
        <v>6154</v>
      </c>
      <c r="C3204" s="369" t="s">
        <v>162</v>
      </c>
      <c r="D3204" s="370">
        <v>592.39</v>
      </c>
      <c r="E3204" s="370">
        <v>33.32</v>
      </c>
      <c r="F3204" s="370">
        <v>625.71</v>
      </c>
      <c r="G3204" s="1">
        <v>9</v>
      </c>
    </row>
    <row r="3205" spans="1:7" ht="25.5">
      <c r="A3205" s="367" t="s">
        <v>6155</v>
      </c>
      <c r="B3205" s="368" t="s">
        <v>6156</v>
      </c>
      <c r="C3205" s="369" t="s">
        <v>162</v>
      </c>
      <c r="D3205" s="370">
        <v>688.26</v>
      </c>
      <c r="E3205" s="370">
        <v>33.32</v>
      </c>
      <c r="F3205" s="370">
        <v>721.58</v>
      </c>
      <c r="G3205" s="1">
        <v>9</v>
      </c>
    </row>
    <row r="3206" spans="1:7" ht="25.5">
      <c r="A3206" s="367" t="s">
        <v>6157</v>
      </c>
      <c r="B3206" s="368" t="s">
        <v>6158</v>
      </c>
      <c r="C3206" s="369" t="s">
        <v>162</v>
      </c>
      <c r="D3206" s="370">
        <v>814.31</v>
      </c>
      <c r="E3206" s="370">
        <v>33.32</v>
      </c>
      <c r="F3206" s="370">
        <v>847.63</v>
      </c>
      <c r="G3206" s="1">
        <v>9</v>
      </c>
    </row>
    <row r="3207" spans="1:7" ht="25.5">
      <c r="A3207" s="367" t="s">
        <v>6159</v>
      </c>
      <c r="B3207" s="368" t="s">
        <v>6160</v>
      </c>
      <c r="C3207" s="369" t="s">
        <v>162</v>
      </c>
      <c r="D3207" s="370">
        <v>906.7</v>
      </c>
      <c r="E3207" s="370">
        <v>35.81</v>
      </c>
      <c r="F3207" s="370">
        <v>942.51</v>
      </c>
      <c r="G3207" s="1">
        <v>9</v>
      </c>
    </row>
    <row r="3208" spans="1:7" ht="25.5">
      <c r="A3208" s="367" t="s">
        <v>6161</v>
      </c>
      <c r="B3208" s="368" t="s">
        <v>6162</v>
      </c>
      <c r="C3208" s="369" t="s">
        <v>162</v>
      </c>
      <c r="D3208" s="370">
        <v>1202.56</v>
      </c>
      <c r="E3208" s="370">
        <v>35.81</v>
      </c>
      <c r="F3208" s="370">
        <v>1238.3699999999999</v>
      </c>
      <c r="G3208" s="1">
        <v>9</v>
      </c>
    </row>
    <row r="3209" spans="1:7">
      <c r="A3209" s="367" t="s">
        <v>6163</v>
      </c>
      <c r="B3209" s="368" t="s">
        <v>6164</v>
      </c>
      <c r="C3209" s="369" t="s">
        <v>56</v>
      </c>
      <c r="D3209" s="370">
        <v>115.01</v>
      </c>
      <c r="E3209" s="370">
        <v>18.239999999999998</v>
      </c>
      <c r="F3209" s="370">
        <v>133.25</v>
      </c>
      <c r="G3209" s="1">
        <v>9</v>
      </c>
    </row>
    <row r="3210" spans="1:7">
      <c r="A3210" s="367" t="s">
        <v>6165</v>
      </c>
      <c r="B3210" s="368" t="s">
        <v>6166</v>
      </c>
      <c r="C3210" s="369" t="s">
        <v>56</v>
      </c>
      <c r="D3210" s="370">
        <v>154.97999999999999</v>
      </c>
      <c r="E3210" s="370">
        <v>18.239999999999998</v>
      </c>
      <c r="F3210" s="370">
        <v>173.22</v>
      </c>
      <c r="G3210" s="1">
        <v>9</v>
      </c>
    </row>
    <row r="3211" spans="1:7">
      <c r="A3211" s="367" t="s">
        <v>6167</v>
      </c>
      <c r="B3211" s="368" t="s">
        <v>6168</v>
      </c>
      <c r="C3211" s="369" t="s">
        <v>56</v>
      </c>
      <c r="D3211" s="370">
        <v>193.24</v>
      </c>
      <c r="E3211" s="370">
        <v>19.91</v>
      </c>
      <c r="F3211" s="370">
        <v>213.15</v>
      </c>
      <c r="G3211" s="1">
        <v>9</v>
      </c>
    </row>
    <row r="3212" spans="1:7">
      <c r="A3212" s="367" t="s">
        <v>6169</v>
      </c>
      <c r="B3212" s="368" t="s">
        <v>6170</v>
      </c>
      <c r="C3212" s="369" t="s">
        <v>56</v>
      </c>
      <c r="D3212" s="370">
        <v>302.10000000000002</v>
      </c>
      <c r="E3212" s="370">
        <v>21.56</v>
      </c>
      <c r="F3212" s="370">
        <v>323.66000000000003</v>
      </c>
      <c r="G3212" s="1">
        <v>9</v>
      </c>
    </row>
    <row r="3213" spans="1:7">
      <c r="A3213" s="367" t="s">
        <v>6171</v>
      </c>
      <c r="B3213" s="368" t="s">
        <v>6172</v>
      </c>
      <c r="C3213" s="369" t="s">
        <v>56</v>
      </c>
      <c r="D3213" s="370">
        <v>372.32</v>
      </c>
      <c r="E3213" s="370">
        <v>23.23</v>
      </c>
      <c r="F3213" s="370">
        <v>395.55</v>
      </c>
      <c r="G3213" s="1">
        <v>9</v>
      </c>
    </row>
    <row r="3214" spans="1:7">
      <c r="A3214" s="367" t="s">
        <v>6173</v>
      </c>
      <c r="B3214" s="368" t="s">
        <v>6174</v>
      </c>
      <c r="C3214" s="369" t="s">
        <v>56</v>
      </c>
      <c r="D3214" s="370">
        <v>521.82000000000005</v>
      </c>
      <c r="E3214" s="370">
        <v>24.88</v>
      </c>
      <c r="F3214" s="370">
        <v>546.70000000000005</v>
      </c>
      <c r="G3214" s="1">
        <v>9</v>
      </c>
    </row>
    <row r="3215" spans="1:7">
      <c r="A3215" s="367" t="s">
        <v>6175</v>
      </c>
      <c r="B3215" s="368" t="s">
        <v>6176</v>
      </c>
      <c r="C3215" s="369" t="s">
        <v>56</v>
      </c>
      <c r="D3215" s="370">
        <v>665.5</v>
      </c>
      <c r="E3215" s="370">
        <v>26.54</v>
      </c>
      <c r="F3215" s="370">
        <v>692.04</v>
      </c>
      <c r="G3215" s="1">
        <v>9</v>
      </c>
    </row>
    <row r="3216" spans="1:7">
      <c r="A3216" s="367" t="s">
        <v>6177</v>
      </c>
      <c r="B3216" s="368" t="s">
        <v>6178</v>
      </c>
      <c r="C3216" s="369" t="s">
        <v>56</v>
      </c>
      <c r="D3216" s="370">
        <v>260.45</v>
      </c>
      <c r="E3216" s="370">
        <v>23.23</v>
      </c>
      <c r="F3216" s="370">
        <v>283.68</v>
      </c>
      <c r="G3216" s="1">
        <v>9</v>
      </c>
    </row>
    <row r="3217" spans="1:7" ht="25.5">
      <c r="A3217" s="367" t="s">
        <v>6179</v>
      </c>
      <c r="B3217" s="368" t="s">
        <v>6180</v>
      </c>
      <c r="C3217" s="369" t="s">
        <v>56</v>
      </c>
      <c r="D3217" s="370">
        <v>328.55</v>
      </c>
      <c r="E3217" s="370">
        <v>18.239999999999998</v>
      </c>
      <c r="F3217" s="370">
        <v>346.79</v>
      </c>
      <c r="G3217" s="1">
        <v>9</v>
      </c>
    </row>
    <row r="3218" spans="1:7" ht="25.5">
      <c r="A3218" s="367" t="s">
        <v>6181</v>
      </c>
      <c r="B3218" s="368" t="s">
        <v>6182</v>
      </c>
      <c r="C3218" s="369" t="s">
        <v>56</v>
      </c>
      <c r="D3218" s="370">
        <v>377.95</v>
      </c>
      <c r="E3218" s="370">
        <v>23.23</v>
      </c>
      <c r="F3218" s="370">
        <v>401.18</v>
      </c>
      <c r="G3218" s="1">
        <v>9</v>
      </c>
    </row>
    <row r="3219" spans="1:7" ht="25.5">
      <c r="A3219" s="367" t="s">
        <v>6183</v>
      </c>
      <c r="B3219" s="368" t="s">
        <v>6184</v>
      </c>
      <c r="C3219" s="369" t="s">
        <v>56</v>
      </c>
      <c r="D3219" s="370">
        <v>695.5</v>
      </c>
      <c r="E3219" s="370">
        <v>26.54</v>
      </c>
      <c r="F3219" s="370">
        <v>722.04</v>
      </c>
      <c r="G3219" s="1">
        <v>9</v>
      </c>
    </row>
    <row r="3220" spans="1:7" ht="25.5">
      <c r="A3220" s="367" t="s">
        <v>6185</v>
      </c>
      <c r="B3220" s="368" t="s">
        <v>6186</v>
      </c>
      <c r="C3220" s="369" t="s">
        <v>56</v>
      </c>
      <c r="D3220" s="370">
        <v>532.75</v>
      </c>
      <c r="E3220" s="370">
        <v>19.91</v>
      </c>
      <c r="F3220" s="370">
        <v>552.66</v>
      </c>
      <c r="G3220" s="1">
        <v>9</v>
      </c>
    </row>
    <row r="3221" spans="1:7" ht="25.5">
      <c r="A3221" s="367" t="s">
        <v>6187</v>
      </c>
      <c r="B3221" s="368" t="s">
        <v>6188</v>
      </c>
      <c r="C3221" s="369" t="s">
        <v>56</v>
      </c>
      <c r="D3221" s="370">
        <v>602.99</v>
      </c>
      <c r="E3221" s="370">
        <v>23.23</v>
      </c>
      <c r="F3221" s="370">
        <v>626.22</v>
      </c>
      <c r="G3221" s="1">
        <v>9</v>
      </c>
    </row>
    <row r="3222" spans="1:7" ht="25.5">
      <c r="A3222" s="367" t="s">
        <v>6189</v>
      </c>
      <c r="B3222" s="368" t="s">
        <v>6190</v>
      </c>
      <c r="C3222" s="369" t="s">
        <v>56</v>
      </c>
      <c r="D3222" s="370">
        <v>1064.03</v>
      </c>
      <c r="E3222" s="370">
        <v>26.54</v>
      </c>
      <c r="F3222" s="370">
        <v>1090.57</v>
      </c>
      <c r="G3222" s="1">
        <v>9</v>
      </c>
    </row>
    <row r="3223" spans="1:7">
      <c r="A3223" s="367" t="s">
        <v>6191</v>
      </c>
      <c r="B3223" s="368" t="s">
        <v>6192</v>
      </c>
      <c r="C3223" s="369" t="s">
        <v>56</v>
      </c>
      <c r="D3223" s="370">
        <v>300.49</v>
      </c>
      <c r="E3223" s="370">
        <v>18.239999999999998</v>
      </c>
      <c r="F3223" s="370">
        <v>318.73</v>
      </c>
      <c r="G3223" s="1">
        <v>9</v>
      </c>
    </row>
    <row r="3224" spans="1:7" ht="15">
      <c r="A3224" s="425" t="s">
        <v>6193</v>
      </c>
      <c r="B3224" s="426" t="s">
        <v>6194</v>
      </c>
      <c r="C3224" s="427" t="s">
        <v>56</v>
      </c>
      <c r="D3224" s="428">
        <v>344.03</v>
      </c>
      <c r="E3224" s="428">
        <v>19.91</v>
      </c>
      <c r="F3224" s="428">
        <v>363.94</v>
      </c>
      <c r="G3224" s="1">
        <v>9</v>
      </c>
    </row>
    <row r="3225" spans="1:7" ht="15">
      <c r="A3225" s="425" t="s">
        <v>6195</v>
      </c>
      <c r="B3225" s="426" t="s">
        <v>6196</v>
      </c>
      <c r="C3225" s="427"/>
      <c r="D3225" s="428"/>
      <c r="E3225" s="428"/>
      <c r="F3225" s="428"/>
      <c r="G3225" s="1">
        <v>5</v>
      </c>
    </row>
    <row r="3226" spans="1:7" ht="25.5">
      <c r="A3226" s="367" t="s">
        <v>6197</v>
      </c>
      <c r="B3226" s="368" t="s">
        <v>6198</v>
      </c>
      <c r="C3226" s="369" t="s">
        <v>56</v>
      </c>
      <c r="D3226" s="370">
        <v>410.61</v>
      </c>
      <c r="E3226" s="370">
        <v>23.23</v>
      </c>
      <c r="F3226" s="370">
        <v>433.84</v>
      </c>
      <c r="G3226" s="1">
        <v>9</v>
      </c>
    </row>
    <row r="3227" spans="1:7" ht="25.5">
      <c r="A3227" s="367" t="s">
        <v>6199</v>
      </c>
      <c r="B3227" s="368" t="s">
        <v>6200</v>
      </c>
      <c r="C3227" s="369" t="s">
        <v>56</v>
      </c>
      <c r="D3227" s="370">
        <v>587.04999999999995</v>
      </c>
      <c r="E3227" s="370">
        <v>26.54</v>
      </c>
      <c r="F3227" s="370">
        <v>613.59</v>
      </c>
      <c r="G3227" s="1">
        <v>9</v>
      </c>
    </row>
    <row r="3228" spans="1:7" ht="25.5">
      <c r="A3228" s="367" t="s">
        <v>6201</v>
      </c>
      <c r="B3228" s="368" t="s">
        <v>6202</v>
      </c>
      <c r="C3228" s="369" t="s">
        <v>56</v>
      </c>
      <c r="D3228" s="370">
        <v>795.94</v>
      </c>
      <c r="E3228" s="370">
        <v>29.86</v>
      </c>
      <c r="F3228" s="370">
        <v>825.8</v>
      </c>
      <c r="G3228" s="1">
        <v>9</v>
      </c>
    </row>
    <row r="3229" spans="1:7" ht="25.5">
      <c r="A3229" s="367" t="s">
        <v>6203</v>
      </c>
      <c r="B3229" s="368" t="s">
        <v>6204</v>
      </c>
      <c r="C3229" s="369" t="s">
        <v>56</v>
      </c>
      <c r="D3229" s="370">
        <v>1347.93</v>
      </c>
      <c r="E3229" s="370">
        <v>33.18</v>
      </c>
      <c r="F3229" s="370">
        <v>1381.11</v>
      </c>
      <c r="G3229" s="1">
        <v>9</v>
      </c>
    </row>
    <row r="3230" spans="1:7" ht="25.5">
      <c r="A3230" s="367" t="s">
        <v>6205</v>
      </c>
      <c r="B3230" s="368" t="s">
        <v>6206</v>
      </c>
      <c r="C3230" s="369" t="s">
        <v>56</v>
      </c>
      <c r="D3230" s="370">
        <v>309.07</v>
      </c>
      <c r="E3230" s="370">
        <v>23.23</v>
      </c>
      <c r="F3230" s="370">
        <v>332.3</v>
      </c>
      <c r="G3230" s="1">
        <v>9</v>
      </c>
    </row>
    <row r="3231" spans="1:7" ht="25.5">
      <c r="A3231" s="367" t="s">
        <v>6207</v>
      </c>
      <c r="B3231" s="368" t="s">
        <v>6208</v>
      </c>
      <c r="C3231" s="369" t="s">
        <v>56</v>
      </c>
      <c r="D3231" s="370">
        <v>374.98</v>
      </c>
      <c r="E3231" s="370">
        <v>23.23</v>
      </c>
      <c r="F3231" s="370">
        <v>398.21</v>
      </c>
      <c r="G3231" s="1">
        <v>9</v>
      </c>
    </row>
    <row r="3232" spans="1:7" ht="25.5">
      <c r="A3232" s="367" t="s">
        <v>6209</v>
      </c>
      <c r="B3232" s="368" t="s">
        <v>6210</v>
      </c>
      <c r="C3232" s="369" t="s">
        <v>56</v>
      </c>
      <c r="D3232" s="370">
        <v>644.35</v>
      </c>
      <c r="E3232" s="370">
        <v>26.54</v>
      </c>
      <c r="F3232" s="370">
        <v>670.89</v>
      </c>
      <c r="G3232" s="1">
        <v>9</v>
      </c>
    </row>
    <row r="3233" spans="1:7" ht="25.5">
      <c r="A3233" s="367" t="s">
        <v>6211</v>
      </c>
      <c r="B3233" s="368" t="s">
        <v>6212</v>
      </c>
      <c r="C3233" s="369" t="s">
        <v>56</v>
      </c>
      <c r="D3233" s="370">
        <v>821.21</v>
      </c>
      <c r="E3233" s="370">
        <v>29.86</v>
      </c>
      <c r="F3233" s="370">
        <v>851.07</v>
      </c>
      <c r="G3233" s="1">
        <v>9</v>
      </c>
    </row>
    <row r="3234" spans="1:7" ht="30">
      <c r="A3234" s="425" t="s">
        <v>6213</v>
      </c>
      <c r="B3234" s="426" t="s">
        <v>6214</v>
      </c>
      <c r="C3234" s="427" t="s">
        <v>56</v>
      </c>
      <c r="D3234" s="428">
        <v>1211.02</v>
      </c>
      <c r="E3234" s="428">
        <v>33.18</v>
      </c>
      <c r="F3234" s="428">
        <v>1244.2</v>
      </c>
      <c r="G3234" s="1">
        <v>9</v>
      </c>
    </row>
    <row r="3235" spans="1:7" ht="15">
      <c r="A3235" s="425" t="s">
        <v>6215</v>
      </c>
      <c r="B3235" s="426" t="s">
        <v>6216</v>
      </c>
      <c r="C3235" s="427"/>
      <c r="D3235" s="428"/>
      <c r="E3235" s="428"/>
      <c r="F3235" s="428"/>
      <c r="G3235" s="1">
        <v>5</v>
      </c>
    </row>
    <row r="3236" spans="1:7">
      <c r="A3236" s="367" t="s">
        <v>6217</v>
      </c>
      <c r="B3236" s="368" t="s">
        <v>6218</v>
      </c>
      <c r="C3236" s="369" t="s">
        <v>162</v>
      </c>
      <c r="D3236" s="370">
        <v>1.85</v>
      </c>
      <c r="E3236" s="370">
        <v>57.22</v>
      </c>
      <c r="F3236" s="370">
        <v>59.07</v>
      </c>
      <c r="G3236" s="1">
        <v>9</v>
      </c>
    </row>
    <row r="3237" spans="1:7" ht="30">
      <c r="A3237" s="425" t="s">
        <v>6219</v>
      </c>
      <c r="B3237" s="426" t="s">
        <v>6220</v>
      </c>
      <c r="C3237" s="427" t="s">
        <v>162</v>
      </c>
      <c r="D3237" s="428">
        <v>71.56</v>
      </c>
      <c r="E3237" s="428">
        <v>33.29</v>
      </c>
      <c r="F3237" s="428">
        <v>104.85</v>
      </c>
      <c r="G3237" s="1">
        <v>9</v>
      </c>
    </row>
    <row r="3238" spans="1:7" ht="15">
      <c r="A3238" s="425" t="s">
        <v>6221</v>
      </c>
      <c r="B3238" s="426" t="s">
        <v>6222</v>
      </c>
      <c r="C3238" s="427"/>
      <c r="D3238" s="428"/>
      <c r="E3238" s="428"/>
      <c r="F3238" s="428"/>
      <c r="G3238" s="1">
        <v>5</v>
      </c>
    </row>
    <row r="3239" spans="1:7" ht="25.5">
      <c r="A3239" s="367" t="s">
        <v>6223</v>
      </c>
      <c r="B3239" s="368" t="s">
        <v>6224</v>
      </c>
      <c r="C3239" s="369" t="s">
        <v>162</v>
      </c>
      <c r="D3239" s="370">
        <v>75.72</v>
      </c>
      <c r="E3239" s="370">
        <v>58.06</v>
      </c>
      <c r="F3239" s="370">
        <v>133.78</v>
      </c>
      <c r="G3239" s="1">
        <v>9</v>
      </c>
    </row>
    <row r="3240" spans="1:7" ht="25.5">
      <c r="A3240" s="367" t="s">
        <v>6225</v>
      </c>
      <c r="B3240" s="368" t="s">
        <v>6226</v>
      </c>
      <c r="C3240" s="369" t="s">
        <v>162</v>
      </c>
      <c r="D3240" s="370">
        <v>75.38</v>
      </c>
      <c r="E3240" s="370">
        <v>66.349999999999994</v>
      </c>
      <c r="F3240" s="370">
        <v>141.72999999999999</v>
      </c>
      <c r="G3240" s="1">
        <v>9</v>
      </c>
    </row>
    <row r="3241" spans="1:7" ht="25.5">
      <c r="A3241" s="367" t="s">
        <v>6227</v>
      </c>
      <c r="B3241" s="368" t="s">
        <v>6228</v>
      </c>
      <c r="C3241" s="369" t="s">
        <v>162</v>
      </c>
      <c r="D3241" s="370">
        <v>92.86</v>
      </c>
      <c r="E3241" s="370">
        <v>66.349999999999994</v>
      </c>
      <c r="F3241" s="370">
        <v>159.21</v>
      </c>
      <c r="G3241" s="1">
        <v>9</v>
      </c>
    </row>
    <row r="3242" spans="1:7" ht="25.5">
      <c r="A3242" s="367" t="s">
        <v>6229</v>
      </c>
      <c r="B3242" s="368" t="s">
        <v>6230</v>
      </c>
      <c r="C3242" s="369" t="s">
        <v>162</v>
      </c>
      <c r="D3242" s="370">
        <v>131.72999999999999</v>
      </c>
      <c r="E3242" s="370">
        <v>74.650000000000006</v>
      </c>
      <c r="F3242" s="370">
        <v>206.38</v>
      </c>
      <c r="G3242" s="1">
        <v>9</v>
      </c>
    </row>
    <row r="3243" spans="1:7" ht="25.5">
      <c r="A3243" s="367" t="s">
        <v>6231</v>
      </c>
      <c r="B3243" s="368" t="s">
        <v>6232</v>
      </c>
      <c r="C3243" s="369" t="s">
        <v>162</v>
      </c>
      <c r="D3243" s="370">
        <v>202.59</v>
      </c>
      <c r="E3243" s="370">
        <v>82.94</v>
      </c>
      <c r="F3243" s="370">
        <v>285.52999999999997</v>
      </c>
      <c r="G3243" s="1">
        <v>9</v>
      </c>
    </row>
    <row r="3244" spans="1:7" ht="25.5">
      <c r="A3244" s="367" t="s">
        <v>6233</v>
      </c>
      <c r="B3244" s="368" t="s">
        <v>6234</v>
      </c>
      <c r="C3244" s="369" t="s">
        <v>162</v>
      </c>
      <c r="D3244" s="370">
        <v>219.82</v>
      </c>
      <c r="E3244" s="370">
        <v>93.31</v>
      </c>
      <c r="F3244" s="370">
        <v>313.13</v>
      </c>
      <c r="G3244" s="1">
        <v>9</v>
      </c>
    </row>
    <row r="3245" spans="1:7" ht="25.5">
      <c r="A3245" s="367" t="s">
        <v>6235</v>
      </c>
      <c r="B3245" s="368" t="s">
        <v>6236</v>
      </c>
      <c r="C3245" s="369" t="s">
        <v>162</v>
      </c>
      <c r="D3245" s="370">
        <v>283.12</v>
      </c>
      <c r="E3245" s="370">
        <v>99.53</v>
      </c>
      <c r="F3245" s="370">
        <v>382.65</v>
      </c>
      <c r="G3245" s="1">
        <v>9</v>
      </c>
    </row>
    <row r="3246" spans="1:7" ht="25.5">
      <c r="A3246" s="367" t="s">
        <v>6237</v>
      </c>
      <c r="B3246" s="368" t="s">
        <v>6238</v>
      </c>
      <c r="C3246" s="369" t="s">
        <v>162</v>
      </c>
      <c r="D3246" s="370">
        <v>311.25</v>
      </c>
      <c r="E3246" s="370">
        <v>103.68</v>
      </c>
      <c r="F3246" s="370">
        <v>414.93</v>
      </c>
      <c r="G3246" s="1">
        <v>9</v>
      </c>
    </row>
    <row r="3247" spans="1:7" ht="25.5">
      <c r="A3247" s="367" t="s">
        <v>6239</v>
      </c>
      <c r="B3247" s="368" t="s">
        <v>6240</v>
      </c>
      <c r="C3247" s="369" t="s">
        <v>162</v>
      </c>
      <c r="D3247" s="370">
        <v>435.5</v>
      </c>
      <c r="E3247" s="370">
        <v>109.9</v>
      </c>
      <c r="F3247" s="370">
        <v>545.4</v>
      </c>
      <c r="G3247" s="1">
        <v>9</v>
      </c>
    </row>
    <row r="3248" spans="1:7" ht="25.5">
      <c r="A3248" s="367" t="s">
        <v>6241</v>
      </c>
      <c r="B3248" s="368" t="s">
        <v>6242</v>
      </c>
      <c r="C3248" s="369" t="s">
        <v>162</v>
      </c>
      <c r="D3248" s="370">
        <v>621.85</v>
      </c>
      <c r="E3248" s="370">
        <v>114.04</v>
      </c>
      <c r="F3248" s="370">
        <v>735.89</v>
      </c>
      <c r="G3248" s="1">
        <v>9</v>
      </c>
    </row>
    <row r="3249" spans="1:7" ht="25.5">
      <c r="A3249" s="367" t="s">
        <v>6243</v>
      </c>
      <c r="B3249" s="368" t="s">
        <v>6244</v>
      </c>
      <c r="C3249" s="369" t="s">
        <v>162</v>
      </c>
      <c r="D3249" s="370">
        <v>870.07</v>
      </c>
      <c r="E3249" s="370">
        <v>124.41</v>
      </c>
      <c r="F3249" s="370">
        <v>994.48</v>
      </c>
      <c r="G3249" s="1">
        <v>9</v>
      </c>
    </row>
    <row r="3250" spans="1:7" ht="25.5">
      <c r="A3250" s="367" t="s">
        <v>6245</v>
      </c>
      <c r="B3250" s="368" t="s">
        <v>6246</v>
      </c>
      <c r="C3250" s="369" t="s">
        <v>162</v>
      </c>
      <c r="D3250" s="370">
        <v>925.08</v>
      </c>
      <c r="E3250" s="370">
        <v>136.85</v>
      </c>
      <c r="F3250" s="370">
        <v>1061.93</v>
      </c>
      <c r="G3250" s="1">
        <v>9</v>
      </c>
    </row>
    <row r="3251" spans="1:7" ht="30">
      <c r="A3251" s="425" t="s">
        <v>6247</v>
      </c>
      <c r="B3251" s="426" t="s">
        <v>6248</v>
      </c>
      <c r="C3251" s="427" t="s">
        <v>162</v>
      </c>
      <c r="D3251" s="428">
        <v>1392.87</v>
      </c>
      <c r="E3251" s="428">
        <v>145.15</v>
      </c>
      <c r="F3251" s="428">
        <v>1538.02</v>
      </c>
      <c r="G3251" s="1">
        <v>9</v>
      </c>
    </row>
    <row r="3252" spans="1:7" ht="15">
      <c r="A3252" s="425" t="s">
        <v>6249</v>
      </c>
      <c r="B3252" s="426" t="s">
        <v>6250</v>
      </c>
      <c r="C3252" s="427"/>
      <c r="D3252" s="428"/>
      <c r="E3252" s="428"/>
      <c r="F3252" s="428"/>
      <c r="G3252" s="1">
        <v>5</v>
      </c>
    </row>
    <row r="3253" spans="1:7">
      <c r="A3253" s="367" t="s">
        <v>6251</v>
      </c>
      <c r="B3253" s="368" t="s">
        <v>6252</v>
      </c>
      <c r="C3253" s="369" t="s">
        <v>162</v>
      </c>
      <c r="D3253" s="370">
        <v>149.29</v>
      </c>
      <c r="E3253" s="370">
        <v>13.5</v>
      </c>
      <c r="F3253" s="370">
        <v>162.79</v>
      </c>
      <c r="G3253" s="1">
        <v>9</v>
      </c>
    </row>
    <row r="3254" spans="1:7">
      <c r="A3254" s="367" t="s">
        <v>6253</v>
      </c>
      <c r="B3254" s="368" t="s">
        <v>6254</v>
      </c>
      <c r="C3254" s="369" t="s">
        <v>162</v>
      </c>
      <c r="D3254" s="370">
        <v>202.59</v>
      </c>
      <c r="E3254" s="370">
        <v>20.239999999999998</v>
      </c>
      <c r="F3254" s="370">
        <v>222.83</v>
      </c>
      <c r="G3254" s="1">
        <v>9</v>
      </c>
    </row>
    <row r="3255" spans="1:7">
      <c r="A3255" s="367" t="s">
        <v>6255</v>
      </c>
      <c r="B3255" s="368" t="s">
        <v>6256</v>
      </c>
      <c r="C3255" s="369" t="s">
        <v>162</v>
      </c>
      <c r="D3255" s="370">
        <v>254.18</v>
      </c>
      <c r="E3255" s="370">
        <v>23.62</v>
      </c>
      <c r="F3255" s="370">
        <v>277.8</v>
      </c>
      <c r="G3255" s="1">
        <v>9</v>
      </c>
    </row>
    <row r="3256" spans="1:7">
      <c r="A3256" s="367" t="s">
        <v>6257</v>
      </c>
      <c r="B3256" s="368" t="s">
        <v>6258</v>
      </c>
      <c r="C3256" s="369" t="s">
        <v>162</v>
      </c>
      <c r="D3256" s="370">
        <v>360.89</v>
      </c>
      <c r="E3256" s="370">
        <v>26.99</v>
      </c>
      <c r="F3256" s="370">
        <v>387.88</v>
      </c>
      <c r="G3256" s="1">
        <v>9</v>
      </c>
    </row>
    <row r="3257" spans="1:7">
      <c r="A3257" s="367" t="s">
        <v>6259</v>
      </c>
      <c r="B3257" s="368" t="s">
        <v>6260</v>
      </c>
      <c r="C3257" s="369" t="s">
        <v>162</v>
      </c>
      <c r="D3257" s="370">
        <v>450.11</v>
      </c>
      <c r="E3257" s="370">
        <v>33.74</v>
      </c>
      <c r="F3257" s="370">
        <v>483.85</v>
      </c>
      <c r="G3257" s="1">
        <v>9</v>
      </c>
    </row>
    <row r="3258" spans="1:7">
      <c r="A3258" s="367" t="s">
        <v>6261</v>
      </c>
      <c r="B3258" s="368" t="s">
        <v>6262</v>
      </c>
      <c r="C3258" s="369" t="s">
        <v>162</v>
      </c>
      <c r="D3258" s="370">
        <v>721.63</v>
      </c>
      <c r="E3258" s="370">
        <v>40.49</v>
      </c>
      <c r="F3258" s="370">
        <v>762.12</v>
      </c>
      <c r="G3258" s="1">
        <v>9</v>
      </c>
    </row>
    <row r="3259" spans="1:7">
      <c r="A3259" s="367" t="s">
        <v>6263</v>
      </c>
      <c r="B3259" s="368" t="s">
        <v>6264</v>
      </c>
      <c r="C3259" s="369" t="s">
        <v>162</v>
      </c>
      <c r="D3259" s="370">
        <v>632.46</v>
      </c>
      <c r="E3259" s="370">
        <v>50.61</v>
      </c>
      <c r="F3259" s="370">
        <v>683.07</v>
      </c>
      <c r="G3259" s="1">
        <v>9</v>
      </c>
    </row>
    <row r="3260" spans="1:7" ht="15">
      <c r="A3260" s="425" t="s">
        <v>6265</v>
      </c>
      <c r="B3260" s="426" t="s">
        <v>6266</v>
      </c>
      <c r="C3260" s="427" t="s">
        <v>162</v>
      </c>
      <c r="D3260" s="428">
        <v>878.23</v>
      </c>
      <c r="E3260" s="428">
        <v>101.22</v>
      </c>
      <c r="F3260" s="428">
        <v>979.45</v>
      </c>
      <c r="G3260" s="1">
        <v>9</v>
      </c>
    </row>
    <row r="3261" spans="1:7" ht="15">
      <c r="A3261" s="425" t="s">
        <v>8335</v>
      </c>
      <c r="B3261" s="426" t="s">
        <v>8336</v>
      </c>
      <c r="C3261" s="427"/>
      <c r="D3261" s="428"/>
      <c r="E3261" s="428"/>
      <c r="F3261" s="428"/>
      <c r="G3261" s="1">
        <v>5</v>
      </c>
    </row>
    <row r="3262" spans="1:7" ht="15">
      <c r="A3262" s="425" t="s">
        <v>8337</v>
      </c>
      <c r="B3262" s="426" t="s">
        <v>8338</v>
      </c>
      <c r="C3262" s="427" t="s">
        <v>162</v>
      </c>
      <c r="D3262" s="428">
        <v>68.69</v>
      </c>
      <c r="E3262" s="428">
        <v>34.42</v>
      </c>
      <c r="F3262" s="428">
        <v>103.11</v>
      </c>
      <c r="G3262" s="1">
        <v>9</v>
      </c>
    </row>
    <row r="3263" spans="1:7" ht="15">
      <c r="A3263" s="425" t="s">
        <v>6267</v>
      </c>
      <c r="B3263" s="426" t="s">
        <v>6268</v>
      </c>
      <c r="C3263" s="427"/>
      <c r="D3263" s="428"/>
      <c r="E3263" s="428"/>
      <c r="F3263" s="428"/>
      <c r="G3263" s="1">
        <v>5</v>
      </c>
    </row>
    <row r="3264" spans="1:7">
      <c r="A3264" s="367" t="s">
        <v>6269</v>
      </c>
      <c r="B3264" s="368" t="s">
        <v>6270</v>
      </c>
      <c r="C3264" s="369" t="s">
        <v>162</v>
      </c>
      <c r="D3264" s="370">
        <v>155.1</v>
      </c>
      <c r="E3264" s="370">
        <v>20.74</v>
      </c>
      <c r="F3264" s="370">
        <v>175.84</v>
      </c>
      <c r="G3264" s="1">
        <v>9</v>
      </c>
    </row>
    <row r="3265" spans="1:7">
      <c r="A3265" s="367" t="s">
        <v>6271</v>
      </c>
      <c r="B3265" s="368" t="s">
        <v>6272</v>
      </c>
      <c r="C3265" s="369" t="s">
        <v>162</v>
      </c>
      <c r="D3265" s="370">
        <v>184.8</v>
      </c>
      <c r="E3265" s="370">
        <v>20.74</v>
      </c>
      <c r="F3265" s="370">
        <v>205.54</v>
      </c>
      <c r="G3265" s="1">
        <v>9</v>
      </c>
    </row>
    <row r="3266" spans="1:7">
      <c r="A3266" s="367" t="s">
        <v>6273</v>
      </c>
      <c r="B3266" s="368" t="s">
        <v>6274</v>
      </c>
      <c r="C3266" s="369" t="s">
        <v>162</v>
      </c>
      <c r="D3266" s="370">
        <v>236.73</v>
      </c>
      <c r="E3266" s="370">
        <v>29.17</v>
      </c>
      <c r="F3266" s="370">
        <v>265.89999999999998</v>
      </c>
      <c r="G3266" s="1">
        <v>9</v>
      </c>
    </row>
    <row r="3267" spans="1:7">
      <c r="A3267" s="367" t="s">
        <v>6275</v>
      </c>
      <c r="B3267" s="368" t="s">
        <v>6276</v>
      </c>
      <c r="C3267" s="369" t="s">
        <v>162</v>
      </c>
      <c r="D3267" s="370">
        <v>319.89</v>
      </c>
      <c r="E3267" s="370">
        <v>29.17</v>
      </c>
      <c r="F3267" s="370">
        <v>349.06</v>
      </c>
      <c r="G3267" s="1">
        <v>9</v>
      </c>
    </row>
    <row r="3268" spans="1:7">
      <c r="A3268" s="367" t="s">
        <v>6277</v>
      </c>
      <c r="B3268" s="368" t="s">
        <v>6278</v>
      </c>
      <c r="C3268" s="369" t="s">
        <v>162</v>
      </c>
      <c r="D3268" s="370">
        <v>547.79</v>
      </c>
      <c r="E3268" s="370">
        <v>29.17</v>
      </c>
      <c r="F3268" s="370">
        <v>576.96</v>
      </c>
      <c r="G3268" s="1">
        <v>9</v>
      </c>
    </row>
    <row r="3269" spans="1:7" ht="25.5">
      <c r="A3269" s="367" t="s">
        <v>6279</v>
      </c>
      <c r="B3269" s="368" t="s">
        <v>6280</v>
      </c>
      <c r="C3269" s="369" t="s">
        <v>56</v>
      </c>
      <c r="D3269" s="370">
        <v>88.33</v>
      </c>
      <c r="E3269" s="370">
        <v>16.59</v>
      </c>
      <c r="F3269" s="370">
        <v>104.92</v>
      </c>
      <c r="G3269" s="1">
        <v>9</v>
      </c>
    </row>
    <row r="3270" spans="1:7" ht="25.5">
      <c r="A3270" s="367" t="s">
        <v>6281</v>
      </c>
      <c r="B3270" s="368" t="s">
        <v>6282</v>
      </c>
      <c r="C3270" s="369" t="s">
        <v>56</v>
      </c>
      <c r="D3270" s="370">
        <v>105.67</v>
      </c>
      <c r="E3270" s="370">
        <v>16.59</v>
      </c>
      <c r="F3270" s="370">
        <v>122.26</v>
      </c>
      <c r="G3270" s="1">
        <v>9</v>
      </c>
    </row>
    <row r="3271" spans="1:7" ht="25.5">
      <c r="A3271" s="367" t="s">
        <v>6283</v>
      </c>
      <c r="B3271" s="368" t="s">
        <v>6284</v>
      </c>
      <c r="C3271" s="369" t="s">
        <v>56</v>
      </c>
      <c r="D3271" s="370">
        <v>124.2</v>
      </c>
      <c r="E3271" s="370">
        <v>20.74</v>
      </c>
      <c r="F3271" s="370">
        <v>144.94</v>
      </c>
      <c r="G3271" s="1">
        <v>9</v>
      </c>
    </row>
    <row r="3272" spans="1:7" ht="25.5">
      <c r="A3272" s="367" t="s">
        <v>6285</v>
      </c>
      <c r="B3272" s="368" t="s">
        <v>6286</v>
      </c>
      <c r="C3272" s="369" t="s">
        <v>56</v>
      </c>
      <c r="D3272" s="370">
        <v>229.64</v>
      </c>
      <c r="E3272" s="370">
        <v>20.74</v>
      </c>
      <c r="F3272" s="370">
        <v>250.38</v>
      </c>
      <c r="G3272" s="1">
        <v>9</v>
      </c>
    </row>
    <row r="3273" spans="1:7" ht="25.5">
      <c r="A3273" s="367" t="s">
        <v>6287</v>
      </c>
      <c r="B3273" s="368" t="s">
        <v>6288</v>
      </c>
      <c r="C3273" s="369" t="s">
        <v>56</v>
      </c>
      <c r="D3273" s="370">
        <v>377.37</v>
      </c>
      <c r="E3273" s="370">
        <v>20.74</v>
      </c>
      <c r="F3273" s="370">
        <v>398.11</v>
      </c>
      <c r="G3273" s="1">
        <v>9</v>
      </c>
    </row>
    <row r="3274" spans="1:7" ht="25.5">
      <c r="A3274" s="367" t="s">
        <v>6289</v>
      </c>
      <c r="B3274" s="368" t="s">
        <v>6290</v>
      </c>
      <c r="C3274" s="369" t="s">
        <v>352</v>
      </c>
      <c r="D3274" s="370">
        <v>1206.01</v>
      </c>
      <c r="E3274" s="370">
        <v>16.59</v>
      </c>
      <c r="F3274" s="370">
        <v>1222.5999999999999</v>
      </c>
      <c r="G3274" s="1">
        <v>9</v>
      </c>
    </row>
    <row r="3275" spans="1:7" ht="25.5">
      <c r="A3275" s="367" t="s">
        <v>6291</v>
      </c>
      <c r="B3275" s="368" t="s">
        <v>6292</v>
      </c>
      <c r="C3275" s="369" t="s">
        <v>352</v>
      </c>
      <c r="D3275" s="370">
        <v>1080.0999999999999</v>
      </c>
      <c r="E3275" s="370">
        <v>16.59</v>
      </c>
      <c r="F3275" s="370">
        <v>1096.69</v>
      </c>
      <c r="G3275" s="1">
        <v>9</v>
      </c>
    </row>
    <row r="3276" spans="1:7" ht="25.5">
      <c r="A3276" s="367" t="s">
        <v>6293</v>
      </c>
      <c r="B3276" s="368" t="s">
        <v>6294</v>
      </c>
      <c r="C3276" s="369" t="s">
        <v>352</v>
      </c>
      <c r="D3276" s="370">
        <v>1176.0999999999999</v>
      </c>
      <c r="E3276" s="370">
        <v>20.74</v>
      </c>
      <c r="F3276" s="370">
        <v>1196.8399999999999</v>
      </c>
      <c r="G3276" s="1">
        <v>9</v>
      </c>
    </row>
    <row r="3277" spans="1:7" ht="25.5">
      <c r="A3277" s="367" t="s">
        <v>6295</v>
      </c>
      <c r="B3277" s="368" t="s">
        <v>6296</v>
      </c>
      <c r="C3277" s="369" t="s">
        <v>352</v>
      </c>
      <c r="D3277" s="370">
        <v>1294.8499999999999</v>
      </c>
      <c r="E3277" s="370">
        <v>20.74</v>
      </c>
      <c r="F3277" s="370">
        <v>1315.59</v>
      </c>
      <c r="G3277" s="1">
        <v>9</v>
      </c>
    </row>
    <row r="3278" spans="1:7" ht="25.5">
      <c r="A3278" s="367" t="s">
        <v>6297</v>
      </c>
      <c r="B3278" s="368" t="s">
        <v>6298</v>
      </c>
      <c r="C3278" s="369" t="s">
        <v>352</v>
      </c>
      <c r="D3278" s="370">
        <v>1423.47</v>
      </c>
      <c r="E3278" s="370">
        <v>20.74</v>
      </c>
      <c r="F3278" s="370">
        <v>1444.21</v>
      </c>
      <c r="G3278" s="1">
        <v>9</v>
      </c>
    </row>
    <row r="3279" spans="1:7" ht="25.5">
      <c r="A3279" s="367" t="s">
        <v>6299</v>
      </c>
      <c r="B3279" s="368" t="s">
        <v>6300</v>
      </c>
      <c r="C3279" s="369" t="s">
        <v>352</v>
      </c>
      <c r="D3279" s="370">
        <v>2392.48</v>
      </c>
      <c r="E3279" s="370">
        <v>20.74</v>
      </c>
      <c r="F3279" s="370">
        <v>2413.2199999999998</v>
      </c>
      <c r="G3279" s="1">
        <v>9</v>
      </c>
    </row>
    <row r="3280" spans="1:7">
      <c r="A3280" s="367" t="s">
        <v>6301</v>
      </c>
      <c r="B3280" s="368" t="s">
        <v>6302</v>
      </c>
      <c r="C3280" s="369" t="s">
        <v>162</v>
      </c>
      <c r="D3280" s="370">
        <v>260.7</v>
      </c>
      <c r="E3280" s="370">
        <v>29.17</v>
      </c>
      <c r="F3280" s="370">
        <v>289.87</v>
      </c>
      <c r="G3280" s="1">
        <v>9</v>
      </c>
    </row>
    <row r="3281" spans="1:7">
      <c r="A3281" s="367" t="s">
        <v>6303</v>
      </c>
      <c r="B3281" s="368" t="s">
        <v>6304</v>
      </c>
      <c r="C3281" s="369" t="s">
        <v>162</v>
      </c>
      <c r="D3281" s="370">
        <v>837.41</v>
      </c>
      <c r="E3281" s="370">
        <v>29.17</v>
      </c>
      <c r="F3281" s="370">
        <v>866.58</v>
      </c>
      <c r="G3281" s="1">
        <v>9</v>
      </c>
    </row>
    <row r="3282" spans="1:7">
      <c r="A3282" s="367" t="s">
        <v>6305</v>
      </c>
      <c r="B3282" s="368" t="s">
        <v>6306</v>
      </c>
      <c r="C3282" s="369" t="s">
        <v>56</v>
      </c>
      <c r="D3282" s="370">
        <v>138.38999999999999</v>
      </c>
      <c r="E3282" s="370">
        <v>16.59</v>
      </c>
      <c r="F3282" s="370">
        <v>154.97999999999999</v>
      </c>
      <c r="G3282" s="1">
        <v>9</v>
      </c>
    </row>
    <row r="3283" spans="1:7">
      <c r="A3283" s="367" t="s">
        <v>6307</v>
      </c>
      <c r="B3283" s="368" t="s">
        <v>6308</v>
      </c>
      <c r="C3283" s="369" t="s">
        <v>56</v>
      </c>
      <c r="D3283" s="370">
        <v>168.9</v>
      </c>
      <c r="E3283" s="370">
        <v>16.59</v>
      </c>
      <c r="F3283" s="370">
        <v>185.49</v>
      </c>
      <c r="G3283" s="1">
        <v>9</v>
      </c>
    </row>
    <row r="3284" spans="1:7">
      <c r="A3284" s="367" t="s">
        <v>6309</v>
      </c>
      <c r="B3284" s="368" t="s">
        <v>6310</v>
      </c>
      <c r="C3284" s="369" t="s">
        <v>56</v>
      </c>
      <c r="D3284" s="370">
        <v>193.71</v>
      </c>
      <c r="E3284" s="370">
        <v>20.74</v>
      </c>
      <c r="F3284" s="370">
        <v>214.45</v>
      </c>
      <c r="G3284" s="1">
        <v>9</v>
      </c>
    </row>
    <row r="3285" spans="1:7">
      <c r="A3285" s="367" t="s">
        <v>6311</v>
      </c>
      <c r="B3285" s="368" t="s">
        <v>6312</v>
      </c>
      <c r="C3285" s="369" t="s">
        <v>56</v>
      </c>
      <c r="D3285" s="370">
        <v>287.16000000000003</v>
      </c>
      <c r="E3285" s="370">
        <v>20.74</v>
      </c>
      <c r="F3285" s="370">
        <v>307.89999999999998</v>
      </c>
      <c r="G3285" s="1">
        <v>9</v>
      </c>
    </row>
    <row r="3286" spans="1:7">
      <c r="A3286" s="367" t="s">
        <v>6313</v>
      </c>
      <c r="B3286" s="368" t="s">
        <v>6314</v>
      </c>
      <c r="C3286" s="369" t="s">
        <v>56</v>
      </c>
      <c r="D3286" s="370">
        <v>341.64</v>
      </c>
      <c r="E3286" s="370">
        <v>20.74</v>
      </c>
      <c r="F3286" s="370">
        <v>362.38</v>
      </c>
      <c r="G3286" s="1">
        <v>9</v>
      </c>
    </row>
    <row r="3287" spans="1:7">
      <c r="A3287" s="367" t="s">
        <v>6315</v>
      </c>
      <c r="B3287" s="368" t="s">
        <v>6316</v>
      </c>
      <c r="C3287" s="369" t="s">
        <v>56</v>
      </c>
      <c r="D3287" s="370">
        <v>620.49</v>
      </c>
      <c r="E3287" s="370">
        <v>20.74</v>
      </c>
      <c r="F3287" s="370">
        <v>641.23</v>
      </c>
      <c r="G3287" s="1">
        <v>9</v>
      </c>
    </row>
    <row r="3288" spans="1:7">
      <c r="A3288" s="367" t="s">
        <v>6317</v>
      </c>
      <c r="B3288" s="368" t="s">
        <v>6318</v>
      </c>
      <c r="C3288" s="369" t="s">
        <v>56</v>
      </c>
      <c r="D3288" s="370">
        <v>188.16</v>
      </c>
      <c r="E3288" s="370">
        <v>16.59</v>
      </c>
      <c r="F3288" s="370">
        <v>204.75</v>
      </c>
      <c r="G3288" s="1">
        <v>9</v>
      </c>
    </row>
    <row r="3289" spans="1:7">
      <c r="A3289" s="367" t="s">
        <v>6319</v>
      </c>
      <c r="B3289" s="368" t="s">
        <v>6320</v>
      </c>
      <c r="C3289" s="369" t="s">
        <v>56</v>
      </c>
      <c r="D3289" s="370">
        <v>172.98</v>
      </c>
      <c r="E3289" s="370">
        <v>16.59</v>
      </c>
      <c r="F3289" s="370">
        <v>189.57</v>
      </c>
      <c r="G3289" s="1">
        <v>9</v>
      </c>
    </row>
    <row r="3290" spans="1:7">
      <c r="A3290" s="367" t="s">
        <v>6321</v>
      </c>
      <c r="B3290" s="368" t="s">
        <v>6322</v>
      </c>
      <c r="C3290" s="369" t="s">
        <v>56</v>
      </c>
      <c r="D3290" s="370">
        <v>200.85</v>
      </c>
      <c r="E3290" s="370">
        <v>20.74</v>
      </c>
      <c r="F3290" s="370">
        <v>221.59</v>
      </c>
      <c r="G3290" s="1">
        <v>9</v>
      </c>
    </row>
    <row r="3291" spans="1:7">
      <c r="A3291" s="367" t="s">
        <v>6323</v>
      </c>
      <c r="B3291" s="368" t="s">
        <v>6324</v>
      </c>
      <c r="C3291" s="369" t="s">
        <v>56</v>
      </c>
      <c r="D3291" s="370">
        <v>307.64999999999998</v>
      </c>
      <c r="E3291" s="370">
        <v>20.74</v>
      </c>
      <c r="F3291" s="370">
        <v>328.39</v>
      </c>
      <c r="G3291" s="1">
        <v>9</v>
      </c>
    </row>
    <row r="3292" spans="1:7">
      <c r="A3292" s="367" t="s">
        <v>6325</v>
      </c>
      <c r="B3292" s="368" t="s">
        <v>6326</v>
      </c>
      <c r="C3292" s="369" t="s">
        <v>56</v>
      </c>
      <c r="D3292" s="370">
        <v>593.16</v>
      </c>
      <c r="E3292" s="370">
        <v>20.74</v>
      </c>
      <c r="F3292" s="370">
        <v>613.9</v>
      </c>
      <c r="G3292" s="1">
        <v>9</v>
      </c>
    </row>
    <row r="3293" spans="1:7">
      <c r="A3293" s="367" t="s">
        <v>6327</v>
      </c>
      <c r="B3293" s="368" t="s">
        <v>6328</v>
      </c>
      <c r="C3293" s="369" t="s">
        <v>56</v>
      </c>
      <c r="D3293" s="370">
        <v>224.55</v>
      </c>
      <c r="E3293" s="370">
        <v>16.59</v>
      </c>
      <c r="F3293" s="370">
        <v>241.14</v>
      </c>
      <c r="G3293" s="1">
        <v>9</v>
      </c>
    </row>
    <row r="3294" spans="1:7">
      <c r="A3294" s="367" t="s">
        <v>6329</v>
      </c>
      <c r="B3294" s="368" t="s">
        <v>6330</v>
      </c>
      <c r="C3294" s="369" t="s">
        <v>56</v>
      </c>
      <c r="D3294" s="370">
        <v>240.2</v>
      </c>
      <c r="E3294" s="370">
        <v>16.59</v>
      </c>
      <c r="F3294" s="370">
        <v>256.79000000000002</v>
      </c>
      <c r="G3294" s="1">
        <v>9</v>
      </c>
    </row>
    <row r="3295" spans="1:7">
      <c r="A3295" s="367" t="s">
        <v>6331</v>
      </c>
      <c r="B3295" s="368" t="s">
        <v>6332</v>
      </c>
      <c r="C3295" s="369" t="s">
        <v>56</v>
      </c>
      <c r="D3295" s="370">
        <v>284.33999999999997</v>
      </c>
      <c r="E3295" s="370">
        <v>16.59</v>
      </c>
      <c r="F3295" s="370">
        <v>300.93</v>
      </c>
      <c r="G3295" s="1">
        <v>9</v>
      </c>
    </row>
    <row r="3296" spans="1:7">
      <c r="A3296" s="367" t="s">
        <v>6333</v>
      </c>
      <c r="B3296" s="368" t="s">
        <v>6334</v>
      </c>
      <c r="C3296" s="369" t="s">
        <v>56</v>
      </c>
      <c r="D3296" s="370">
        <v>342.92</v>
      </c>
      <c r="E3296" s="370">
        <v>20.74</v>
      </c>
      <c r="F3296" s="370">
        <v>363.66</v>
      </c>
      <c r="G3296" s="1">
        <v>9</v>
      </c>
    </row>
    <row r="3297" spans="1:7">
      <c r="A3297" s="367" t="s">
        <v>6335</v>
      </c>
      <c r="B3297" s="368" t="s">
        <v>6336</v>
      </c>
      <c r="C3297" s="369" t="s">
        <v>56</v>
      </c>
      <c r="D3297" s="370">
        <v>345.22</v>
      </c>
      <c r="E3297" s="370">
        <v>20.74</v>
      </c>
      <c r="F3297" s="370">
        <v>365.96</v>
      </c>
      <c r="G3297" s="1">
        <v>9</v>
      </c>
    </row>
    <row r="3298" spans="1:7">
      <c r="A3298" s="367" t="s">
        <v>6337</v>
      </c>
      <c r="B3298" s="368" t="s">
        <v>6338</v>
      </c>
      <c r="C3298" s="369" t="s">
        <v>56</v>
      </c>
      <c r="D3298" s="370">
        <v>884.27</v>
      </c>
      <c r="E3298" s="370">
        <v>20.74</v>
      </c>
      <c r="F3298" s="370">
        <v>905.01</v>
      </c>
      <c r="G3298" s="1">
        <v>9</v>
      </c>
    </row>
    <row r="3299" spans="1:7" ht="25.5">
      <c r="A3299" s="367" t="s">
        <v>6339</v>
      </c>
      <c r="B3299" s="368" t="s">
        <v>6340</v>
      </c>
      <c r="C3299" s="369" t="s">
        <v>56</v>
      </c>
      <c r="D3299" s="370">
        <v>214.62</v>
      </c>
      <c r="E3299" s="370">
        <v>20.74</v>
      </c>
      <c r="F3299" s="370">
        <v>235.36</v>
      </c>
      <c r="G3299" s="1">
        <v>9</v>
      </c>
    </row>
    <row r="3300" spans="1:7" ht="25.5">
      <c r="A3300" s="367" t="s">
        <v>6341</v>
      </c>
      <c r="B3300" s="368" t="s">
        <v>6342</v>
      </c>
      <c r="C3300" s="369" t="s">
        <v>56</v>
      </c>
      <c r="D3300" s="370">
        <v>575.35</v>
      </c>
      <c r="E3300" s="370">
        <v>20.74</v>
      </c>
      <c r="F3300" s="370">
        <v>596.09</v>
      </c>
      <c r="G3300" s="1">
        <v>9</v>
      </c>
    </row>
    <row r="3301" spans="1:7">
      <c r="A3301" s="367" t="s">
        <v>6343</v>
      </c>
      <c r="B3301" s="368" t="s">
        <v>6344</v>
      </c>
      <c r="C3301" s="369" t="s">
        <v>56</v>
      </c>
      <c r="D3301" s="370">
        <v>159.35</v>
      </c>
      <c r="E3301" s="370">
        <v>16.59</v>
      </c>
      <c r="F3301" s="370">
        <v>175.94</v>
      </c>
      <c r="G3301" s="1">
        <v>9</v>
      </c>
    </row>
    <row r="3302" spans="1:7">
      <c r="A3302" s="367" t="s">
        <v>6345</v>
      </c>
      <c r="B3302" s="368" t="s">
        <v>6346</v>
      </c>
      <c r="C3302" s="369" t="s">
        <v>56</v>
      </c>
      <c r="D3302" s="370">
        <v>168.21</v>
      </c>
      <c r="E3302" s="370">
        <v>20.74</v>
      </c>
      <c r="F3302" s="370">
        <v>188.95</v>
      </c>
      <c r="G3302" s="1">
        <v>9</v>
      </c>
    </row>
    <row r="3303" spans="1:7">
      <c r="A3303" s="367" t="s">
        <v>6347</v>
      </c>
      <c r="B3303" s="368" t="s">
        <v>6348</v>
      </c>
      <c r="C3303" s="369" t="s">
        <v>56</v>
      </c>
      <c r="D3303" s="370">
        <v>247.73</v>
      </c>
      <c r="E3303" s="370">
        <v>20.74</v>
      </c>
      <c r="F3303" s="370">
        <v>268.47000000000003</v>
      </c>
      <c r="G3303" s="1">
        <v>9</v>
      </c>
    </row>
    <row r="3304" spans="1:7" ht="25.5">
      <c r="A3304" s="367" t="s">
        <v>6349</v>
      </c>
      <c r="B3304" s="368" t="s">
        <v>6350</v>
      </c>
      <c r="C3304" s="369" t="s">
        <v>56</v>
      </c>
      <c r="D3304" s="370">
        <v>228.54</v>
      </c>
      <c r="E3304" s="370">
        <v>20.74</v>
      </c>
      <c r="F3304" s="370">
        <v>249.28</v>
      </c>
      <c r="G3304" s="1">
        <v>9</v>
      </c>
    </row>
    <row r="3305" spans="1:7">
      <c r="A3305" s="367" t="s">
        <v>6351</v>
      </c>
      <c r="B3305" s="368" t="s">
        <v>6352</v>
      </c>
      <c r="C3305" s="369" t="s">
        <v>56</v>
      </c>
      <c r="D3305" s="370">
        <v>540.54999999999995</v>
      </c>
      <c r="E3305" s="370">
        <v>20.74</v>
      </c>
      <c r="F3305" s="370">
        <v>561.29</v>
      </c>
      <c r="G3305" s="1">
        <v>9</v>
      </c>
    </row>
    <row r="3306" spans="1:7" ht="25.5">
      <c r="A3306" s="367" t="s">
        <v>6353</v>
      </c>
      <c r="B3306" s="368" t="s">
        <v>6354</v>
      </c>
      <c r="C3306" s="369" t="s">
        <v>56</v>
      </c>
      <c r="D3306" s="370">
        <v>566.9</v>
      </c>
      <c r="E3306" s="370">
        <v>20.74</v>
      </c>
      <c r="F3306" s="370">
        <v>587.64</v>
      </c>
      <c r="G3306" s="1">
        <v>9</v>
      </c>
    </row>
    <row r="3307" spans="1:7" ht="25.5">
      <c r="A3307" s="367" t="s">
        <v>8339</v>
      </c>
      <c r="B3307" s="368" t="s">
        <v>8340</v>
      </c>
      <c r="C3307" s="369" t="s">
        <v>56</v>
      </c>
      <c r="D3307" s="370">
        <v>507.91</v>
      </c>
      <c r="E3307" s="370">
        <v>20.74</v>
      </c>
      <c r="F3307" s="370">
        <v>528.65</v>
      </c>
      <c r="G3307" s="1">
        <v>9</v>
      </c>
    </row>
    <row r="3308" spans="1:7" ht="25.5">
      <c r="A3308" s="367" t="s">
        <v>6355</v>
      </c>
      <c r="B3308" s="368" t="s">
        <v>6356</v>
      </c>
      <c r="C3308" s="369" t="s">
        <v>56</v>
      </c>
      <c r="D3308" s="370">
        <v>505.81</v>
      </c>
      <c r="E3308" s="370">
        <v>20.74</v>
      </c>
      <c r="F3308" s="370">
        <v>526.54999999999995</v>
      </c>
      <c r="G3308" s="1">
        <v>9</v>
      </c>
    </row>
    <row r="3309" spans="1:7" ht="25.5">
      <c r="A3309" s="367" t="s">
        <v>6357</v>
      </c>
      <c r="B3309" s="368" t="s">
        <v>6358</v>
      </c>
      <c r="C3309" s="369" t="s">
        <v>56</v>
      </c>
      <c r="D3309" s="370">
        <v>616.16999999999996</v>
      </c>
      <c r="E3309" s="370">
        <v>20.74</v>
      </c>
      <c r="F3309" s="370">
        <v>636.91</v>
      </c>
      <c r="G3309" s="1">
        <v>9</v>
      </c>
    </row>
    <row r="3310" spans="1:7" ht="25.5">
      <c r="A3310" s="367" t="s">
        <v>6359</v>
      </c>
      <c r="B3310" s="368" t="s">
        <v>6360</v>
      </c>
      <c r="C3310" s="369" t="s">
        <v>56</v>
      </c>
      <c r="D3310" s="370">
        <v>1181.96</v>
      </c>
      <c r="E3310" s="370">
        <v>20.74</v>
      </c>
      <c r="F3310" s="370">
        <v>1202.7</v>
      </c>
      <c r="G3310" s="1">
        <v>9</v>
      </c>
    </row>
    <row r="3311" spans="1:7">
      <c r="A3311" s="367" t="s">
        <v>6361</v>
      </c>
      <c r="B3311" s="368" t="s">
        <v>6362</v>
      </c>
      <c r="C3311" s="369" t="s">
        <v>56</v>
      </c>
      <c r="D3311" s="370">
        <v>515.54</v>
      </c>
      <c r="E3311" s="370">
        <v>16.59</v>
      </c>
      <c r="F3311" s="370">
        <v>532.13</v>
      </c>
      <c r="G3311" s="1">
        <v>9</v>
      </c>
    </row>
    <row r="3312" spans="1:7">
      <c r="A3312" s="367" t="s">
        <v>6363</v>
      </c>
      <c r="B3312" s="368" t="s">
        <v>6364</v>
      </c>
      <c r="C3312" s="369" t="s">
        <v>56</v>
      </c>
      <c r="D3312" s="370">
        <v>750.51</v>
      </c>
      <c r="E3312" s="370">
        <v>20.74</v>
      </c>
      <c r="F3312" s="370">
        <v>771.25</v>
      </c>
      <c r="G3312" s="1">
        <v>9</v>
      </c>
    </row>
    <row r="3313" spans="1:7">
      <c r="A3313" s="367" t="s">
        <v>6365</v>
      </c>
      <c r="B3313" s="368" t="s">
        <v>6366</v>
      </c>
      <c r="C3313" s="369" t="s">
        <v>56</v>
      </c>
      <c r="D3313" s="370">
        <v>1076.0999999999999</v>
      </c>
      <c r="E3313" s="370">
        <v>20.74</v>
      </c>
      <c r="F3313" s="370">
        <v>1096.8399999999999</v>
      </c>
      <c r="G3313" s="1">
        <v>9</v>
      </c>
    </row>
    <row r="3314" spans="1:7">
      <c r="A3314" s="367" t="s">
        <v>6367</v>
      </c>
      <c r="B3314" s="368" t="s">
        <v>6368</v>
      </c>
      <c r="C3314" s="369" t="s">
        <v>56</v>
      </c>
      <c r="D3314" s="370">
        <v>1461.44</v>
      </c>
      <c r="E3314" s="370">
        <v>20.74</v>
      </c>
      <c r="F3314" s="370">
        <v>1482.18</v>
      </c>
      <c r="G3314" s="1">
        <v>9</v>
      </c>
    </row>
    <row r="3315" spans="1:7">
      <c r="A3315" s="367" t="s">
        <v>6369</v>
      </c>
      <c r="B3315" s="368" t="s">
        <v>6370</v>
      </c>
      <c r="C3315" s="369" t="s">
        <v>56</v>
      </c>
      <c r="D3315" s="370">
        <v>2848.99</v>
      </c>
      <c r="E3315" s="370">
        <v>20.74</v>
      </c>
      <c r="F3315" s="370">
        <v>2869.73</v>
      </c>
      <c r="G3315" s="1">
        <v>9</v>
      </c>
    </row>
    <row r="3316" spans="1:7" ht="38.25">
      <c r="A3316" s="367" t="s">
        <v>6371</v>
      </c>
      <c r="B3316" s="368" t="s">
        <v>6372</v>
      </c>
      <c r="C3316" s="369" t="s">
        <v>56</v>
      </c>
      <c r="D3316" s="370">
        <v>314.17</v>
      </c>
      <c r="E3316" s="370">
        <v>16.59</v>
      </c>
      <c r="F3316" s="370">
        <v>330.76</v>
      </c>
      <c r="G3316" s="1">
        <v>9</v>
      </c>
    </row>
    <row r="3317" spans="1:7" ht="38.25">
      <c r="A3317" s="367" t="s">
        <v>6373</v>
      </c>
      <c r="B3317" s="368" t="s">
        <v>6374</v>
      </c>
      <c r="C3317" s="369" t="s">
        <v>56</v>
      </c>
      <c r="D3317" s="370">
        <v>358.62</v>
      </c>
      <c r="E3317" s="370">
        <v>16.59</v>
      </c>
      <c r="F3317" s="370">
        <v>375.21</v>
      </c>
      <c r="G3317" s="1">
        <v>9</v>
      </c>
    </row>
    <row r="3318" spans="1:7" ht="38.25">
      <c r="A3318" s="367" t="s">
        <v>6375</v>
      </c>
      <c r="B3318" s="368" t="s">
        <v>6376</v>
      </c>
      <c r="C3318" s="369" t="s">
        <v>56</v>
      </c>
      <c r="D3318" s="370">
        <v>586.1</v>
      </c>
      <c r="E3318" s="370">
        <v>20.74</v>
      </c>
      <c r="F3318" s="370">
        <v>606.84</v>
      </c>
      <c r="G3318" s="1">
        <v>9</v>
      </c>
    </row>
    <row r="3319" spans="1:7" ht="38.25">
      <c r="A3319" s="367" t="s">
        <v>8341</v>
      </c>
      <c r="B3319" s="368" t="s">
        <v>8342</v>
      </c>
      <c r="C3319" s="369" t="s">
        <v>56</v>
      </c>
      <c r="D3319" s="370">
        <v>494.97</v>
      </c>
      <c r="E3319" s="370">
        <v>20.74</v>
      </c>
      <c r="F3319" s="370">
        <v>515.71</v>
      </c>
      <c r="G3319" s="1">
        <v>9</v>
      </c>
    </row>
    <row r="3320" spans="1:7" ht="38.25">
      <c r="A3320" s="367" t="s">
        <v>6377</v>
      </c>
      <c r="B3320" s="368" t="s">
        <v>6378</v>
      </c>
      <c r="C3320" s="369" t="s">
        <v>56</v>
      </c>
      <c r="D3320" s="370">
        <v>600.80999999999995</v>
      </c>
      <c r="E3320" s="370">
        <v>20.74</v>
      </c>
      <c r="F3320" s="370">
        <v>621.54999999999995</v>
      </c>
      <c r="G3320" s="1">
        <v>9</v>
      </c>
    </row>
    <row r="3321" spans="1:7">
      <c r="A3321" s="367" t="s">
        <v>6379</v>
      </c>
      <c r="B3321" s="368" t="s">
        <v>6380</v>
      </c>
      <c r="C3321" s="369" t="s">
        <v>56</v>
      </c>
      <c r="D3321" s="370">
        <v>315.89999999999998</v>
      </c>
      <c r="E3321" s="370">
        <v>20.74</v>
      </c>
      <c r="F3321" s="370">
        <v>336.64</v>
      </c>
      <c r="G3321" s="1">
        <v>9</v>
      </c>
    </row>
    <row r="3322" spans="1:7">
      <c r="A3322" s="367" t="s">
        <v>6381</v>
      </c>
      <c r="B3322" s="368" t="s">
        <v>6382</v>
      </c>
      <c r="C3322" s="369" t="s">
        <v>56</v>
      </c>
      <c r="D3322" s="370">
        <v>689.95</v>
      </c>
      <c r="E3322" s="370">
        <v>20.74</v>
      </c>
      <c r="F3322" s="370">
        <v>710.69</v>
      </c>
      <c r="G3322" s="1">
        <v>9</v>
      </c>
    </row>
    <row r="3323" spans="1:7">
      <c r="A3323" s="367" t="s">
        <v>6383</v>
      </c>
      <c r="B3323" s="368" t="s">
        <v>6384</v>
      </c>
      <c r="C3323" s="369" t="s">
        <v>56</v>
      </c>
      <c r="D3323" s="370">
        <v>630.94000000000005</v>
      </c>
      <c r="E3323" s="370">
        <v>20.74</v>
      </c>
      <c r="F3323" s="370">
        <v>651.67999999999995</v>
      </c>
      <c r="G3323" s="1">
        <v>9</v>
      </c>
    </row>
    <row r="3324" spans="1:7">
      <c r="A3324" s="367" t="s">
        <v>6385</v>
      </c>
      <c r="B3324" s="368" t="s">
        <v>6386</v>
      </c>
      <c r="C3324" s="369" t="s">
        <v>56</v>
      </c>
      <c r="D3324" s="370">
        <v>951.17</v>
      </c>
      <c r="E3324" s="370">
        <v>20.74</v>
      </c>
      <c r="F3324" s="370">
        <v>971.91</v>
      </c>
      <c r="G3324" s="1">
        <v>9</v>
      </c>
    </row>
    <row r="3325" spans="1:7">
      <c r="A3325" s="367" t="s">
        <v>6387</v>
      </c>
      <c r="B3325" s="368" t="s">
        <v>6388</v>
      </c>
      <c r="C3325" s="369" t="s">
        <v>56</v>
      </c>
      <c r="D3325" s="370">
        <v>1735.71</v>
      </c>
      <c r="E3325" s="370">
        <v>20.74</v>
      </c>
      <c r="F3325" s="370">
        <v>1756.45</v>
      </c>
      <c r="G3325" s="1">
        <v>9</v>
      </c>
    </row>
    <row r="3326" spans="1:7" ht="15">
      <c r="A3326" s="425" t="s">
        <v>6389</v>
      </c>
      <c r="B3326" s="426" t="s">
        <v>6390</v>
      </c>
      <c r="C3326" s="427" t="s">
        <v>56</v>
      </c>
      <c r="D3326" s="428">
        <v>3616.68</v>
      </c>
      <c r="E3326" s="428">
        <v>20.74</v>
      </c>
      <c r="F3326" s="428">
        <v>3637.42</v>
      </c>
      <c r="G3326" s="1">
        <v>9</v>
      </c>
    </row>
    <row r="3327" spans="1:7" ht="15">
      <c r="A3327" s="425" t="s">
        <v>6391</v>
      </c>
      <c r="B3327" s="426" t="s">
        <v>6392</v>
      </c>
      <c r="C3327" s="427"/>
      <c r="D3327" s="428"/>
      <c r="E3327" s="428"/>
      <c r="F3327" s="428"/>
      <c r="G3327" s="1">
        <v>5</v>
      </c>
    </row>
    <row r="3328" spans="1:7" ht="25.5">
      <c r="A3328" s="367" t="s">
        <v>6393</v>
      </c>
      <c r="B3328" s="368" t="s">
        <v>6394</v>
      </c>
      <c r="C3328" s="369" t="s">
        <v>162</v>
      </c>
      <c r="D3328" s="370">
        <v>10.06</v>
      </c>
      <c r="E3328" s="370">
        <v>6.84</v>
      </c>
      <c r="F3328" s="370">
        <v>16.899999999999999</v>
      </c>
      <c r="G3328" s="1">
        <v>9</v>
      </c>
    </row>
    <row r="3329" spans="1:7" ht="25.5">
      <c r="A3329" s="367" t="s">
        <v>6395</v>
      </c>
      <c r="B3329" s="368" t="s">
        <v>6396</v>
      </c>
      <c r="C3329" s="369" t="s">
        <v>162</v>
      </c>
      <c r="D3329" s="370">
        <v>13.74</v>
      </c>
      <c r="E3329" s="370">
        <v>6.84</v>
      </c>
      <c r="F3329" s="370">
        <v>20.58</v>
      </c>
      <c r="G3329" s="1">
        <v>9</v>
      </c>
    </row>
    <row r="3330" spans="1:7" ht="25.5">
      <c r="A3330" s="367" t="s">
        <v>6397</v>
      </c>
      <c r="B3330" s="368" t="s">
        <v>6398</v>
      </c>
      <c r="C3330" s="369" t="s">
        <v>162</v>
      </c>
      <c r="D3330" s="370">
        <v>16.41</v>
      </c>
      <c r="E3330" s="370">
        <v>6.84</v>
      </c>
      <c r="F3330" s="370">
        <v>23.25</v>
      </c>
      <c r="G3330" s="1">
        <v>9</v>
      </c>
    </row>
    <row r="3331" spans="1:7" ht="25.5">
      <c r="A3331" s="367" t="s">
        <v>6399</v>
      </c>
      <c r="B3331" s="368" t="s">
        <v>6400</v>
      </c>
      <c r="C3331" s="369" t="s">
        <v>162</v>
      </c>
      <c r="D3331" s="370">
        <v>21.74</v>
      </c>
      <c r="E3331" s="370">
        <v>10.37</v>
      </c>
      <c r="F3331" s="370">
        <v>32.11</v>
      </c>
      <c r="G3331" s="1">
        <v>9</v>
      </c>
    </row>
    <row r="3332" spans="1:7" ht="25.5">
      <c r="A3332" s="367" t="s">
        <v>6401</v>
      </c>
      <c r="B3332" s="368" t="s">
        <v>6402</v>
      </c>
      <c r="C3332" s="369" t="s">
        <v>162</v>
      </c>
      <c r="D3332" s="370">
        <v>29.66</v>
      </c>
      <c r="E3332" s="370">
        <v>10.37</v>
      </c>
      <c r="F3332" s="370">
        <v>40.03</v>
      </c>
      <c r="G3332" s="1">
        <v>9</v>
      </c>
    </row>
    <row r="3333" spans="1:7" ht="25.5">
      <c r="A3333" s="367" t="s">
        <v>6403</v>
      </c>
      <c r="B3333" s="368" t="s">
        <v>6404</v>
      </c>
      <c r="C3333" s="369" t="s">
        <v>162</v>
      </c>
      <c r="D3333" s="370">
        <v>36.15</v>
      </c>
      <c r="E3333" s="370">
        <v>10.37</v>
      </c>
      <c r="F3333" s="370">
        <v>46.52</v>
      </c>
      <c r="G3333" s="1">
        <v>9</v>
      </c>
    </row>
    <row r="3334" spans="1:7" ht="30">
      <c r="A3334" s="425" t="s">
        <v>6405</v>
      </c>
      <c r="B3334" s="426" t="s">
        <v>6406</v>
      </c>
      <c r="C3334" s="427" t="s">
        <v>162</v>
      </c>
      <c r="D3334" s="428">
        <v>43.09</v>
      </c>
      <c r="E3334" s="428">
        <v>10.37</v>
      </c>
      <c r="F3334" s="428">
        <v>53.46</v>
      </c>
      <c r="G3334" s="1">
        <v>9</v>
      </c>
    </row>
    <row r="3335" spans="1:7" ht="15">
      <c r="A3335" s="425" t="s">
        <v>6407</v>
      </c>
      <c r="B3335" s="426" t="s">
        <v>6408</v>
      </c>
      <c r="C3335" s="427"/>
      <c r="D3335" s="428"/>
      <c r="E3335" s="428"/>
      <c r="F3335" s="428"/>
      <c r="G3335" s="1">
        <v>5</v>
      </c>
    </row>
    <row r="3336" spans="1:7" ht="25.5">
      <c r="A3336" s="367" t="s">
        <v>6409</v>
      </c>
      <c r="B3336" s="368" t="s">
        <v>6410</v>
      </c>
      <c r="C3336" s="369" t="s">
        <v>162</v>
      </c>
      <c r="D3336" s="370">
        <v>51.48</v>
      </c>
      <c r="E3336" s="370">
        <v>14.93</v>
      </c>
      <c r="F3336" s="370">
        <v>66.41</v>
      </c>
      <c r="G3336" s="1">
        <v>9</v>
      </c>
    </row>
    <row r="3337" spans="1:7" ht="25.5">
      <c r="A3337" s="367" t="s">
        <v>6411</v>
      </c>
      <c r="B3337" s="368" t="s">
        <v>6412</v>
      </c>
      <c r="C3337" s="369" t="s">
        <v>162</v>
      </c>
      <c r="D3337" s="370">
        <v>72.52</v>
      </c>
      <c r="E3337" s="370">
        <v>14.93</v>
      </c>
      <c r="F3337" s="370">
        <v>87.45</v>
      </c>
      <c r="G3337" s="1">
        <v>9</v>
      </c>
    </row>
    <row r="3338" spans="1:7" ht="25.5">
      <c r="A3338" s="367" t="s">
        <v>6413</v>
      </c>
      <c r="B3338" s="368" t="s">
        <v>6414</v>
      </c>
      <c r="C3338" s="369" t="s">
        <v>162</v>
      </c>
      <c r="D3338" s="370">
        <v>89.37</v>
      </c>
      <c r="E3338" s="370">
        <v>14.93</v>
      </c>
      <c r="F3338" s="370">
        <v>104.3</v>
      </c>
      <c r="G3338" s="1">
        <v>9</v>
      </c>
    </row>
    <row r="3339" spans="1:7" ht="25.5">
      <c r="A3339" s="367" t="s">
        <v>6415</v>
      </c>
      <c r="B3339" s="368" t="s">
        <v>6416</v>
      </c>
      <c r="C3339" s="369" t="s">
        <v>162</v>
      </c>
      <c r="D3339" s="370">
        <v>110.76</v>
      </c>
      <c r="E3339" s="370">
        <v>14.93</v>
      </c>
      <c r="F3339" s="370">
        <v>125.69</v>
      </c>
      <c r="G3339" s="1">
        <v>9</v>
      </c>
    </row>
    <row r="3340" spans="1:7" ht="25.5">
      <c r="A3340" s="367" t="s">
        <v>6417</v>
      </c>
      <c r="B3340" s="368" t="s">
        <v>6418</v>
      </c>
      <c r="C3340" s="369" t="s">
        <v>162</v>
      </c>
      <c r="D3340" s="370">
        <v>132.85</v>
      </c>
      <c r="E3340" s="370">
        <v>14.93</v>
      </c>
      <c r="F3340" s="370">
        <v>147.78</v>
      </c>
      <c r="G3340" s="1">
        <v>9</v>
      </c>
    </row>
    <row r="3341" spans="1:7" ht="25.5">
      <c r="A3341" s="367" t="s">
        <v>6419</v>
      </c>
      <c r="B3341" s="368" t="s">
        <v>6420</v>
      </c>
      <c r="C3341" s="369" t="s">
        <v>162</v>
      </c>
      <c r="D3341" s="370">
        <v>151.71</v>
      </c>
      <c r="E3341" s="370">
        <v>14.93</v>
      </c>
      <c r="F3341" s="370">
        <v>166.64</v>
      </c>
      <c r="G3341" s="1">
        <v>9</v>
      </c>
    </row>
    <row r="3342" spans="1:7" ht="25.5">
      <c r="A3342" s="367" t="s">
        <v>6421</v>
      </c>
      <c r="B3342" s="368" t="s">
        <v>6422</v>
      </c>
      <c r="C3342" s="369" t="s">
        <v>162</v>
      </c>
      <c r="D3342" s="370">
        <v>169.54</v>
      </c>
      <c r="E3342" s="370">
        <v>14.93</v>
      </c>
      <c r="F3342" s="370">
        <v>184.47</v>
      </c>
      <c r="G3342" s="1">
        <v>9</v>
      </c>
    </row>
    <row r="3343" spans="1:7" ht="25.5">
      <c r="A3343" s="367" t="s">
        <v>6423</v>
      </c>
      <c r="B3343" s="368" t="s">
        <v>6424</v>
      </c>
      <c r="C3343" s="369" t="s">
        <v>162</v>
      </c>
      <c r="D3343" s="370">
        <v>192.22</v>
      </c>
      <c r="E3343" s="370">
        <v>14.93</v>
      </c>
      <c r="F3343" s="370">
        <v>207.15</v>
      </c>
      <c r="G3343" s="1">
        <v>9</v>
      </c>
    </row>
    <row r="3344" spans="1:7" ht="25.5">
      <c r="A3344" s="367" t="s">
        <v>6425</v>
      </c>
      <c r="B3344" s="368" t="s">
        <v>6426</v>
      </c>
      <c r="C3344" s="369" t="s">
        <v>162</v>
      </c>
      <c r="D3344" s="370">
        <v>215.83</v>
      </c>
      <c r="E3344" s="370">
        <v>14.93</v>
      </c>
      <c r="F3344" s="370">
        <v>230.76</v>
      </c>
      <c r="G3344" s="1">
        <v>9</v>
      </c>
    </row>
    <row r="3345" spans="1:7" ht="25.5">
      <c r="A3345" s="367" t="s">
        <v>6427</v>
      </c>
      <c r="B3345" s="368" t="s">
        <v>6428</v>
      </c>
      <c r="C3345" s="369" t="s">
        <v>162</v>
      </c>
      <c r="D3345" s="370">
        <v>240.54</v>
      </c>
      <c r="E3345" s="370">
        <v>14.93</v>
      </c>
      <c r="F3345" s="370">
        <v>255.47</v>
      </c>
      <c r="G3345" s="1">
        <v>9</v>
      </c>
    </row>
    <row r="3346" spans="1:7" ht="30">
      <c r="A3346" s="425" t="s">
        <v>6429</v>
      </c>
      <c r="B3346" s="426" t="s">
        <v>6430</v>
      </c>
      <c r="C3346" s="427" t="s">
        <v>162</v>
      </c>
      <c r="D3346" s="428">
        <v>262.41000000000003</v>
      </c>
      <c r="E3346" s="428">
        <v>14.93</v>
      </c>
      <c r="F3346" s="428">
        <v>277.33999999999997</v>
      </c>
      <c r="G3346" s="1">
        <v>9</v>
      </c>
    </row>
    <row r="3347" spans="1:7" ht="15">
      <c r="A3347" s="425" t="s">
        <v>6431</v>
      </c>
      <c r="B3347" s="426" t="s">
        <v>6432</v>
      </c>
      <c r="C3347" s="427"/>
      <c r="D3347" s="428"/>
      <c r="E3347" s="428"/>
      <c r="F3347" s="428"/>
      <c r="G3347" s="1">
        <v>5</v>
      </c>
    </row>
    <row r="3348" spans="1:7" ht="25.5">
      <c r="A3348" s="367" t="s">
        <v>6433</v>
      </c>
      <c r="B3348" s="368" t="s">
        <v>6434</v>
      </c>
      <c r="C3348" s="369" t="s">
        <v>162</v>
      </c>
      <c r="D3348" s="370">
        <v>40.82</v>
      </c>
      <c r="E3348" s="370">
        <v>14.59</v>
      </c>
      <c r="F3348" s="370">
        <v>55.41</v>
      </c>
      <c r="G3348" s="1">
        <v>9</v>
      </c>
    </row>
    <row r="3349" spans="1:7" ht="25.5">
      <c r="A3349" s="367" t="s">
        <v>6435</v>
      </c>
      <c r="B3349" s="368" t="s">
        <v>6436</v>
      </c>
      <c r="C3349" s="369" t="s">
        <v>162</v>
      </c>
      <c r="D3349" s="370">
        <v>49.91</v>
      </c>
      <c r="E3349" s="370">
        <v>14.59</v>
      </c>
      <c r="F3349" s="370">
        <v>64.5</v>
      </c>
      <c r="G3349" s="1">
        <v>9</v>
      </c>
    </row>
    <row r="3350" spans="1:7" ht="25.5">
      <c r="A3350" s="367" t="s">
        <v>6437</v>
      </c>
      <c r="B3350" s="368" t="s">
        <v>6438</v>
      </c>
      <c r="C3350" s="369" t="s">
        <v>162</v>
      </c>
      <c r="D3350" s="370">
        <v>55.97</v>
      </c>
      <c r="E3350" s="370">
        <v>14.59</v>
      </c>
      <c r="F3350" s="370">
        <v>70.56</v>
      </c>
      <c r="G3350" s="1">
        <v>9</v>
      </c>
    </row>
    <row r="3351" spans="1:7" ht="38.25">
      <c r="A3351" s="367" t="s">
        <v>6439</v>
      </c>
      <c r="B3351" s="368" t="s">
        <v>6440</v>
      </c>
      <c r="C3351" s="369" t="s">
        <v>162</v>
      </c>
      <c r="D3351" s="370">
        <v>125.18</v>
      </c>
      <c r="E3351" s="370">
        <v>21.88</v>
      </c>
      <c r="F3351" s="370">
        <v>147.06</v>
      </c>
      <c r="G3351" s="1">
        <v>9</v>
      </c>
    </row>
    <row r="3352" spans="1:7" ht="25.5">
      <c r="A3352" s="367" t="s">
        <v>6441</v>
      </c>
      <c r="B3352" s="368" t="s">
        <v>6442</v>
      </c>
      <c r="C3352" s="369" t="s">
        <v>56</v>
      </c>
      <c r="D3352" s="370">
        <v>12.82</v>
      </c>
      <c r="E3352" s="370">
        <v>9.5399999999999991</v>
      </c>
      <c r="F3352" s="370">
        <v>22.36</v>
      </c>
      <c r="G3352" s="1">
        <v>9</v>
      </c>
    </row>
    <row r="3353" spans="1:7" ht="25.5">
      <c r="A3353" s="367" t="s">
        <v>6443</v>
      </c>
      <c r="B3353" s="368" t="s">
        <v>6444</v>
      </c>
      <c r="C3353" s="369" t="s">
        <v>56</v>
      </c>
      <c r="D3353" s="370">
        <v>18.600000000000001</v>
      </c>
      <c r="E3353" s="370">
        <v>9.5399999999999991</v>
      </c>
      <c r="F3353" s="370">
        <v>28.14</v>
      </c>
      <c r="G3353" s="1">
        <v>9</v>
      </c>
    </row>
    <row r="3354" spans="1:7" ht="25.5">
      <c r="A3354" s="367" t="s">
        <v>6445</v>
      </c>
      <c r="B3354" s="368" t="s">
        <v>6446</v>
      </c>
      <c r="C3354" s="369" t="s">
        <v>56</v>
      </c>
      <c r="D3354" s="370">
        <v>19.690000000000001</v>
      </c>
      <c r="E3354" s="370">
        <v>14.51</v>
      </c>
      <c r="F3354" s="370">
        <v>34.200000000000003</v>
      </c>
      <c r="G3354" s="1">
        <v>9</v>
      </c>
    </row>
    <row r="3355" spans="1:7" ht="25.5">
      <c r="A3355" s="367" t="s">
        <v>6447</v>
      </c>
      <c r="B3355" s="368" t="s">
        <v>6448</v>
      </c>
      <c r="C3355" s="369" t="s">
        <v>56</v>
      </c>
      <c r="D3355" s="370">
        <v>20.43</v>
      </c>
      <c r="E3355" s="370">
        <v>16.59</v>
      </c>
      <c r="F3355" s="370">
        <v>37.020000000000003</v>
      </c>
      <c r="G3355" s="1">
        <v>9</v>
      </c>
    </row>
    <row r="3356" spans="1:7" ht="25.5">
      <c r="A3356" s="367" t="s">
        <v>6449</v>
      </c>
      <c r="B3356" s="368" t="s">
        <v>6450</v>
      </c>
      <c r="C3356" s="369" t="s">
        <v>56</v>
      </c>
      <c r="D3356" s="370">
        <v>13.74</v>
      </c>
      <c r="E3356" s="370">
        <v>9.5399999999999991</v>
      </c>
      <c r="F3356" s="370">
        <v>23.28</v>
      </c>
      <c r="G3356" s="1">
        <v>9</v>
      </c>
    </row>
    <row r="3357" spans="1:7" ht="25.5">
      <c r="A3357" s="367" t="s">
        <v>6451</v>
      </c>
      <c r="B3357" s="368" t="s">
        <v>6452</v>
      </c>
      <c r="C3357" s="369" t="s">
        <v>56</v>
      </c>
      <c r="D3357" s="370">
        <v>17.079999999999998</v>
      </c>
      <c r="E3357" s="370">
        <v>9.5399999999999991</v>
      </c>
      <c r="F3357" s="370">
        <v>26.62</v>
      </c>
      <c r="G3357" s="1">
        <v>9</v>
      </c>
    </row>
    <row r="3358" spans="1:7" ht="25.5">
      <c r="A3358" s="367" t="s">
        <v>6453</v>
      </c>
      <c r="B3358" s="368" t="s">
        <v>6454</v>
      </c>
      <c r="C3358" s="369" t="s">
        <v>56</v>
      </c>
      <c r="D3358" s="370">
        <v>22.03</v>
      </c>
      <c r="E3358" s="370">
        <v>14.51</v>
      </c>
      <c r="F3358" s="370">
        <v>36.54</v>
      </c>
      <c r="G3358" s="1">
        <v>9</v>
      </c>
    </row>
    <row r="3359" spans="1:7" ht="25.5">
      <c r="A3359" s="367" t="s">
        <v>6455</v>
      </c>
      <c r="B3359" s="368" t="s">
        <v>6456</v>
      </c>
      <c r="C3359" s="369" t="s">
        <v>56</v>
      </c>
      <c r="D3359" s="370">
        <v>50.11</v>
      </c>
      <c r="E3359" s="370">
        <v>16.59</v>
      </c>
      <c r="F3359" s="370">
        <v>66.7</v>
      </c>
      <c r="G3359" s="1">
        <v>9</v>
      </c>
    </row>
    <row r="3360" spans="1:7" ht="25.5">
      <c r="A3360" s="367" t="s">
        <v>6457</v>
      </c>
      <c r="B3360" s="368" t="s">
        <v>6458</v>
      </c>
      <c r="C3360" s="369" t="s">
        <v>56</v>
      </c>
      <c r="D3360" s="370">
        <v>15.91</v>
      </c>
      <c r="E3360" s="370">
        <v>9.5399999999999991</v>
      </c>
      <c r="F3360" s="370">
        <v>25.45</v>
      </c>
      <c r="G3360" s="1">
        <v>9</v>
      </c>
    </row>
    <row r="3361" spans="1:7" ht="25.5">
      <c r="A3361" s="367" t="s">
        <v>6459</v>
      </c>
      <c r="B3361" s="368" t="s">
        <v>6460</v>
      </c>
      <c r="C3361" s="369" t="s">
        <v>56</v>
      </c>
      <c r="D3361" s="370">
        <v>19.63</v>
      </c>
      <c r="E3361" s="370">
        <v>9.5399999999999991</v>
      </c>
      <c r="F3361" s="370">
        <v>29.17</v>
      </c>
      <c r="G3361" s="1">
        <v>9</v>
      </c>
    </row>
    <row r="3362" spans="1:7" ht="25.5">
      <c r="A3362" s="367" t="s">
        <v>6461</v>
      </c>
      <c r="B3362" s="368" t="s">
        <v>6462</v>
      </c>
      <c r="C3362" s="369" t="s">
        <v>56</v>
      </c>
      <c r="D3362" s="370">
        <v>23.61</v>
      </c>
      <c r="E3362" s="370">
        <v>14.51</v>
      </c>
      <c r="F3362" s="370">
        <v>38.119999999999997</v>
      </c>
      <c r="G3362" s="1">
        <v>9</v>
      </c>
    </row>
    <row r="3363" spans="1:7" ht="25.5">
      <c r="A3363" s="367" t="s">
        <v>6463</v>
      </c>
      <c r="B3363" s="368" t="s">
        <v>6464</v>
      </c>
      <c r="C3363" s="369" t="s">
        <v>56</v>
      </c>
      <c r="D3363" s="370">
        <v>33.04</v>
      </c>
      <c r="E3363" s="370">
        <v>16.59</v>
      </c>
      <c r="F3363" s="370">
        <v>49.63</v>
      </c>
      <c r="G3363" s="1">
        <v>9</v>
      </c>
    </row>
    <row r="3364" spans="1:7" ht="25.5">
      <c r="A3364" s="367" t="s">
        <v>6465</v>
      </c>
      <c r="B3364" s="368" t="s">
        <v>6466</v>
      </c>
      <c r="C3364" s="369" t="s">
        <v>56</v>
      </c>
      <c r="D3364" s="370">
        <v>11.2</v>
      </c>
      <c r="E3364" s="370">
        <v>9.5399999999999991</v>
      </c>
      <c r="F3364" s="370">
        <v>20.74</v>
      </c>
      <c r="G3364" s="1">
        <v>9</v>
      </c>
    </row>
    <row r="3365" spans="1:7" ht="25.5">
      <c r="A3365" s="367" t="s">
        <v>6467</v>
      </c>
      <c r="B3365" s="368" t="s">
        <v>6468</v>
      </c>
      <c r="C3365" s="369" t="s">
        <v>56</v>
      </c>
      <c r="D3365" s="370">
        <v>18.52</v>
      </c>
      <c r="E3365" s="370">
        <v>14.51</v>
      </c>
      <c r="F3365" s="370">
        <v>33.03</v>
      </c>
      <c r="G3365" s="1">
        <v>9</v>
      </c>
    </row>
    <row r="3366" spans="1:7" ht="25.5">
      <c r="A3366" s="367" t="s">
        <v>6469</v>
      </c>
      <c r="B3366" s="368" t="s">
        <v>6470</v>
      </c>
      <c r="C3366" s="369" t="s">
        <v>56</v>
      </c>
      <c r="D3366" s="370">
        <v>30.74</v>
      </c>
      <c r="E3366" s="370">
        <v>16.59</v>
      </c>
      <c r="F3366" s="370">
        <v>47.33</v>
      </c>
      <c r="G3366" s="1">
        <v>9</v>
      </c>
    </row>
    <row r="3367" spans="1:7" ht="25.5">
      <c r="A3367" s="367" t="s">
        <v>6471</v>
      </c>
      <c r="B3367" s="368" t="s">
        <v>6472</v>
      </c>
      <c r="C3367" s="369" t="s">
        <v>56</v>
      </c>
      <c r="D3367" s="370">
        <v>40.380000000000003</v>
      </c>
      <c r="E3367" s="370">
        <v>9.5399999999999991</v>
      </c>
      <c r="F3367" s="370">
        <v>49.92</v>
      </c>
      <c r="G3367" s="1">
        <v>9</v>
      </c>
    </row>
    <row r="3368" spans="1:7" ht="25.5">
      <c r="A3368" s="367" t="s">
        <v>6473</v>
      </c>
      <c r="B3368" s="368" t="s">
        <v>6474</v>
      </c>
      <c r="C3368" s="369" t="s">
        <v>56</v>
      </c>
      <c r="D3368" s="370">
        <v>51.68</v>
      </c>
      <c r="E3368" s="370">
        <v>14.51</v>
      </c>
      <c r="F3368" s="370">
        <v>66.19</v>
      </c>
      <c r="G3368" s="1">
        <v>9</v>
      </c>
    </row>
    <row r="3369" spans="1:7" ht="25.5">
      <c r="A3369" s="367" t="s">
        <v>6475</v>
      </c>
      <c r="B3369" s="368" t="s">
        <v>6476</v>
      </c>
      <c r="C3369" s="369" t="s">
        <v>56</v>
      </c>
      <c r="D3369" s="370">
        <v>90</v>
      </c>
      <c r="E3369" s="370">
        <v>16.59</v>
      </c>
      <c r="F3369" s="370">
        <v>106.59</v>
      </c>
      <c r="G3369" s="1">
        <v>9</v>
      </c>
    </row>
    <row r="3370" spans="1:7" ht="25.5">
      <c r="A3370" s="367" t="s">
        <v>6477</v>
      </c>
      <c r="B3370" s="368" t="s">
        <v>6478</v>
      </c>
      <c r="C3370" s="369" t="s">
        <v>56</v>
      </c>
      <c r="D3370" s="370">
        <v>71.930000000000007</v>
      </c>
      <c r="E3370" s="370">
        <v>16.59</v>
      </c>
      <c r="F3370" s="370">
        <v>88.52</v>
      </c>
      <c r="G3370" s="1">
        <v>9</v>
      </c>
    </row>
    <row r="3371" spans="1:7" ht="25.5">
      <c r="A3371" s="367" t="s">
        <v>6479</v>
      </c>
      <c r="B3371" s="368" t="s">
        <v>6480</v>
      </c>
      <c r="C3371" s="369" t="s">
        <v>56</v>
      </c>
      <c r="D3371" s="370">
        <v>224.15</v>
      </c>
      <c r="E3371" s="370">
        <v>14.51</v>
      </c>
      <c r="F3371" s="370">
        <v>238.66</v>
      </c>
      <c r="G3371" s="1">
        <v>9</v>
      </c>
    </row>
    <row r="3372" spans="1:7" ht="25.5">
      <c r="A3372" s="367" t="s">
        <v>6481</v>
      </c>
      <c r="B3372" s="368" t="s">
        <v>6482</v>
      </c>
      <c r="C3372" s="369" t="s">
        <v>56</v>
      </c>
      <c r="D3372" s="370">
        <v>35.35</v>
      </c>
      <c r="E3372" s="370">
        <v>9.5399999999999991</v>
      </c>
      <c r="F3372" s="370">
        <v>44.89</v>
      </c>
      <c r="G3372" s="1">
        <v>9</v>
      </c>
    </row>
    <row r="3373" spans="1:7" ht="25.5">
      <c r="A3373" s="367" t="s">
        <v>6483</v>
      </c>
      <c r="B3373" s="368" t="s">
        <v>6484</v>
      </c>
      <c r="C3373" s="369" t="s">
        <v>56</v>
      </c>
      <c r="D3373" s="370">
        <v>37.54</v>
      </c>
      <c r="E3373" s="370">
        <v>14.51</v>
      </c>
      <c r="F3373" s="370">
        <v>52.05</v>
      </c>
      <c r="G3373" s="1">
        <v>9</v>
      </c>
    </row>
    <row r="3374" spans="1:7" ht="25.5">
      <c r="A3374" s="367" t="s">
        <v>6485</v>
      </c>
      <c r="B3374" s="368" t="s">
        <v>6486</v>
      </c>
      <c r="C3374" s="369" t="s">
        <v>56</v>
      </c>
      <c r="D3374" s="370">
        <v>70.760000000000005</v>
      </c>
      <c r="E3374" s="370">
        <v>16.59</v>
      </c>
      <c r="F3374" s="370">
        <v>87.35</v>
      </c>
      <c r="G3374" s="1">
        <v>9</v>
      </c>
    </row>
    <row r="3375" spans="1:7" ht="25.5">
      <c r="A3375" s="367" t="s">
        <v>6487</v>
      </c>
      <c r="B3375" s="368" t="s">
        <v>6488</v>
      </c>
      <c r="C3375" s="369" t="s">
        <v>56</v>
      </c>
      <c r="D3375" s="370">
        <v>33.340000000000003</v>
      </c>
      <c r="E3375" s="370">
        <v>14.51</v>
      </c>
      <c r="F3375" s="370">
        <v>47.85</v>
      </c>
      <c r="G3375" s="1">
        <v>9</v>
      </c>
    </row>
    <row r="3376" spans="1:7" ht="25.5">
      <c r="A3376" s="367" t="s">
        <v>6489</v>
      </c>
      <c r="B3376" s="368" t="s">
        <v>6490</v>
      </c>
      <c r="C3376" s="369" t="s">
        <v>56</v>
      </c>
      <c r="D3376" s="370">
        <v>62.28</v>
      </c>
      <c r="E3376" s="370">
        <v>16.59</v>
      </c>
      <c r="F3376" s="370">
        <v>78.87</v>
      </c>
      <c r="G3376" s="1">
        <v>9</v>
      </c>
    </row>
    <row r="3377" spans="1:7" ht="25.5">
      <c r="A3377" s="367" t="s">
        <v>6491</v>
      </c>
      <c r="B3377" s="368" t="s">
        <v>6492</v>
      </c>
      <c r="C3377" s="369" t="s">
        <v>56</v>
      </c>
      <c r="D3377" s="370">
        <v>60.47</v>
      </c>
      <c r="E3377" s="370">
        <v>16.59</v>
      </c>
      <c r="F3377" s="370">
        <v>77.06</v>
      </c>
      <c r="G3377" s="1">
        <v>9</v>
      </c>
    </row>
    <row r="3378" spans="1:7" ht="25.5">
      <c r="A3378" s="367" t="s">
        <v>6493</v>
      </c>
      <c r="B3378" s="368" t="s">
        <v>6494</v>
      </c>
      <c r="C3378" s="369" t="s">
        <v>56</v>
      </c>
      <c r="D3378" s="370">
        <v>71.13</v>
      </c>
      <c r="E3378" s="370">
        <v>16.59</v>
      </c>
      <c r="F3378" s="370">
        <v>87.72</v>
      </c>
      <c r="G3378" s="1">
        <v>9</v>
      </c>
    </row>
    <row r="3379" spans="1:7" ht="25.5">
      <c r="A3379" s="367" t="s">
        <v>6495</v>
      </c>
      <c r="B3379" s="368" t="s">
        <v>6496</v>
      </c>
      <c r="C3379" s="369" t="s">
        <v>56</v>
      </c>
      <c r="D3379" s="370">
        <v>124.03</v>
      </c>
      <c r="E3379" s="370">
        <v>14.51</v>
      </c>
      <c r="F3379" s="370">
        <v>138.54</v>
      </c>
      <c r="G3379" s="1">
        <v>9</v>
      </c>
    </row>
    <row r="3380" spans="1:7" ht="25.5">
      <c r="A3380" s="367" t="s">
        <v>6497</v>
      </c>
      <c r="B3380" s="368" t="s">
        <v>6498</v>
      </c>
      <c r="C3380" s="369" t="s">
        <v>56</v>
      </c>
      <c r="D3380" s="370">
        <v>79.95</v>
      </c>
      <c r="E3380" s="370">
        <v>16.59</v>
      </c>
      <c r="F3380" s="370">
        <v>96.54</v>
      </c>
      <c r="G3380" s="1">
        <v>9</v>
      </c>
    </row>
    <row r="3381" spans="1:7" ht="25.5">
      <c r="A3381" s="367" t="s">
        <v>6499</v>
      </c>
      <c r="B3381" s="368" t="s">
        <v>6500</v>
      </c>
      <c r="C3381" s="369" t="s">
        <v>56</v>
      </c>
      <c r="D3381" s="370">
        <v>69.88</v>
      </c>
      <c r="E3381" s="370">
        <v>9.5399999999999991</v>
      </c>
      <c r="F3381" s="370">
        <v>79.42</v>
      </c>
      <c r="G3381" s="1">
        <v>9</v>
      </c>
    </row>
    <row r="3382" spans="1:7" ht="25.5">
      <c r="A3382" s="367" t="s">
        <v>6501</v>
      </c>
      <c r="B3382" s="368" t="s">
        <v>6502</v>
      </c>
      <c r="C3382" s="369" t="s">
        <v>56</v>
      </c>
      <c r="D3382" s="370">
        <v>11.23</v>
      </c>
      <c r="E3382" s="370">
        <v>9.5399999999999991</v>
      </c>
      <c r="F3382" s="370">
        <v>20.77</v>
      </c>
      <c r="G3382" s="1">
        <v>9</v>
      </c>
    </row>
    <row r="3383" spans="1:7" ht="25.5">
      <c r="A3383" s="367" t="s">
        <v>6503</v>
      </c>
      <c r="B3383" s="368" t="s">
        <v>6504</v>
      </c>
      <c r="C3383" s="369" t="s">
        <v>56</v>
      </c>
      <c r="D3383" s="370">
        <v>31.44</v>
      </c>
      <c r="E3383" s="370">
        <v>9.5399999999999991</v>
      </c>
      <c r="F3383" s="370">
        <v>40.98</v>
      </c>
      <c r="G3383" s="1">
        <v>9</v>
      </c>
    </row>
    <row r="3384" spans="1:7" ht="25.5">
      <c r="A3384" s="367" t="s">
        <v>6505</v>
      </c>
      <c r="B3384" s="368" t="s">
        <v>6506</v>
      </c>
      <c r="C3384" s="369" t="s">
        <v>56</v>
      </c>
      <c r="D3384" s="370">
        <v>38.979999999999997</v>
      </c>
      <c r="E3384" s="370">
        <v>14.51</v>
      </c>
      <c r="F3384" s="370">
        <v>53.49</v>
      </c>
      <c r="G3384" s="1">
        <v>9</v>
      </c>
    </row>
    <row r="3385" spans="1:7" ht="15">
      <c r="A3385" s="425" t="s">
        <v>6507</v>
      </c>
      <c r="B3385" s="426" t="s">
        <v>6508</v>
      </c>
      <c r="C3385" s="427" t="s">
        <v>352</v>
      </c>
      <c r="D3385" s="428">
        <v>90.91</v>
      </c>
      <c r="E3385" s="428">
        <v>4.1500000000000004</v>
      </c>
      <c r="F3385" s="428">
        <v>95.06</v>
      </c>
      <c r="G3385" s="1">
        <v>9</v>
      </c>
    </row>
    <row r="3386" spans="1:7" ht="30">
      <c r="A3386" s="425" t="s">
        <v>6509</v>
      </c>
      <c r="B3386" s="426" t="s">
        <v>6510</v>
      </c>
      <c r="C3386" s="427"/>
      <c r="D3386" s="428"/>
      <c r="E3386" s="428"/>
      <c r="F3386" s="428"/>
      <c r="G3386" s="1">
        <v>2</v>
      </c>
    </row>
    <row r="3387" spans="1:7" ht="15">
      <c r="A3387" s="425" t="s">
        <v>6511</v>
      </c>
      <c r="B3387" s="426" t="s">
        <v>6512</v>
      </c>
      <c r="C3387" s="427"/>
      <c r="D3387" s="428"/>
      <c r="E3387" s="428"/>
      <c r="F3387" s="428"/>
      <c r="G3387" s="1">
        <v>5</v>
      </c>
    </row>
    <row r="3388" spans="1:7">
      <c r="A3388" s="367" t="s">
        <v>6513</v>
      </c>
      <c r="B3388" s="368" t="s">
        <v>6514</v>
      </c>
      <c r="C3388" s="369" t="s">
        <v>56</v>
      </c>
      <c r="D3388" s="370">
        <v>34.94</v>
      </c>
      <c r="E3388" s="370">
        <v>18.66</v>
      </c>
      <c r="F3388" s="370">
        <v>53.6</v>
      </c>
      <c r="G3388" s="1">
        <v>9</v>
      </c>
    </row>
    <row r="3389" spans="1:7">
      <c r="A3389" s="367" t="s">
        <v>6515</v>
      </c>
      <c r="B3389" s="368" t="s">
        <v>6516</v>
      </c>
      <c r="C3389" s="369" t="s">
        <v>56</v>
      </c>
      <c r="D3389" s="370">
        <v>46.75</v>
      </c>
      <c r="E3389" s="370">
        <v>24.88</v>
      </c>
      <c r="F3389" s="370">
        <v>71.63</v>
      </c>
      <c r="G3389" s="1">
        <v>9</v>
      </c>
    </row>
    <row r="3390" spans="1:7">
      <c r="A3390" s="367" t="s">
        <v>6517</v>
      </c>
      <c r="B3390" s="368" t="s">
        <v>6518</v>
      </c>
      <c r="C3390" s="369" t="s">
        <v>56</v>
      </c>
      <c r="D3390" s="370">
        <v>56.64</v>
      </c>
      <c r="E3390" s="370">
        <v>31.1</v>
      </c>
      <c r="F3390" s="370">
        <v>87.74</v>
      </c>
      <c r="G3390" s="1">
        <v>9</v>
      </c>
    </row>
    <row r="3391" spans="1:7">
      <c r="A3391" s="367" t="s">
        <v>6519</v>
      </c>
      <c r="B3391" s="368" t="s">
        <v>6520</v>
      </c>
      <c r="C3391" s="369" t="s">
        <v>56</v>
      </c>
      <c r="D3391" s="370">
        <v>74.55</v>
      </c>
      <c r="E3391" s="370">
        <v>37.32</v>
      </c>
      <c r="F3391" s="370">
        <v>111.87</v>
      </c>
      <c r="G3391" s="1">
        <v>9</v>
      </c>
    </row>
    <row r="3392" spans="1:7">
      <c r="A3392" s="367" t="s">
        <v>6521</v>
      </c>
      <c r="B3392" s="368" t="s">
        <v>6522</v>
      </c>
      <c r="C3392" s="369" t="s">
        <v>56</v>
      </c>
      <c r="D3392" s="370">
        <v>95.95</v>
      </c>
      <c r="E3392" s="370">
        <v>41.47</v>
      </c>
      <c r="F3392" s="370">
        <v>137.41999999999999</v>
      </c>
      <c r="G3392" s="1">
        <v>9</v>
      </c>
    </row>
    <row r="3393" spans="1:7">
      <c r="A3393" s="367" t="s">
        <v>6523</v>
      </c>
      <c r="B3393" s="368" t="s">
        <v>6524</v>
      </c>
      <c r="C3393" s="369" t="s">
        <v>56</v>
      </c>
      <c r="D3393" s="370">
        <v>130.66</v>
      </c>
      <c r="E3393" s="370">
        <v>51.84</v>
      </c>
      <c r="F3393" s="370">
        <v>182.5</v>
      </c>
      <c r="G3393" s="1">
        <v>9</v>
      </c>
    </row>
    <row r="3394" spans="1:7">
      <c r="A3394" s="367" t="s">
        <v>6525</v>
      </c>
      <c r="B3394" s="368" t="s">
        <v>6526</v>
      </c>
      <c r="C3394" s="369" t="s">
        <v>56</v>
      </c>
      <c r="D3394" s="370">
        <v>328.23</v>
      </c>
      <c r="E3394" s="370">
        <v>62.21</v>
      </c>
      <c r="F3394" s="370">
        <v>390.44</v>
      </c>
      <c r="G3394" s="1">
        <v>9</v>
      </c>
    </row>
    <row r="3395" spans="1:7">
      <c r="A3395" s="367" t="s">
        <v>6527</v>
      </c>
      <c r="B3395" s="368" t="s">
        <v>6528</v>
      </c>
      <c r="C3395" s="369" t="s">
        <v>56</v>
      </c>
      <c r="D3395" s="370">
        <v>513.38</v>
      </c>
      <c r="E3395" s="370">
        <v>82.94</v>
      </c>
      <c r="F3395" s="370">
        <v>596.32000000000005</v>
      </c>
      <c r="G3395" s="1">
        <v>9</v>
      </c>
    </row>
    <row r="3396" spans="1:7">
      <c r="A3396" s="367" t="s">
        <v>6529</v>
      </c>
      <c r="B3396" s="368" t="s">
        <v>6530</v>
      </c>
      <c r="C3396" s="369" t="s">
        <v>56</v>
      </c>
      <c r="D3396" s="370">
        <v>864.28</v>
      </c>
      <c r="E3396" s="370">
        <v>124.41</v>
      </c>
      <c r="F3396" s="370">
        <v>988.69</v>
      </c>
      <c r="G3396" s="1">
        <v>9</v>
      </c>
    </row>
    <row r="3397" spans="1:7">
      <c r="A3397" s="367" t="s">
        <v>6531</v>
      </c>
      <c r="B3397" s="368" t="s">
        <v>6532</v>
      </c>
      <c r="C3397" s="369" t="s">
        <v>56</v>
      </c>
      <c r="D3397" s="370">
        <v>66.599999999999994</v>
      </c>
      <c r="E3397" s="370">
        <v>24.88</v>
      </c>
      <c r="F3397" s="370">
        <v>91.48</v>
      </c>
      <c r="G3397" s="1">
        <v>9</v>
      </c>
    </row>
    <row r="3398" spans="1:7" ht="25.5">
      <c r="A3398" s="367" t="s">
        <v>6533</v>
      </c>
      <c r="B3398" s="368" t="s">
        <v>6534</v>
      </c>
      <c r="C3398" s="369" t="s">
        <v>56</v>
      </c>
      <c r="D3398" s="370">
        <v>23.81</v>
      </c>
      <c r="E3398" s="370">
        <v>18.66</v>
      </c>
      <c r="F3398" s="370">
        <v>42.47</v>
      </c>
      <c r="G3398" s="1">
        <v>9</v>
      </c>
    </row>
    <row r="3399" spans="1:7" ht="25.5">
      <c r="A3399" s="367" t="s">
        <v>6535</v>
      </c>
      <c r="B3399" s="368" t="s">
        <v>6536</v>
      </c>
      <c r="C3399" s="369" t="s">
        <v>56</v>
      </c>
      <c r="D3399" s="370">
        <v>57.66</v>
      </c>
      <c r="E3399" s="370">
        <v>18.66</v>
      </c>
      <c r="F3399" s="370">
        <v>76.319999999999993</v>
      </c>
      <c r="G3399" s="1">
        <v>9</v>
      </c>
    </row>
    <row r="3400" spans="1:7" ht="25.5">
      <c r="A3400" s="367" t="s">
        <v>6537</v>
      </c>
      <c r="B3400" s="368" t="s">
        <v>6538</v>
      </c>
      <c r="C3400" s="369" t="s">
        <v>56</v>
      </c>
      <c r="D3400" s="370">
        <v>66.790000000000006</v>
      </c>
      <c r="E3400" s="370">
        <v>18.66</v>
      </c>
      <c r="F3400" s="370">
        <v>85.45</v>
      </c>
      <c r="G3400" s="1">
        <v>9</v>
      </c>
    </row>
    <row r="3401" spans="1:7" ht="25.5">
      <c r="A3401" s="367" t="s">
        <v>6539</v>
      </c>
      <c r="B3401" s="368" t="s">
        <v>6540</v>
      </c>
      <c r="C3401" s="369" t="s">
        <v>56</v>
      </c>
      <c r="D3401" s="370">
        <v>97.02</v>
      </c>
      <c r="E3401" s="370">
        <v>20.74</v>
      </c>
      <c r="F3401" s="370">
        <v>117.76</v>
      </c>
      <c r="G3401" s="1">
        <v>9</v>
      </c>
    </row>
    <row r="3402" spans="1:7" ht="25.5">
      <c r="A3402" s="367" t="s">
        <v>6541</v>
      </c>
      <c r="B3402" s="368" t="s">
        <v>6542</v>
      </c>
      <c r="C3402" s="369" t="s">
        <v>56</v>
      </c>
      <c r="D3402" s="370">
        <v>224</v>
      </c>
      <c r="E3402" s="370">
        <v>18.66</v>
      </c>
      <c r="F3402" s="370">
        <v>242.66</v>
      </c>
      <c r="G3402" s="1">
        <v>9</v>
      </c>
    </row>
    <row r="3403" spans="1:7" ht="30">
      <c r="A3403" s="425" t="s">
        <v>6543</v>
      </c>
      <c r="B3403" s="426" t="s">
        <v>6544</v>
      </c>
      <c r="C3403" s="427" t="s">
        <v>56</v>
      </c>
      <c r="D3403" s="428">
        <v>1158.31</v>
      </c>
      <c r="E3403" s="428">
        <v>41.47</v>
      </c>
      <c r="F3403" s="428">
        <v>1199.78</v>
      </c>
      <c r="G3403" s="1">
        <v>9</v>
      </c>
    </row>
    <row r="3404" spans="1:7" ht="30">
      <c r="A3404" s="425" t="s">
        <v>6545</v>
      </c>
      <c r="B3404" s="426" t="s">
        <v>6546</v>
      </c>
      <c r="C3404" s="427"/>
      <c r="D3404" s="428"/>
      <c r="E3404" s="428"/>
      <c r="F3404" s="428"/>
      <c r="G3404" s="1">
        <v>5</v>
      </c>
    </row>
    <row r="3405" spans="1:7" ht="25.5">
      <c r="A3405" s="367" t="s">
        <v>6547</v>
      </c>
      <c r="B3405" s="368" t="s">
        <v>6548</v>
      </c>
      <c r="C3405" s="369" t="s">
        <v>56</v>
      </c>
      <c r="D3405" s="370">
        <v>92.44</v>
      </c>
      <c r="E3405" s="370">
        <v>18.66</v>
      </c>
      <c r="F3405" s="370">
        <v>111.1</v>
      </c>
      <c r="G3405" s="1">
        <v>9</v>
      </c>
    </row>
    <row r="3406" spans="1:7" ht="25.5">
      <c r="A3406" s="367" t="s">
        <v>6549</v>
      </c>
      <c r="B3406" s="368" t="s">
        <v>6550</v>
      </c>
      <c r="C3406" s="369" t="s">
        <v>56</v>
      </c>
      <c r="D3406" s="370">
        <v>88.77</v>
      </c>
      <c r="E3406" s="370">
        <v>18.66</v>
      </c>
      <c r="F3406" s="370">
        <v>107.43</v>
      </c>
      <c r="G3406" s="1">
        <v>9</v>
      </c>
    </row>
    <row r="3407" spans="1:7" ht="25.5">
      <c r="A3407" s="367" t="s">
        <v>6551</v>
      </c>
      <c r="B3407" s="368" t="s">
        <v>6552</v>
      </c>
      <c r="C3407" s="369" t="s">
        <v>56</v>
      </c>
      <c r="D3407" s="370">
        <v>112.62</v>
      </c>
      <c r="E3407" s="370">
        <v>18.66</v>
      </c>
      <c r="F3407" s="370">
        <v>131.28</v>
      </c>
      <c r="G3407" s="1">
        <v>9</v>
      </c>
    </row>
    <row r="3408" spans="1:7" ht="25.5">
      <c r="A3408" s="367" t="s">
        <v>6553</v>
      </c>
      <c r="B3408" s="368" t="s">
        <v>6554</v>
      </c>
      <c r="C3408" s="369" t="s">
        <v>56</v>
      </c>
      <c r="D3408" s="370">
        <v>123.53</v>
      </c>
      <c r="E3408" s="370">
        <v>18.66</v>
      </c>
      <c r="F3408" s="370">
        <v>142.19</v>
      </c>
      <c r="G3408" s="1">
        <v>9</v>
      </c>
    </row>
    <row r="3409" spans="1:7" ht="25.5">
      <c r="A3409" s="367" t="s">
        <v>6555</v>
      </c>
      <c r="B3409" s="368" t="s">
        <v>6556</v>
      </c>
      <c r="C3409" s="369" t="s">
        <v>56</v>
      </c>
      <c r="D3409" s="370">
        <v>157.34</v>
      </c>
      <c r="E3409" s="370">
        <v>18.66</v>
      </c>
      <c r="F3409" s="370">
        <v>176</v>
      </c>
      <c r="G3409" s="1">
        <v>9</v>
      </c>
    </row>
    <row r="3410" spans="1:7" ht="25.5">
      <c r="A3410" s="367" t="s">
        <v>6557</v>
      </c>
      <c r="B3410" s="368" t="s">
        <v>6558</v>
      </c>
      <c r="C3410" s="369" t="s">
        <v>56</v>
      </c>
      <c r="D3410" s="370">
        <v>85.23</v>
      </c>
      <c r="E3410" s="370">
        <v>18.66</v>
      </c>
      <c r="F3410" s="370">
        <v>103.89</v>
      </c>
      <c r="G3410" s="1">
        <v>9</v>
      </c>
    </row>
    <row r="3411" spans="1:7" ht="25.5">
      <c r="A3411" s="367" t="s">
        <v>6559</v>
      </c>
      <c r="B3411" s="368" t="s">
        <v>6560</v>
      </c>
      <c r="C3411" s="369" t="s">
        <v>56</v>
      </c>
      <c r="D3411" s="370">
        <v>80.42</v>
      </c>
      <c r="E3411" s="370">
        <v>18.66</v>
      </c>
      <c r="F3411" s="370">
        <v>99.08</v>
      </c>
      <c r="G3411" s="1">
        <v>9</v>
      </c>
    </row>
    <row r="3412" spans="1:7" ht="25.5">
      <c r="A3412" s="367" t="s">
        <v>6561</v>
      </c>
      <c r="B3412" s="368" t="s">
        <v>6562</v>
      </c>
      <c r="C3412" s="369" t="s">
        <v>56</v>
      </c>
      <c r="D3412" s="370">
        <v>57.52</v>
      </c>
      <c r="E3412" s="370">
        <v>18.66</v>
      </c>
      <c r="F3412" s="370">
        <v>76.180000000000007</v>
      </c>
      <c r="G3412" s="1">
        <v>9</v>
      </c>
    </row>
    <row r="3413" spans="1:7" ht="30">
      <c r="A3413" s="425" t="s">
        <v>6563</v>
      </c>
      <c r="B3413" s="426" t="s">
        <v>6564</v>
      </c>
      <c r="C3413" s="427" t="s">
        <v>56</v>
      </c>
      <c r="D3413" s="428">
        <v>69.290000000000006</v>
      </c>
      <c r="E3413" s="428">
        <v>18.66</v>
      </c>
      <c r="F3413" s="428">
        <v>87.95</v>
      </c>
      <c r="G3413" s="1">
        <v>9</v>
      </c>
    </row>
    <row r="3414" spans="1:7" ht="15">
      <c r="A3414" s="425" t="s">
        <v>6565</v>
      </c>
      <c r="B3414" s="426" t="s">
        <v>6566</v>
      </c>
      <c r="C3414" s="427"/>
      <c r="D3414" s="428"/>
      <c r="E3414" s="428"/>
      <c r="F3414" s="428"/>
      <c r="G3414" s="1">
        <v>5</v>
      </c>
    </row>
    <row r="3415" spans="1:7" ht="25.5">
      <c r="A3415" s="367" t="s">
        <v>6567</v>
      </c>
      <c r="B3415" s="368" t="s">
        <v>6568</v>
      </c>
      <c r="C3415" s="369" t="s">
        <v>56</v>
      </c>
      <c r="D3415" s="370">
        <v>334.74</v>
      </c>
      <c r="E3415" s="370">
        <v>62.21</v>
      </c>
      <c r="F3415" s="370">
        <v>396.95</v>
      </c>
      <c r="G3415" s="1">
        <v>9</v>
      </c>
    </row>
    <row r="3416" spans="1:7">
      <c r="A3416" s="367" t="s">
        <v>6569</v>
      </c>
      <c r="B3416" s="368" t="s">
        <v>6570</v>
      </c>
      <c r="C3416" s="369" t="s">
        <v>56</v>
      </c>
      <c r="D3416" s="370">
        <v>277.18</v>
      </c>
      <c r="E3416" s="370">
        <v>62.21</v>
      </c>
      <c r="F3416" s="370">
        <v>339.39</v>
      </c>
      <c r="G3416" s="1">
        <v>9</v>
      </c>
    </row>
    <row r="3417" spans="1:7">
      <c r="A3417" s="367" t="s">
        <v>6571</v>
      </c>
      <c r="B3417" s="368" t="s">
        <v>6572</v>
      </c>
      <c r="C3417" s="369" t="s">
        <v>56</v>
      </c>
      <c r="D3417" s="370">
        <v>254.15</v>
      </c>
      <c r="E3417" s="370">
        <v>62.21</v>
      </c>
      <c r="F3417" s="370">
        <v>316.36</v>
      </c>
      <c r="G3417" s="1">
        <v>9</v>
      </c>
    </row>
    <row r="3418" spans="1:7">
      <c r="A3418" s="367" t="s">
        <v>6573</v>
      </c>
      <c r="B3418" s="368" t="s">
        <v>6574</v>
      </c>
      <c r="C3418" s="369" t="s">
        <v>56</v>
      </c>
      <c r="D3418" s="370">
        <v>393.39</v>
      </c>
      <c r="E3418" s="370">
        <v>62.21</v>
      </c>
      <c r="F3418" s="370">
        <v>455.6</v>
      </c>
      <c r="G3418" s="1">
        <v>9</v>
      </c>
    </row>
    <row r="3419" spans="1:7" ht="25.5">
      <c r="A3419" s="367" t="s">
        <v>6575</v>
      </c>
      <c r="B3419" s="368" t="s">
        <v>6576</v>
      </c>
      <c r="C3419" s="369" t="s">
        <v>56</v>
      </c>
      <c r="D3419" s="370">
        <v>1009.33</v>
      </c>
      <c r="E3419" s="370">
        <v>62.21</v>
      </c>
      <c r="F3419" s="370">
        <v>1071.54</v>
      </c>
      <c r="G3419" s="1">
        <v>9</v>
      </c>
    </row>
    <row r="3420" spans="1:7">
      <c r="A3420" s="367" t="s">
        <v>6577</v>
      </c>
      <c r="B3420" s="368" t="s">
        <v>6578</v>
      </c>
      <c r="C3420" s="369" t="s">
        <v>56</v>
      </c>
      <c r="D3420" s="370">
        <v>483.27</v>
      </c>
      <c r="E3420" s="370">
        <v>24.88</v>
      </c>
      <c r="F3420" s="370">
        <v>508.15</v>
      </c>
      <c r="G3420" s="1">
        <v>9</v>
      </c>
    </row>
    <row r="3421" spans="1:7">
      <c r="A3421" s="367" t="s">
        <v>6579</v>
      </c>
      <c r="B3421" s="368" t="s">
        <v>6580</v>
      </c>
      <c r="C3421" s="369" t="s">
        <v>56</v>
      </c>
      <c r="D3421" s="370">
        <v>333.17</v>
      </c>
      <c r="E3421" s="370">
        <v>24.88</v>
      </c>
      <c r="F3421" s="370">
        <v>358.05</v>
      </c>
      <c r="G3421" s="1">
        <v>9</v>
      </c>
    </row>
    <row r="3422" spans="1:7">
      <c r="A3422" s="367" t="s">
        <v>6581</v>
      </c>
      <c r="B3422" s="368" t="s">
        <v>6582</v>
      </c>
      <c r="C3422" s="369" t="s">
        <v>56</v>
      </c>
      <c r="D3422" s="370">
        <v>839.65</v>
      </c>
      <c r="E3422" s="370">
        <v>62.21</v>
      </c>
      <c r="F3422" s="370">
        <v>901.86</v>
      </c>
      <c r="G3422" s="1">
        <v>9</v>
      </c>
    </row>
    <row r="3423" spans="1:7" ht="25.5">
      <c r="A3423" s="367" t="s">
        <v>6583</v>
      </c>
      <c r="B3423" s="368" t="s">
        <v>6584</v>
      </c>
      <c r="C3423" s="369" t="s">
        <v>56</v>
      </c>
      <c r="D3423" s="370">
        <v>463.92</v>
      </c>
      <c r="E3423" s="370">
        <v>18.66</v>
      </c>
      <c r="F3423" s="370">
        <v>482.58</v>
      </c>
      <c r="G3423" s="1">
        <v>9</v>
      </c>
    </row>
    <row r="3424" spans="1:7" ht="30">
      <c r="A3424" s="425" t="s">
        <v>6585</v>
      </c>
      <c r="B3424" s="426" t="s">
        <v>6586</v>
      </c>
      <c r="C3424" s="427" t="s">
        <v>56</v>
      </c>
      <c r="D3424" s="428">
        <v>332.18</v>
      </c>
      <c r="E3424" s="428">
        <v>62.21</v>
      </c>
      <c r="F3424" s="428">
        <v>394.39</v>
      </c>
      <c r="G3424" s="1">
        <v>9</v>
      </c>
    </row>
    <row r="3425" spans="1:7" ht="15">
      <c r="A3425" s="425" t="s">
        <v>6587</v>
      </c>
      <c r="B3425" s="426" t="s">
        <v>6588</v>
      </c>
      <c r="C3425" s="427"/>
      <c r="D3425" s="428"/>
      <c r="E3425" s="428"/>
      <c r="F3425" s="428"/>
      <c r="G3425" s="1">
        <v>5</v>
      </c>
    </row>
    <row r="3426" spans="1:7">
      <c r="A3426" s="367" t="s">
        <v>6589</v>
      </c>
      <c r="B3426" s="368" t="s">
        <v>6590</v>
      </c>
      <c r="C3426" s="369" t="s">
        <v>56</v>
      </c>
      <c r="D3426" s="370">
        <v>100.03</v>
      </c>
      <c r="E3426" s="370">
        <v>18.66</v>
      </c>
      <c r="F3426" s="370">
        <v>118.69</v>
      </c>
      <c r="G3426" s="1">
        <v>9</v>
      </c>
    </row>
    <row r="3427" spans="1:7">
      <c r="A3427" s="367" t="s">
        <v>6591</v>
      </c>
      <c r="B3427" s="368" t="s">
        <v>6592</v>
      </c>
      <c r="C3427" s="369" t="s">
        <v>56</v>
      </c>
      <c r="D3427" s="370">
        <v>124.39</v>
      </c>
      <c r="E3427" s="370">
        <v>18.66</v>
      </c>
      <c r="F3427" s="370">
        <v>143.05000000000001</v>
      </c>
      <c r="G3427" s="1">
        <v>9</v>
      </c>
    </row>
    <row r="3428" spans="1:7">
      <c r="A3428" s="367" t="s">
        <v>6593</v>
      </c>
      <c r="B3428" s="368" t="s">
        <v>6594</v>
      </c>
      <c r="C3428" s="369" t="s">
        <v>56</v>
      </c>
      <c r="D3428" s="370">
        <v>174.64</v>
      </c>
      <c r="E3428" s="370">
        <v>18.66</v>
      </c>
      <c r="F3428" s="370">
        <v>193.3</v>
      </c>
      <c r="G3428" s="1">
        <v>9</v>
      </c>
    </row>
    <row r="3429" spans="1:7">
      <c r="A3429" s="367" t="s">
        <v>6595</v>
      </c>
      <c r="B3429" s="368" t="s">
        <v>6596</v>
      </c>
      <c r="C3429" s="369" t="s">
        <v>56</v>
      </c>
      <c r="D3429" s="370">
        <v>207.49</v>
      </c>
      <c r="E3429" s="370">
        <v>18.66</v>
      </c>
      <c r="F3429" s="370">
        <v>226.15</v>
      </c>
      <c r="G3429" s="1">
        <v>9</v>
      </c>
    </row>
    <row r="3430" spans="1:7">
      <c r="A3430" s="367" t="s">
        <v>6597</v>
      </c>
      <c r="B3430" s="368" t="s">
        <v>6598</v>
      </c>
      <c r="C3430" s="369" t="s">
        <v>56</v>
      </c>
      <c r="D3430" s="370">
        <v>283.98</v>
      </c>
      <c r="E3430" s="370">
        <v>18.66</v>
      </c>
      <c r="F3430" s="370">
        <v>302.64</v>
      </c>
      <c r="G3430" s="1">
        <v>9</v>
      </c>
    </row>
    <row r="3431" spans="1:7">
      <c r="A3431" s="367" t="s">
        <v>6599</v>
      </c>
      <c r="B3431" s="368" t="s">
        <v>6600</v>
      </c>
      <c r="C3431" s="369" t="s">
        <v>56</v>
      </c>
      <c r="D3431" s="370">
        <v>488.23</v>
      </c>
      <c r="E3431" s="370">
        <v>18.66</v>
      </c>
      <c r="F3431" s="370">
        <v>506.89</v>
      </c>
      <c r="G3431" s="1">
        <v>9</v>
      </c>
    </row>
    <row r="3432" spans="1:7">
      <c r="A3432" s="367" t="s">
        <v>6601</v>
      </c>
      <c r="B3432" s="368" t="s">
        <v>6602</v>
      </c>
      <c r="C3432" s="369" t="s">
        <v>56</v>
      </c>
      <c r="D3432" s="370">
        <v>596.46</v>
      </c>
      <c r="E3432" s="370">
        <v>18.66</v>
      </c>
      <c r="F3432" s="370">
        <v>615.12</v>
      </c>
      <c r="G3432" s="1">
        <v>9</v>
      </c>
    </row>
    <row r="3433" spans="1:7">
      <c r="A3433" s="367" t="s">
        <v>6603</v>
      </c>
      <c r="B3433" s="368" t="s">
        <v>6604</v>
      </c>
      <c r="C3433" s="369" t="s">
        <v>56</v>
      </c>
      <c r="D3433" s="370">
        <v>1019.39</v>
      </c>
      <c r="E3433" s="370">
        <v>24.88</v>
      </c>
      <c r="F3433" s="370">
        <v>1044.27</v>
      </c>
      <c r="G3433" s="1">
        <v>9</v>
      </c>
    </row>
    <row r="3434" spans="1:7">
      <c r="A3434" s="367" t="s">
        <v>6605</v>
      </c>
      <c r="B3434" s="368" t="s">
        <v>6606</v>
      </c>
      <c r="C3434" s="369" t="s">
        <v>56</v>
      </c>
      <c r="D3434" s="370">
        <v>80.84</v>
      </c>
      <c r="E3434" s="370">
        <v>18.66</v>
      </c>
      <c r="F3434" s="370">
        <v>99.5</v>
      </c>
      <c r="G3434" s="1">
        <v>9</v>
      </c>
    </row>
    <row r="3435" spans="1:7">
      <c r="A3435" s="367" t="s">
        <v>6607</v>
      </c>
      <c r="B3435" s="368" t="s">
        <v>6608</v>
      </c>
      <c r="C3435" s="369" t="s">
        <v>56</v>
      </c>
      <c r="D3435" s="370">
        <v>110.84</v>
      </c>
      <c r="E3435" s="370">
        <v>18.66</v>
      </c>
      <c r="F3435" s="370">
        <v>129.5</v>
      </c>
      <c r="G3435" s="1">
        <v>9</v>
      </c>
    </row>
    <row r="3436" spans="1:7">
      <c r="A3436" s="367" t="s">
        <v>6609</v>
      </c>
      <c r="B3436" s="368" t="s">
        <v>6610</v>
      </c>
      <c r="C3436" s="369" t="s">
        <v>56</v>
      </c>
      <c r="D3436" s="370">
        <v>139.41</v>
      </c>
      <c r="E3436" s="370">
        <v>18.66</v>
      </c>
      <c r="F3436" s="370">
        <v>158.07</v>
      </c>
      <c r="G3436" s="1">
        <v>9</v>
      </c>
    </row>
    <row r="3437" spans="1:7">
      <c r="A3437" s="367" t="s">
        <v>6611</v>
      </c>
      <c r="B3437" s="368" t="s">
        <v>6612</v>
      </c>
      <c r="C3437" s="369" t="s">
        <v>56</v>
      </c>
      <c r="D3437" s="370">
        <v>195.53</v>
      </c>
      <c r="E3437" s="370">
        <v>18.66</v>
      </c>
      <c r="F3437" s="370">
        <v>214.19</v>
      </c>
      <c r="G3437" s="1">
        <v>9</v>
      </c>
    </row>
    <row r="3438" spans="1:7">
      <c r="A3438" s="367" t="s">
        <v>6613</v>
      </c>
      <c r="B3438" s="368" t="s">
        <v>6614</v>
      </c>
      <c r="C3438" s="369" t="s">
        <v>56</v>
      </c>
      <c r="D3438" s="370">
        <v>324.83</v>
      </c>
      <c r="E3438" s="370">
        <v>18.66</v>
      </c>
      <c r="F3438" s="370">
        <v>343.49</v>
      </c>
      <c r="G3438" s="1">
        <v>9</v>
      </c>
    </row>
    <row r="3439" spans="1:7">
      <c r="A3439" s="367" t="s">
        <v>6615</v>
      </c>
      <c r="B3439" s="368" t="s">
        <v>6616</v>
      </c>
      <c r="C3439" s="369" t="s">
        <v>56</v>
      </c>
      <c r="D3439" s="370">
        <v>486.63</v>
      </c>
      <c r="E3439" s="370">
        <v>18.66</v>
      </c>
      <c r="F3439" s="370">
        <v>505.29</v>
      </c>
      <c r="G3439" s="1">
        <v>9</v>
      </c>
    </row>
    <row r="3440" spans="1:7">
      <c r="A3440" s="367" t="s">
        <v>6617</v>
      </c>
      <c r="B3440" s="368" t="s">
        <v>6618</v>
      </c>
      <c r="C3440" s="369" t="s">
        <v>56</v>
      </c>
      <c r="D3440" s="370">
        <v>834.93</v>
      </c>
      <c r="E3440" s="370">
        <v>24.88</v>
      </c>
      <c r="F3440" s="370">
        <v>859.81</v>
      </c>
      <c r="G3440" s="1">
        <v>9</v>
      </c>
    </row>
    <row r="3441" spans="1:7">
      <c r="A3441" s="367" t="s">
        <v>6619</v>
      </c>
      <c r="B3441" s="368" t="s">
        <v>6620</v>
      </c>
      <c r="C3441" s="369" t="s">
        <v>56</v>
      </c>
      <c r="D3441" s="370">
        <v>82.29</v>
      </c>
      <c r="E3441" s="370">
        <v>18.66</v>
      </c>
      <c r="F3441" s="370">
        <v>100.95</v>
      </c>
      <c r="G3441" s="1">
        <v>9</v>
      </c>
    </row>
    <row r="3442" spans="1:7">
      <c r="A3442" s="367" t="s">
        <v>6621</v>
      </c>
      <c r="B3442" s="368" t="s">
        <v>6622</v>
      </c>
      <c r="C3442" s="369" t="s">
        <v>56</v>
      </c>
      <c r="D3442" s="370">
        <v>114.05</v>
      </c>
      <c r="E3442" s="370">
        <v>18.66</v>
      </c>
      <c r="F3442" s="370">
        <v>132.71</v>
      </c>
      <c r="G3442" s="1">
        <v>9</v>
      </c>
    </row>
    <row r="3443" spans="1:7">
      <c r="A3443" s="367" t="s">
        <v>6623</v>
      </c>
      <c r="B3443" s="368" t="s">
        <v>6624</v>
      </c>
      <c r="C3443" s="369" t="s">
        <v>56</v>
      </c>
      <c r="D3443" s="370">
        <v>140.24</v>
      </c>
      <c r="E3443" s="370">
        <v>18.66</v>
      </c>
      <c r="F3443" s="370">
        <v>158.9</v>
      </c>
      <c r="G3443" s="1">
        <v>9</v>
      </c>
    </row>
    <row r="3444" spans="1:7">
      <c r="A3444" s="367" t="s">
        <v>6625</v>
      </c>
      <c r="B3444" s="368" t="s">
        <v>6626</v>
      </c>
      <c r="C3444" s="369" t="s">
        <v>56</v>
      </c>
      <c r="D3444" s="370">
        <v>191.64</v>
      </c>
      <c r="E3444" s="370">
        <v>18.66</v>
      </c>
      <c r="F3444" s="370">
        <v>210.3</v>
      </c>
      <c r="G3444" s="1">
        <v>9</v>
      </c>
    </row>
    <row r="3445" spans="1:7">
      <c r="A3445" s="367" t="s">
        <v>6627</v>
      </c>
      <c r="B3445" s="368" t="s">
        <v>6628</v>
      </c>
      <c r="C3445" s="369" t="s">
        <v>56</v>
      </c>
      <c r="D3445" s="370">
        <v>308.70999999999998</v>
      </c>
      <c r="E3445" s="370">
        <v>18.66</v>
      </c>
      <c r="F3445" s="370">
        <v>327.37</v>
      </c>
      <c r="G3445" s="1">
        <v>9</v>
      </c>
    </row>
    <row r="3446" spans="1:7" ht="25.5">
      <c r="A3446" s="367" t="s">
        <v>6629</v>
      </c>
      <c r="B3446" s="368" t="s">
        <v>6630</v>
      </c>
      <c r="C3446" s="369" t="s">
        <v>56</v>
      </c>
      <c r="D3446" s="370">
        <v>6460.15</v>
      </c>
      <c r="E3446" s="370">
        <v>31.1</v>
      </c>
      <c r="F3446" s="370">
        <v>6491.25</v>
      </c>
      <c r="G3446" s="1">
        <v>9</v>
      </c>
    </row>
    <row r="3447" spans="1:7" ht="25.5">
      <c r="A3447" s="367" t="s">
        <v>6631</v>
      </c>
      <c r="B3447" s="368" t="s">
        <v>6632</v>
      </c>
      <c r="C3447" s="369" t="s">
        <v>56</v>
      </c>
      <c r="D3447" s="370">
        <v>160.38</v>
      </c>
      <c r="E3447" s="370">
        <v>18.66</v>
      </c>
      <c r="F3447" s="370">
        <v>179.04</v>
      </c>
      <c r="G3447" s="1">
        <v>9</v>
      </c>
    </row>
    <row r="3448" spans="1:7" ht="25.5">
      <c r="A3448" s="367" t="s">
        <v>6633</v>
      </c>
      <c r="B3448" s="368" t="s">
        <v>6634</v>
      </c>
      <c r="C3448" s="369" t="s">
        <v>56</v>
      </c>
      <c r="D3448" s="370">
        <v>466.78</v>
      </c>
      <c r="E3448" s="370">
        <v>18.66</v>
      </c>
      <c r="F3448" s="370">
        <v>485.44</v>
      </c>
      <c r="G3448" s="1">
        <v>9</v>
      </c>
    </row>
    <row r="3449" spans="1:7">
      <c r="A3449" s="367" t="s">
        <v>6635</v>
      </c>
      <c r="B3449" s="368" t="s">
        <v>6636</v>
      </c>
      <c r="C3449" s="369" t="s">
        <v>56</v>
      </c>
      <c r="D3449" s="370">
        <v>456.66</v>
      </c>
      <c r="E3449" s="370">
        <v>18.66</v>
      </c>
      <c r="F3449" s="370">
        <v>475.32</v>
      </c>
      <c r="G3449" s="1">
        <v>9</v>
      </c>
    </row>
    <row r="3450" spans="1:7">
      <c r="A3450" s="367" t="s">
        <v>6637</v>
      </c>
      <c r="B3450" s="368" t="s">
        <v>6638</v>
      </c>
      <c r="C3450" s="369" t="s">
        <v>56</v>
      </c>
      <c r="D3450" s="370">
        <v>879.54</v>
      </c>
      <c r="E3450" s="370">
        <v>24.88</v>
      </c>
      <c r="F3450" s="370">
        <v>904.42</v>
      </c>
      <c r="G3450" s="1">
        <v>9</v>
      </c>
    </row>
    <row r="3451" spans="1:7">
      <c r="A3451" s="367" t="s">
        <v>6639</v>
      </c>
      <c r="B3451" s="368" t="s">
        <v>6640</v>
      </c>
      <c r="C3451" s="369" t="s">
        <v>56</v>
      </c>
      <c r="D3451" s="370">
        <v>348.68</v>
      </c>
      <c r="E3451" s="370">
        <v>18.66</v>
      </c>
      <c r="F3451" s="370">
        <v>367.34</v>
      </c>
      <c r="G3451" s="1">
        <v>9</v>
      </c>
    </row>
    <row r="3452" spans="1:7" ht="25.5">
      <c r="A3452" s="367" t="s">
        <v>6641</v>
      </c>
      <c r="B3452" s="368" t="s">
        <v>6642</v>
      </c>
      <c r="C3452" s="369" t="s">
        <v>56</v>
      </c>
      <c r="D3452" s="370">
        <v>133.86000000000001</v>
      </c>
      <c r="E3452" s="370">
        <v>10.37</v>
      </c>
      <c r="F3452" s="370">
        <v>144.22999999999999</v>
      </c>
      <c r="G3452" s="1">
        <v>9</v>
      </c>
    </row>
    <row r="3453" spans="1:7" ht="25.5">
      <c r="A3453" s="367" t="s">
        <v>6643</v>
      </c>
      <c r="B3453" s="368" t="s">
        <v>6644</v>
      </c>
      <c r="C3453" s="369" t="s">
        <v>56</v>
      </c>
      <c r="D3453" s="370">
        <v>5457.55</v>
      </c>
      <c r="E3453" s="370">
        <v>24.88</v>
      </c>
      <c r="F3453" s="370">
        <v>5482.43</v>
      </c>
      <c r="G3453" s="1">
        <v>9</v>
      </c>
    </row>
    <row r="3454" spans="1:7" ht="25.5">
      <c r="A3454" s="367" t="s">
        <v>6645</v>
      </c>
      <c r="B3454" s="368" t="s">
        <v>6646</v>
      </c>
      <c r="C3454" s="369" t="s">
        <v>56</v>
      </c>
      <c r="D3454" s="370">
        <v>1970.89</v>
      </c>
      <c r="E3454" s="370">
        <v>24.88</v>
      </c>
      <c r="F3454" s="370">
        <v>1995.77</v>
      </c>
      <c r="G3454" s="1">
        <v>9</v>
      </c>
    </row>
    <row r="3455" spans="1:7" ht="25.5">
      <c r="A3455" s="367" t="s">
        <v>6647</v>
      </c>
      <c r="B3455" s="368" t="s">
        <v>6648</v>
      </c>
      <c r="C3455" s="369" t="s">
        <v>56</v>
      </c>
      <c r="D3455" s="370">
        <v>373.6</v>
      </c>
      <c r="E3455" s="370">
        <v>18.66</v>
      </c>
      <c r="F3455" s="370">
        <v>392.26</v>
      </c>
      <c r="G3455" s="1">
        <v>9</v>
      </c>
    </row>
    <row r="3456" spans="1:7" ht="25.5">
      <c r="A3456" s="367" t="s">
        <v>6649</v>
      </c>
      <c r="B3456" s="368" t="s">
        <v>6650</v>
      </c>
      <c r="C3456" s="369" t="s">
        <v>56</v>
      </c>
      <c r="D3456" s="370">
        <v>186.21</v>
      </c>
      <c r="E3456" s="370">
        <v>18.66</v>
      </c>
      <c r="F3456" s="370">
        <v>204.87</v>
      </c>
      <c r="G3456" s="1">
        <v>9</v>
      </c>
    </row>
    <row r="3457" spans="1:7" ht="25.5">
      <c r="A3457" s="367" t="s">
        <v>6651</v>
      </c>
      <c r="B3457" s="368" t="s">
        <v>6652</v>
      </c>
      <c r="C3457" s="369" t="s">
        <v>56</v>
      </c>
      <c r="D3457" s="370">
        <v>258.14</v>
      </c>
      <c r="E3457" s="370">
        <v>18.66</v>
      </c>
      <c r="F3457" s="370">
        <v>276.8</v>
      </c>
      <c r="G3457" s="1">
        <v>9</v>
      </c>
    </row>
    <row r="3458" spans="1:7" ht="25.5">
      <c r="A3458" s="367" t="s">
        <v>6653</v>
      </c>
      <c r="B3458" s="368" t="s">
        <v>6654</v>
      </c>
      <c r="C3458" s="369" t="s">
        <v>56</v>
      </c>
      <c r="D3458" s="370">
        <v>503.66</v>
      </c>
      <c r="E3458" s="370">
        <v>18.66</v>
      </c>
      <c r="F3458" s="370">
        <v>522.32000000000005</v>
      </c>
      <c r="G3458" s="1">
        <v>9</v>
      </c>
    </row>
    <row r="3459" spans="1:7" ht="25.5">
      <c r="A3459" s="367" t="s">
        <v>6655</v>
      </c>
      <c r="B3459" s="368" t="s">
        <v>6656</v>
      </c>
      <c r="C3459" s="369" t="s">
        <v>56</v>
      </c>
      <c r="D3459" s="370">
        <v>616.84</v>
      </c>
      <c r="E3459" s="370">
        <v>18.66</v>
      </c>
      <c r="F3459" s="370">
        <v>635.5</v>
      </c>
      <c r="G3459" s="1">
        <v>9</v>
      </c>
    </row>
    <row r="3460" spans="1:7" ht="25.5">
      <c r="A3460" s="367" t="s">
        <v>6657</v>
      </c>
      <c r="B3460" s="368" t="s">
        <v>6658</v>
      </c>
      <c r="C3460" s="369" t="s">
        <v>56</v>
      </c>
      <c r="D3460" s="370">
        <v>994.35</v>
      </c>
      <c r="E3460" s="370">
        <v>18.66</v>
      </c>
      <c r="F3460" s="370">
        <v>1013.01</v>
      </c>
      <c r="G3460" s="1">
        <v>9</v>
      </c>
    </row>
    <row r="3461" spans="1:7" ht="25.5">
      <c r="A3461" s="367" t="s">
        <v>6659</v>
      </c>
      <c r="B3461" s="368" t="s">
        <v>6660</v>
      </c>
      <c r="C3461" s="369" t="s">
        <v>56</v>
      </c>
      <c r="D3461" s="370">
        <v>2094.44</v>
      </c>
      <c r="E3461" s="370">
        <v>24.88</v>
      </c>
      <c r="F3461" s="370">
        <v>2119.3200000000002</v>
      </c>
      <c r="G3461" s="1">
        <v>9</v>
      </c>
    </row>
    <row r="3462" spans="1:7" ht="25.5">
      <c r="A3462" s="367" t="s">
        <v>6661</v>
      </c>
      <c r="B3462" s="368" t="s">
        <v>6662</v>
      </c>
      <c r="C3462" s="369" t="s">
        <v>56</v>
      </c>
      <c r="D3462" s="370">
        <v>5044.1000000000004</v>
      </c>
      <c r="E3462" s="370">
        <v>24.88</v>
      </c>
      <c r="F3462" s="370">
        <v>5068.9799999999996</v>
      </c>
      <c r="G3462" s="1">
        <v>9</v>
      </c>
    </row>
    <row r="3463" spans="1:7" ht="25.5">
      <c r="A3463" s="367" t="s">
        <v>6663</v>
      </c>
      <c r="B3463" s="368" t="s">
        <v>6664</v>
      </c>
      <c r="C3463" s="369" t="s">
        <v>56</v>
      </c>
      <c r="D3463" s="370">
        <v>66.31</v>
      </c>
      <c r="E3463" s="370">
        <v>12.44</v>
      </c>
      <c r="F3463" s="370">
        <v>78.75</v>
      </c>
      <c r="G3463" s="1">
        <v>9</v>
      </c>
    </row>
    <row r="3464" spans="1:7" ht="25.5">
      <c r="A3464" s="367" t="s">
        <v>6665</v>
      </c>
      <c r="B3464" s="368" t="s">
        <v>6666</v>
      </c>
      <c r="C3464" s="369" t="s">
        <v>56</v>
      </c>
      <c r="D3464" s="370">
        <v>79.17</v>
      </c>
      <c r="E3464" s="370">
        <v>18.66</v>
      </c>
      <c r="F3464" s="370">
        <v>97.83</v>
      </c>
      <c r="G3464" s="1">
        <v>9</v>
      </c>
    </row>
    <row r="3465" spans="1:7" ht="38.25">
      <c r="A3465" s="367" t="s">
        <v>6667</v>
      </c>
      <c r="B3465" s="368" t="s">
        <v>6668</v>
      </c>
      <c r="C3465" s="369" t="s">
        <v>56</v>
      </c>
      <c r="D3465" s="370">
        <v>99.31</v>
      </c>
      <c r="E3465" s="370">
        <v>16.59</v>
      </c>
      <c r="F3465" s="370">
        <v>115.9</v>
      </c>
      <c r="G3465" s="1">
        <v>9</v>
      </c>
    </row>
    <row r="3466" spans="1:7" ht="38.25">
      <c r="A3466" s="367" t="s">
        <v>6669</v>
      </c>
      <c r="B3466" s="368" t="s">
        <v>6670</v>
      </c>
      <c r="C3466" s="369" t="s">
        <v>56</v>
      </c>
      <c r="D3466" s="370">
        <v>105.06</v>
      </c>
      <c r="E3466" s="370">
        <v>18.66</v>
      </c>
      <c r="F3466" s="370">
        <v>123.72</v>
      </c>
      <c r="G3466" s="1">
        <v>9</v>
      </c>
    </row>
    <row r="3467" spans="1:7" ht="38.25">
      <c r="A3467" s="367" t="s">
        <v>6671</v>
      </c>
      <c r="B3467" s="368" t="s">
        <v>6672</v>
      </c>
      <c r="C3467" s="369" t="s">
        <v>56</v>
      </c>
      <c r="D3467" s="370">
        <v>422.1</v>
      </c>
      <c r="E3467" s="370">
        <v>18.66</v>
      </c>
      <c r="F3467" s="370">
        <v>440.76</v>
      </c>
      <c r="G3467" s="1">
        <v>9</v>
      </c>
    </row>
    <row r="3468" spans="1:7" ht="25.5">
      <c r="A3468" s="367" t="s">
        <v>6673</v>
      </c>
      <c r="B3468" s="368" t="s">
        <v>6674</v>
      </c>
      <c r="C3468" s="369" t="s">
        <v>56</v>
      </c>
      <c r="D3468" s="370">
        <v>609.65</v>
      </c>
      <c r="E3468" s="370">
        <v>18.66</v>
      </c>
      <c r="F3468" s="370">
        <v>628.30999999999995</v>
      </c>
      <c r="G3468" s="1">
        <v>9</v>
      </c>
    </row>
    <row r="3469" spans="1:7" ht="38.25">
      <c r="A3469" s="367" t="s">
        <v>6675</v>
      </c>
      <c r="B3469" s="368" t="s">
        <v>6676</v>
      </c>
      <c r="C3469" s="369" t="s">
        <v>56</v>
      </c>
      <c r="D3469" s="370">
        <v>5716.8</v>
      </c>
      <c r="E3469" s="370">
        <v>82.94</v>
      </c>
      <c r="F3469" s="370">
        <v>5799.74</v>
      </c>
      <c r="G3469" s="1">
        <v>9</v>
      </c>
    </row>
    <row r="3470" spans="1:7" ht="38.25">
      <c r="A3470" s="367" t="s">
        <v>6677</v>
      </c>
      <c r="B3470" s="368" t="s">
        <v>6678</v>
      </c>
      <c r="C3470" s="369" t="s">
        <v>56</v>
      </c>
      <c r="D3470" s="370">
        <v>5955.23</v>
      </c>
      <c r="E3470" s="370">
        <v>82.94</v>
      </c>
      <c r="F3470" s="370">
        <v>6038.17</v>
      </c>
      <c r="G3470" s="1">
        <v>9</v>
      </c>
    </row>
    <row r="3471" spans="1:7" ht="15">
      <c r="A3471" s="425" t="s">
        <v>6679</v>
      </c>
      <c r="B3471" s="426" t="s">
        <v>6680</v>
      </c>
      <c r="C3471" s="427" t="s">
        <v>56</v>
      </c>
      <c r="D3471" s="428">
        <v>491.12</v>
      </c>
      <c r="E3471" s="428">
        <v>41.47</v>
      </c>
      <c r="F3471" s="428">
        <v>532.59</v>
      </c>
      <c r="G3471" s="1">
        <v>9</v>
      </c>
    </row>
    <row r="3472" spans="1:7" ht="15">
      <c r="A3472" s="425" t="s">
        <v>6681</v>
      </c>
      <c r="B3472" s="426" t="s">
        <v>6682</v>
      </c>
      <c r="C3472" s="427"/>
      <c r="D3472" s="428"/>
      <c r="E3472" s="428"/>
      <c r="F3472" s="428"/>
      <c r="G3472" s="1">
        <v>5</v>
      </c>
    </row>
    <row r="3473" spans="1:7" ht="25.5">
      <c r="A3473" s="367" t="s">
        <v>6683</v>
      </c>
      <c r="B3473" s="368" t="s">
        <v>6684</v>
      </c>
      <c r="C3473" s="369" t="s">
        <v>56</v>
      </c>
      <c r="D3473" s="370">
        <v>1177.27</v>
      </c>
      <c r="E3473" s="370">
        <v>51.84</v>
      </c>
      <c r="F3473" s="370">
        <v>1229.1099999999999</v>
      </c>
      <c r="G3473" s="1">
        <v>9</v>
      </c>
    </row>
    <row r="3474" spans="1:7" ht="25.5">
      <c r="A3474" s="367" t="s">
        <v>6685</v>
      </c>
      <c r="B3474" s="368" t="s">
        <v>6686</v>
      </c>
      <c r="C3474" s="369" t="s">
        <v>56</v>
      </c>
      <c r="D3474" s="370">
        <v>1595.56</v>
      </c>
      <c r="E3474" s="370">
        <v>145.15</v>
      </c>
      <c r="F3474" s="370">
        <v>1740.71</v>
      </c>
      <c r="G3474" s="1">
        <v>9</v>
      </c>
    </row>
    <row r="3475" spans="1:7" ht="25.5">
      <c r="A3475" s="367" t="s">
        <v>6687</v>
      </c>
      <c r="B3475" s="368" t="s">
        <v>6688</v>
      </c>
      <c r="C3475" s="369" t="s">
        <v>56</v>
      </c>
      <c r="D3475" s="370">
        <v>2596.36</v>
      </c>
      <c r="E3475" s="370">
        <v>145.15</v>
      </c>
      <c r="F3475" s="370">
        <v>2741.51</v>
      </c>
      <c r="G3475" s="1">
        <v>9</v>
      </c>
    </row>
    <row r="3476" spans="1:7">
      <c r="A3476" s="367" t="s">
        <v>6689</v>
      </c>
      <c r="B3476" s="368" t="s">
        <v>6690</v>
      </c>
      <c r="C3476" s="369" t="s">
        <v>56</v>
      </c>
      <c r="D3476" s="370">
        <v>1251.03</v>
      </c>
      <c r="E3476" s="370">
        <v>145.15</v>
      </c>
      <c r="F3476" s="370">
        <v>1396.18</v>
      </c>
      <c r="G3476" s="1">
        <v>9</v>
      </c>
    </row>
    <row r="3477" spans="1:7" ht="25.5">
      <c r="A3477" s="367" t="s">
        <v>6691</v>
      </c>
      <c r="B3477" s="368" t="s">
        <v>6692</v>
      </c>
      <c r="C3477" s="369" t="s">
        <v>56</v>
      </c>
      <c r="D3477" s="370">
        <v>2641.52</v>
      </c>
      <c r="E3477" s="370">
        <v>145.15</v>
      </c>
      <c r="F3477" s="370">
        <v>2786.67</v>
      </c>
      <c r="G3477" s="1">
        <v>9</v>
      </c>
    </row>
    <row r="3478" spans="1:7">
      <c r="A3478" s="367" t="s">
        <v>6693</v>
      </c>
      <c r="B3478" s="368" t="s">
        <v>6694</v>
      </c>
      <c r="C3478" s="369" t="s">
        <v>56</v>
      </c>
      <c r="D3478" s="370">
        <v>1571.26</v>
      </c>
      <c r="E3478" s="370">
        <v>82.94</v>
      </c>
      <c r="F3478" s="370">
        <v>1654.2</v>
      </c>
      <c r="G3478" s="1">
        <v>9</v>
      </c>
    </row>
    <row r="3479" spans="1:7">
      <c r="A3479" s="367" t="s">
        <v>6695</v>
      </c>
      <c r="B3479" s="368" t="s">
        <v>6696</v>
      </c>
      <c r="C3479" s="369" t="s">
        <v>56</v>
      </c>
      <c r="D3479" s="370">
        <v>2920.47</v>
      </c>
      <c r="E3479" s="370">
        <v>82.94</v>
      </c>
      <c r="F3479" s="370">
        <v>3003.41</v>
      </c>
      <c r="G3479" s="1">
        <v>9</v>
      </c>
    </row>
    <row r="3480" spans="1:7">
      <c r="A3480" s="367" t="s">
        <v>6697</v>
      </c>
      <c r="B3480" s="368" t="s">
        <v>6698</v>
      </c>
      <c r="C3480" s="369" t="s">
        <v>56</v>
      </c>
      <c r="D3480" s="370">
        <v>946.83</v>
      </c>
      <c r="E3480" s="370">
        <v>82.94</v>
      </c>
      <c r="F3480" s="370">
        <v>1029.77</v>
      </c>
      <c r="G3480" s="1">
        <v>9</v>
      </c>
    </row>
    <row r="3481" spans="1:7">
      <c r="A3481" s="367" t="s">
        <v>6699</v>
      </c>
      <c r="B3481" s="368" t="s">
        <v>6700</v>
      </c>
      <c r="C3481" s="369" t="s">
        <v>56</v>
      </c>
      <c r="D3481" s="370">
        <v>644.99</v>
      </c>
      <c r="E3481" s="370">
        <v>82.94</v>
      </c>
      <c r="F3481" s="370">
        <v>727.93</v>
      </c>
      <c r="G3481" s="1">
        <v>9</v>
      </c>
    </row>
    <row r="3482" spans="1:7" ht="25.5">
      <c r="A3482" s="367" t="s">
        <v>6701</v>
      </c>
      <c r="B3482" s="368" t="s">
        <v>6702</v>
      </c>
      <c r="C3482" s="369" t="s">
        <v>56</v>
      </c>
      <c r="D3482" s="370">
        <v>5747.1</v>
      </c>
      <c r="E3482" s="370">
        <v>51.84</v>
      </c>
      <c r="F3482" s="370">
        <v>5798.94</v>
      </c>
      <c r="G3482" s="1">
        <v>9</v>
      </c>
    </row>
    <row r="3483" spans="1:7" ht="25.5">
      <c r="A3483" s="367" t="s">
        <v>6703</v>
      </c>
      <c r="B3483" s="368" t="s">
        <v>6704</v>
      </c>
      <c r="C3483" s="369" t="s">
        <v>56</v>
      </c>
      <c r="D3483" s="370">
        <v>3053.84</v>
      </c>
      <c r="E3483" s="370">
        <v>24.88</v>
      </c>
      <c r="F3483" s="370">
        <v>3078.72</v>
      </c>
      <c r="G3483" s="1">
        <v>9</v>
      </c>
    </row>
    <row r="3484" spans="1:7">
      <c r="A3484" s="367" t="s">
        <v>6705</v>
      </c>
      <c r="B3484" s="368" t="s">
        <v>6706</v>
      </c>
      <c r="C3484" s="369" t="s">
        <v>56</v>
      </c>
      <c r="D3484" s="370">
        <v>800.12</v>
      </c>
      <c r="E3484" s="370">
        <v>82.94</v>
      </c>
      <c r="F3484" s="370">
        <v>883.06</v>
      </c>
      <c r="G3484" s="1">
        <v>9</v>
      </c>
    </row>
    <row r="3485" spans="1:7" ht="25.5">
      <c r="A3485" s="367" t="s">
        <v>6707</v>
      </c>
      <c r="B3485" s="368" t="s">
        <v>6708</v>
      </c>
      <c r="C3485" s="369" t="s">
        <v>56</v>
      </c>
      <c r="D3485" s="370">
        <v>996.93</v>
      </c>
      <c r="E3485" s="370">
        <v>31.1</v>
      </c>
      <c r="F3485" s="370">
        <v>1028.03</v>
      </c>
      <c r="G3485" s="1">
        <v>9</v>
      </c>
    </row>
    <row r="3486" spans="1:7" ht="25.5">
      <c r="A3486" s="367" t="s">
        <v>6709</v>
      </c>
      <c r="B3486" s="368" t="s">
        <v>6710</v>
      </c>
      <c r="C3486" s="369" t="s">
        <v>56</v>
      </c>
      <c r="D3486" s="370">
        <v>5017.5600000000004</v>
      </c>
      <c r="E3486" s="370">
        <v>124.41</v>
      </c>
      <c r="F3486" s="370">
        <v>5141.97</v>
      </c>
      <c r="G3486" s="1">
        <v>9</v>
      </c>
    </row>
    <row r="3487" spans="1:7" ht="25.5">
      <c r="A3487" s="367" t="s">
        <v>6711</v>
      </c>
      <c r="B3487" s="368" t="s">
        <v>6712</v>
      </c>
      <c r="C3487" s="369" t="s">
        <v>56</v>
      </c>
      <c r="D3487" s="370">
        <v>1882.54</v>
      </c>
      <c r="E3487" s="370">
        <v>82.94</v>
      </c>
      <c r="F3487" s="370">
        <v>1965.48</v>
      </c>
      <c r="G3487" s="1">
        <v>9</v>
      </c>
    </row>
    <row r="3488" spans="1:7" ht="25.5">
      <c r="A3488" s="367" t="s">
        <v>6713</v>
      </c>
      <c r="B3488" s="368" t="s">
        <v>6714</v>
      </c>
      <c r="C3488" s="369" t="s">
        <v>56</v>
      </c>
      <c r="D3488" s="370">
        <v>2902.43</v>
      </c>
      <c r="E3488" s="370">
        <v>82.94</v>
      </c>
      <c r="F3488" s="370">
        <v>2985.37</v>
      </c>
      <c r="G3488" s="1">
        <v>9</v>
      </c>
    </row>
    <row r="3489" spans="1:7" ht="30">
      <c r="A3489" s="425" t="s">
        <v>6715</v>
      </c>
      <c r="B3489" s="426" t="s">
        <v>6716</v>
      </c>
      <c r="C3489" s="427" t="s">
        <v>56</v>
      </c>
      <c r="D3489" s="428">
        <v>1864.9</v>
      </c>
      <c r="E3489" s="428">
        <v>82.94</v>
      </c>
      <c r="F3489" s="428">
        <v>1947.84</v>
      </c>
      <c r="G3489" s="1">
        <v>9</v>
      </c>
    </row>
    <row r="3490" spans="1:7" ht="15">
      <c r="A3490" s="425" t="s">
        <v>6717</v>
      </c>
      <c r="B3490" s="426" t="s">
        <v>6718</v>
      </c>
      <c r="C3490" s="427"/>
      <c r="D3490" s="428"/>
      <c r="E3490" s="428"/>
      <c r="F3490" s="428"/>
      <c r="G3490" s="1">
        <v>5</v>
      </c>
    </row>
    <row r="3491" spans="1:7" ht="38.25">
      <c r="A3491" s="367" t="s">
        <v>6719</v>
      </c>
      <c r="B3491" s="368" t="s">
        <v>6720</v>
      </c>
      <c r="C3491" s="369" t="s">
        <v>56</v>
      </c>
      <c r="D3491" s="370">
        <v>73.209999999999994</v>
      </c>
      <c r="E3491" s="370">
        <v>18.66</v>
      </c>
      <c r="F3491" s="370">
        <v>91.87</v>
      </c>
      <c r="G3491" s="1">
        <v>9</v>
      </c>
    </row>
    <row r="3492" spans="1:7" ht="38.25">
      <c r="A3492" s="367" t="s">
        <v>6721</v>
      </c>
      <c r="B3492" s="368" t="s">
        <v>6722</v>
      </c>
      <c r="C3492" s="369" t="s">
        <v>56</v>
      </c>
      <c r="D3492" s="370">
        <v>114.26</v>
      </c>
      <c r="E3492" s="370">
        <v>24.88</v>
      </c>
      <c r="F3492" s="370">
        <v>139.13999999999999</v>
      </c>
      <c r="G3492" s="1">
        <v>9</v>
      </c>
    </row>
    <row r="3493" spans="1:7" ht="38.25">
      <c r="A3493" s="367" t="s">
        <v>6723</v>
      </c>
      <c r="B3493" s="368" t="s">
        <v>6724</v>
      </c>
      <c r="C3493" s="369" t="s">
        <v>56</v>
      </c>
      <c r="D3493" s="370">
        <v>123.05</v>
      </c>
      <c r="E3493" s="370">
        <v>31.1</v>
      </c>
      <c r="F3493" s="370">
        <v>154.15</v>
      </c>
      <c r="G3493" s="1">
        <v>9</v>
      </c>
    </row>
    <row r="3494" spans="1:7" ht="38.25">
      <c r="A3494" s="367" t="s">
        <v>6725</v>
      </c>
      <c r="B3494" s="368" t="s">
        <v>6726</v>
      </c>
      <c r="C3494" s="369" t="s">
        <v>56</v>
      </c>
      <c r="D3494" s="370">
        <v>224.19</v>
      </c>
      <c r="E3494" s="370">
        <v>33.18</v>
      </c>
      <c r="F3494" s="370">
        <v>257.37</v>
      </c>
      <c r="G3494" s="1">
        <v>9</v>
      </c>
    </row>
    <row r="3495" spans="1:7" ht="45">
      <c r="A3495" s="425" t="s">
        <v>6727</v>
      </c>
      <c r="B3495" s="426" t="s">
        <v>6728</v>
      </c>
      <c r="C3495" s="427" t="s">
        <v>56</v>
      </c>
      <c r="D3495" s="428">
        <v>433.78</v>
      </c>
      <c r="E3495" s="428">
        <v>51.84</v>
      </c>
      <c r="F3495" s="428">
        <v>485.62</v>
      </c>
      <c r="G3495" s="1">
        <v>9</v>
      </c>
    </row>
    <row r="3496" spans="1:7" ht="15">
      <c r="A3496" s="425" t="s">
        <v>6729</v>
      </c>
      <c r="B3496" s="426" t="s">
        <v>6730</v>
      </c>
      <c r="C3496" s="427"/>
      <c r="D3496" s="428"/>
      <c r="E3496" s="428"/>
      <c r="F3496" s="428"/>
      <c r="G3496" s="1">
        <v>5</v>
      </c>
    </row>
    <row r="3497" spans="1:7" ht="25.5">
      <c r="A3497" s="367" t="s">
        <v>6731</v>
      </c>
      <c r="B3497" s="368" t="s">
        <v>6732</v>
      </c>
      <c r="C3497" s="369" t="s">
        <v>56</v>
      </c>
      <c r="D3497" s="370">
        <v>337.07</v>
      </c>
      <c r="E3497" s="370">
        <v>24.88</v>
      </c>
      <c r="F3497" s="370">
        <v>361.95</v>
      </c>
      <c r="G3497" s="1">
        <v>9</v>
      </c>
    </row>
    <row r="3498" spans="1:7" ht="25.5">
      <c r="A3498" s="367" t="s">
        <v>6733</v>
      </c>
      <c r="B3498" s="368" t="s">
        <v>6734</v>
      </c>
      <c r="C3498" s="369" t="s">
        <v>56</v>
      </c>
      <c r="D3498" s="370">
        <v>470.04</v>
      </c>
      <c r="E3498" s="370">
        <v>31.1</v>
      </c>
      <c r="F3498" s="370">
        <v>501.14</v>
      </c>
      <c r="G3498" s="1">
        <v>9</v>
      </c>
    </row>
    <row r="3499" spans="1:7" ht="25.5">
      <c r="A3499" s="367" t="s">
        <v>6735</v>
      </c>
      <c r="B3499" s="368" t="s">
        <v>6736</v>
      </c>
      <c r="C3499" s="369" t="s">
        <v>56</v>
      </c>
      <c r="D3499" s="370">
        <v>825.24</v>
      </c>
      <c r="E3499" s="370">
        <v>41.47</v>
      </c>
      <c r="F3499" s="370">
        <v>866.71</v>
      </c>
      <c r="G3499" s="1">
        <v>9</v>
      </c>
    </row>
    <row r="3500" spans="1:7" ht="30">
      <c r="A3500" s="425" t="s">
        <v>6737</v>
      </c>
      <c r="B3500" s="426" t="s">
        <v>6738</v>
      </c>
      <c r="C3500" s="427" t="s">
        <v>56</v>
      </c>
      <c r="D3500" s="428">
        <v>1175.1400000000001</v>
      </c>
      <c r="E3500" s="428">
        <v>51.84</v>
      </c>
      <c r="F3500" s="428">
        <v>1226.98</v>
      </c>
      <c r="G3500" s="1">
        <v>9</v>
      </c>
    </row>
    <row r="3501" spans="1:7" ht="15">
      <c r="A3501" s="425" t="s">
        <v>6739</v>
      </c>
      <c r="B3501" s="426" t="s">
        <v>6740</v>
      </c>
      <c r="C3501" s="427"/>
      <c r="D3501" s="428"/>
      <c r="E3501" s="428"/>
      <c r="F3501" s="428"/>
      <c r="G3501" s="1">
        <v>5</v>
      </c>
    </row>
    <row r="3502" spans="1:7" ht="45">
      <c r="A3502" s="425" t="s">
        <v>6741</v>
      </c>
      <c r="B3502" s="426" t="s">
        <v>6742</v>
      </c>
      <c r="C3502" s="427" t="s">
        <v>56</v>
      </c>
      <c r="D3502" s="428">
        <v>583.54999999999995</v>
      </c>
      <c r="E3502" s="428">
        <v>18.66</v>
      </c>
      <c r="F3502" s="428">
        <v>602.21</v>
      </c>
      <c r="G3502" s="1">
        <v>9</v>
      </c>
    </row>
    <row r="3503" spans="1:7" ht="15">
      <c r="A3503" s="425" t="s">
        <v>6743</v>
      </c>
      <c r="B3503" s="426" t="s">
        <v>6744</v>
      </c>
      <c r="C3503" s="427"/>
      <c r="D3503" s="428"/>
      <c r="E3503" s="428"/>
      <c r="F3503" s="428"/>
      <c r="G3503" s="1">
        <v>5</v>
      </c>
    </row>
    <row r="3504" spans="1:7" ht="25.5">
      <c r="A3504" s="367" t="s">
        <v>6745</v>
      </c>
      <c r="B3504" s="368" t="s">
        <v>6746</v>
      </c>
      <c r="C3504" s="369" t="s">
        <v>56</v>
      </c>
      <c r="D3504" s="370">
        <v>468.35</v>
      </c>
      <c r="E3504" s="370">
        <v>86.81</v>
      </c>
      <c r="F3504" s="370">
        <v>555.16</v>
      </c>
      <c r="G3504" s="1">
        <v>9</v>
      </c>
    </row>
    <row r="3505" spans="1:7" ht="25.5">
      <c r="A3505" s="367" t="s">
        <v>6747</v>
      </c>
      <c r="B3505" s="368" t="s">
        <v>6748</v>
      </c>
      <c r="C3505" s="369" t="s">
        <v>56</v>
      </c>
      <c r="D3505" s="370">
        <v>181.06</v>
      </c>
      <c r="E3505" s="370">
        <v>8.2899999999999991</v>
      </c>
      <c r="F3505" s="370">
        <v>189.35</v>
      </c>
      <c r="G3505" s="1">
        <v>9</v>
      </c>
    </row>
    <row r="3506" spans="1:7" ht="25.5">
      <c r="A3506" s="367" t="s">
        <v>6749</v>
      </c>
      <c r="B3506" s="368" t="s">
        <v>6750</v>
      </c>
      <c r="C3506" s="369" t="s">
        <v>56</v>
      </c>
      <c r="D3506" s="370">
        <v>205.4</v>
      </c>
      <c r="E3506" s="370">
        <v>20.74</v>
      </c>
      <c r="F3506" s="370">
        <v>226.14</v>
      </c>
      <c r="G3506" s="1">
        <v>9</v>
      </c>
    </row>
    <row r="3507" spans="1:7" ht="45">
      <c r="A3507" s="425" t="s">
        <v>6751</v>
      </c>
      <c r="B3507" s="426" t="s">
        <v>6752</v>
      </c>
      <c r="C3507" s="427" t="s">
        <v>56</v>
      </c>
      <c r="D3507" s="428">
        <v>7662.83</v>
      </c>
      <c r="E3507" s="428">
        <v>86.81</v>
      </c>
      <c r="F3507" s="428">
        <v>7749.64</v>
      </c>
      <c r="G3507" s="1">
        <v>9</v>
      </c>
    </row>
    <row r="3508" spans="1:7" ht="15">
      <c r="A3508" s="425" t="s">
        <v>6753</v>
      </c>
      <c r="B3508" s="426" t="s">
        <v>6754</v>
      </c>
      <c r="C3508" s="427"/>
      <c r="D3508" s="428"/>
      <c r="E3508" s="428"/>
      <c r="F3508" s="428"/>
      <c r="G3508" s="1">
        <v>5</v>
      </c>
    </row>
    <row r="3509" spans="1:7" ht="25.5">
      <c r="A3509" s="367" t="s">
        <v>6755</v>
      </c>
      <c r="B3509" s="368" t="s">
        <v>6756</v>
      </c>
      <c r="C3509" s="369" t="s">
        <v>56</v>
      </c>
      <c r="D3509" s="370">
        <v>2554.6999999999998</v>
      </c>
      <c r="E3509" s="370">
        <v>143.57</v>
      </c>
      <c r="F3509" s="370">
        <v>2698.27</v>
      </c>
      <c r="G3509" s="1">
        <v>9</v>
      </c>
    </row>
    <row r="3510" spans="1:7" ht="25.5">
      <c r="A3510" s="367" t="s">
        <v>6757</v>
      </c>
      <c r="B3510" s="368" t="s">
        <v>6758</v>
      </c>
      <c r="C3510" s="369" t="s">
        <v>56</v>
      </c>
      <c r="D3510" s="370">
        <v>1013.61</v>
      </c>
      <c r="E3510" s="370">
        <v>143.57</v>
      </c>
      <c r="F3510" s="370">
        <v>1157.18</v>
      </c>
      <c r="G3510" s="1">
        <v>9</v>
      </c>
    </row>
    <row r="3511" spans="1:7" ht="25.5">
      <c r="A3511" s="367" t="s">
        <v>6759</v>
      </c>
      <c r="B3511" s="368" t="s">
        <v>6760</v>
      </c>
      <c r="C3511" s="369" t="s">
        <v>56</v>
      </c>
      <c r="D3511" s="370">
        <v>1208.99</v>
      </c>
      <c r="E3511" s="370">
        <v>51.84</v>
      </c>
      <c r="F3511" s="370">
        <v>1260.83</v>
      </c>
      <c r="G3511" s="1">
        <v>9</v>
      </c>
    </row>
    <row r="3512" spans="1:7" ht="25.5">
      <c r="A3512" s="367" t="s">
        <v>6761</v>
      </c>
      <c r="B3512" s="368" t="s">
        <v>6762</v>
      </c>
      <c r="C3512" s="369" t="s">
        <v>56</v>
      </c>
      <c r="D3512" s="370">
        <v>1602.38</v>
      </c>
      <c r="E3512" s="370">
        <v>93.31</v>
      </c>
      <c r="F3512" s="370">
        <v>1695.69</v>
      </c>
      <c r="G3512" s="1">
        <v>9</v>
      </c>
    </row>
    <row r="3513" spans="1:7" ht="25.5">
      <c r="A3513" s="367" t="s">
        <v>6763</v>
      </c>
      <c r="B3513" s="368" t="s">
        <v>6764</v>
      </c>
      <c r="C3513" s="369" t="s">
        <v>56</v>
      </c>
      <c r="D3513" s="370">
        <v>2365.4</v>
      </c>
      <c r="E3513" s="370">
        <v>93.31</v>
      </c>
      <c r="F3513" s="370">
        <v>2458.71</v>
      </c>
      <c r="G3513" s="1">
        <v>9</v>
      </c>
    </row>
    <row r="3514" spans="1:7" ht="25.5">
      <c r="A3514" s="367" t="s">
        <v>6765</v>
      </c>
      <c r="B3514" s="368" t="s">
        <v>6766</v>
      </c>
      <c r="C3514" s="369" t="s">
        <v>56</v>
      </c>
      <c r="D3514" s="370">
        <v>5983.39</v>
      </c>
      <c r="E3514" s="370">
        <v>143.57</v>
      </c>
      <c r="F3514" s="370">
        <v>6126.96</v>
      </c>
      <c r="G3514" s="1">
        <v>9</v>
      </c>
    </row>
    <row r="3515" spans="1:7" ht="25.5">
      <c r="A3515" s="367" t="s">
        <v>6767</v>
      </c>
      <c r="B3515" s="368" t="s">
        <v>6768</v>
      </c>
      <c r="C3515" s="369" t="s">
        <v>56</v>
      </c>
      <c r="D3515" s="370">
        <v>1005.84</v>
      </c>
      <c r="E3515" s="370">
        <v>143.57</v>
      </c>
      <c r="F3515" s="370">
        <v>1149.4100000000001</v>
      </c>
      <c r="G3515" s="1">
        <v>9</v>
      </c>
    </row>
    <row r="3516" spans="1:7" ht="25.5">
      <c r="A3516" s="367" t="s">
        <v>6769</v>
      </c>
      <c r="B3516" s="368" t="s">
        <v>6770</v>
      </c>
      <c r="C3516" s="369" t="s">
        <v>56</v>
      </c>
      <c r="D3516" s="370">
        <v>1697.81</v>
      </c>
      <c r="E3516" s="370">
        <v>143.57</v>
      </c>
      <c r="F3516" s="370">
        <v>1841.38</v>
      </c>
      <c r="G3516" s="1">
        <v>9</v>
      </c>
    </row>
    <row r="3517" spans="1:7">
      <c r="A3517" s="367" t="s">
        <v>6771</v>
      </c>
      <c r="B3517" s="368" t="s">
        <v>6772</v>
      </c>
      <c r="C3517" s="369" t="s">
        <v>56</v>
      </c>
      <c r="D3517" s="370">
        <v>819.99</v>
      </c>
      <c r="E3517" s="370">
        <v>12.44</v>
      </c>
      <c r="F3517" s="370">
        <v>832.43</v>
      </c>
      <c r="G3517" s="1">
        <v>9</v>
      </c>
    </row>
    <row r="3518" spans="1:7" ht="30">
      <c r="A3518" s="425" t="s">
        <v>6773</v>
      </c>
      <c r="B3518" s="426" t="s">
        <v>6774</v>
      </c>
      <c r="C3518" s="427" t="s">
        <v>56</v>
      </c>
      <c r="D3518" s="428">
        <v>2224.62</v>
      </c>
      <c r="E3518" s="428">
        <v>18.239999999999998</v>
      </c>
      <c r="F3518" s="428">
        <v>2242.86</v>
      </c>
      <c r="G3518" s="1">
        <v>9</v>
      </c>
    </row>
    <row r="3519" spans="1:7" ht="15">
      <c r="A3519" s="425" t="s">
        <v>6775</v>
      </c>
      <c r="B3519" s="426" t="s">
        <v>6776</v>
      </c>
      <c r="C3519" s="427"/>
      <c r="D3519" s="428"/>
      <c r="E3519" s="428"/>
      <c r="F3519" s="428"/>
      <c r="G3519" s="1">
        <v>5</v>
      </c>
    </row>
    <row r="3520" spans="1:7">
      <c r="A3520" s="367" t="s">
        <v>6777</v>
      </c>
      <c r="B3520" s="368" t="s">
        <v>6778</v>
      </c>
      <c r="C3520" s="369" t="s">
        <v>56</v>
      </c>
      <c r="D3520" s="370">
        <v>12.33</v>
      </c>
      <c r="E3520" s="370">
        <v>18.66</v>
      </c>
      <c r="F3520" s="370">
        <v>30.99</v>
      </c>
      <c r="G3520" s="1">
        <v>9</v>
      </c>
    </row>
    <row r="3521" spans="1:7" ht="30">
      <c r="A3521" s="425" t="s">
        <v>6779</v>
      </c>
      <c r="B3521" s="426" t="s">
        <v>6780</v>
      </c>
      <c r="C3521" s="427" t="s">
        <v>56</v>
      </c>
      <c r="D3521" s="428">
        <v>36.5</v>
      </c>
      <c r="E3521" s="428">
        <v>18.66</v>
      </c>
      <c r="F3521" s="428">
        <v>55.16</v>
      </c>
      <c r="G3521" s="1">
        <v>9</v>
      </c>
    </row>
    <row r="3522" spans="1:7" ht="15">
      <c r="A3522" s="425" t="s">
        <v>6781</v>
      </c>
      <c r="B3522" s="426" t="s">
        <v>6782</v>
      </c>
      <c r="C3522" s="427"/>
      <c r="D3522" s="428"/>
      <c r="E3522" s="428"/>
      <c r="F3522" s="428"/>
      <c r="G3522" s="1">
        <v>5</v>
      </c>
    </row>
    <row r="3523" spans="1:7">
      <c r="A3523" s="367" t="s">
        <v>6783</v>
      </c>
      <c r="B3523" s="368" t="s">
        <v>6784</v>
      </c>
      <c r="C3523" s="369" t="s">
        <v>56</v>
      </c>
      <c r="D3523" s="370">
        <v>113.27</v>
      </c>
      <c r="E3523" s="370">
        <v>6.22</v>
      </c>
      <c r="F3523" s="370">
        <v>119.49</v>
      </c>
      <c r="G3523" s="1">
        <v>9</v>
      </c>
    </row>
    <row r="3524" spans="1:7">
      <c r="A3524" s="367" t="s">
        <v>6785</v>
      </c>
      <c r="B3524" s="368" t="s">
        <v>6786</v>
      </c>
      <c r="C3524" s="369" t="s">
        <v>56</v>
      </c>
      <c r="D3524" s="370">
        <v>424.26</v>
      </c>
      <c r="E3524" s="370">
        <v>51.84</v>
      </c>
      <c r="F3524" s="370">
        <v>476.1</v>
      </c>
      <c r="G3524" s="1">
        <v>9</v>
      </c>
    </row>
    <row r="3525" spans="1:7" ht="25.5">
      <c r="A3525" s="367" t="s">
        <v>6787</v>
      </c>
      <c r="B3525" s="368" t="s">
        <v>6788</v>
      </c>
      <c r="C3525" s="369" t="s">
        <v>56</v>
      </c>
      <c r="D3525" s="370">
        <v>489.35</v>
      </c>
      <c r="E3525" s="370">
        <v>51.84</v>
      </c>
      <c r="F3525" s="370">
        <v>541.19000000000005</v>
      </c>
      <c r="G3525" s="1">
        <v>9</v>
      </c>
    </row>
    <row r="3526" spans="1:7" ht="25.5">
      <c r="A3526" s="367" t="s">
        <v>6789</v>
      </c>
      <c r="B3526" s="368" t="s">
        <v>6790</v>
      </c>
      <c r="C3526" s="369" t="s">
        <v>56</v>
      </c>
      <c r="D3526" s="370">
        <v>34.94</v>
      </c>
      <c r="E3526" s="370">
        <v>8.75</v>
      </c>
      <c r="F3526" s="370">
        <v>43.69</v>
      </c>
      <c r="G3526" s="1">
        <v>9</v>
      </c>
    </row>
    <row r="3527" spans="1:7" ht="25.5">
      <c r="A3527" s="367" t="s">
        <v>6791</v>
      </c>
      <c r="B3527" s="368" t="s">
        <v>6792</v>
      </c>
      <c r="C3527" s="369" t="s">
        <v>56</v>
      </c>
      <c r="D3527" s="370">
        <v>741.35</v>
      </c>
      <c r="E3527" s="370">
        <v>29.17</v>
      </c>
      <c r="F3527" s="370">
        <v>770.52</v>
      </c>
      <c r="G3527" s="1">
        <v>9</v>
      </c>
    </row>
    <row r="3528" spans="1:7" ht="25.5">
      <c r="A3528" s="367" t="s">
        <v>6793</v>
      </c>
      <c r="B3528" s="368" t="s">
        <v>6794</v>
      </c>
      <c r="C3528" s="369" t="s">
        <v>56</v>
      </c>
      <c r="D3528" s="370">
        <v>355.41</v>
      </c>
      <c r="E3528" s="370">
        <v>29.17</v>
      </c>
      <c r="F3528" s="370">
        <v>384.58</v>
      </c>
      <c r="G3528" s="1">
        <v>9</v>
      </c>
    </row>
    <row r="3529" spans="1:7" ht="25.5">
      <c r="A3529" s="367" t="s">
        <v>6795</v>
      </c>
      <c r="B3529" s="368" t="s">
        <v>6796</v>
      </c>
      <c r="C3529" s="369" t="s">
        <v>56</v>
      </c>
      <c r="D3529" s="370">
        <v>89.26</v>
      </c>
      <c r="E3529" s="370">
        <v>20.74</v>
      </c>
      <c r="F3529" s="370">
        <v>110</v>
      </c>
      <c r="G3529" s="1">
        <v>9</v>
      </c>
    </row>
    <row r="3530" spans="1:7" ht="25.5">
      <c r="A3530" s="367" t="s">
        <v>6797</v>
      </c>
      <c r="B3530" s="368" t="s">
        <v>8464</v>
      </c>
      <c r="C3530" s="369" t="s">
        <v>56</v>
      </c>
      <c r="D3530" s="370">
        <v>3834.7</v>
      </c>
      <c r="E3530" s="370">
        <v>124.41</v>
      </c>
      <c r="F3530" s="370">
        <v>3959.11</v>
      </c>
      <c r="G3530" s="1">
        <v>9</v>
      </c>
    </row>
    <row r="3531" spans="1:7">
      <c r="A3531" s="367" t="s">
        <v>6798</v>
      </c>
      <c r="B3531" s="368" t="s">
        <v>6799</v>
      </c>
      <c r="C3531" s="369" t="s">
        <v>56</v>
      </c>
      <c r="D3531" s="370">
        <v>92.71</v>
      </c>
      <c r="E3531" s="370">
        <v>16.59</v>
      </c>
      <c r="F3531" s="370">
        <v>109.3</v>
      </c>
      <c r="G3531" s="1">
        <v>9</v>
      </c>
    </row>
    <row r="3532" spans="1:7" ht="25.5">
      <c r="A3532" s="367" t="s">
        <v>6800</v>
      </c>
      <c r="B3532" s="368" t="s">
        <v>8465</v>
      </c>
      <c r="C3532" s="369" t="s">
        <v>56</v>
      </c>
      <c r="D3532" s="370">
        <v>478.71</v>
      </c>
      <c r="E3532" s="370">
        <v>49.2</v>
      </c>
      <c r="F3532" s="370">
        <v>527.91</v>
      </c>
      <c r="G3532" s="1">
        <v>9</v>
      </c>
    </row>
    <row r="3533" spans="1:7" ht="25.5">
      <c r="A3533" s="367" t="s">
        <v>6801</v>
      </c>
      <c r="B3533" s="368" t="s">
        <v>6802</v>
      </c>
      <c r="C3533" s="369" t="s">
        <v>56</v>
      </c>
      <c r="D3533" s="370">
        <v>276.33999999999997</v>
      </c>
      <c r="E3533" s="370">
        <v>51.84</v>
      </c>
      <c r="F3533" s="370">
        <v>328.18</v>
      </c>
      <c r="G3533" s="1">
        <v>9</v>
      </c>
    </row>
    <row r="3534" spans="1:7" ht="30">
      <c r="A3534" s="425" t="s">
        <v>6803</v>
      </c>
      <c r="B3534" s="426" t="s">
        <v>6804</v>
      </c>
      <c r="C3534" s="427" t="s">
        <v>56</v>
      </c>
      <c r="D3534" s="428">
        <v>342.11</v>
      </c>
      <c r="E3534" s="428">
        <v>51.84</v>
      </c>
      <c r="F3534" s="428">
        <v>393.95</v>
      </c>
      <c r="G3534" s="1">
        <v>9</v>
      </c>
    </row>
    <row r="3535" spans="1:7" ht="15">
      <c r="A3535" s="425" t="s">
        <v>6805</v>
      </c>
      <c r="B3535" s="426" t="s">
        <v>6806</v>
      </c>
      <c r="C3535" s="427"/>
      <c r="D3535" s="428"/>
      <c r="E3535" s="428"/>
      <c r="F3535" s="428"/>
      <c r="G3535" s="1">
        <v>2</v>
      </c>
    </row>
    <row r="3536" spans="1:7" ht="15">
      <c r="A3536" s="425" t="s">
        <v>6807</v>
      </c>
      <c r="B3536" s="426" t="s">
        <v>6808</v>
      </c>
      <c r="C3536" s="427"/>
      <c r="D3536" s="428"/>
      <c r="E3536" s="428"/>
      <c r="F3536" s="428"/>
      <c r="G3536" s="1">
        <v>5</v>
      </c>
    </row>
    <row r="3537" spans="1:7">
      <c r="A3537" s="367" t="s">
        <v>6809</v>
      </c>
      <c r="B3537" s="368" t="s">
        <v>6810</v>
      </c>
      <c r="C3537" s="369" t="s">
        <v>56</v>
      </c>
      <c r="D3537" s="370">
        <v>8926.25</v>
      </c>
      <c r="E3537" s="370">
        <v>92.08</v>
      </c>
      <c r="F3537" s="370">
        <v>9018.33</v>
      </c>
      <c r="G3537" s="1">
        <v>9</v>
      </c>
    </row>
    <row r="3538" spans="1:7">
      <c r="A3538" s="367" t="s">
        <v>6811</v>
      </c>
      <c r="B3538" s="368" t="s">
        <v>6812</v>
      </c>
      <c r="C3538" s="369" t="s">
        <v>56</v>
      </c>
      <c r="D3538" s="370">
        <v>11670.41</v>
      </c>
      <c r="E3538" s="370">
        <v>125.82</v>
      </c>
      <c r="F3538" s="370">
        <v>11796.23</v>
      </c>
      <c r="G3538" s="1">
        <v>9</v>
      </c>
    </row>
    <row r="3539" spans="1:7" ht="25.5">
      <c r="A3539" s="367" t="s">
        <v>6813</v>
      </c>
      <c r="B3539" s="368" t="s">
        <v>6814</v>
      </c>
      <c r="C3539" s="369" t="s">
        <v>56</v>
      </c>
      <c r="D3539" s="370">
        <v>1260.69</v>
      </c>
      <c r="E3539" s="370">
        <v>49.91</v>
      </c>
      <c r="F3539" s="370">
        <v>1310.5999999999999</v>
      </c>
      <c r="G3539" s="1">
        <v>9</v>
      </c>
    </row>
    <row r="3540" spans="1:7" ht="25.5">
      <c r="A3540" s="367" t="s">
        <v>6815</v>
      </c>
      <c r="B3540" s="368" t="s">
        <v>6816</v>
      </c>
      <c r="C3540" s="369" t="s">
        <v>56</v>
      </c>
      <c r="D3540" s="370">
        <v>2039.2</v>
      </c>
      <c r="E3540" s="370">
        <v>49.91</v>
      </c>
      <c r="F3540" s="370">
        <v>2089.11</v>
      </c>
      <c r="G3540" s="1">
        <v>9</v>
      </c>
    </row>
    <row r="3541" spans="1:7" ht="25.5">
      <c r="A3541" s="367" t="s">
        <v>6817</v>
      </c>
      <c r="B3541" s="368" t="s">
        <v>6818</v>
      </c>
      <c r="C3541" s="369" t="s">
        <v>56</v>
      </c>
      <c r="D3541" s="370">
        <v>3315.46</v>
      </c>
      <c r="E3541" s="370">
        <v>58.34</v>
      </c>
      <c r="F3541" s="370">
        <v>3373.8</v>
      </c>
      <c r="G3541" s="1">
        <v>9</v>
      </c>
    </row>
    <row r="3542" spans="1:7" ht="25.5">
      <c r="A3542" s="367" t="s">
        <v>6819</v>
      </c>
      <c r="B3542" s="368" t="s">
        <v>6820</v>
      </c>
      <c r="C3542" s="369" t="s">
        <v>56</v>
      </c>
      <c r="D3542" s="370">
        <v>5935.09</v>
      </c>
      <c r="E3542" s="370">
        <v>75.209999999999994</v>
      </c>
      <c r="F3542" s="370">
        <v>6010.3</v>
      </c>
      <c r="G3542" s="1">
        <v>9</v>
      </c>
    </row>
    <row r="3543" spans="1:7" ht="38.25">
      <c r="A3543" s="367" t="s">
        <v>6821</v>
      </c>
      <c r="B3543" s="368" t="s">
        <v>6822</v>
      </c>
      <c r="C3543" s="369" t="s">
        <v>56</v>
      </c>
      <c r="D3543" s="370">
        <v>8542.98</v>
      </c>
      <c r="E3543" s="370">
        <v>66.78</v>
      </c>
      <c r="F3543" s="370">
        <v>8609.76</v>
      </c>
      <c r="G3543" s="1">
        <v>9</v>
      </c>
    </row>
    <row r="3544" spans="1:7" ht="38.25">
      <c r="A3544" s="367" t="s">
        <v>6823</v>
      </c>
      <c r="B3544" s="368" t="s">
        <v>6824</v>
      </c>
      <c r="C3544" s="369" t="s">
        <v>56</v>
      </c>
      <c r="D3544" s="370">
        <v>14496.68</v>
      </c>
      <c r="E3544" s="370">
        <v>92.08</v>
      </c>
      <c r="F3544" s="370">
        <v>14588.76</v>
      </c>
      <c r="G3544" s="1">
        <v>9</v>
      </c>
    </row>
    <row r="3545" spans="1:7" ht="25.5">
      <c r="A3545" s="367" t="s">
        <v>6825</v>
      </c>
      <c r="B3545" s="368" t="s">
        <v>6826</v>
      </c>
      <c r="C3545" s="369" t="s">
        <v>56</v>
      </c>
      <c r="D3545" s="370">
        <v>922.07</v>
      </c>
      <c r="E3545" s="370">
        <v>58.34</v>
      </c>
      <c r="F3545" s="370">
        <v>980.41</v>
      </c>
      <c r="G3545" s="1">
        <v>9</v>
      </c>
    </row>
    <row r="3546" spans="1:7" ht="30">
      <c r="A3546" s="425" t="s">
        <v>6827</v>
      </c>
      <c r="B3546" s="426" t="s">
        <v>6828</v>
      </c>
      <c r="C3546" s="427" t="s">
        <v>56</v>
      </c>
      <c r="D3546" s="428">
        <v>602.12</v>
      </c>
      <c r="E3546" s="428">
        <v>58.34</v>
      </c>
      <c r="F3546" s="428">
        <v>660.46</v>
      </c>
      <c r="G3546" s="1">
        <v>9</v>
      </c>
    </row>
    <row r="3547" spans="1:7" ht="15">
      <c r="A3547" s="425" t="s">
        <v>6829</v>
      </c>
      <c r="B3547" s="426" t="s">
        <v>6830</v>
      </c>
      <c r="C3547" s="427"/>
      <c r="D3547" s="428"/>
      <c r="E3547" s="428"/>
      <c r="F3547" s="428"/>
      <c r="G3547" s="1">
        <v>5</v>
      </c>
    </row>
    <row r="3548" spans="1:7">
      <c r="A3548" s="367" t="s">
        <v>6831</v>
      </c>
      <c r="B3548" s="368" t="s">
        <v>6832</v>
      </c>
      <c r="C3548" s="369" t="s">
        <v>352</v>
      </c>
      <c r="D3548" s="370">
        <v>3787.35</v>
      </c>
      <c r="E3548" s="370">
        <v>58.34</v>
      </c>
      <c r="F3548" s="370">
        <v>3845.69</v>
      </c>
      <c r="G3548" s="1">
        <v>9</v>
      </c>
    </row>
    <row r="3549" spans="1:7">
      <c r="A3549" s="367" t="s">
        <v>6833</v>
      </c>
      <c r="B3549" s="368" t="s">
        <v>6834</v>
      </c>
      <c r="C3549" s="369" t="s">
        <v>352</v>
      </c>
      <c r="D3549" s="370">
        <v>6417.92</v>
      </c>
      <c r="E3549" s="370">
        <v>58.34</v>
      </c>
      <c r="F3549" s="370">
        <v>6476.26</v>
      </c>
      <c r="G3549" s="1">
        <v>9</v>
      </c>
    </row>
    <row r="3550" spans="1:7">
      <c r="A3550" s="367" t="s">
        <v>6835</v>
      </c>
      <c r="B3550" s="368" t="s">
        <v>6836</v>
      </c>
      <c r="C3550" s="369" t="s">
        <v>352</v>
      </c>
      <c r="D3550" s="370">
        <v>9035.58</v>
      </c>
      <c r="E3550" s="370">
        <v>58.34</v>
      </c>
      <c r="F3550" s="370">
        <v>9093.92</v>
      </c>
      <c r="G3550" s="1">
        <v>9</v>
      </c>
    </row>
    <row r="3551" spans="1:7" ht="30">
      <c r="A3551" s="425" t="s">
        <v>6837</v>
      </c>
      <c r="B3551" s="426" t="s">
        <v>6838</v>
      </c>
      <c r="C3551" s="427" t="s">
        <v>352</v>
      </c>
      <c r="D3551" s="428">
        <v>17800.62</v>
      </c>
      <c r="E3551" s="428">
        <v>58.34</v>
      </c>
      <c r="F3551" s="428">
        <v>17858.96</v>
      </c>
      <c r="G3551" s="1">
        <v>9</v>
      </c>
    </row>
    <row r="3552" spans="1:7" ht="15">
      <c r="A3552" s="425" t="s">
        <v>6839</v>
      </c>
      <c r="B3552" s="426" t="s">
        <v>6840</v>
      </c>
      <c r="C3552" s="427"/>
      <c r="D3552" s="428"/>
      <c r="E3552" s="428"/>
      <c r="F3552" s="428"/>
      <c r="G3552" s="1">
        <v>5</v>
      </c>
    </row>
    <row r="3553" spans="1:7" ht="38.25">
      <c r="A3553" s="367" t="s">
        <v>6841</v>
      </c>
      <c r="B3553" s="368" t="s">
        <v>6842</v>
      </c>
      <c r="C3553" s="369" t="s">
        <v>162</v>
      </c>
      <c r="D3553" s="370">
        <v>16696.62</v>
      </c>
      <c r="E3553" s="370">
        <v>3115.45</v>
      </c>
      <c r="F3553" s="370">
        <v>19812.07</v>
      </c>
      <c r="G3553" s="1">
        <v>9</v>
      </c>
    </row>
    <row r="3554" spans="1:7" ht="45">
      <c r="A3554" s="425" t="s">
        <v>6843</v>
      </c>
      <c r="B3554" s="426" t="s">
        <v>6844</v>
      </c>
      <c r="C3554" s="427" t="s">
        <v>162</v>
      </c>
      <c r="D3554" s="428">
        <v>32999.07</v>
      </c>
      <c r="E3554" s="428">
        <v>6667.46</v>
      </c>
      <c r="F3554" s="428">
        <v>39666.53</v>
      </c>
      <c r="G3554" s="1">
        <v>9</v>
      </c>
    </row>
    <row r="3555" spans="1:7" ht="15">
      <c r="A3555" s="425" t="s">
        <v>6845</v>
      </c>
      <c r="B3555" s="426" t="s">
        <v>6846</v>
      </c>
      <c r="C3555" s="427"/>
      <c r="D3555" s="428"/>
      <c r="E3555" s="428"/>
      <c r="F3555" s="428"/>
      <c r="G3555" s="1">
        <v>5</v>
      </c>
    </row>
    <row r="3556" spans="1:7">
      <c r="A3556" s="367" t="s">
        <v>6847</v>
      </c>
      <c r="B3556" s="368" t="s">
        <v>6848</v>
      </c>
      <c r="C3556" s="369" t="s">
        <v>56</v>
      </c>
      <c r="D3556" s="370">
        <v>86.06</v>
      </c>
      <c r="E3556" s="370">
        <v>12.44</v>
      </c>
      <c r="F3556" s="370">
        <v>98.5</v>
      </c>
      <c r="G3556" s="1">
        <v>9</v>
      </c>
    </row>
    <row r="3557" spans="1:7">
      <c r="A3557" s="367" t="s">
        <v>6849</v>
      </c>
      <c r="B3557" s="368" t="s">
        <v>6850</v>
      </c>
      <c r="C3557" s="369" t="s">
        <v>56</v>
      </c>
      <c r="D3557" s="370">
        <v>108.03</v>
      </c>
      <c r="E3557" s="370">
        <v>16.59</v>
      </c>
      <c r="F3557" s="370">
        <v>124.62</v>
      </c>
      <c r="G3557" s="1">
        <v>9</v>
      </c>
    </row>
    <row r="3558" spans="1:7">
      <c r="A3558" s="367" t="s">
        <v>6851</v>
      </c>
      <c r="B3558" s="368" t="s">
        <v>6852</v>
      </c>
      <c r="C3558" s="369" t="s">
        <v>56</v>
      </c>
      <c r="D3558" s="370">
        <v>227.04</v>
      </c>
      <c r="E3558" s="370">
        <v>18.66</v>
      </c>
      <c r="F3558" s="370">
        <v>245.7</v>
      </c>
      <c r="G3558" s="1">
        <v>9</v>
      </c>
    </row>
    <row r="3559" spans="1:7">
      <c r="A3559" s="367" t="s">
        <v>6853</v>
      </c>
      <c r="B3559" s="368" t="s">
        <v>6854</v>
      </c>
      <c r="C3559" s="369" t="s">
        <v>56</v>
      </c>
      <c r="D3559" s="370">
        <v>240.5</v>
      </c>
      <c r="E3559" s="370">
        <v>18.66</v>
      </c>
      <c r="F3559" s="370">
        <v>259.16000000000003</v>
      </c>
      <c r="G3559" s="1">
        <v>9</v>
      </c>
    </row>
    <row r="3560" spans="1:7">
      <c r="A3560" s="367" t="s">
        <v>6855</v>
      </c>
      <c r="B3560" s="368" t="s">
        <v>6856</v>
      </c>
      <c r="C3560" s="369" t="s">
        <v>56</v>
      </c>
      <c r="D3560" s="370">
        <v>295.58999999999997</v>
      </c>
      <c r="E3560" s="370">
        <v>24.88</v>
      </c>
      <c r="F3560" s="370">
        <v>320.47000000000003</v>
      </c>
      <c r="G3560" s="1">
        <v>9</v>
      </c>
    </row>
    <row r="3561" spans="1:7">
      <c r="A3561" s="367" t="s">
        <v>6857</v>
      </c>
      <c r="B3561" s="368" t="s">
        <v>6858</v>
      </c>
      <c r="C3561" s="369" t="s">
        <v>56</v>
      </c>
      <c r="D3561" s="370">
        <v>1386.93</v>
      </c>
      <c r="E3561" s="370">
        <v>18.66</v>
      </c>
      <c r="F3561" s="370">
        <v>1405.59</v>
      </c>
      <c r="G3561" s="1">
        <v>9</v>
      </c>
    </row>
    <row r="3562" spans="1:7" ht="15">
      <c r="A3562" s="425" t="s">
        <v>6859</v>
      </c>
      <c r="B3562" s="426" t="s">
        <v>6860</v>
      </c>
      <c r="C3562" s="427" t="s">
        <v>56</v>
      </c>
      <c r="D3562" s="428">
        <v>1620.09</v>
      </c>
      <c r="E3562" s="428">
        <v>82.94</v>
      </c>
      <c r="F3562" s="428">
        <v>1703.03</v>
      </c>
      <c r="G3562" s="1">
        <v>9</v>
      </c>
    </row>
    <row r="3563" spans="1:7" ht="15">
      <c r="A3563" s="425" t="s">
        <v>6861</v>
      </c>
      <c r="B3563" s="426" t="s">
        <v>6862</v>
      </c>
      <c r="C3563" s="427"/>
      <c r="D3563" s="428"/>
      <c r="E3563" s="428"/>
      <c r="F3563" s="428"/>
      <c r="G3563" s="1">
        <v>5</v>
      </c>
    </row>
    <row r="3564" spans="1:7">
      <c r="A3564" s="367" t="s">
        <v>6863</v>
      </c>
      <c r="B3564" s="368" t="s">
        <v>6864</v>
      </c>
      <c r="C3564" s="369" t="s">
        <v>56</v>
      </c>
      <c r="D3564" s="370"/>
      <c r="E3564" s="370">
        <v>50.61</v>
      </c>
      <c r="F3564" s="370">
        <v>50.61</v>
      </c>
      <c r="G3564" s="1">
        <v>9</v>
      </c>
    </row>
    <row r="3565" spans="1:7">
      <c r="A3565" s="367" t="s">
        <v>6865</v>
      </c>
      <c r="B3565" s="368" t="s">
        <v>6866</v>
      </c>
      <c r="C3565" s="369" t="s">
        <v>56</v>
      </c>
      <c r="D3565" s="370"/>
      <c r="E3565" s="370">
        <v>134.96</v>
      </c>
      <c r="F3565" s="370">
        <v>134.96</v>
      </c>
      <c r="G3565" s="1">
        <v>9</v>
      </c>
    </row>
    <row r="3566" spans="1:7" ht="15">
      <c r="A3566" s="425" t="s">
        <v>6867</v>
      </c>
      <c r="B3566" s="426" t="s">
        <v>6868</v>
      </c>
      <c r="C3566" s="427" t="s">
        <v>56</v>
      </c>
      <c r="D3566" s="428"/>
      <c r="E3566" s="428">
        <v>303.66000000000003</v>
      </c>
      <c r="F3566" s="428">
        <v>303.66000000000003</v>
      </c>
      <c r="G3566" s="1">
        <v>9</v>
      </c>
    </row>
    <row r="3567" spans="1:7" ht="15">
      <c r="A3567" s="425" t="s">
        <v>6869</v>
      </c>
      <c r="B3567" s="426" t="s">
        <v>6870</v>
      </c>
      <c r="C3567" s="427"/>
      <c r="D3567" s="428"/>
      <c r="E3567" s="428"/>
      <c r="F3567" s="428"/>
      <c r="G3567" s="1">
        <v>2</v>
      </c>
    </row>
    <row r="3568" spans="1:7" ht="15">
      <c r="A3568" s="425" t="s">
        <v>6871</v>
      </c>
      <c r="B3568" s="426" t="s">
        <v>6872</v>
      </c>
      <c r="C3568" s="427"/>
      <c r="D3568" s="428"/>
      <c r="E3568" s="428"/>
      <c r="F3568" s="428"/>
      <c r="G3568" s="1">
        <v>5</v>
      </c>
    </row>
    <row r="3569" spans="1:7">
      <c r="A3569" s="367" t="s">
        <v>6873</v>
      </c>
      <c r="B3569" s="368" t="s">
        <v>6874</v>
      </c>
      <c r="C3569" s="369" t="s">
        <v>56</v>
      </c>
      <c r="D3569" s="370">
        <v>40.67</v>
      </c>
      <c r="E3569" s="370">
        <v>41.47</v>
      </c>
      <c r="F3569" s="370">
        <v>82.14</v>
      </c>
      <c r="G3569" s="1">
        <v>9</v>
      </c>
    </row>
    <row r="3570" spans="1:7">
      <c r="A3570" s="367" t="s">
        <v>6875</v>
      </c>
      <c r="B3570" s="368" t="s">
        <v>6876</v>
      </c>
      <c r="C3570" s="369" t="s">
        <v>56</v>
      </c>
      <c r="D3570" s="370">
        <v>52.39</v>
      </c>
      <c r="E3570" s="370">
        <v>41.47</v>
      </c>
      <c r="F3570" s="370">
        <v>93.86</v>
      </c>
      <c r="G3570" s="1">
        <v>9</v>
      </c>
    </row>
    <row r="3571" spans="1:7">
      <c r="A3571" s="367" t="s">
        <v>6877</v>
      </c>
      <c r="B3571" s="368" t="s">
        <v>6878</v>
      </c>
      <c r="C3571" s="369" t="s">
        <v>56</v>
      </c>
      <c r="D3571" s="370">
        <v>63.97</v>
      </c>
      <c r="E3571" s="370">
        <v>41.47</v>
      </c>
      <c r="F3571" s="370">
        <v>105.44</v>
      </c>
      <c r="G3571" s="1">
        <v>9</v>
      </c>
    </row>
    <row r="3572" spans="1:7">
      <c r="A3572" s="367" t="s">
        <v>6879</v>
      </c>
      <c r="B3572" s="368" t="s">
        <v>6880</v>
      </c>
      <c r="C3572" s="369" t="s">
        <v>56</v>
      </c>
      <c r="D3572" s="370">
        <v>74.31</v>
      </c>
      <c r="E3572" s="370">
        <v>41.47</v>
      </c>
      <c r="F3572" s="370">
        <v>115.78</v>
      </c>
      <c r="G3572" s="1">
        <v>9</v>
      </c>
    </row>
    <row r="3573" spans="1:7" ht="25.5">
      <c r="A3573" s="367" t="s">
        <v>6881</v>
      </c>
      <c r="B3573" s="368" t="s">
        <v>6882</v>
      </c>
      <c r="C3573" s="369" t="s">
        <v>56</v>
      </c>
      <c r="D3573" s="370">
        <v>91.66</v>
      </c>
      <c r="E3573" s="370">
        <v>41.47</v>
      </c>
      <c r="F3573" s="370">
        <v>133.13</v>
      </c>
      <c r="G3573" s="1">
        <v>9</v>
      </c>
    </row>
    <row r="3574" spans="1:7" ht="30">
      <c r="A3574" s="425" t="s">
        <v>6883</v>
      </c>
      <c r="B3574" s="426" t="s">
        <v>6884</v>
      </c>
      <c r="C3574" s="427" t="s">
        <v>56</v>
      </c>
      <c r="D3574" s="428">
        <v>109.87</v>
      </c>
      <c r="E3574" s="428">
        <v>41.47</v>
      </c>
      <c r="F3574" s="428">
        <v>151.34</v>
      </c>
      <c r="G3574" s="1">
        <v>9</v>
      </c>
    </row>
    <row r="3575" spans="1:7" ht="15">
      <c r="A3575" s="425" t="s">
        <v>6885</v>
      </c>
      <c r="B3575" s="426" t="s">
        <v>6886</v>
      </c>
      <c r="C3575" s="427"/>
      <c r="D3575" s="428"/>
      <c r="E3575" s="428"/>
      <c r="F3575" s="428"/>
      <c r="G3575" s="1">
        <v>5</v>
      </c>
    </row>
    <row r="3576" spans="1:7">
      <c r="A3576" s="367" t="s">
        <v>6887</v>
      </c>
      <c r="B3576" s="368" t="s">
        <v>6888</v>
      </c>
      <c r="C3576" s="369" t="s">
        <v>56</v>
      </c>
      <c r="D3576" s="370">
        <v>101.72</v>
      </c>
      <c r="E3576" s="370">
        <v>187.59</v>
      </c>
      <c r="F3576" s="370">
        <v>289.31</v>
      </c>
      <c r="G3576" s="1">
        <v>9</v>
      </c>
    </row>
    <row r="3577" spans="1:7">
      <c r="A3577" s="367" t="s">
        <v>8244</v>
      </c>
      <c r="B3577" s="368" t="s">
        <v>8343</v>
      </c>
      <c r="C3577" s="369" t="s">
        <v>56</v>
      </c>
      <c r="D3577" s="370">
        <v>73.66</v>
      </c>
      <c r="E3577" s="370">
        <v>45.57</v>
      </c>
      <c r="F3577" s="370">
        <v>119.23</v>
      </c>
      <c r="G3577" s="1">
        <v>9</v>
      </c>
    </row>
    <row r="3578" spans="1:7" ht="30">
      <c r="A3578" s="425" t="s">
        <v>6889</v>
      </c>
      <c r="B3578" s="426" t="s">
        <v>6890</v>
      </c>
      <c r="C3578" s="427" t="s">
        <v>56</v>
      </c>
      <c r="D3578" s="428">
        <v>407.98</v>
      </c>
      <c r="E3578" s="428">
        <v>41.47</v>
      </c>
      <c r="F3578" s="428">
        <v>449.45</v>
      </c>
      <c r="G3578" s="1">
        <v>9</v>
      </c>
    </row>
    <row r="3579" spans="1:7" ht="15">
      <c r="A3579" s="425" t="s">
        <v>6891</v>
      </c>
      <c r="B3579" s="426" t="s">
        <v>6892</v>
      </c>
      <c r="C3579" s="427"/>
      <c r="D3579" s="428"/>
      <c r="E3579" s="428"/>
      <c r="F3579" s="428"/>
      <c r="G3579" s="1">
        <v>5</v>
      </c>
    </row>
    <row r="3580" spans="1:7" ht="15">
      <c r="A3580" s="425" t="s">
        <v>6893</v>
      </c>
      <c r="B3580" s="426" t="s">
        <v>6894</v>
      </c>
      <c r="C3580" s="427" t="s">
        <v>56</v>
      </c>
      <c r="D3580" s="428">
        <v>37.840000000000003</v>
      </c>
      <c r="E3580" s="428">
        <v>41.47</v>
      </c>
      <c r="F3580" s="428">
        <v>79.31</v>
      </c>
      <c r="G3580" s="1">
        <v>9</v>
      </c>
    </row>
    <row r="3581" spans="1:7" ht="15">
      <c r="A3581" s="425" t="s">
        <v>6895</v>
      </c>
      <c r="B3581" s="426" t="s">
        <v>6896</v>
      </c>
      <c r="C3581" s="427"/>
      <c r="D3581" s="428"/>
      <c r="E3581" s="428"/>
      <c r="F3581" s="428"/>
      <c r="G3581" s="1">
        <v>5</v>
      </c>
    </row>
    <row r="3582" spans="1:7" ht="25.5">
      <c r="A3582" s="367" t="s">
        <v>6897</v>
      </c>
      <c r="B3582" s="368" t="s">
        <v>6898</v>
      </c>
      <c r="C3582" s="369" t="s">
        <v>56</v>
      </c>
      <c r="D3582" s="370">
        <v>133.35</v>
      </c>
      <c r="E3582" s="370">
        <v>49.76</v>
      </c>
      <c r="F3582" s="370">
        <v>183.11</v>
      </c>
      <c r="G3582" s="1">
        <v>9</v>
      </c>
    </row>
    <row r="3583" spans="1:7" ht="15">
      <c r="A3583" s="425" t="s">
        <v>6899</v>
      </c>
      <c r="B3583" s="426" t="s">
        <v>6900</v>
      </c>
      <c r="C3583" s="427" t="s">
        <v>56</v>
      </c>
      <c r="D3583" s="428">
        <v>438.28</v>
      </c>
      <c r="E3583" s="428">
        <v>62.21</v>
      </c>
      <c r="F3583" s="428">
        <v>500.49</v>
      </c>
      <c r="G3583" s="1">
        <v>9</v>
      </c>
    </row>
    <row r="3584" spans="1:7" ht="15">
      <c r="A3584" s="425" t="s">
        <v>6901</v>
      </c>
      <c r="B3584" s="426" t="s">
        <v>6902</v>
      </c>
      <c r="C3584" s="427"/>
      <c r="D3584" s="428"/>
      <c r="E3584" s="428"/>
      <c r="F3584" s="428"/>
      <c r="G3584" s="1">
        <v>5</v>
      </c>
    </row>
    <row r="3585" spans="1:7">
      <c r="A3585" s="367" t="s">
        <v>6903</v>
      </c>
      <c r="B3585" s="368" t="s">
        <v>8466</v>
      </c>
      <c r="C3585" s="369" t="s">
        <v>56</v>
      </c>
      <c r="D3585" s="370">
        <v>12.76</v>
      </c>
      <c r="E3585" s="370">
        <v>2.4900000000000002</v>
      </c>
      <c r="F3585" s="370">
        <v>15.25</v>
      </c>
      <c r="G3585" s="1">
        <v>9</v>
      </c>
    </row>
    <row r="3586" spans="1:7">
      <c r="A3586" s="367" t="s">
        <v>6904</v>
      </c>
      <c r="B3586" s="368" t="s">
        <v>6905</v>
      </c>
      <c r="C3586" s="369" t="s">
        <v>106</v>
      </c>
      <c r="D3586" s="370">
        <v>1072.5899999999999</v>
      </c>
      <c r="E3586" s="370">
        <v>27.14</v>
      </c>
      <c r="F3586" s="370">
        <v>1099.73</v>
      </c>
      <c r="G3586" s="1">
        <v>9</v>
      </c>
    </row>
    <row r="3587" spans="1:7">
      <c r="A3587" s="367" t="s">
        <v>6906</v>
      </c>
      <c r="B3587" s="368" t="s">
        <v>8467</v>
      </c>
      <c r="C3587" s="369" t="s">
        <v>56</v>
      </c>
      <c r="D3587" s="370">
        <v>8.5500000000000007</v>
      </c>
      <c r="E3587" s="370">
        <v>2.4900000000000002</v>
      </c>
      <c r="F3587" s="370">
        <v>11.04</v>
      </c>
      <c r="G3587" s="1">
        <v>9</v>
      </c>
    </row>
    <row r="3588" spans="1:7">
      <c r="A3588" s="367" t="s">
        <v>6907</v>
      </c>
      <c r="B3588" s="368" t="s">
        <v>6908</v>
      </c>
      <c r="C3588" s="369" t="s">
        <v>56</v>
      </c>
      <c r="D3588" s="370">
        <v>353.08</v>
      </c>
      <c r="E3588" s="370">
        <v>21.71</v>
      </c>
      <c r="F3588" s="370">
        <v>374.79</v>
      </c>
      <c r="G3588" s="1">
        <v>9</v>
      </c>
    </row>
    <row r="3589" spans="1:7">
      <c r="A3589" s="367" t="s">
        <v>6909</v>
      </c>
      <c r="B3589" s="368" t="s">
        <v>8468</v>
      </c>
      <c r="C3589" s="369" t="s">
        <v>56</v>
      </c>
      <c r="D3589" s="370">
        <v>33.340000000000003</v>
      </c>
      <c r="E3589" s="370">
        <v>2.4900000000000002</v>
      </c>
      <c r="F3589" s="370">
        <v>35.83</v>
      </c>
      <c r="G3589" s="1">
        <v>9</v>
      </c>
    </row>
    <row r="3590" spans="1:7">
      <c r="A3590" s="367" t="s">
        <v>6910</v>
      </c>
      <c r="B3590" s="368" t="s">
        <v>8469</v>
      </c>
      <c r="C3590" s="369" t="s">
        <v>56</v>
      </c>
      <c r="D3590" s="370">
        <v>9.08</v>
      </c>
      <c r="E3590" s="370">
        <v>2.4900000000000002</v>
      </c>
      <c r="F3590" s="370">
        <v>11.57</v>
      </c>
      <c r="G3590" s="1">
        <v>9</v>
      </c>
    </row>
    <row r="3591" spans="1:7">
      <c r="A3591" s="367" t="s">
        <v>6911</v>
      </c>
      <c r="B3591" s="368" t="s">
        <v>6912</v>
      </c>
      <c r="C3591" s="369" t="s">
        <v>106</v>
      </c>
      <c r="D3591" s="370">
        <v>1114.3900000000001</v>
      </c>
      <c r="E3591" s="370">
        <v>27.14</v>
      </c>
      <c r="F3591" s="370">
        <v>1141.53</v>
      </c>
      <c r="G3591" s="1">
        <v>9</v>
      </c>
    </row>
    <row r="3592" spans="1:7">
      <c r="A3592" s="367" t="s">
        <v>6913</v>
      </c>
      <c r="B3592" s="368" t="s">
        <v>6914</v>
      </c>
      <c r="C3592" s="369" t="s">
        <v>106</v>
      </c>
      <c r="D3592" s="370">
        <v>1443.38</v>
      </c>
      <c r="E3592" s="370">
        <v>27.14</v>
      </c>
      <c r="F3592" s="370">
        <v>1470.52</v>
      </c>
      <c r="G3592" s="1">
        <v>9</v>
      </c>
    </row>
    <row r="3593" spans="1:7" ht="25.5">
      <c r="A3593" s="367" t="s">
        <v>6915</v>
      </c>
      <c r="B3593" s="368" t="s">
        <v>6916</v>
      </c>
      <c r="C3593" s="369" t="s">
        <v>56</v>
      </c>
      <c r="D3593" s="370">
        <v>82.23</v>
      </c>
      <c r="E3593" s="370">
        <v>13.57</v>
      </c>
      <c r="F3593" s="370">
        <v>95.8</v>
      </c>
      <c r="G3593" s="1">
        <v>9</v>
      </c>
    </row>
    <row r="3594" spans="1:7" ht="25.5">
      <c r="A3594" s="367" t="s">
        <v>6917</v>
      </c>
      <c r="B3594" s="368" t="s">
        <v>6918</v>
      </c>
      <c r="C3594" s="369" t="s">
        <v>56</v>
      </c>
      <c r="D3594" s="370">
        <v>3850.32</v>
      </c>
      <c r="E3594" s="370">
        <v>49.76</v>
      </c>
      <c r="F3594" s="370">
        <v>3900.08</v>
      </c>
      <c r="G3594" s="1">
        <v>9</v>
      </c>
    </row>
    <row r="3595" spans="1:7" ht="25.5">
      <c r="A3595" s="367" t="s">
        <v>6919</v>
      </c>
      <c r="B3595" s="368" t="s">
        <v>6920</v>
      </c>
      <c r="C3595" s="369" t="s">
        <v>56</v>
      </c>
      <c r="D3595" s="370">
        <v>4142.2</v>
      </c>
      <c r="E3595" s="370">
        <v>49.76</v>
      </c>
      <c r="F3595" s="370">
        <v>4191.96</v>
      </c>
      <c r="G3595" s="1">
        <v>9</v>
      </c>
    </row>
    <row r="3596" spans="1:7" ht="25.5">
      <c r="A3596" s="367" t="s">
        <v>6921</v>
      </c>
      <c r="B3596" s="368" t="s">
        <v>6922</v>
      </c>
      <c r="C3596" s="369" t="s">
        <v>56</v>
      </c>
      <c r="D3596" s="370">
        <v>364.51</v>
      </c>
      <c r="E3596" s="370">
        <v>56.11</v>
      </c>
      <c r="F3596" s="370">
        <v>420.62</v>
      </c>
      <c r="G3596" s="1">
        <v>9</v>
      </c>
    </row>
    <row r="3597" spans="1:7" ht="25.5">
      <c r="A3597" s="367" t="s">
        <v>6923</v>
      </c>
      <c r="B3597" s="368" t="s">
        <v>8922</v>
      </c>
      <c r="C3597" s="369" t="s">
        <v>56</v>
      </c>
      <c r="D3597" s="370">
        <v>362.29</v>
      </c>
      <c r="E3597" s="370">
        <v>56.11</v>
      </c>
      <c r="F3597" s="370">
        <v>418.4</v>
      </c>
      <c r="G3597" s="1">
        <v>9</v>
      </c>
    </row>
    <row r="3598" spans="1:7" ht="25.5">
      <c r="A3598" s="367" t="s">
        <v>6925</v>
      </c>
      <c r="B3598" s="368" t="s">
        <v>6926</v>
      </c>
      <c r="C3598" s="369" t="s">
        <v>56</v>
      </c>
      <c r="D3598" s="370">
        <v>416.48</v>
      </c>
      <c r="E3598" s="370">
        <v>56.11</v>
      </c>
      <c r="F3598" s="370">
        <v>472.59</v>
      </c>
      <c r="G3598" s="1">
        <v>9</v>
      </c>
    </row>
    <row r="3599" spans="1:7" ht="25.5">
      <c r="A3599" s="367" t="s">
        <v>6927</v>
      </c>
      <c r="B3599" s="368" t="s">
        <v>6928</v>
      </c>
      <c r="C3599" s="369" t="s">
        <v>56</v>
      </c>
      <c r="D3599" s="370">
        <v>166.98</v>
      </c>
      <c r="E3599" s="370">
        <v>56.11</v>
      </c>
      <c r="F3599" s="370">
        <v>223.09</v>
      </c>
      <c r="G3599" s="1">
        <v>9</v>
      </c>
    </row>
    <row r="3600" spans="1:7" ht="25.5">
      <c r="A3600" s="367" t="s">
        <v>6929</v>
      </c>
      <c r="B3600" s="368" t="s">
        <v>6930</v>
      </c>
      <c r="C3600" s="369" t="s">
        <v>56</v>
      </c>
      <c r="D3600" s="370">
        <v>191.11</v>
      </c>
      <c r="E3600" s="370">
        <v>56.11</v>
      </c>
      <c r="F3600" s="370">
        <v>247.22</v>
      </c>
      <c r="G3600" s="1">
        <v>9</v>
      </c>
    </row>
    <row r="3601" spans="1:7" ht="25.5">
      <c r="A3601" s="367" t="s">
        <v>6931</v>
      </c>
      <c r="B3601" s="368" t="s">
        <v>6932</v>
      </c>
      <c r="C3601" s="369" t="s">
        <v>56</v>
      </c>
      <c r="D3601" s="370">
        <v>283.77999999999997</v>
      </c>
      <c r="E3601" s="370">
        <v>56.11</v>
      </c>
      <c r="F3601" s="370">
        <v>339.89</v>
      </c>
      <c r="G3601" s="1">
        <v>9</v>
      </c>
    </row>
    <row r="3602" spans="1:7" ht="25.5">
      <c r="A3602" s="367" t="s">
        <v>6933</v>
      </c>
      <c r="B3602" s="368" t="s">
        <v>6934</v>
      </c>
      <c r="C3602" s="369" t="s">
        <v>56</v>
      </c>
      <c r="D3602" s="370">
        <v>351.86</v>
      </c>
      <c r="E3602" s="370">
        <v>56.11</v>
      </c>
      <c r="F3602" s="370">
        <v>407.97</v>
      </c>
      <c r="G3602" s="1">
        <v>9</v>
      </c>
    </row>
    <row r="3603" spans="1:7" ht="25.5">
      <c r="A3603" s="367" t="s">
        <v>6935</v>
      </c>
      <c r="B3603" s="368" t="s">
        <v>6936</v>
      </c>
      <c r="C3603" s="369" t="s">
        <v>56</v>
      </c>
      <c r="D3603" s="370">
        <v>275.85000000000002</v>
      </c>
      <c r="E3603" s="370">
        <v>56.11</v>
      </c>
      <c r="F3603" s="370">
        <v>331.96</v>
      </c>
      <c r="G3603" s="1">
        <v>9</v>
      </c>
    </row>
    <row r="3604" spans="1:7" ht="25.5">
      <c r="A3604" s="367" t="s">
        <v>8344</v>
      </c>
      <c r="B3604" s="368" t="s">
        <v>8345</v>
      </c>
      <c r="C3604" s="369" t="s">
        <v>56</v>
      </c>
      <c r="D3604" s="370">
        <v>1455.75</v>
      </c>
      <c r="E3604" s="370">
        <v>56.11</v>
      </c>
      <c r="F3604" s="370">
        <v>1511.86</v>
      </c>
      <c r="G3604" s="1">
        <v>9</v>
      </c>
    </row>
    <row r="3605" spans="1:7" ht="25.5">
      <c r="A3605" s="367" t="s">
        <v>6937</v>
      </c>
      <c r="B3605" s="368" t="s">
        <v>6938</v>
      </c>
      <c r="C3605" s="369" t="s">
        <v>162</v>
      </c>
      <c r="D3605" s="370">
        <v>1105.97</v>
      </c>
      <c r="E3605" s="370">
        <v>17.579999999999998</v>
      </c>
      <c r="F3605" s="370">
        <v>1123.55</v>
      </c>
      <c r="G3605" s="1">
        <v>9</v>
      </c>
    </row>
    <row r="3606" spans="1:7" ht="30">
      <c r="A3606" s="425" t="s">
        <v>6939</v>
      </c>
      <c r="B3606" s="426" t="s">
        <v>6940</v>
      </c>
      <c r="C3606" s="427" t="s">
        <v>162</v>
      </c>
      <c r="D3606" s="428">
        <v>1419.83</v>
      </c>
      <c r="E3606" s="428">
        <v>23.19</v>
      </c>
      <c r="F3606" s="428">
        <v>1443.02</v>
      </c>
      <c r="G3606" s="1">
        <v>9</v>
      </c>
    </row>
    <row r="3607" spans="1:7" ht="15">
      <c r="A3607" s="425" t="s">
        <v>6941</v>
      </c>
      <c r="B3607" s="426" t="s">
        <v>6942</v>
      </c>
      <c r="C3607" s="427"/>
      <c r="D3607" s="428"/>
      <c r="E3607" s="428"/>
      <c r="F3607" s="428"/>
      <c r="G3607" s="1">
        <v>5</v>
      </c>
    </row>
    <row r="3608" spans="1:7" ht="15">
      <c r="A3608" s="425" t="s">
        <v>6943</v>
      </c>
      <c r="B3608" s="426" t="s">
        <v>6944</v>
      </c>
      <c r="C3608" s="427" t="s">
        <v>56</v>
      </c>
      <c r="D3608" s="428">
        <v>343.37</v>
      </c>
      <c r="E3608" s="428">
        <v>41.47</v>
      </c>
      <c r="F3608" s="428">
        <v>384.84</v>
      </c>
      <c r="G3608" s="1">
        <v>9</v>
      </c>
    </row>
    <row r="3609" spans="1:7" ht="15">
      <c r="A3609" s="425" t="s">
        <v>6945</v>
      </c>
      <c r="B3609" s="426" t="s">
        <v>6946</v>
      </c>
      <c r="C3609" s="427"/>
      <c r="D3609" s="428"/>
      <c r="E3609" s="428"/>
      <c r="F3609" s="428"/>
      <c r="G3609" s="1">
        <v>5</v>
      </c>
    </row>
    <row r="3610" spans="1:7">
      <c r="A3610" s="367" t="s">
        <v>6947</v>
      </c>
      <c r="B3610" s="368" t="s">
        <v>6948</v>
      </c>
      <c r="C3610" s="369" t="s">
        <v>162</v>
      </c>
      <c r="D3610" s="370">
        <v>393.01</v>
      </c>
      <c r="E3610" s="370">
        <v>9.35</v>
      </c>
      <c r="F3610" s="370">
        <v>402.36</v>
      </c>
      <c r="G3610" s="1">
        <v>9</v>
      </c>
    </row>
    <row r="3611" spans="1:7" ht="25.5">
      <c r="A3611" s="367" t="s">
        <v>6949</v>
      </c>
      <c r="B3611" s="368" t="s">
        <v>6950</v>
      </c>
      <c r="C3611" s="369" t="s">
        <v>162</v>
      </c>
      <c r="D3611" s="370">
        <v>250.53</v>
      </c>
      <c r="E3611" s="370">
        <v>9.35</v>
      </c>
      <c r="F3611" s="370">
        <v>259.88</v>
      </c>
      <c r="G3611" s="1">
        <v>9</v>
      </c>
    </row>
    <row r="3612" spans="1:7" ht="30">
      <c r="A3612" s="425" t="s">
        <v>6951</v>
      </c>
      <c r="B3612" s="426" t="s">
        <v>6952</v>
      </c>
      <c r="C3612" s="427" t="s">
        <v>162</v>
      </c>
      <c r="D3612" s="428">
        <v>309.07</v>
      </c>
      <c r="E3612" s="428">
        <v>9.35</v>
      </c>
      <c r="F3612" s="428">
        <v>318.42</v>
      </c>
      <c r="G3612" s="1">
        <v>9</v>
      </c>
    </row>
    <row r="3613" spans="1:7" ht="15">
      <c r="A3613" s="425" t="s">
        <v>6953</v>
      </c>
      <c r="B3613" s="426" t="s">
        <v>6954</v>
      </c>
      <c r="C3613" s="427"/>
      <c r="D3613" s="428"/>
      <c r="E3613" s="428"/>
      <c r="F3613" s="428"/>
      <c r="G3613" s="1">
        <v>5</v>
      </c>
    </row>
    <row r="3614" spans="1:7">
      <c r="A3614" s="367" t="s">
        <v>6955</v>
      </c>
      <c r="B3614" s="368" t="s">
        <v>6956</v>
      </c>
      <c r="C3614" s="369" t="s">
        <v>56</v>
      </c>
      <c r="D3614" s="370">
        <v>1865.75</v>
      </c>
      <c r="E3614" s="370">
        <v>1339.3</v>
      </c>
      <c r="F3614" s="370">
        <v>3205.05</v>
      </c>
      <c r="G3614" s="1">
        <v>9</v>
      </c>
    </row>
    <row r="3615" spans="1:7">
      <c r="A3615" s="367" t="s">
        <v>6957</v>
      </c>
      <c r="B3615" s="368" t="s">
        <v>6958</v>
      </c>
      <c r="C3615" s="369" t="s">
        <v>56</v>
      </c>
      <c r="D3615" s="370">
        <v>3159.2</v>
      </c>
      <c r="E3615" s="370">
        <v>2081.56</v>
      </c>
      <c r="F3615" s="370">
        <v>5240.76</v>
      </c>
      <c r="G3615" s="1">
        <v>9</v>
      </c>
    </row>
    <row r="3616" spans="1:7">
      <c r="A3616" s="367" t="s">
        <v>6959</v>
      </c>
      <c r="B3616" s="368" t="s">
        <v>6960</v>
      </c>
      <c r="C3616" s="369" t="s">
        <v>56</v>
      </c>
      <c r="D3616" s="370">
        <v>4400.93</v>
      </c>
      <c r="E3616" s="370">
        <v>2818.43</v>
      </c>
      <c r="F3616" s="370">
        <v>7219.36</v>
      </c>
      <c r="G3616" s="1">
        <v>9</v>
      </c>
    </row>
    <row r="3617" spans="1:7">
      <c r="A3617" s="367" t="s">
        <v>6961</v>
      </c>
      <c r="B3617" s="368" t="s">
        <v>6962</v>
      </c>
      <c r="C3617" s="369" t="s">
        <v>56</v>
      </c>
      <c r="D3617" s="370">
        <v>1201.52</v>
      </c>
      <c r="E3617" s="370">
        <v>1321.62</v>
      </c>
      <c r="F3617" s="370">
        <v>2523.14</v>
      </c>
      <c r="G3617" s="1">
        <v>9</v>
      </c>
    </row>
    <row r="3618" spans="1:7">
      <c r="A3618" s="367" t="s">
        <v>6963</v>
      </c>
      <c r="B3618" s="368" t="s">
        <v>6964</v>
      </c>
      <c r="C3618" s="369" t="s">
        <v>56</v>
      </c>
      <c r="D3618" s="370">
        <v>3693.06</v>
      </c>
      <c r="E3618" s="370">
        <v>2266.16</v>
      </c>
      <c r="F3618" s="370">
        <v>5959.22</v>
      </c>
      <c r="G3618" s="1">
        <v>9</v>
      </c>
    </row>
    <row r="3619" spans="1:7" ht="25.5">
      <c r="A3619" s="367" t="s">
        <v>6965</v>
      </c>
      <c r="B3619" s="368" t="s">
        <v>6966</v>
      </c>
      <c r="C3619" s="369" t="s">
        <v>162</v>
      </c>
      <c r="D3619" s="370">
        <v>270.70999999999998</v>
      </c>
      <c r="E3619" s="370">
        <v>329.22</v>
      </c>
      <c r="F3619" s="370">
        <v>599.92999999999995</v>
      </c>
      <c r="G3619" s="1">
        <v>9</v>
      </c>
    </row>
    <row r="3620" spans="1:7" ht="15">
      <c r="A3620" s="425" t="s">
        <v>6967</v>
      </c>
      <c r="B3620" s="426" t="s">
        <v>6968</v>
      </c>
      <c r="C3620" s="427" t="s">
        <v>56</v>
      </c>
      <c r="D3620" s="428">
        <v>2141.7800000000002</v>
      </c>
      <c r="E3620" s="428">
        <v>2098.7800000000002</v>
      </c>
      <c r="F3620" s="428">
        <v>4240.5600000000004</v>
      </c>
      <c r="G3620" s="1">
        <v>9</v>
      </c>
    </row>
    <row r="3621" spans="1:7" ht="15">
      <c r="A3621" s="425" t="s">
        <v>6969</v>
      </c>
      <c r="B3621" s="426" t="s">
        <v>6970</v>
      </c>
      <c r="C3621" s="427"/>
      <c r="D3621" s="428"/>
      <c r="E3621" s="428"/>
      <c r="F3621" s="428"/>
      <c r="G3621" s="1">
        <v>5</v>
      </c>
    </row>
    <row r="3622" spans="1:7" ht="25.5">
      <c r="A3622" s="367" t="s">
        <v>6971</v>
      </c>
      <c r="B3622" s="368" t="s">
        <v>6972</v>
      </c>
      <c r="C3622" s="369" t="s">
        <v>56</v>
      </c>
      <c r="D3622" s="370">
        <v>3807.21</v>
      </c>
      <c r="E3622" s="370">
        <v>2634.63</v>
      </c>
      <c r="F3622" s="370">
        <v>6441.84</v>
      </c>
      <c r="G3622" s="1">
        <v>9</v>
      </c>
    </row>
    <row r="3623" spans="1:7" ht="25.5">
      <c r="A3623" s="367" t="s">
        <v>6973</v>
      </c>
      <c r="B3623" s="368" t="s">
        <v>6974</v>
      </c>
      <c r="C3623" s="369" t="s">
        <v>56</v>
      </c>
      <c r="D3623" s="370">
        <v>6187.37</v>
      </c>
      <c r="E3623" s="370">
        <v>4282.29</v>
      </c>
      <c r="F3623" s="370">
        <v>10469.66</v>
      </c>
      <c r="G3623" s="1">
        <v>9</v>
      </c>
    </row>
    <row r="3624" spans="1:7" ht="25.5">
      <c r="A3624" s="367" t="s">
        <v>6975</v>
      </c>
      <c r="B3624" s="368" t="s">
        <v>6976</v>
      </c>
      <c r="C3624" s="369" t="s">
        <v>56</v>
      </c>
      <c r="D3624" s="370">
        <v>8903.4500000000007</v>
      </c>
      <c r="E3624" s="370">
        <v>5655.21</v>
      </c>
      <c r="F3624" s="370">
        <v>14558.66</v>
      </c>
      <c r="G3624" s="1">
        <v>9</v>
      </c>
    </row>
    <row r="3625" spans="1:7" ht="30">
      <c r="A3625" s="425" t="s">
        <v>6977</v>
      </c>
      <c r="B3625" s="426" t="s">
        <v>6978</v>
      </c>
      <c r="C3625" s="427" t="s">
        <v>56</v>
      </c>
      <c r="D3625" s="428">
        <v>13291.06</v>
      </c>
      <c r="E3625" s="428">
        <v>7049.06</v>
      </c>
      <c r="F3625" s="428">
        <v>20340.12</v>
      </c>
      <c r="G3625" s="1">
        <v>9</v>
      </c>
    </row>
    <row r="3626" spans="1:7" ht="15">
      <c r="A3626" s="425" t="s">
        <v>6979</v>
      </c>
      <c r="B3626" s="426" t="s">
        <v>6980</v>
      </c>
      <c r="C3626" s="427"/>
      <c r="D3626" s="428"/>
      <c r="E3626" s="428"/>
      <c r="F3626" s="428"/>
      <c r="G3626" s="1">
        <v>5</v>
      </c>
    </row>
    <row r="3627" spans="1:7" ht="25.5">
      <c r="A3627" s="367" t="s">
        <v>6981</v>
      </c>
      <c r="B3627" s="368" t="s">
        <v>6982</v>
      </c>
      <c r="C3627" s="369" t="s">
        <v>56</v>
      </c>
      <c r="D3627" s="370">
        <v>2563.36</v>
      </c>
      <c r="E3627" s="370">
        <v>1318.3</v>
      </c>
      <c r="F3627" s="370">
        <v>3881.66</v>
      </c>
      <c r="G3627" s="1">
        <v>9</v>
      </c>
    </row>
    <row r="3628" spans="1:7" ht="25.5">
      <c r="A3628" s="367" t="s">
        <v>6983</v>
      </c>
      <c r="B3628" s="368" t="s">
        <v>6984</v>
      </c>
      <c r="C3628" s="369" t="s">
        <v>56</v>
      </c>
      <c r="D3628" s="370">
        <v>7101.24</v>
      </c>
      <c r="E3628" s="370">
        <v>1969</v>
      </c>
      <c r="F3628" s="370">
        <v>9070.24</v>
      </c>
      <c r="G3628" s="1">
        <v>9</v>
      </c>
    </row>
    <row r="3629" spans="1:7" ht="25.5">
      <c r="A3629" s="367" t="s">
        <v>6985</v>
      </c>
      <c r="B3629" s="368" t="s">
        <v>6986</v>
      </c>
      <c r="C3629" s="369" t="s">
        <v>56</v>
      </c>
      <c r="D3629" s="370">
        <v>10643.32</v>
      </c>
      <c r="E3629" s="370">
        <v>3938.01</v>
      </c>
      <c r="F3629" s="370">
        <v>14581.33</v>
      </c>
      <c r="G3629" s="1">
        <v>9</v>
      </c>
    </row>
    <row r="3630" spans="1:7">
      <c r="A3630" s="367" t="s">
        <v>6987</v>
      </c>
      <c r="B3630" s="368" t="s">
        <v>6988</v>
      </c>
      <c r="C3630" s="369" t="s">
        <v>162</v>
      </c>
      <c r="D3630" s="370">
        <v>1402.36</v>
      </c>
      <c r="E3630" s="370">
        <v>655.38</v>
      </c>
      <c r="F3630" s="370">
        <v>2057.7399999999998</v>
      </c>
      <c r="G3630" s="1">
        <v>9</v>
      </c>
    </row>
    <row r="3631" spans="1:7" ht="30">
      <c r="A3631" s="425" t="s">
        <v>6989</v>
      </c>
      <c r="B3631" s="426" t="s">
        <v>6990</v>
      </c>
      <c r="C3631" s="427" t="s">
        <v>56</v>
      </c>
      <c r="D3631" s="428">
        <v>833.07</v>
      </c>
      <c r="E3631" s="428">
        <v>37.4</v>
      </c>
      <c r="F3631" s="428">
        <v>870.47</v>
      </c>
      <c r="G3631" s="1">
        <v>9</v>
      </c>
    </row>
    <row r="3632" spans="1:7" ht="15">
      <c r="A3632" s="425" t="s">
        <v>6991</v>
      </c>
      <c r="B3632" s="426" t="s">
        <v>6992</v>
      </c>
      <c r="C3632" s="427"/>
      <c r="D3632" s="428"/>
      <c r="E3632" s="428"/>
      <c r="F3632" s="428"/>
      <c r="G3632" s="1">
        <v>5</v>
      </c>
    </row>
    <row r="3633" spans="1:7">
      <c r="A3633" s="367" t="s">
        <v>6993</v>
      </c>
      <c r="B3633" s="368" t="s">
        <v>6994</v>
      </c>
      <c r="C3633" s="369" t="s">
        <v>162</v>
      </c>
      <c r="D3633" s="370">
        <v>393.48</v>
      </c>
      <c r="E3633" s="370">
        <v>27.14</v>
      </c>
      <c r="F3633" s="370">
        <v>420.62</v>
      </c>
      <c r="G3633" s="1">
        <v>9</v>
      </c>
    </row>
    <row r="3634" spans="1:7">
      <c r="A3634" s="367" t="s">
        <v>6995</v>
      </c>
      <c r="B3634" s="368" t="s">
        <v>6996</v>
      </c>
      <c r="C3634" s="369" t="s">
        <v>162</v>
      </c>
      <c r="D3634" s="370">
        <v>544.04</v>
      </c>
      <c r="E3634" s="370">
        <v>40.71</v>
      </c>
      <c r="F3634" s="370">
        <v>584.75</v>
      </c>
      <c r="G3634" s="1">
        <v>9</v>
      </c>
    </row>
    <row r="3635" spans="1:7">
      <c r="A3635" s="367" t="s">
        <v>6997</v>
      </c>
      <c r="B3635" s="368" t="s">
        <v>6998</v>
      </c>
      <c r="C3635" s="369" t="s">
        <v>162</v>
      </c>
      <c r="D3635" s="370">
        <v>604.91</v>
      </c>
      <c r="E3635" s="370">
        <v>54.27</v>
      </c>
      <c r="F3635" s="370">
        <v>659.18</v>
      </c>
      <c r="G3635" s="1">
        <v>9</v>
      </c>
    </row>
    <row r="3636" spans="1:7">
      <c r="A3636" s="367" t="s">
        <v>6999</v>
      </c>
      <c r="B3636" s="368" t="s">
        <v>7000</v>
      </c>
      <c r="C3636" s="369" t="s">
        <v>162</v>
      </c>
      <c r="D3636" s="370">
        <v>933.06</v>
      </c>
      <c r="E3636" s="370">
        <v>67.84</v>
      </c>
      <c r="F3636" s="370">
        <v>1000.9</v>
      </c>
      <c r="G3636" s="1">
        <v>9</v>
      </c>
    </row>
    <row r="3637" spans="1:7">
      <c r="A3637" s="367" t="s">
        <v>7001</v>
      </c>
      <c r="B3637" s="368" t="s">
        <v>7002</v>
      </c>
      <c r="C3637" s="369" t="s">
        <v>162</v>
      </c>
      <c r="D3637" s="370">
        <v>1447.03</v>
      </c>
      <c r="E3637" s="370">
        <v>81.41</v>
      </c>
      <c r="F3637" s="370">
        <v>1528.44</v>
      </c>
      <c r="G3637" s="1">
        <v>9</v>
      </c>
    </row>
    <row r="3638" spans="1:7" ht="15">
      <c r="A3638" s="425" t="s">
        <v>7003</v>
      </c>
      <c r="B3638" s="426" t="s">
        <v>7004</v>
      </c>
      <c r="C3638" s="427" t="s">
        <v>162</v>
      </c>
      <c r="D3638" s="428">
        <v>2682.77</v>
      </c>
      <c r="E3638" s="428">
        <v>135.68</v>
      </c>
      <c r="F3638" s="428">
        <v>2818.45</v>
      </c>
      <c r="G3638" s="1">
        <v>9</v>
      </c>
    </row>
    <row r="3639" spans="1:7" ht="15">
      <c r="A3639" s="425" t="s">
        <v>7005</v>
      </c>
      <c r="B3639" s="426" t="s">
        <v>7006</v>
      </c>
      <c r="C3639" s="427"/>
      <c r="D3639" s="428"/>
      <c r="E3639" s="428"/>
      <c r="F3639" s="428"/>
      <c r="G3639" s="1">
        <v>5</v>
      </c>
    </row>
    <row r="3640" spans="1:7">
      <c r="A3640" s="367" t="s">
        <v>7007</v>
      </c>
      <c r="B3640" s="368" t="s">
        <v>8470</v>
      </c>
      <c r="C3640" s="369" t="s">
        <v>56</v>
      </c>
      <c r="D3640" s="370">
        <v>917.81</v>
      </c>
      <c r="E3640" s="370">
        <v>16.59</v>
      </c>
      <c r="F3640" s="370">
        <v>934.4</v>
      </c>
      <c r="G3640" s="1">
        <v>9</v>
      </c>
    </row>
    <row r="3641" spans="1:7" ht="15">
      <c r="A3641" s="425" t="s">
        <v>7008</v>
      </c>
      <c r="B3641" s="426" t="s">
        <v>7009</v>
      </c>
      <c r="C3641" s="427" t="s">
        <v>56</v>
      </c>
      <c r="D3641" s="428">
        <v>299.38</v>
      </c>
      <c r="E3641" s="428">
        <v>20.74</v>
      </c>
      <c r="F3641" s="428">
        <v>320.12</v>
      </c>
      <c r="G3641" s="1">
        <v>9</v>
      </c>
    </row>
    <row r="3642" spans="1:7" ht="15">
      <c r="A3642" s="425" t="s">
        <v>7010</v>
      </c>
      <c r="B3642" s="426" t="s">
        <v>7011</v>
      </c>
      <c r="C3642" s="427"/>
      <c r="D3642" s="428"/>
      <c r="E3642" s="428"/>
      <c r="F3642" s="428"/>
      <c r="G3642" s="1">
        <v>2</v>
      </c>
    </row>
    <row r="3643" spans="1:7" ht="15">
      <c r="A3643" s="425" t="s">
        <v>7012</v>
      </c>
      <c r="B3643" s="426" t="s">
        <v>7013</v>
      </c>
      <c r="C3643" s="427"/>
      <c r="D3643" s="428"/>
      <c r="E3643" s="428"/>
      <c r="F3643" s="428"/>
      <c r="G3643" s="1">
        <v>5</v>
      </c>
    </row>
    <row r="3644" spans="1:7" ht="25.5">
      <c r="A3644" s="367" t="s">
        <v>7014</v>
      </c>
      <c r="B3644" s="368" t="s">
        <v>7015</v>
      </c>
      <c r="C3644" s="369" t="s">
        <v>56</v>
      </c>
      <c r="D3644" s="370">
        <v>1269.0899999999999</v>
      </c>
      <c r="E3644" s="370">
        <v>145.15</v>
      </c>
      <c r="F3644" s="370">
        <v>1414.24</v>
      </c>
      <c r="G3644" s="1">
        <v>9</v>
      </c>
    </row>
    <row r="3645" spans="1:7">
      <c r="A3645" s="367" t="s">
        <v>7016</v>
      </c>
      <c r="B3645" s="368" t="s">
        <v>7017</v>
      </c>
      <c r="C3645" s="369" t="s">
        <v>56</v>
      </c>
      <c r="D3645" s="370">
        <v>357.46</v>
      </c>
      <c r="E3645" s="370">
        <v>145.15</v>
      </c>
      <c r="F3645" s="370">
        <v>502.61</v>
      </c>
      <c r="G3645" s="1">
        <v>9</v>
      </c>
    </row>
    <row r="3646" spans="1:7">
      <c r="A3646" s="367" t="s">
        <v>7018</v>
      </c>
      <c r="B3646" s="368" t="s">
        <v>7019</v>
      </c>
      <c r="C3646" s="369" t="s">
        <v>162</v>
      </c>
      <c r="D3646" s="370">
        <v>19.37</v>
      </c>
      <c r="E3646" s="370">
        <v>4.1500000000000004</v>
      </c>
      <c r="F3646" s="370">
        <v>23.52</v>
      </c>
      <c r="G3646" s="1">
        <v>9</v>
      </c>
    </row>
    <row r="3647" spans="1:7">
      <c r="A3647" s="367" t="s">
        <v>7020</v>
      </c>
      <c r="B3647" s="368" t="s">
        <v>7021</v>
      </c>
      <c r="C3647" s="369" t="s">
        <v>56</v>
      </c>
      <c r="D3647" s="370">
        <v>77.739999999999995</v>
      </c>
      <c r="E3647" s="370">
        <v>12.44</v>
      </c>
      <c r="F3647" s="370">
        <v>90.18</v>
      </c>
      <c r="G3647" s="1">
        <v>9</v>
      </c>
    </row>
    <row r="3648" spans="1:7">
      <c r="A3648" s="367" t="s">
        <v>7022</v>
      </c>
      <c r="B3648" s="368" t="s">
        <v>7023</v>
      </c>
      <c r="C3648" s="369" t="s">
        <v>162</v>
      </c>
      <c r="D3648" s="370">
        <v>32.96</v>
      </c>
      <c r="E3648" s="370">
        <v>4.1500000000000004</v>
      </c>
      <c r="F3648" s="370">
        <v>37.11</v>
      </c>
      <c r="G3648" s="1">
        <v>9</v>
      </c>
    </row>
    <row r="3649" spans="1:7">
      <c r="A3649" s="367" t="s">
        <v>7024</v>
      </c>
      <c r="B3649" s="368" t="s">
        <v>7025</v>
      </c>
      <c r="C3649" s="369" t="s">
        <v>56</v>
      </c>
      <c r="D3649" s="370">
        <v>205.3</v>
      </c>
      <c r="E3649" s="370">
        <v>4.1500000000000004</v>
      </c>
      <c r="F3649" s="370">
        <v>209.45</v>
      </c>
      <c r="G3649" s="1">
        <v>9</v>
      </c>
    </row>
    <row r="3650" spans="1:7" ht="38.25">
      <c r="A3650" s="367" t="s">
        <v>7026</v>
      </c>
      <c r="B3650" s="368" t="s">
        <v>7027</v>
      </c>
      <c r="C3650" s="369" t="s">
        <v>56</v>
      </c>
      <c r="D3650" s="370">
        <v>3850.99</v>
      </c>
      <c r="E3650" s="370">
        <v>228.08</v>
      </c>
      <c r="F3650" s="370">
        <v>4079.07</v>
      </c>
      <c r="G3650" s="1">
        <v>9</v>
      </c>
    </row>
    <row r="3651" spans="1:7">
      <c r="A3651" s="367" t="s">
        <v>7028</v>
      </c>
      <c r="B3651" s="368" t="s">
        <v>7029</v>
      </c>
      <c r="C3651" s="369" t="s">
        <v>56</v>
      </c>
      <c r="D3651" s="370">
        <v>65.430000000000007</v>
      </c>
      <c r="E3651" s="370">
        <v>4.1500000000000004</v>
      </c>
      <c r="F3651" s="370">
        <v>69.58</v>
      </c>
      <c r="G3651" s="1">
        <v>9</v>
      </c>
    </row>
    <row r="3652" spans="1:7">
      <c r="A3652" s="367" t="s">
        <v>7030</v>
      </c>
      <c r="B3652" s="368" t="s">
        <v>7031</v>
      </c>
      <c r="C3652" s="369" t="s">
        <v>56</v>
      </c>
      <c r="D3652" s="370">
        <v>93.55</v>
      </c>
      <c r="E3652" s="370">
        <v>4.1500000000000004</v>
      </c>
      <c r="F3652" s="370">
        <v>97.7</v>
      </c>
      <c r="G3652" s="1">
        <v>9</v>
      </c>
    </row>
    <row r="3653" spans="1:7">
      <c r="A3653" s="367" t="s">
        <v>7032</v>
      </c>
      <c r="B3653" s="368" t="s">
        <v>7033</v>
      </c>
      <c r="C3653" s="369" t="s">
        <v>56</v>
      </c>
      <c r="D3653" s="370">
        <v>1737.73</v>
      </c>
      <c r="E3653" s="370">
        <v>53.22</v>
      </c>
      <c r="F3653" s="370">
        <v>1790.95</v>
      </c>
      <c r="G3653" s="1">
        <v>9</v>
      </c>
    </row>
    <row r="3654" spans="1:7">
      <c r="A3654" s="367" t="s">
        <v>7034</v>
      </c>
      <c r="B3654" s="368" t="s">
        <v>7035</v>
      </c>
      <c r="C3654" s="369" t="s">
        <v>56</v>
      </c>
      <c r="D3654" s="370">
        <v>98.47</v>
      </c>
      <c r="E3654" s="370">
        <v>4.1500000000000004</v>
      </c>
      <c r="F3654" s="370">
        <v>102.62</v>
      </c>
      <c r="G3654" s="1">
        <v>9</v>
      </c>
    </row>
    <row r="3655" spans="1:7">
      <c r="A3655" s="367" t="s">
        <v>7036</v>
      </c>
      <c r="B3655" s="368" t="s">
        <v>7037</v>
      </c>
      <c r="C3655" s="369" t="s">
        <v>56</v>
      </c>
      <c r="D3655" s="370">
        <v>70.239999999999995</v>
      </c>
      <c r="E3655" s="370">
        <v>4.1500000000000004</v>
      </c>
      <c r="F3655" s="370">
        <v>74.39</v>
      </c>
      <c r="G3655" s="1">
        <v>9</v>
      </c>
    </row>
    <row r="3656" spans="1:7">
      <c r="A3656" s="367" t="s">
        <v>7038</v>
      </c>
      <c r="B3656" s="368" t="s">
        <v>7039</v>
      </c>
      <c r="C3656" s="369" t="s">
        <v>56</v>
      </c>
      <c r="D3656" s="370">
        <v>18.079999999999998</v>
      </c>
      <c r="E3656" s="370">
        <v>0.56000000000000005</v>
      </c>
      <c r="F3656" s="370">
        <v>18.64</v>
      </c>
      <c r="G3656" s="1">
        <v>9</v>
      </c>
    </row>
    <row r="3657" spans="1:7">
      <c r="A3657" s="367" t="s">
        <v>7040</v>
      </c>
      <c r="B3657" s="368" t="s">
        <v>7041</v>
      </c>
      <c r="C3657" s="369" t="s">
        <v>56</v>
      </c>
      <c r="D3657" s="370">
        <v>152.56</v>
      </c>
      <c r="E3657" s="370">
        <v>4.1500000000000004</v>
      </c>
      <c r="F3657" s="370">
        <v>156.71</v>
      </c>
      <c r="G3657" s="1">
        <v>9</v>
      </c>
    </row>
    <row r="3658" spans="1:7" ht="25.5">
      <c r="A3658" s="367" t="s">
        <v>7042</v>
      </c>
      <c r="B3658" s="368" t="s">
        <v>7043</v>
      </c>
      <c r="C3658" s="369" t="s">
        <v>56</v>
      </c>
      <c r="D3658" s="370">
        <v>1828.05</v>
      </c>
      <c r="E3658" s="370">
        <v>215.64</v>
      </c>
      <c r="F3658" s="370">
        <v>2043.69</v>
      </c>
      <c r="G3658" s="1">
        <v>9</v>
      </c>
    </row>
    <row r="3659" spans="1:7" ht="25.5">
      <c r="A3659" s="367" t="s">
        <v>7044</v>
      </c>
      <c r="B3659" s="368" t="s">
        <v>7045</v>
      </c>
      <c r="C3659" s="369" t="s">
        <v>56</v>
      </c>
      <c r="D3659" s="370">
        <v>2416.62</v>
      </c>
      <c r="E3659" s="370">
        <v>215.64</v>
      </c>
      <c r="F3659" s="370">
        <v>2632.26</v>
      </c>
      <c r="G3659" s="1">
        <v>9</v>
      </c>
    </row>
    <row r="3660" spans="1:7" ht="30">
      <c r="A3660" s="425" t="s">
        <v>7046</v>
      </c>
      <c r="B3660" s="426" t="s">
        <v>7047</v>
      </c>
      <c r="C3660" s="427" t="s">
        <v>56</v>
      </c>
      <c r="D3660" s="428">
        <v>2665.96</v>
      </c>
      <c r="E3660" s="428">
        <v>675.17</v>
      </c>
      <c r="F3660" s="428">
        <v>3341.13</v>
      </c>
      <c r="G3660" s="1">
        <v>9</v>
      </c>
    </row>
    <row r="3661" spans="1:7" ht="15">
      <c r="A3661" s="425" t="s">
        <v>7048</v>
      </c>
      <c r="B3661" s="426" t="s">
        <v>7049</v>
      </c>
      <c r="C3661" s="427"/>
      <c r="D3661" s="428"/>
      <c r="E3661" s="428"/>
      <c r="F3661" s="428"/>
      <c r="G3661" s="1">
        <v>5</v>
      </c>
    </row>
    <row r="3662" spans="1:7">
      <c r="A3662" s="367" t="s">
        <v>7050</v>
      </c>
      <c r="B3662" s="368" t="s">
        <v>7051</v>
      </c>
      <c r="C3662" s="369" t="s">
        <v>56</v>
      </c>
      <c r="D3662" s="370">
        <v>29.9</v>
      </c>
      <c r="E3662" s="370">
        <v>14.59</v>
      </c>
      <c r="F3662" s="370">
        <v>44.49</v>
      </c>
      <c r="G3662" s="1">
        <v>9</v>
      </c>
    </row>
    <row r="3663" spans="1:7">
      <c r="A3663" s="367" t="s">
        <v>7052</v>
      </c>
      <c r="B3663" s="368" t="s">
        <v>7053</v>
      </c>
      <c r="C3663" s="369" t="s">
        <v>56</v>
      </c>
      <c r="D3663" s="370">
        <v>1008.42</v>
      </c>
      <c r="E3663" s="370">
        <v>20.74</v>
      </c>
      <c r="F3663" s="370">
        <v>1029.1600000000001</v>
      </c>
      <c r="G3663" s="1">
        <v>9</v>
      </c>
    </row>
    <row r="3664" spans="1:7">
      <c r="A3664" s="367" t="s">
        <v>7054</v>
      </c>
      <c r="B3664" s="368" t="s">
        <v>7055</v>
      </c>
      <c r="C3664" s="369" t="s">
        <v>56</v>
      </c>
      <c r="D3664" s="370">
        <v>32.19</v>
      </c>
      <c r="E3664" s="370">
        <v>14.59</v>
      </c>
      <c r="F3664" s="370">
        <v>46.78</v>
      </c>
      <c r="G3664" s="1">
        <v>9</v>
      </c>
    </row>
    <row r="3665" spans="1:7" ht="30">
      <c r="A3665" s="425" t="s">
        <v>7056</v>
      </c>
      <c r="B3665" s="426" t="s">
        <v>7057</v>
      </c>
      <c r="C3665" s="427" t="s">
        <v>56</v>
      </c>
      <c r="D3665" s="428">
        <v>8139.23</v>
      </c>
      <c r="E3665" s="428">
        <v>124.41</v>
      </c>
      <c r="F3665" s="428">
        <v>8263.64</v>
      </c>
      <c r="G3665" s="1">
        <v>9</v>
      </c>
    </row>
    <row r="3666" spans="1:7" ht="15">
      <c r="A3666" s="425" t="s">
        <v>7058</v>
      </c>
      <c r="B3666" s="426" t="s">
        <v>7059</v>
      </c>
      <c r="C3666" s="427"/>
      <c r="D3666" s="428"/>
      <c r="E3666" s="428"/>
      <c r="F3666" s="428"/>
      <c r="G3666" s="1">
        <v>5</v>
      </c>
    </row>
    <row r="3667" spans="1:7">
      <c r="A3667" s="367" t="s">
        <v>7060</v>
      </c>
      <c r="B3667" s="368" t="s">
        <v>7061</v>
      </c>
      <c r="C3667" s="369" t="s">
        <v>56</v>
      </c>
      <c r="D3667" s="370">
        <v>237.83</v>
      </c>
      <c r="E3667" s="370">
        <v>33.18</v>
      </c>
      <c r="F3667" s="370">
        <v>271.01</v>
      </c>
      <c r="G3667" s="1">
        <v>9</v>
      </c>
    </row>
    <row r="3668" spans="1:7">
      <c r="A3668" s="367" t="s">
        <v>7062</v>
      </c>
      <c r="B3668" s="368" t="s">
        <v>7063</v>
      </c>
      <c r="C3668" s="369" t="s">
        <v>56</v>
      </c>
      <c r="D3668" s="370">
        <v>26175.68</v>
      </c>
      <c r="E3668" s="370">
        <v>13.21</v>
      </c>
      <c r="F3668" s="370">
        <v>26188.89</v>
      </c>
      <c r="G3668" s="1">
        <v>9</v>
      </c>
    </row>
    <row r="3669" spans="1:7" ht="25.5">
      <c r="A3669" s="367" t="s">
        <v>8923</v>
      </c>
      <c r="B3669" s="368" t="s">
        <v>8924</v>
      </c>
      <c r="C3669" s="369" t="s">
        <v>56</v>
      </c>
      <c r="D3669" s="370">
        <v>76.33</v>
      </c>
      <c r="E3669" s="370">
        <v>20.74</v>
      </c>
      <c r="F3669" s="370">
        <v>97.07</v>
      </c>
      <c r="G3669" s="1">
        <v>9</v>
      </c>
    </row>
    <row r="3670" spans="1:7" ht="25.5">
      <c r="A3670" s="367" t="s">
        <v>7066</v>
      </c>
      <c r="B3670" s="368" t="s">
        <v>7067</v>
      </c>
      <c r="C3670" s="369" t="s">
        <v>56</v>
      </c>
      <c r="D3670" s="370">
        <v>87.15</v>
      </c>
      <c r="E3670" s="370">
        <v>20.74</v>
      </c>
      <c r="F3670" s="370">
        <v>107.89</v>
      </c>
      <c r="G3670" s="1">
        <v>9</v>
      </c>
    </row>
    <row r="3671" spans="1:7" ht="25.5">
      <c r="A3671" s="367" t="s">
        <v>7068</v>
      </c>
      <c r="B3671" s="368" t="s">
        <v>7069</v>
      </c>
      <c r="C3671" s="369" t="s">
        <v>56</v>
      </c>
      <c r="D3671" s="370">
        <v>258.45999999999998</v>
      </c>
      <c r="E3671" s="370">
        <v>12.44</v>
      </c>
      <c r="F3671" s="370">
        <v>270.89999999999998</v>
      </c>
      <c r="G3671" s="1">
        <v>9</v>
      </c>
    </row>
    <row r="3672" spans="1:7">
      <c r="A3672" s="367" t="s">
        <v>7070</v>
      </c>
      <c r="B3672" s="368" t="s">
        <v>7071</v>
      </c>
      <c r="C3672" s="369" t="s">
        <v>56</v>
      </c>
      <c r="D3672" s="370">
        <v>64.510000000000005</v>
      </c>
      <c r="E3672" s="370">
        <v>12.44</v>
      </c>
      <c r="F3672" s="370">
        <v>76.95</v>
      </c>
      <c r="G3672" s="1">
        <v>9</v>
      </c>
    </row>
    <row r="3673" spans="1:7">
      <c r="A3673" s="367" t="s">
        <v>7072</v>
      </c>
      <c r="B3673" s="368" t="s">
        <v>7073</v>
      </c>
      <c r="C3673" s="369" t="s">
        <v>56</v>
      </c>
      <c r="D3673" s="370">
        <v>172.3</v>
      </c>
      <c r="E3673" s="370">
        <v>12.44</v>
      </c>
      <c r="F3673" s="370">
        <v>184.74</v>
      </c>
      <c r="G3673" s="1">
        <v>9</v>
      </c>
    </row>
    <row r="3674" spans="1:7" ht="25.5">
      <c r="A3674" s="367" t="s">
        <v>7074</v>
      </c>
      <c r="B3674" s="368" t="s">
        <v>7075</v>
      </c>
      <c r="C3674" s="369" t="s">
        <v>56</v>
      </c>
      <c r="D3674" s="370">
        <v>429.48</v>
      </c>
      <c r="E3674" s="370">
        <v>12.44</v>
      </c>
      <c r="F3674" s="370">
        <v>441.92</v>
      </c>
      <c r="G3674" s="1">
        <v>9</v>
      </c>
    </row>
    <row r="3675" spans="1:7">
      <c r="A3675" s="367" t="s">
        <v>7076</v>
      </c>
      <c r="B3675" s="368" t="s">
        <v>7077</v>
      </c>
      <c r="C3675" s="369" t="s">
        <v>56</v>
      </c>
      <c r="D3675" s="370">
        <v>283.48</v>
      </c>
      <c r="E3675" s="370">
        <v>12.44</v>
      </c>
      <c r="F3675" s="370">
        <v>295.92</v>
      </c>
      <c r="G3675" s="1">
        <v>9</v>
      </c>
    </row>
    <row r="3676" spans="1:7" ht="25.5">
      <c r="A3676" s="367" t="s">
        <v>7078</v>
      </c>
      <c r="B3676" s="368" t="s">
        <v>7079</v>
      </c>
      <c r="C3676" s="369" t="s">
        <v>56</v>
      </c>
      <c r="D3676" s="370">
        <v>827.82</v>
      </c>
      <c r="E3676" s="370">
        <v>13.21</v>
      </c>
      <c r="F3676" s="370">
        <v>841.03</v>
      </c>
      <c r="G3676" s="1">
        <v>9</v>
      </c>
    </row>
    <row r="3677" spans="1:7" ht="25.5">
      <c r="A3677" s="367" t="s">
        <v>7082</v>
      </c>
      <c r="B3677" s="368" t="s">
        <v>7083</v>
      </c>
      <c r="C3677" s="369" t="s">
        <v>56</v>
      </c>
      <c r="D3677" s="370">
        <v>720.52</v>
      </c>
      <c r="E3677" s="370">
        <v>13.21</v>
      </c>
      <c r="F3677" s="370">
        <v>733.73</v>
      </c>
      <c r="G3677" s="1">
        <v>9</v>
      </c>
    </row>
    <row r="3678" spans="1:7">
      <c r="A3678" s="367" t="s">
        <v>7084</v>
      </c>
      <c r="B3678" s="368" t="s">
        <v>7085</v>
      </c>
      <c r="C3678" s="369" t="s">
        <v>56</v>
      </c>
      <c r="D3678" s="370">
        <v>57.88</v>
      </c>
      <c r="E3678" s="370">
        <v>12.44</v>
      </c>
      <c r="F3678" s="370">
        <v>70.319999999999993</v>
      </c>
      <c r="G3678" s="1">
        <v>9</v>
      </c>
    </row>
    <row r="3679" spans="1:7" ht="38.25">
      <c r="A3679" s="367" t="s">
        <v>7086</v>
      </c>
      <c r="B3679" s="368" t="s">
        <v>7087</v>
      </c>
      <c r="C3679" s="369" t="s">
        <v>56</v>
      </c>
      <c r="D3679" s="370">
        <v>286.68</v>
      </c>
      <c r="E3679" s="370">
        <v>13.21</v>
      </c>
      <c r="F3679" s="370">
        <v>299.89</v>
      </c>
      <c r="G3679" s="1">
        <v>9</v>
      </c>
    </row>
    <row r="3680" spans="1:7">
      <c r="A3680" s="367" t="s">
        <v>7088</v>
      </c>
      <c r="B3680" s="368" t="s">
        <v>7089</v>
      </c>
      <c r="C3680" s="369" t="s">
        <v>56</v>
      </c>
      <c r="D3680" s="370">
        <v>98.28</v>
      </c>
      <c r="E3680" s="370">
        <v>45.62</v>
      </c>
      <c r="F3680" s="370">
        <v>143.9</v>
      </c>
      <c r="G3680" s="1">
        <v>9</v>
      </c>
    </row>
    <row r="3681" spans="1:7">
      <c r="A3681" s="367" t="s">
        <v>7090</v>
      </c>
      <c r="B3681" s="368" t="s">
        <v>7091</v>
      </c>
      <c r="C3681" s="369" t="s">
        <v>56</v>
      </c>
      <c r="D3681" s="370">
        <v>198.24</v>
      </c>
      <c r="E3681" s="370">
        <v>41.47</v>
      </c>
      <c r="F3681" s="370">
        <v>239.71</v>
      </c>
      <c r="G3681" s="1">
        <v>9</v>
      </c>
    </row>
    <row r="3682" spans="1:7">
      <c r="A3682" s="367" t="s">
        <v>7092</v>
      </c>
      <c r="B3682" s="368" t="s">
        <v>7093</v>
      </c>
      <c r="C3682" s="369" t="s">
        <v>56</v>
      </c>
      <c r="D3682" s="370">
        <v>1287.92</v>
      </c>
      <c r="E3682" s="370">
        <v>12.44</v>
      </c>
      <c r="F3682" s="370">
        <v>1300.3599999999999</v>
      </c>
      <c r="G3682" s="1">
        <v>9</v>
      </c>
    </row>
    <row r="3683" spans="1:7">
      <c r="A3683" s="367" t="s">
        <v>7094</v>
      </c>
      <c r="B3683" s="368" t="s">
        <v>7095</v>
      </c>
      <c r="C3683" s="369" t="s">
        <v>56</v>
      </c>
      <c r="D3683" s="370">
        <v>192.68</v>
      </c>
      <c r="E3683" s="370">
        <v>12.44</v>
      </c>
      <c r="F3683" s="370">
        <v>205.12</v>
      </c>
      <c r="G3683" s="1">
        <v>9</v>
      </c>
    </row>
    <row r="3684" spans="1:7">
      <c r="A3684" s="367" t="s">
        <v>7096</v>
      </c>
      <c r="B3684" s="368" t="s">
        <v>7097</v>
      </c>
      <c r="C3684" s="369" t="s">
        <v>56</v>
      </c>
      <c r="D3684" s="370">
        <v>193.78</v>
      </c>
      <c r="E3684" s="370">
        <v>20.74</v>
      </c>
      <c r="F3684" s="370">
        <v>214.52</v>
      </c>
      <c r="G3684" s="1">
        <v>9</v>
      </c>
    </row>
    <row r="3685" spans="1:7">
      <c r="A3685" s="367" t="s">
        <v>7098</v>
      </c>
      <c r="B3685" s="368" t="s">
        <v>7099</v>
      </c>
      <c r="C3685" s="369" t="s">
        <v>56</v>
      </c>
      <c r="D3685" s="370">
        <v>424.23</v>
      </c>
      <c r="E3685" s="370">
        <v>12.44</v>
      </c>
      <c r="F3685" s="370">
        <v>436.67</v>
      </c>
      <c r="G3685" s="1">
        <v>9</v>
      </c>
    </row>
    <row r="3686" spans="1:7">
      <c r="A3686" s="367" t="s">
        <v>7100</v>
      </c>
      <c r="B3686" s="368" t="s">
        <v>7101</v>
      </c>
      <c r="C3686" s="369" t="s">
        <v>56</v>
      </c>
      <c r="D3686" s="370">
        <v>373.72</v>
      </c>
      <c r="E3686" s="370">
        <v>10.37</v>
      </c>
      <c r="F3686" s="370">
        <v>384.09</v>
      </c>
      <c r="G3686" s="1">
        <v>9</v>
      </c>
    </row>
    <row r="3687" spans="1:7" ht="15">
      <c r="A3687" s="425" t="s">
        <v>7102</v>
      </c>
      <c r="B3687" s="426" t="s">
        <v>7103</v>
      </c>
      <c r="C3687" s="427" t="s">
        <v>56</v>
      </c>
      <c r="D3687" s="428">
        <v>192.99</v>
      </c>
      <c r="E3687" s="428">
        <v>10.37</v>
      </c>
      <c r="F3687" s="428">
        <v>203.36</v>
      </c>
      <c r="G3687" s="1">
        <v>9</v>
      </c>
    </row>
    <row r="3688" spans="1:7" ht="15">
      <c r="A3688" s="425" t="s">
        <v>7104</v>
      </c>
      <c r="B3688" s="426" t="s">
        <v>7105</v>
      </c>
      <c r="C3688" s="427"/>
      <c r="D3688" s="428"/>
      <c r="E3688" s="428"/>
      <c r="F3688" s="428"/>
      <c r="G3688" s="1">
        <v>5</v>
      </c>
    </row>
    <row r="3689" spans="1:7">
      <c r="A3689" s="367" t="s">
        <v>7106</v>
      </c>
      <c r="B3689" s="368" t="s">
        <v>7107</v>
      </c>
      <c r="C3689" s="369" t="s">
        <v>56</v>
      </c>
      <c r="D3689" s="370">
        <v>1420.01</v>
      </c>
      <c r="E3689" s="370">
        <v>17.22</v>
      </c>
      <c r="F3689" s="370">
        <v>1437.23</v>
      </c>
      <c r="G3689" s="1">
        <v>9</v>
      </c>
    </row>
    <row r="3690" spans="1:7">
      <c r="A3690" s="367" t="s">
        <v>7108</v>
      </c>
      <c r="B3690" s="368" t="s">
        <v>7109</v>
      </c>
      <c r="C3690" s="369" t="s">
        <v>56</v>
      </c>
      <c r="D3690" s="370">
        <v>5876</v>
      </c>
      <c r="E3690" s="370">
        <v>17.22</v>
      </c>
      <c r="F3690" s="370">
        <v>5893.22</v>
      </c>
      <c r="G3690" s="1">
        <v>9</v>
      </c>
    </row>
    <row r="3691" spans="1:7">
      <c r="A3691" s="367" t="s">
        <v>7110</v>
      </c>
      <c r="B3691" s="368" t="s">
        <v>7111</v>
      </c>
      <c r="C3691" s="369" t="s">
        <v>56</v>
      </c>
      <c r="D3691" s="370">
        <v>169.27</v>
      </c>
      <c r="E3691" s="370">
        <v>17.22</v>
      </c>
      <c r="F3691" s="370">
        <v>186.49</v>
      </c>
      <c r="G3691" s="1">
        <v>9</v>
      </c>
    </row>
    <row r="3692" spans="1:7">
      <c r="A3692" s="367" t="s">
        <v>7112</v>
      </c>
      <c r="B3692" s="368" t="s">
        <v>7113</v>
      </c>
      <c r="C3692" s="369" t="s">
        <v>56</v>
      </c>
      <c r="D3692" s="370">
        <v>246.3</v>
      </c>
      <c r="E3692" s="370">
        <v>17.22</v>
      </c>
      <c r="F3692" s="370">
        <v>263.52</v>
      </c>
      <c r="G3692" s="1">
        <v>9</v>
      </c>
    </row>
    <row r="3693" spans="1:7">
      <c r="A3693" s="367" t="s">
        <v>7114</v>
      </c>
      <c r="B3693" s="368" t="s">
        <v>7115</v>
      </c>
      <c r="C3693" s="369" t="s">
        <v>56</v>
      </c>
      <c r="D3693" s="370">
        <v>275.72000000000003</v>
      </c>
      <c r="E3693" s="370">
        <v>17.22</v>
      </c>
      <c r="F3693" s="370">
        <v>292.94</v>
      </c>
      <c r="G3693" s="1">
        <v>9</v>
      </c>
    </row>
    <row r="3694" spans="1:7">
      <c r="A3694" s="367" t="s">
        <v>7116</v>
      </c>
      <c r="B3694" s="368" t="s">
        <v>7117</v>
      </c>
      <c r="C3694" s="369" t="s">
        <v>56</v>
      </c>
      <c r="D3694" s="370">
        <v>1470.25</v>
      </c>
      <c r="E3694" s="370"/>
      <c r="F3694" s="370">
        <v>1470.25</v>
      </c>
      <c r="G3694" s="1">
        <v>9</v>
      </c>
    </row>
    <row r="3695" spans="1:7">
      <c r="A3695" s="367" t="s">
        <v>7118</v>
      </c>
      <c r="B3695" s="368" t="s">
        <v>7119</v>
      </c>
      <c r="C3695" s="369" t="s">
        <v>56</v>
      </c>
      <c r="D3695" s="370">
        <v>177.38</v>
      </c>
      <c r="E3695" s="370">
        <v>17.22</v>
      </c>
      <c r="F3695" s="370">
        <v>194.6</v>
      </c>
      <c r="G3695" s="1">
        <v>9</v>
      </c>
    </row>
    <row r="3696" spans="1:7">
      <c r="A3696" s="367" t="s">
        <v>7120</v>
      </c>
      <c r="B3696" s="368" t="s">
        <v>7121</v>
      </c>
      <c r="C3696" s="369" t="s">
        <v>56</v>
      </c>
      <c r="D3696" s="370">
        <v>213.02</v>
      </c>
      <c r="E3696" s="370">
        <v>17.22</v>
      </c>
      <c r="F3696" s="370">
        <v>230.24</v>
      </c>
      <c r="G3696" s="1">
        <v>9</v>
      </c>
    </row>
    <row r="3697" spans="1:7">
      <c r="A3697" s="367" t="s">
        <v>7122</v>
      </c>
      <c r="B3697" s="368" t="s">
        <v>7123</v>
      </c>
      <c r="C3697" s="369" t="s">
        <v>56</v>
      </c>
      <c r="D3697" s="370">
        <v>239.43</v>
      </c>
      <c r="E3697" s="370">
        <v>17.22</v>
      </c>
      <c r="F3697" s="370">
        <v>256.64999999999998</v>
      </c>
      <c r="G3697" s="1">
        <v>9</v>
      </c>
    </row>
    <row r="3698" spans="1:7">
      <c r="A3698" s="367" t="s">
        <v>7124</v>
      </c>
      <c r="B3698" s="368" t="s">
        <v>7125</v>
      </c>
      <c r="C3698" s="369" t="s">
        <v>56</v>
      </c>
      <c r="D3698" s="370">
        <v>612.27</v>
      </c>
      <c r="E3698" s="370">
        <v>17.22</v>
      </c>
      <c r="F3698" s="370">
        <v>629.49</v>
      </c>
      <c r="G3698" s="1">
        <v>9</v>
      </c>
    </row>
    <row r="3699" spans="1:7">
      <c r="A3699" s="367" t="s">
        <v>7126</v>
      </c>
      <c r="B3699" s="368" t="s">
        <v>7127</v>
      </c>
      <c r="C3699" s="369" t="s">
        <v>56</v>
      </c>
      <c r="D3699" s="370">
        <v>195.32</v>
      </c>
      <c r="E3699" s="370">
        <v>1.69</v>
      </c>
      <c r="F3699" s="370">
        <v>197.01</v>
      </c>
      <c r="G3699" s="1">
        <v>9</v>
      </c>
    </row>
    <row r="3700" spans="1:7" ht="15">
      <c r="A3700" s="425" t="s">
        <v>7128</v>
      </c>
      <c r="B3700" s="426" t="s">
        <v>7129</v>
      </c>
      <c r="C3700" s="427" t="s">
        <v>56</v>
      </c>
      <c r="D3700" s="428">
        <v>279.07</v>
      </c>
      <c r="E3700" s="428">
        <v>1.69</v>
      </c>
      <c r="F3700" s="428">
        <v>280.76</v>
      </c>
      <c r="G3700" s="1">
        <v>9</v>
      </c>
    </row>
    <row r="3701" spans="1:7" ht="15">
      <c r="A3701" s="425" t="s">
        <v>7130</v>
      </c>
      <c r="B3701" s="426" t="s">
        <v>7131</v>
      </c>
      <c r="C3701" s="427"/>
      <c r="D3701" s="428"/>
      <c r="E3701" s="428"/>
      <c r="F3701" s="428"/>
      <c r="G3701" s="1">
        <v>5</v>
      </c>
    </row>
    <row r="3702" spans="1:7">
      <c r="A3702" s="367" t="s">
        <v>7132</v>
      </c>
      <c r="B3702" s="368" t="s">
        <v>7133</v>
      </c>
      <c r="C3702" s="369" t="s">
        <v>847</v>
      </c>
      <c r="D3702" s="370">
        <v>3.09</v>
      </c>
      <c r="E3702" s="370"/>
      <c r="F3702" s="370">
        <v>3.09</v>
      </c>
      <c r="G3702" s="1">
        <v>9</v>
      </c>
    </row>
    <row r="3703" spans="1:7">
      <c r="A3703" s="367" t="s">
        <v>7134</v>
      </c>
      <c r="B3703" s="368" t="s">
        <v>7135</v>
      </c>
      <c r="C3703" s="369" t="s">
        <v>593</v>
      </c>
      <c r="D3703" s="370">
        <v>11.81</v>
      </c>
      <c r="E3703" s="370"/>
      <c r="F3703" s="370">
        <v>11.81</v>
      </c>
      <c r="G3703" s="1">
        <v>9</v>
      </c>
    </row>
    <row r="3704" spans="1:7">
      <c r="A3704" s="367" t="s">
        <v>7136</v>
      </c>
      <c r="B3704" s="368" t="s">
        <v>7137</v>
      </c>
      <c r="C3704" s="369" t="s">
        <v>593</v>
      </c>
      <c r="D3704" s="370">
        <v>9.44</v>
      </c>
      <c r="E3704" s="370"/>
      <c r="F3704" s="370">
        <v>9.44</v>
      </c>
      <c r="G3704" s="1">
        <v>9</v>
      </c>
    </row>
    <row r="3705" spans="1:7" ht="25.5">
      <c r="A3705" s="367" t="s">
        <v>7138</v>
      </c>
      <c r="B3705" s="368" t="s">
        <v>7139</v>
      </c>
      <c r="C3705" s="369" t="s">
        <v>56</v>
      </c>
      <c r="D3705" s="370">
        <v>43.09</v>
      </c>
      <c r="E3705" s="370"/>
      <c r="F3705" s="370">
        <v>43.09</v>
      </c>
      <c r="G3705" s="1">
        <v>9</v>
      </c>
    </row>
    <row r="3706" spans="1:7" ht="25.5">
      <c r="A3706" s="367" t="s">
        <v>7140</v>
      </c>
      <c r="B3706" s="368" t="s">
        <v>7141</v>
      </c>
      <c r="C3706" s="369" t="s">
        <v>56</v>
      </c>
      <c r="D3706" s="370">
        <v>27.88</v>
      </c>
      <c r="E3706" s="370"/>
      <c r="F3706" s="370">
        <v>27.88</v>
      </c>
      <c r="G3706" s="1">
        <v>9</v>
      </c>
    </row>
    <row r="3707" spans="1:7" ht="15">
      <c r="A3707" s="425" t="s">
        <v>7142</v>
      </c>
      <c r="B3707" s="426" t="s">
        <v>7143</v>
      </c>
      <c r="C3707" s="427" t="s">
        <v>56</v>
      </c>
      <c r="D3707" s="428">
        <v>0.06</v>
      </c>
      <c r="E3707" s="428">
        <v>14.59</v>
      </c>
      <c r="F3707" s="428">
        <v>14.65</v>
      </c>
      <c r="G3707" s="1">
        <v>9</v>
      </c>
    </row>
    <row r="3708" spans="1:7" ht="15">
      <c r="A3708" s="425" t="s">
        <v>7144</v>
      </c>
      <c r="B3708" s="426" t="s">
        <v>7145</v>
      </c>
      <c r="C3708" s="427"/>
      <c r="D3708" s="428"/>
      <c r="E3708" s="428"/>
      <c r="F3708" s="428"/>
      <c r="G3708" s="1">
        <v>2</v>
      </c>
    </row>
    <row r="3709" spans="1:7" ht="15">
      <c r="A3709" s="425" t="s">
        <v>7146</v>
      </c>
      <c r="B3709" s="426" t="s">
        <v>7147</v>
      </c>
      <c r="C3709" s="427"/>
      <c r="D3709" s="428"/>
      <c r="E3709" s="428"/>
      <c r="F3709" s="428"/>
      <c r="G3709" s="1">
        <v>5</v>
      </c>
    </row>
    <row r="3710" spans="1:7" ht="25.5">
      <c r="A3710" s="367" t="s">
        <v>7148</v>
      </c>
      <c r="B3710" s="368" t="s">
        <v>7149</v>
      </c>
      <c r="C3710" s="369" t="s">
        <v>106</v>
      </c>
      <c r="D3710" s="370">
        <v>3.93</v>
      </c>
      <c r="E3710" s="370">
        <v>0.13</v>
      </c>
      <c r="F3710" s="370">
        <v>4.0599999999999996</v>
      </c>
      <c r="G3710" s="1">
        <v>9</v>
      </c>
    </row>
    <row r="3711" spans="1:7" ht="25.5">
      <c r="A3711" s="367" t="s">
        <v>7150</v>
      </c>
      <c r="B3711" s="368" t="s">
        <v>7151</v>
      </c>
      <c r="C3711" s="369" t="s">
        <v>106</v>
      </c>
      <c r="D3711" s="370">
        <v>29.77</v>
      </c>
      <c r="E3711" s="370">
        <v>0.27</v>
      </c>
      <c r="F3711" s="370">
        <v>30.04</v>
      </c>
      <c r="G3711" s="1">
        <v>9</v>
      </c>
    </row>
    <row r="3712" spans="1:7">
      <c r="A3712" s="367" t="s">
        <v>7152</v>
      </c>
      <c r="B3712" s="368" t="s">
        <v>7153</v>
      </c>
      <c r="C3712" s="369" t="s">
        <v>185</v>
      </c>
      <c r="D3712" s="370">
        <v>25.14</v>
      </c>
      <c r="E3712" s="370">
        <v>0.54</v>
      </c>
      <c r="F3712" s="370">
        <v>25.68</v>
      </c>
      <c r="G3712" s="1">
        <v>9</v>
      </c>
    </row>
    <row r="3713" spans="1:7">
      <c r="A3713" s="367" t="s">
        <v>7154</v>
      </c>
      <c r="B3713" s="368" t="s">
        <v>7155</v>
      </c>
      <c r="C3713" s="369" t="s">
        <v>185</v>
      </c>
      <c r="D3713" s="370">
        <v>291.51</v>
      </c>
      <c r="E3713" s="370">
        <v>25.31</v>
      </c>
      <c r="F3713" s="370">
        <v>316.82</v>
      </c>
      <c r="G3713" s="1">
        <v>9</v>
      </c>
    </row>
    <row r="3714" spans="1:7">
      <c r="A3714" s="367" t="s">
        <v>7156</v>
      </c>
      <c r="B3714" s="368" t="s">
        <v>7157</v>
      </c>
      <c r="C3714" s="369" t="s">
        <v>185</v>
      </c>
      <c r="D3714" s="370">
        <v>220.55</v>
      </c>
      <c r="E3714" s="370">
        <v>16.87</v>
      </c>
      <c r="F3714" s="370">
        <v>237.42</v>
      </c>
      <c r="G3714" s="1">
        <v>9</v>
      </c>
    </row>
    <row r="3715" spans="1:7">
      <c r="A3715" s="367" t="s">
        <v>7158</v>
      </c>
      <c r="B3715" s="368" t="s">
        <v>7159</v>
      </c>
      <c r="C3715" s="369" t="s">
        <v>185</v>
      </c>
      <c r="D3715" s="370">
        <v>197.9</v>
      </c>
      <c r="E3715" s="370">
        <v>2.6</v>
      </c>
      <c r="F3715" s="370">
        <v>200.5</v>
      </c>
      <c r="G3715" s="1">
        <v>9</v>
      </c>
    </row>
    <row r="3716" spans="1:7">
      <c r="A3716" s="367" t="s">
        <v>7160</v>
      </c>
      <c r="B3716" s="368" t="s">
        <v>7161</v>
      </c>
      <c r="C3716" s="369" t="s">
        <v>185</v>
      </c>
      <c r="D3716" s="370">
        <v>946.76</v>
      </c>
      <c r="E3716" s="370">
        <v>12.65</v>
      </c>
      <c r="F3716" s="370">
        <v>959.41</v>
      </c>
      <c r="G3716" s="1">
        <v>9</v>
      </c>
    </row>
    <row r="3717" spans="1:7" ht="25.5">
      <c r="A3717" s="367" t="s">
        <v>7162</v>
      </c>
      <c r="B3717" s="368" t="s">
        <v>7163</v>
      </c>
      <c r="C3717" s="369" t="s">
        <v>185</v>
      </c>
      <c r="D3717" s="370">
        <v>301.33999999999997</v>
      </c>
      <c r="E3717" s="370"/>
      <c r="F3717" s="370">
        <v>301.33999999999997</v>
      </c>
      <c r="G3717" s="1">
        <v>9</v>
      </c>
    </row>
    <row r="3718" spans="1:7" ht="25.5">
      <c r="A3718" s="367" t="s">
        <v>7164</v>
      </c>
      <c r="B3718" s="368" t="s">
        <v>7165</v>
      </c>
      <c r="C3718" s="369" t="s">
        <v>106</v>
      </c>
      <c r="D3718" s="370">
        <v>24.86</v>
      </c>
      <c r="E3718" s="370">
        <v>0.38</v>
      </c>
      <c r="F3718" s="370">
        <v>25.24</v>
      </c>
      <c r="G3718" s="1">
        <v>9</v>
      </c>
    </row>
    <row r="3719" spans="1:7" ht="15">
      <c r="A3719" s="425" t="s">
        <v>7166</v>
      </c>
      <c r="B3719" s="426" t="s">
        <v>7167</v>
      </c>
      <c r="C3719" s="427" t="s">
        <v>106</v>
      </c>
      <c r="D3719" s="428"/>
      <c r="E3719" s="428">
        <v>0.67</v>
      </c>
      <c r="F3719" s="428">
        <v>0.67</v>
      </c>
      <c r="G3719" s="1">
        <v>9</v>
      </c>
    </row>
    <row r="3720" spans="1:7" ht="15">
      <c r="A3720" s="425" t="s">
        <v>7168</v>
      </c>
      <c r="B3720" s="426" t="s">
        <v>7169</v>
      </c>
      <c r="C3720" s="427"/>
      <c r="D3720" s="428"/>
      <c r="E3720" s="428"/>
      <c r="F3720" s="428"/>
      <c r="G3720" s="1">
        <v>5</v>
      </c>
    </row>
    <row r="3721" spans="1:7" ht="25.5">
      <c r="A3721" s="367" t="s">
        <v>7170</v>
      </c>
      <c r="B3721" s="368" t="s">
        <v>7171</v>
      </c>
      <c r="C3721" s="369" t="s">
        <v>185</v>
      </c>
      <c r="D3721" s="370">
        <v>117.83</v>
      </c>
      <c r="E3721" s="370">
        <v>10.8</v>
      </c>
      <c r="F3721" s="370">
        <v>128.63</v>
      </c>
      <c r="G3721" s="1">
        <v>9</v>
      </c>
    </row>
    <row r="3722" spans="1:7" ht="30">
      <c r="A3722" s="425" t="s">
        <v>8471</v>
      </c>
      <c r="B3722" s="426" t="s">
        <v>8472</v>
      </c>
      <c r="C3722" s="427" t="s">
        <v>185</v>
      </c>
      <c r="D3722" s="428">
        <v>171.27</v>
      </c>
      <c r="E3722" s="428">
        <v>79.58</v>
      </c>
      <c r="F3722" s="428">
        <v>250.85</v>
      </c>
      <c r="G3722" s="1">
        <v>9</v>
      </c>
    </row>
    <row r="3723" spans="1:7" ht="15">
      <c r="A3723" s="425" t="s">
        <v>7172</v>
      </c>
      <c r="B3723" s="426" t="s">
        <v>7173</v>
      </c>
      <c r="C3723" s="427"/>
      <c r="D3723" s="428"/>
      <c r="E3723" s="428"/>
      <c r="F3723" s="428"/>
      <c r="G3723" s="1">
        <v>5</v>
      </c>
    </row>
    <row r="3724" spans="1:7">
      <c r="A3724" s="367" t="s">
        <v>7174</v>
      </c>
      <c r="B3724" s="368" t="s">
        <v>7175</v>
      </c>
      <c r="C3724" s="369" t="s">
        <v>185</v>
      </c>
      <c r="D3724" s="370">
        <v>1369.75</v>
      </c>
      <c r="E3724" s="370">
        <v>14.06</v>
      </c>
      <c r="F3724" s="370">
        <v>1383.81</v>
      </c>
      <c r="G3724" s="1">
        <v>9</v>
      </c>
    </row>
    <row r="3725" spans="1:7" ht="25.5">
      <c r="A3725" s="367" t="s">
        <v>7176</v>
      </c>
      <c r="B3725" s="368" t="s">
        <v>7177</v>
      </c>
      <c r="C3725" s="369" t="s">
        <v>185</v>
      </c>
      <c r="D3725" s="370">
        <v>1471.87</v>
      </c>
      <c r="E3725" s="370">
        <v>14.06</v>
      </c>
      <c r="F3725" s="370">
        <v>1485.93</v>
      </c>
      <c r="G3725" s="1">
        <v>9</v>
      </c>
    </row>
    <row r="3726" spans="1:7" ht="25.5">
      <c r="A3726" s="367" t="s">
        <v>7178</v>
      </c>
      <c r="B3726" s="368" t="s">
        <v>7179</v>
      </c>
      <c r="C3726" s="369" t="s">
        <v>185</v>
      </c>
      <c r="D3726" s="370">
        <v>1471.87</v>
      </c>
      <c r="E3726" s="370">
        <v>14.06</v>
      </c>
      <c r="F3726" s="370">
        <v>1485.93</v>
      </c>
      <c r="G3726" s="1">
        <v>9</v>
      </c>
    </row>
    <row r="3727" spans="1:7">
      <c r="A3727" s="367" t="s">
        <v>7180</v>
      </c>
      <c r="B3727" s="368" t="s">
        <v>7181</v>
      </c>
      <c r="C3727" s="369" t="s">
        <v>106</v>
      </c>
      <c r="D3727" s="370">
        <v>7.43</v>
      </c>
      <c r="E3727" s="370">
        <v>0.08</v>
      </c>
      <c r="F3727" s="370">
        <v>7.51</v>
      </c>
      <c r="G3727" s="1">
        <v>9</v>
      </c>
    </row>
    <row r="3728" spans="1:7">
      <c r="A3728" s="367" t="s">
        <v>7182</v>
      </c>
      <c r="B3728" s="368" t="s">
        <v>7183</v>
      </c>
      <c r="C3728" s="369" t="s">
        <v>106</v>
      </c>
      <c r="D3728" s="370">
        <v>15.09</v>
      </c>
      <c r="E3728" s="370">
        <v>0.1</v>
      </c>
      <c r="F3728" s="370">
        <v>15.19</v>
      </c>
      <c r="G3728" s="1">
        <v>9</v>
      </c>
    </row>
    <row r="3729" spans="1:7">
      <c r="A3729" s="367" t="s">
        <v>7184</v>
      </c>
      <c r="B3729" s="368" t="s">
        <v>7185</v>
      </c>
      <c r="C3729" s="369" t="s">
        <v>185</v>
      </c>
      <c r="D3729" s="370">
        <v>1566.46</v>
      </c>
      <c r="E3729" s="370">
        <v>14.06</v>
      </c>
      <c r="F3729" s="370">
        <v>1580.52</v>
      </c>
      <c r="G3729" s="1">
        <v>9</v>
      </c>
    </row>
    <row r="3730" spans="1:7" ht="15">
      <c r="A3730" s="425" t="s">
        <v>7186</v>
      </c>
      <c r="B3730" s="426" t="s">
        <v>7187</v>
      </c>
      <c r="C3730" s="427" t="s">
        <v>185</v>
      </c>
      <c r="D3730" s="428">
        <v>1647.83</v>
      </c>
      <c r="E3730" s="428">
        <v>33.74</v>
      </c>
      <c r="F3730" s="428">
        <v>1681.57</v>
      </c>
      <c r="G3730" s="1">
        <v>9</v>
      </c>
    </row>
    <row r="3731" spans="1:7" ht="15">
      <c r="A3731" s="425" t="s">
        <v>7188</v>
      </c>
      <c r="B3731" s="426" t="s">
        <v>7189</v>
      </c>
      <c r="C3731" s="427"/>
      <c r="D3731" s="428"/>
      <c r="E3731" s="428"/>
      <c r="F3731" s="428"/>
      <c r="G3731" s="1">
        <v>5</v>
      </c>
    </row>
    <row r="3732" spans="1:7">
      <c r="A3732" s="367" t="s">
        <v>7190</v>
      </c>
      <c r="B3732" s="368" t="s">
        <v>7191</v>
      </c>
      <c r="C3732" s="369" t="s">
        <v>106</v>
      </c>
      <c r="D3732" s="370">
        <v>266.33999999999997</v>
      </c>
      <c r="E3732" s="370">
        <v>21.57</v>
      </c>
      <c r="F3732" s="370">
        <v>287.91000000000003</v>
      </c>
      <c r="G3732" s="1">
        <v>9</v>
      </c>
    </row>
    <row r="3733" spans="1:7">
      <c r="A3733" s="367" t="s">
        <v>7192</v>
      </c>
      <c r="B3733" s="368" t="s">
        <v>7193</v>
      </c>
      <c r="C3733" s="369" t="s">
        <v>106</v>
      </c>
      <c r="D3733" s="370">
        <v>18.45</v>
      </c>
      <c r="E3733" s="370">
        <v>1.69</v>
      </c>
      <c r="F3733" s="370">
        <v>20.14</v>
      </c>
      <c r="G3733" s="1">
        <v>9</v>
      </c>
    </row>
    <row r="3734" spans="1:7" ht="25.5">
      <c r="A3734" s="367" t="s">
        <v>7194</v>
      </c>
      <c r="B3734" s="368" t="s">
        <v>7195</v>
      </c>
      <c r="C3734" s="369" t="s">
        <v>106</v>
      </c>
      <c r="D3734" s="370">
        <v>10.71</v>
      </c>
      <c r="E3734" s="370">
        <v>5.23</v>
      </c>
      <c r="F3734" s="370">
        <v>15.94</v>
      </c>
      <c r="G3734" s="1">
        <v>9</v>
      </c>
    </row>
    <row r="3735" spans="1:7">
      <c r="A3735" s="367" t="s">
        <v>7196</v>
      </c>
      <c r="B3735" s="368" t="s">
        <v>7197</v>
      </c>
      <c r="C3735" s="369" t="s">
        <v>106</v>
      </c>
      <c r="D3735" s="370">
        <v>51.92</v>
      </c>
      <c r="E3735" s="370">
        <v>4.22</v>
      </c>
      <c r="F3735" s="370">
        <v>56.14</v>
      </c>
      <c r="G3735" s="1">
        <v>9</v>
      </c>
    </row>
    <row r="3736" spans="1:7" ht="38.25">
      <c r="A3736" s="367" t="s">
        <v>7198</v>
      </c>
      <c r="B3736" s="368" t="s">
        <v>7199</v>
      </c>
      <c r="C3736" s="369" t="s">
        <v>106</v>
      </c>
      <c r="D3736" s="370">
        <v>82.96</v>
      </c>
      <c r="E3736" s="370">
        <v>16.28</v>
      </c>
      <c r="F3736" s="370">
        <v>99.24</v>
      </c>
      <c r="G3736" s="1">
        <v>9</v>
      </c>
    </row>
    <row r="3737" spans="1:7" ht="38.25">
      <c r="A3737" s="367" t="s">
        <v>7200</v>
      </c>
      <c r="B3737" s="368" t="s">
        <v>7201</v>
      </c>
      <c r="C3737" s="369" t="s">
        <v>106</v>
      </c>
      <c r="D3737" s="370">
        <v>82.61</v>
      </c>
      <c r="E3737" s="370">
        <v>16.28</v>
      </c>
      <c r="F3737" s="370">
        <v>98.89</v>
      </c>
      <c r="G3737" s="1">
        <v>9</v>
      </c>
    </row>
    <row r="3738" spans="1:7" ht="25.5">
      <c r="A3738" s="367" t="s">
        <v>7202</v>
      </c>
      <c r="B3738" s="368" t="s">
        <v>7203</v>
      </c>
      <c r="C3738" s="369" t="s">
        <v>106</v>
      </c>
      <c r="D3738" s="370">
        <v>88.95</v>
      </c>
      <c r="E3738" s="370">
        <v>21.71</v>
      </c>
      <c r="F3738" s="370">
        <v>110.66</v>
      </c>
      <c r="G3738" s="1">
        <v>9</v>
      </c>
    </row>
    <row r="3739" spans="1:7" ht="25.5">
      <c r="A3739" s="367" t="s">
        <v>7204</v>
      </c>
      <c r="B3739" s="368" t="s">
        <v>7205</v>
      </c>
      <c r="C3739" s="369" t="s">
        <v>106</v>
      </c>
      <c r="D3739" s="370">
        <v>93.44</v>
      </c>
      <c r="E3739" s="370">
        <v>7.98</v>
      </c>
      <c r="F3739" s="370">
        <v>101.42</v>
      </c>
      <c r="G3739" s="1">
        <v>9</v>
      </c>
    </row>
    <row r="3740" spans="1:7" ht="25.5">
      <c r="A3740" s="367" t="s">
        <v>7206</v>
      </c>
      <c r="B3740" s="368" t="s">
        <v>8473</v>
      </c>
      <c r="C3740" s="369" t="s">
        <v>106</v>
      </c>
      <c r="D3740" s="370">
        <v>107.7</v>
      </c>
      <c r="E3740" s="370">
        <v>16.88</v>
      </c>
      <c r="F3740" s="370">
        <v>124.58</v>
      </c>
      <c r="G3740" s="1">
        <v>9</v>
      </c>
    </row>
    <row r="3741" spans="1:7" ht="30">
      <c r="A3741" s="425" t="s">
        <v>8346</v>
      </c>
      <c r="B3741" s="426" t="s">
        <v>8474</v>
      </c>
      <c r="C3741" s="427" t="s">
        <v>106</v>
      </c>
      <c r="D3741" s="428">
        <v>105</v>
      </c>
      <c r="E3741" s="428">
        <v>16.88</v>
      </c>
      <c r="F3741" s="428">
        <v>121.88</v>
      </c>
      <c r="G3741" s="1">
        <v>9</v>
      </c>
    </row>
    <row r="3742" spans="1:7" ht="15">
      <c r="A3742" s="425" t="s">
        <v>7207</v>
      </c>
      <c r="B3742" s="426" t="s">
        <v>7208</v>
      </c>
      <c r="C3742" s="427"/>
      <c r="D3742" s="428"/>
      <c r="E3742" s="428"/>
      <c r="F3742" s="428"/>
      <c r="G3742" s="1">
        <v>5</v>
      </c>
    </row>
    <row r="3743" spans="1:7">
      <c r="A3743" s="367" t="s">
        <v>7209</v>
      </c>
      <c r="B3743" s="368" t="s">
        <v>7210</v>
      </c>
      <c r="C3743" s="369" t="s">
        <v>162</v>
      </c>
      <c r="D3743" s="370">
        <v>45.65</v>
      </c>
      <c r="E3743" s="370">
        <v>10.18</v>
      </c>
      <c r="F3743" s="370">
        <v>55.83</v>
      </c>
      <c r="G3743" s="1">
        <v>9</v>
      </c>
    </row>
    <row r="3744" spans="1:7">
      <c r="A3744" s="367" t="s">
        <v>7211</v>
      </c>
      <c r="B3744" s="368" t="s">
        <v>7212</v>
      </c>
      <c r="C3744" s="369" t="s">
        <v>162</v>
      </c>
      <c r="D3744" s="370">
        <v>43.19</v>
      </c>
      <c r="E3744" s="370">
        <v>10.18</v>
      </c>
      <c r="F3744" s="370">
        <v>53.37</v>
      </c>
      <c r="G3744" s="1">
        <v>9</v>
      </c>
    </row>
    <row r="3745" spans="1:7" ht="25.5">
      <c r="A3745" s="367" t="s">
        <v>7213</v>
      </c>
      <c r="B3745" s="368" t="s">
        <v>7214</v>
      </c>
      <c r="C3745" s="369" t="s">
        <v>185</v>
      </c>
      <c r="D3745" s="370">
        <v>496.77</v>
      </c>
      <c r="E3745" s="370">
        <v>36.659999999999997</v>
      </c>
      <c r="F3745" s="370">
        <v>533.42999999999995</v>
      </c>
      <c r="G3745" s="1">
        <v>9</v>
      </c>
    </row>
    <row r="3746" spans="1:7" ht="25.5">
      <c r="A3746" s="367" t="s">
        <v>7215</v>
      </c>
      <c r="B3746" s="368" t="s">
        <v>7216</v>
      </c>
      <c r="C3746" s="369" t="s">
        <v>185</v>
      </c>
      <c r="D3746" s="370">
        <v>516.4</v>
      </c>
      <c r="E3746" s="370">
        <v>36.659999999999997</v>
      </c>
      <c r="F3746" s="370">
        <v>553.05999999999995</v>
      </c>
      <c r="G3746" s="1">
        <v>9</v>
      </c>
    </row>
    <row r="3747" spans="1:7">
      <c r="A3747" s="367" t="s">
        <v>8475</v>
      </c>
      <c r="B3747" s="368" t="s">
        <v>8476</v>
      </c>
      <c r="C3747" s="369" t="s">
        <v>185</v>
      </c>
      <c r="D3747" s="370">
        <v>82.68</v>
      </c>
      <c r="E3747" s="370">
        <v>264.10000000000002</v>
      </c>
      <c r="F3747" s="370">
        <v>346.78</v>
      </c>
      <c r="G3747" s="1">
        <v>9</v>
      </c>
    </row>
    <row r="3748" spans="1:7" ht="25.5">
      <c r="A3748" s="367" t="s">
        <v>7217</v>
      </c>
      <c r="B3748" s="368" t="s">
        <v>7218</v>
      </c>
      <c r="C3748" s="369" t="s">
        <v>185</v>
      </c>
      <c r="D3748" s="370">
        <v>693.66</v>
      </c>
      <c r="E3748" s="370">
        <v>74.8</v>
      </c>
      <c r="F3748" s="370">
        <v>768.46</v>
      </c>
      <c r="G3748" s="1">
        <v>9</v>
      </c>
    </row>
    <row r="3749" spans="1:7" ht="30">
      <c r="A3749" s="425" t="s">
        <v>7219</v>
      </c>
      <c r="B3749" s="426" t="s">
        <v>7220</v>
      </c>
      <c r="C3749" s="427" t="s">
        <v>185</v>
      </c>
      <c r="D3749" s="428">
        <v>713.29</v>
      </c>
      <c r="E3749" s="428">
        <v>74.8</v>
      </c>
      <c r="F3749" s="428">
        <v>788.09</v>
      </c>
      <c r="G3749" s="1">
        <v>9</v>
      </c>
    </row>
    <row r="3750" spans="1:7" ht="15">
      <c r="A3750" s="425" t="s">
        <v>7221</v>
      </c>
      <c r="B3750" s="426" t="s">
        <v>7222</v>
      </c>
      <c r="C3750" s="427"/>
      <c r="D3750" s="428"/>
      <c r="E3750" s="428"/>
      <c r="F3750" s="428"/>
      <c r="G3750" s="1">
        <v>5</v>
      </c>
    </row>
    <row r="3751" spans="1:7">
      <c r="A3751" s="367" t="s">
        <v>7223</v>
      </c>
      <c r="B3751" s="368" t="s">
        <v>7224</v>
      </c>
      <c r="C3751" s="369" t="s">
        <v>106</v>
      </c>
      <c r="D3751" s="370">
        <v>287.01</v>
      </c>
      <c r="E3751" s="370"/>
      <c r="F3751" s="370">
        <v>287.01</v>
      </c>
      <c r="G3751" s="1">
        <v>9</v>
      </c>
    </row>
    <row r="3752" spans="1:7" ht="25.5">
      <c r="A3752" s="367" t="s">
        <v>7225</v>
      </c>
      <c r="B3752" s="368" t="s">
        <v>7226</v>
      </c>
      <c r="C3752" s="369" t="s">
        <v>106</v>
      </c>
      <c r="D3752" s="370">
        <v>84.27</v>
      </c>
      <c r="E3752" s="370">
        <v>9.5299999999999994</v>
      </c>
      <c r="F3752" s="370">
        <v>93.8</v>
      </c>
      <c r="G3752" s="1">
        <v>9</v>
      </c>
    </row>
    <row r="3753" spans="1:7" ht="25.5">
      <c r="A3753" s="367" t="s">
        <v>7227</v>
      </c>
      <c r="B3753" s="368" t="s">
        <v>7228</v>
      </c>
      <c r="C3753" s="369" t="s">
        <v>106</v>
      </c>
      <c r="D3753" s="370">
        <v>86.48</v>
      </c>
      <c r="E3753" s="370">
        <v>9.5299999999999994</v>
      </c>
      <c r="F3753" s="370">
        <v>96.01</v>
      </c>
      <c r="G3753" s="1">
        <v>9</v>
      </c>
    </row>
    <row r="3754" spans="1:7" ht="25.5">
      <c r="A3754" s="367" t="s">
        <v>7229</v>
      </c>
      <c r="B3754" s="368" t="s">
        <v>7230</v>
      </c>
      <c r="C3754" s="369" t="s">
        <v>106</v>
      </c>
      <c r="D3754" s="370">
        <v>4.42</v>
      </c>
      <c r="E3754" s="370">
        <v>8.5</v>
      </c>
      <c r="F3754" s="370">
        <v>12.92</v>
      </c>
      <c r="G3754" s="1">
        <v>9</v>
      </c>
    </row>
    <row r="3755" spans="1:7" ht="25.5">
      <c r="A3755" s="367" t="s">
        <v>7231</v>
      </c>
      <c r="B3755" s="368" t="s">
        <v>7232</v>
      </c>
      <c r="C3755" s="369" t="s">
        <v>106</v>
      </c>
      <c r="D3755" s="370">
        <v>2.17</v>
      </c>
      <c r="E3755" s="370">
        <v>8.5</v>
      </c>
      <c r="F3755" s="370">
        <v>10.67</v>
      </c>
      <c r="G3755" s="1">
        <v>9</v>
      </c>
    </row>
    <row r="3756" spans="1:7" ht="30">
      <c r="A3756" s="425" t="s">
        <v>7233</v>
      </c>
      <c r="B3756" s="426" t="s">
        <v>7234</v>
      </c>
      <c r="C3756" s="427" t="s">
        <v>106</v>
      </c>
      <c r="D3756" s="428">
        <v>106.05</v>
      </c>
      <c r="E3756" s="428">
        <v>24.13</v>
      </c>
      <c r="F3756" s="428">
        <v>130.18</v>
      </c>
      <c r="G3756" s="1">
        <v>9</v>
      </c>
    </row>
    <row r="3757" spans="1:7" ht="15">
      <c r="A3757" s="425" t="s">
        <v>7235</v>
      </c>
      <c r="B3757" s="426" t="s">
        <v>7236</v>
      </c>
      <c r="C3757" s="427"/>
      <c r="D3757" s="428"/>
      <c r="E3757" s="428"/>
      <c r="F3757" s="428"/>
      <c r="G3757" s="1">
        <v>5</v>
      </c>
    </row>
    <row r="3758" spans="1:7">
      <c r="A3758" s="367" t="s">
        <v>7237</v>
      </c>
      <c r="B3758" s="368" t="s">
        <v>7238</v>
      </c>
      <c r="C3758" s="369" t="s">
        <v>162</v>
      </c>
      <c r="D3758" s="370">
        <v>66.13</v>
      </c>
      <c r="E3758" s="370">
        <v>11.64</v>
      </c>
      <c r="F3758" s="370">
        <v>77.77</v>
      </c>
      <c r="G3758" s="1">
        <v>9</v>
      </c>
    </row>
    <row r="3759" spans="1:7">
      <c r="A3759" s="367" t="s">
        <v>8925</v>
      </c>
      <c r="B3759" s="368" t="s">
        <v>8926</v>
      </c>
      <c r="C3759" s="369" t="s">
        <v>56</v>
      </c>
      <c r="D3759" s="370">
        <v>100.76</v>
      </c>
      <c r="E3759" s="370">
        <v>16.440000000000001</v>
      </c>
      <c r="F3759" s="370">
        <v>117.2</v>
      </c>
      <c r="G3759" s="1">
        <v>9</v>
      </c>
    </row>
    <row r="3760" spans="1:7">
      <c r="A3760" s="367" t="s">
        <v>7239</v>
      </c>
      <c r="B3760" s="368" t="s">
        <v>7240</v>
      </c>
      <c r="C3760" s="369" t="s">
        <v>162</v>
      </c>
      <c r="D3760" s="370">
        <v>9.8800000000000008</v>
      </c>
      <c r="E3760" s="370">
        <v>10.18</v>
      </c>
      <c r="F3760" s="370">
        <v>20.059999999999999</v>
      </c>
      <c r="G3760" s="1">
        <v>9</v>
      </c>
    </row>
    <row r="3761" spans="1:7">
      <c r="A3761" s="367" t="s">
        <v>7241</v>
      </c>
      <c r="B3761" s="368" t="s">
        <v>7242</v>
      </c>
      <c r="C3761" s="369" t="s">
        <v>106</v>
      </c>
      <c r="D3761" s="370">
        <v>14.55</v>
      </c>
      <c r="E3761" s="370">
        <v>21.57</v>
      </c>
      <c r="F3761" s="370">
        <v>36.119999999999997</v>
      </c>
      <c r="G3761" s="1">
        <v>9</v>
      </c>
    </row>
    <row r="3762" spans="1:7" ht="25.5">
      <c r="A3762" s="367" t="s">
        <v>7243</v>
      </c>
      <c r="B3762" s="368" t="s">
        <v>7244</v>
      </c>
      <c r="C3762" s="369" t="s">
        <v>106</v>
      </c>
      <c r="D3762" s="370">
        <v>9.34</v>
      </c>
      <c r="E3762" s="370">
        <v>13.32</v>
      </c>
      <c r="F3762" s="370">
        <v>22.66</v>
      </c>
      <c r="G3762" s="1">
        <v>9</v>
      </c>
    </row>
    <row r="3763" spans="1:7" ht="25.5">
      <c r="A3763" s="367" t="s">
        <v>7245</v>
      </c>
      <c r="B3763" s="368" t="s">
        <v>7246</v>
      </c>
      <c r="C3763" s="369" t="s">
        <v>106</v>
      </c>
      <c r="D3763" s="370">
        <v>9.4499999999999993</v>
      </c>
      <c r="E3763" s="370">
        <v>15.43</v>
      </c>
      <c r="F3763" s="370">
        <v>24.88</v>
      </c>
      <c r="G3763" s="1">
        <v>9</v>
      </c>
    </row>
    <row r="3764" spans="1:7" ht="30">
      <c r="A3764" s="425" t="s">
        <v>7247</v>
      </c>
      <c r="B3764" s="426" t="s">
        <v>7248</v>
      </c>
      <c r="C3764" s="427" t="s">
        <v>106</v>
      </c>
      <c r="D3764" s="428">
        <v>9.6199999999999992</v>
      </c>
      <c r="E3764" s="428">
        <v>18.54</v>
      </c>
      <c r="F3764" s="428">
        <v>28.16</v>
      </c>
      <c r="G3764" s="1">
        <v>9</v>
      </c>
    </row>
    <row r="3765" spans="1:7" ht="15">
      <c r="A3765" s="425" t="s">
        <v>7249</v>
      </c>
      <c r="B3765" s="426" t="s">
        <v>7250</v>
      </c>
      <c r="C3765" s="427"/>
      <c r="D3765" s="428"/>
      <c r="E3765" s="428"/>
      <c r="F3765" s="428"/>
      <c r="G3765" s="1">
        <v>2</v>
      </c>
    </row>
    <row r="3766" spans="1:7" ht="15">
      <c r="A3766" s="425" t="s">
        <v>7251</v>
      </c>
      <c r="B3766" s="426" t="s">
        <v>7252</v>
      </c>
      <c r="C3766" s="427"/>
      <c r="D3766" s="428"/>
      <c r="E3766" s="428"/>
      <c r="F3766" s="428"/>
      <c r="G3766" s="1">
        <v>5</v>
      </c>
    </row>
    <row r="3767" spans="1:7">
      <c r="A3767" s="367" t="s">
        <v>7253</v>
      </c>
      <c r="B3767" s="368" t="s">
        <v>7254</v>
      </c>
      <c r="C3767" s="369" t="s">
        <v>106</v>
      </c>
      <c r="D3767" s="370"/>
      <c r="E3767" s="370">
        <v>11.81</v>
      </c>
      <c r="F3767" s="370">
        <v>11.81</v>
      </c>
      <c r="G3767" s="1">
        <v>9</v>
      </c>
    </row>
    <row r="3768" spans="1:7">
      <c r="A3768" s="367" t="s">
        <v>7255</v>
      </c>
      <c r="B3768" s="368" t="s">
        <v>7256</v>
      </c>
      <c r="C3768" s="369" t="s">
        <v>106</v>
      </c>
      <c r="D3768" s="370">
        <v>2.63</v>
      </c>
      <c r="E3768" s="370">
        <v>4.9000000000000004</v>
      </c>
      <c r="F3768" s="370">
        <v>7.53</v>
      </c>
      <c r="G3768" s="1">
        <v>9</v>
      </c>
    </row>
    <row r="3769" spans="1:7">
      <c r="A3769" s="367" t="s">
        <v>7257</v>
      </c>
      <c r="B3769" s="368" t="s">
        <v>7258</v>
      </c>
      <c r="C3769" s="369" t="s">
        <v>106</v>
      </c>
      <c r="D3769" s="370">
        <v>2.99</v>
      </c>
      <c r="E3769" s="370">
        <v>3.37</v>
      </c>
      <c r="F3769" s="370">
        <v>6.36</v>
      </c>
      <c r="G3769" s="1">
        <v>9</v>
      </c>
    </row>
    <row r="3770" spans="1:7">
      <c r="A3770" s="367" t="s">
        <v>7259</v>
      </c>
      <c r="B3770" s="368" t="s">
        <v>7260</v>
      </c>
      <c r="C3770" s="369" t="s">
        <v>56</v>
      </c>
      <c r="D3770" s="370"/>
      <c r="E3770" s="370">
        <v>13.5</v>
      </c>
      <c r="F3770" s="370">
        <v>13.5</v>
      </c>
      <c r="G3770" s="1">
        <v>9</v>
      </c>
    </row>
    <row r="3771" spans="1:7">
      <c r="A3771" s="367" t="s">
        <v>7261</v>
      </c>
      <c r="B3771" s="368" t="s">
        <v>7262</v>
      </c>
      <c r="C3771" s="369" t="s">
        <v>106</v>
      </c>
      <c r="D3771" s="370"/>
      <c r="E3771" s="370">
        <v>12.65</v>
      </c>
      <c r="F3771" s="370">
        <v>12.65</v>
      </c>
      <c r="G3771" s="1">
        <v>9</v>
      </c>
    </row>
    <row r="3772" spans="1:7" ht="25.5">
      <c r="A3772" s="367" t="s">
        <v>7263</v>
      </c>
      <c r="B3772" s="368" t="s">
        <v>7264</v>
      </c>
      <c r="C3772" s="369" t="s">
        <v>106</v>
      </c>
      <c r="D3772" s="370">
        <v>7.44</v>
      </c>
      <c r="E3772" s="370">
        <v>4.9000000000000004</v>
      </c>
      <c r="F3772" s="370">
        <v>12.34</v>
      </c>
      <c r="G3772" s="1">
        <v>9</v>
      </c>
    </row>
    <row r="3773" spans="1:7" ht="15">
      <c r="A3773" s="425" t="s">
        <v>7265</v>
      </c>
      <c r="B3773" s="426" t="s">
        <v>7266</v>
      </c>
      <c r="C3773" s="427" t="s">
        <v>106</v>
      </c>
      <c r="D3773" s="428">
        <v>6.92</v>
      </c>
      <c r="E3773" s="428"/>
      <c r="F3773" s="428">
        <v>6.92</v>
      </c>
      <c r="G3773" s="1">
        <v>9</v>
      </c>
    </row>
    <row r="3774" spans="1:7" ht="15">
      <c r="A3774" s="425" t="s">
        <v>7267</v>
      </c>
      <c r="B3774" s="426" t="s">
        <v>7268</v>
      </c>
      <c r="C3774" s="427"/>
      <c r="D3774" s="428"/>
      <c r="E3774" s="428"/>
      <c r="F3774" s="428"/>
      <c r="G3774" s="1">
        <v>5</v>
      </c>
    </row>
    <row r="3775" spans="1:7">
      <c r="A3775" s="367" t="s">
        <v>7269</v>
      </c>
      <c r="B3775" s="368" t="s">
        <v>7270</v>
      </c>
      <c r="C3775" s="369" t="s">
        <v>56</v>
      </c>
      <c r="D3775" s="370"/>
      <c r="E3775" s="370">
        <v>5.0599999999999996</v>
      </c>
      <c r="F3775" s="370">
        <v>5.0599999999999996</v>
      </c>
      <c r="G3775" s="1">
        <v>9</v>
      </c>
    </row>
    <row r="3776" spans="1:7">
      <c r="A3776" s="367" t="s">
        <v>7271</v>
      </c>
      <c r="B3776" s="368" t="s">
        <v>7272</v>
      </c>
      <c r="C3776" s="369" t="s">
        <v>56</v>
      </c>
      <c r="D3776" s="370">
        <v>27.36</v>
      </c>
      <c r="E3776" s="370">
        <v>16.87</v>
      </c>
      <c r="F3776" s="370">
        <v>44.23</v>
      </c>
      <c r="G3776" s="1">
        <v>9</v>
      </c>
    </row>
    <row r="3777" spans="1:7">
      <c r="A3777" s="367" t="s">
        <v>7273</v>
      </c>
      <c r="B3777" s="368" t="s">
        <v>7274</v>
      </c>
      <c r="C3777" s="369" t="s">
        <v>185</v>
      </c>
      <c r="D3777" s="370">
        <v>192.64</v>
      </c>
      <c r="E3777" s="370"/>
      <c r="F3777" s="370">
        <v>192.64</v>
      </c>
      <c r="G3777" s="1">
        <v>9</v>
      </c>
    </row>
    <row r="3778" spans="1:7">
      <c r="A3778" s="367" t="s">
        <v>7275</v>
      </c>
      <c r="B3778" s="368" t="s">
        <v>7276</v>
      </c>
      <c r="C3778" s="369" t="s">
        <v>56</v>
      </c>
      <c r="D3778" s="370"/>
      <c r="E3778" s="370">
        <v>18.71</v>
      </c>
      <c r="F3778" s="370">
        <v>18.71</v>
      </c>
      <c r="G3778" s="1">
        <v>9</v>
      </c>
    </row>
    <row r="3779" spans="1:7" ht="25.5">
      <c r="A3779" s="367" t="s">
        <v>7277</v>
      </c>
      <c r="B3779" s="368" t="s">
        <v>7278</v>
      </c>
      <c r="C3779" s="369" t="s">
        <v>162</v>
      </c>
      <c r="D3779" s="370"/>
      <c r="E3779" s="370">
        <v>9.35</v>
      </c>
      <c r="F3779" s="370">
        <v>9.35</v>
      </c>
      <c r="G3779" s="1">
        <v>9</v>
      </c>
    </row>
    <row r="3780" spans="1:7" ht="30">
      <c r="A3780" s="425" t="s">
        <v>7279</v>
      </c>
      <c r="B3780" s="426" t="s">
        <v>7280</v>
      </c>
      <c r="C3780" s="427" t="s">
        <v>162</v>
      </c>
      <c r="D3780" s="428"/>
      <c r="E3780" s="428">
        <v>9.98</v>
      </c>
      <c r="F3780" s="428">
        <v>9.98</v>
      </c>
      <c r="G3780" s="1">
        <v>9</v>
      </c>
    </row>
    <row r="3781" spans="1:7" ht="15">
      <c r="A3781" s="425" t="s">
        <v>7281</v>
      </c>
      <c r="B3781" s="426" t="s">
        <v>7282</v>
      </c>
      <c r="C3781" s="427"/>
      <c r="D3781" s="428"/>
      <c r="E3781" s="428"/>
      <c r="F3781" s="428"/>
      <c r="G3781" s="1">
        <v>5</v>
      </c>
    </row>
    <row r="3782" spans="1:7" ht="15">
      <c r="A3782" s="425" t="s">
        <v>7283</v>
      </c>
      <c r="B3782" s="426" t="s">
        <v>7284</v>
      </c>
      <c r="C3782" s="427" t="s">
        <v>429</v>
      </c>
      <c r="D3782" s="428">
        <v>90.05</v>
      </c>
      <c r="E3782" s="428"/>
      <c r="F3782" s="428">
        <v>90.05</v>
      </c>
      <c r="G3782" s="1">
        <v>9</v>
      </c>
    </row>
    <row r="3783" spans="1:7" ht="15">
      <c r="A3783" s="425" t="s">
        <v>7285</v>
      </c>
      <c r="B3783" s="426" t="s">
        <v>7286</v>
      </c>
      <c r="C3783" s="427"/>
      <c r="D3783" s="428"/>
      <c r="E3783" s="428"/>
      <c r="F3783" s="428"/>
      <c r="G3783" s="1">
        <v>2</v>
      </c>
    </row>
    <row r="3784" spans="1:7" ht="15">
      <c r="A3784" s="425" t="s">
        <v>7287</v>
      </c>
      <c r="B3784" s="426" t="s">
        <v>7288</v>
      </c>
      <c r="C3784" s="427"/>
      <c r="D3784" s="428"/>
      <c r="E3784" s="428"/>
      <c r="F3784" s="428"/>
      <c r="G3784" s="1">
        <v>5</v>
      </c>
    </row>
    <row r="3785" spans="1:7" ht="25.5">
      <c r="A3785" s="367" t="s">
        <v>7289</v>
      </c>
      <c r="B3785" s="368" t="s">
        <v>7290</v>
      </c>
      <c r="C3785" s="369" t="s">
        <v>352</v>
      </c>
      <c r="D3785" s="370">
        <v>111320.17</v>
      </c>
      <c r="E3785" s="370"/>
      <c r="F3785" s="370">
        <v>111320.17</v>
      </c>
      <c r="G3785" s="1">
        <v>9</v>
      </c>
    </row>
    <row r="3786" spans="1:7" ht="25.5">
      <c r="A3786" s="367" t="s">
        <v>7291</v>
      </c>
      <c r="B3786" s="368" t="s">
        <v>7292</v>
      </c>
      <c r="C3786" s="369" t="s">
        <v>352</v>
      </c>
      <c r="D3786" s="370">
        <v>131435</v>
      </c>
      <c r="E3786" s="370"/>
      <c r="F3786" s="370">
        <v>131435</v>
      </c>
      <c r="G3786" s="1">
        <v>9</v>
      </c>
    </row>
    <row r="3787" spans="1:7" ht="25.5">
      <c r="A3787" s="367" t="s">
        <v>7293</v>
      </c>
      <c r="B3787" s="368" t="s">
        <v>7294</v>
      </c>
      <c r="C3787" s="369" t="s">
        <v>352</v>
      </c>
      <c r="D3787" s="370">
        <v>131651.97</v>
      </c>
      <c r="E3787" s="370"/>
      <c r="F3787" s="370">
        <v>131651.97</v>
      </c>
      <c r="G3787" s="1">
        <v>9</v>
      </c>
    </row>
    <row r="3788" spans="1:7" ht="25.5">
      <c r="A3788" s="367" t="s">
        <v>7295</v>
      </c>
      <c r="B3788" s="368" t="s">
        <v>7296</v>
      </c>
      <c r="C3788" s="369" t="s">
        <v>352</v>
      </c>
      <c r="D3788" s="370">
        <v>141689.26</v>
      </c>
      <c r="E3788" s="370"/>
      <c r="F3788" s="370">
        <v>141689.26</v>
      </c>
      <c r="G3788" s="1">
        <v>9</v>
      </c>
    </row>
    <row r="3789" spans="1:7" ht="25.5">
      <c r="A3789" s="367" t="s">
        <v>7297</v>
      </c>
      <c r="B3789" s="368" t="s">
        <v>7298</v>
      </c>
      <c r="C3789" s="369" t="s">
        <v>352</v>
      </c>
      <c r="D3789" s="370">
        <v>142590</v>
      </c>
      <c r="E3789" s="370"/>
      <c r="F3789" s="370">
        <v>142590</v>
      </c>
      <c r="G3789" s="1">
        <v>9</v>
      </c>
    </row>
    <row r="3790" spans="1:7" ht="15">
      <c r="A3790" s="425" t="s">
        <v>7299</v>
      </c>
      <c r="B3790" s="426" t="s">
        <v>7300</v>
      </c>
      <c r="C3790" s="427" t="s">
        <v>106</v>
      </c>
      <c r="D3790" s="428">
        <v>1122.94</v>
      </c>
      <c r="E3790" s="428"/>
      <c r="F3790" s="428">
        <v>1122.94</v>
      </c>
      <c r="G3790" s="1">
        <v>9</v>
      </c>
    </row>
    <row r="3791" spans="1:7" ht="15">
      <c r="A3791" s="425" t="s">
        <v>7301</v>
      </c>
      <c r="B3791" s="426" t="s">
        <v>7302</v>
      </c>
      <c r="C3791" s="427"/>
      <c r="D3791" s="428"/>
      <c r="E3791" s="428"/>
      <c r="F3791" s="428"/>
      <c r="G3791" s="1">
        <v>5</v>
      </c>
    </row>
    <row r="3792" spans="1:7" ht="25.5">
      <c r="A3792" s="367" t="s">
        <v>7303</v>
      </c>
      <c r="B3792" s="368" t="s">
        <v>7304</v>
      </c>
      <c r="C3792" s="369" t="s">
        <v>56</v>
      </c>
      <c r="D3792" s="370">
        <v>489402.9</v>
      </c>
      <c r="E3792" s="370">
        <v>25781.25</v>
      </c>
      <c r="F3792" s="370">
        <v>515184.15</v>
      </c>
      <c r="G3792" s="1">
        <v>9</v>
      </c>
    </row>
    <row r="3793" spans="1:7" ht="25.5">
      <c r="A3793" s="367" t="s">
        <v>7305</v>
      </c>
      <c r="B3793" s="368" t="s">
        <v>7306</v>
      </c>
      <c r="C3793" s="369" t="s">
        <v>56</v>
      </c>
      <c r="D3793" s="370">
        <v>404925.75</v>
      </c>
      <c r="E3793" s="370">
        <v>27463.18</v>
      </c>
      <c r="F3793" s="370">
        <v>432388.93</v>
      </c>
      <c r="G3793" s="1">
        <v>9</v>
      </c>
    </row>
    <row r="3794" spans="1:7" ht="25.5">
      <c r="A3794" s="367" t="s">
        <v>7307</v>
      </c>
      <c r="B3794" s="368" t="s">
        <v>7308</v>
      </c>
      <c r="C3794" s="369" t="s">
        <v>56</v>
      </c>
      <c r="D3794" s="370">
        <v>728865.95</v>
      </c>
      <c r="E3794" s="370">
        <v>24968.75</v>
      </c>
      <c r="F3794" s="370">
        <v>753834.7</v>
      </c>
      <c r="G3794" s="1">
        <v>9</v>
      </c>
    </row>
    <row r="3795" spans="1:7" ht="25.5">
      <c r="A3795" s="367" t="s">
        <v>7309</v>
      </c>
      <c r="B3795" s="368" t="s">
        <v>7310</v>
      </c>
      <c r="C3795" s="369" t="s">
        <v>56</v>
      </c>
      <c r="D3795" s="370">
        <v>289948.79999999999</v>
      </c>
      <c r="E3795" s="370">
        <v>20625</v>
      </c>
      <c r="F3795" s="370">
        <v>310573.8</v>
      </c>
      <c r="G3795" s="1">
        <v>9</v>
      </c>
    </row>
    <row r="3796" spans="1:7" ht="25.5">
      <c r="A3796" s="367" t="s">
        <v>7311</v>
      </c>
      <c r="B3796" s="368" t="s">
        <v>7312</v>
      </c>
      <c r="C3796" s="369" t="s">
        <v>56</v>
      </c>
      <c r="D3796" s="370">
        <v>98613.15</v>
      </c>
      <c r="E3796" s="370">
        <v>12890.63</v>
      </c>
      <c r="F3796" s="370">
        <v>111503.78</v>
      </c>
      <c r="G3796" s="1">
        <v>9</v>
      </c>
    </row>
    <row r="3797" spans="1:7" ht="25.5">
      <c r="A3797" s="367" t="s">
        <v>7313</v>
      </c>
      <c r="B3797" s="368" t="s">
        <v>7314</v>
      </c>
      <c r="C3797" s="369" t="s">
        <v>56</v>
      </c>
      <c r="D3797" s="370">
        <v>20048.599999999999</v>
      </c>
      <c r="E3797" s="370">
        <v>3051.1</v>
      </c>
      <c r="F3797" s="370">
        <v>23099.7</v>
      </c>
      <c r="G3797" s="1">
        <v>9</v>
      </c>
    </row>
    <row r="3798" spans="1:7" ht="25.5">
      <c r="A3798" s="367" t="s">
        <v>8245</v>
      </c>
      <c r="B3798" s="368" t="s">
        <v>8632</v>
      </c>
      <c r="C3798" s="369" t="s">
        <v>56</v>
      </c>
      <c r="D3798" s="370">
        <v>16798.240000000002</v>
      </c>
      <c r="E3798" s="370">
        <v>3051.1</v>
      </c>
      <c r="F3798" s="370">
        <v>19849.34</v>
      </c>
      <c r="G3798" s="1">
        <v>9</v>
      </c>
    </row>
    <row r="3799" spans="1:7" ht="25.5">
      <c r="A3799" s="367" t="s">
        <v>7315</v>
      </c>
      <c r="B3799" s="368" t="s">
        <v>7316</v>
      </c>
      <c r="C3799" s="369" t="s">
        <v>56</v>
      </c>
      <c r="D3799" s="370">
        <v>54948.24</v>
      </c>
      <c r="E3799" s="370">
        <v>6665.88</v>
      </c>
      <c r="F3799" s="370">
        <v>61614.12</v>
      </c>
      <c r="G3799" s="1">
        <v>9</v>
      </c>
    </row>
    <row r="3800" spans="1:7" ht="25.5">
      <c r="A3800" s="367" t="s">
        <v>7317</v>
      </c>
      <c r="B3800" s="368" t="s">
        <v>7318</v>
      </c>
      <c r="C3800" s="369" t="s">
        <v>56</v>
      </c>
      <c r="D3800" s="370">
        <v>50121.43</v>
      </c>
      <c r="E3800" s="370">
        <v>8133.45</v>
      </c>
      <c r="F3800" s="370">
        <v>58254.879999999997</v>
      </c>
      <c r="G3800" s="1">
        <v>9</v>
      </c>
    </row>
    <row r="3801" spans="1:7" ht="38.25">
      <c r="A3801" s="367" t="s">
        <v>7319</v>
      </c>
      <c r="B3801" s="368" t="s">
        <v>7320</v>
      </c>
      <c r="C3801" s="369" t="s">
        <v>56</v>
      </c>
      <c r="D3801" s="370">
        <v>5355.22</v>
      </c>
      <c r="E3801" s="370">
        <v>515.04</v>
      </c>
      <c r="F3801" s="370">
        <v>5870.26</v>
      </c>
      <c r="G3801" s="1">
        <v>9</v>
      </c>
    </row>
    <row r="3802" spans="1:7" ht="38.25">
      <c r="A3802" s="367" t="s">
        <v>7321</v>
      </c>
      <c r="B3802" s="368" t="s">
        <v>7322</v>
      </c>
      <c r="C3802" s="369" t="s">
        <v>56</v>
      </c>
      <c r="D3802" s="370">
        <v>5922.54</v>
      </c>
      <c r="E3802" s="370">
        <v>643.79999999999995</v>
      </c>
      <c r="F3802" s="370">
        <v>6566.34</v>
      </c>
      <c r="G3802" s="1">
        <v>9</v>
      </c>
    </row>
    <row r="3803" spans="1:7" ht="38.25">
      <c r="A3803" s="367" t="s">
        <v>7323</v>
      </c>
      <c r="B3803" s="368" t="s">
        <v>7324</v>
      </c>
      <c r="C3803" s="369" t="s">
        <v>56</v>
      </c>
      <c r="D3803" s="370">
        <v>7298.34</v>
      </c>
      <c r="E3803" s="370">
        <v>772.56</v>
      </c>
      <c r="F3803" s="370">
        <v>8070.9</v>
      </c>
      <c r="G3803" s="1">
        <v>9</v>
      </c>
    </row>
    <row r="3804" spans="1:7" ht="38.25">
      <c r="A3804" s="367" t="s">
        <v>7325</v>
      </c>
      <c r="B3804" s="368" t="s">
        <v>7326</v>
      </c>
      <c r="C3804" s="369" t="s">
        <v>56</v>
      </c>
      <c r="D3804" s="370">
        <v>7102.06</v>
      </c>
      <c r="E3804" s="370">
        <v>836.94</v>
      </c>
      <c r="F3804" s="370">
        <v>7939</v>
      </c>
      <c r="G3804" s="1">
        <v>9</v>
      </c>
    </row>
    <row r="3805" spans="1:7" ht="25.5">
      <c r="A3805" s="367" t="s">
        <v>7327</v>
      </c>
      <c r="B3805" s="368" t="s">
        <v>7328</v>
      </c>
      <c r="C3805" s="369" t="s">
        <v>56</v>
      </c>
      <c r="D3805" s="370">
        <v>5732.13</v>
      </c>
      <c r="E3805" s="370">
        <v>403.15</v>
      </c>
      <c r="F3805" s="370">
        <v>6135.28</v>
      </c>
      <c r="G3805" s="1">
        <v>9</v>
      </c>
    </row>
    <row r="3806" spans="1:7" ht="25.5">
      <c r="A3806" s="367" t="s">
        <v>7329</v>
      </c>
      <c r="B3806" s="368" t="s">
        <v>7330</v>
      </c>
      <c r="C3806" s="369" t="s">
        <v>56</v>
      </c>
      <c r="D3806" s="370">
        <v>5278.51</v>
      </c>
      <c r="E3806" s="370">
        <v>403.15</v>
      </c>
      <c r="F3806" s="370">
        <v>5681.66</v>
      </c>
      <c r="G3806" s="1">
        <v>9</v>
      </c>
    </row>
    <row r="3807" spans="1:7" ht="25.5">
      <c r="A3807" s="367" t="s">
        <v>7331</v>
      </c>
      <c r="B3807" s="368" t="s">
        <v>7332</v>
      </c>
      <c r="C3807" s="369" t="s">
        <v>56</v>
      </c>
      <c r="D3807" s="370">
        <v>5929.6</v>
      </c>
      <c r="E3807" s="370">
        <v>403.15</v>
      </c>
      <c r="F3807" s="370">
        <v>6332.75</v>
      </c>
      <c r="G3807" s="1">
        <v>9</v>
      </c>
    </row>
    <row r="3808" spans="1:7">
      <c r="A3808" s="367" t="s">
        <v>7333</v>
      </c>
      <c r="B3808" s="368" t="s">
        <v>8477</v>
      </c>
      <c r="C3808" s="369" t="s">
        <v>162</v>
      </c>
      <c r="D3808" s="370">
        <v>12.69</v>
      </c>
      <c r="E3808" s="370">
        <v>11.19</v>
      </c>
      <c r="F3808" s="370">
        <v>23.88</v>
      </c>
      <c r="G3808" s="1">
        <v>9</v>
      </c>
    </row>
    <row r="3809" spans="1:7">
      <c r="A3809" s="367" t="s">
        <v>7334</v>
      </c>
      <c r="B3809" s="368" t="s">
        <v>8478</v>
      </c>
      <c r="C3809" s="369" t="s">
        <v>162</v>
      </c>
      <c r="D3809" s="370">
        <v>18.23</v>
      </c>
      <c r="E3809" s="370">
        <v>11.19</v>
      </c>
      <c r="F3809" s="370">
        <v>29.42</v>
      </c>
      <c r="G3809" s="1">
        <v>9</v>
      </c>
    </row>
    <row r="3810" spans="1:7">
      <c r="A3810" s="367" t="s">
        <v>7335</v>
      </c>
      <c r="B3810" s="368" t="s">
        <v>8479</v>
      </c>
      <c r="C3810" s="369" t="s">
        <v>162</v>
      </c>
      <c r="D3810" s="370">
        <v>25.92</v>
      </c>
      <c r="E3810" s="370">
        <v>11.19</v>
      </c>
      <c r="F3810" s="370">
        <v>37.11</v>
      </c>
      <c r="G3810" s="1">
        <v>9</v>
      </c>
    </row>
    <row r="3811" spans="1:7">
      <c r="A3811" s="367" t="s">
        <v>7336</v>
      </c>
      <c r="B3811" s="368" t="s">
        <v>7337</v>
      </c>
      <c r="C3811" s="369" t="s">
        <v>106</v>
      </c>
      <c r="D3811" s="370">
        <v>83.98</v>
      </c>
      <c r="E3811" s="370">
        <v>80.48</v>
      </c>
      <c r="F3811" s="370">
        <v>164.46</v>
      </c>
      <c r="G3811" s="1">
        <v>9</v>
      </c>
    </row>
    <row r="3812" spans="1:7" ht="25.5">
      <c r="A3812" s="367" t="s">
        <v>7338</v>
      </c>
      <c r="B3812" s="368" t="s">
        <v>7339</v>
      </c>
      <c r="C3812" s="369" t="s">
        <v>106</v>
      </c>
      <c r="D3812" s="370">
        <v>5609.11</v>
      </c>
      <c r="E3812" s="370"/>
      <c r="F3812" s="370">
        <v>5609.11</v>
      </c>
      <c r="G3812" s="1">
        <v>9</v>
      </c>
    </row>
    <row r="3813" spans="1:7">
      <c r="A3813" s="367" t="s">
        <v>7340</v>
      </c>
      <c r="B3813" s="368" t="s">
        <v>7341</v>
      </c>
      <c r="C3813" s="369" t="s">
        <v>106</v>
      </c>
      <c r="D3813" s="370">
        <v>2137.77</v>
      </c>
      <c r="E3813" s="370">
        <v>104.52</v>
      </c>
      <c r="F3813" s="370">
        <v>2242.29</v>
      </c>
      <c r="G3813" s="1">
        <v>9</v>
      </c>
    </row>
    <row r="3814" spans="1:7">
      <c r="A3814" s="367" t="s">
        <v>7342</v>
      </c>
      <c r="B3814" s="368" t="s">
        <v>7343</v>
      </c>
      <c r="C3814" s="369" t="s">
        <v>106</v>
      </c>
      <c r="D3814" s="370">
        <v>1802.23</v>
      </c>
      <c r="E3814" s="370">
        <v>80.77</v>
      </c>
      <c r="F3814" s="370">
        <v>1883</v>
      </c>
      <c r="G3814" s="1">
        <v>9</v>
      </c>
    </row>
    <row r="3815" spans="1:7">
      <c r="A3815" s="367" t="s">
        <v>7344</v>
      </c>
      <c r="B3815" s="368" t="s">
        <v>7345</v>
      </c>
      <c r="C3815" s="369" t="s">
        <v>106</v>
      </c>
      <c r="D3815" s="370">
        <v>1399.8</v>
      </c>
      <c r="E3815" s="370">
        <v>71.27</v>
      </c>
      <c r="F3815" s="370">
        <v>1471.07</v>
      </c>
      <c r="G3815" s="1">
        <v>9</v>
      </c>
    </row>
    <row r="3816" spans="1:7">
      <c r="A3816" s="367" t="s">
        <v>7346</v>
      </c>
      <c r="B3816" s="368" t="s">
        <v>7347</v>
      </c>
      <c r="C3816" s="369" t="s">
        <v>56</v>
      </c>
      <c r="D3816" s="370"/>
      <c r="E3816" s="370">
        <v>303.88</v>
      </c>
      <c r="F3816" s="370">
        <v>303.88</v>
      </c>
      <c r="G3816" s="1">
        <v>9</v>
      </c>
    </row>
    <row r="3817" spans="1:7" ht="25.5">
      <c r="A3817" s="367" t="s">
        <v>7348</v>
      </c>
      <c r="B3817" s="368" t="s">
        <v>7349</v>
      </c>
      <c r="C3817" s="369" t="s">
        <v>56</v>
      </c>
      <c r="D3817" s="370">
        <v>7615.23</v>
      </c>
      <c r="E3817" s="370">
        <v>1287.5999999999999</v>
      </c>
      <c r="F3817" s="370">
        <v>8902.83</v>
      </c>
      <c r="G3817" s="1">
        <v>9</v>
      </c>
    </row>
    <row r="3818" spans="1:7">
      <c r="A3818" s="367" t="s">
        <v>7350</v>
      </c>
      <c r="B3818" s="368" t="s">
        <v>7351</v>
      </c>
      <c r="C3818" s="369" t="s">
        <v>56</v>
      </c>
      <c r="D3818" s="370">
        <v>157.11000000000001</v>
      </c>
      <c r="E3818" s="370">
        <v>38.01</v>
      </c>
      <c r="F3818" s="370">
        <v>195.12</v>
      </c>
      <c r="G3818" s="1">
        <v>9</v>
      </c>
    </row>
    <row r="3819" spans="1:7" ht="25.5">
      <c r="A3819" s="367" t="s">
        <v>7352</v>
      </c>
      <c r="B3819" s="368" t="s">
        <v>7353</v>
      </c>
      <c r="C3819" s="369" t="s">
        <v>56</v>
      </c>
      <c r="D3819" s="370">
        <v>1214.1300000000001</v>
      </c>
      <c r="E3819" s="370">
        <v>109.27</v>
      </c>
      <c r="F3819" s="370">
        <v>1323.4</v>
      </c>
      <c r="G3819" s="1">
        <v>9</v>
      </c>
    </row>
    <row r="3820" spans="1:7">
      <c r="A3820" s="367" t="s">
        <v>7354</v>
      </c>
      <c r="B3820" s="368" t="s">
        <v>7355</v>
      </c>
      <c r="C3820" s="369" t="s">
        <v>106</v>
      </c>
      <c r="D3820" s="370">
        <v>4137.8100000000004</v>
      </c>
      <c r="E3820" s="370">
        <v>166.29</v>
      </c>
      <c r="F3820" s="370">
        <v>4304.1000000000004</v>
      </c>
      <c r="G3820" s="1">
        <v>9</v>
      </c>
    </row>
    <row r="3821" spans="1:7">
      <c r="A3821" s="367" t="s">
        <v>7356</v>
      </c>
      <c r="B3821" s="368" t="s">
        <v>7357</v>
      </c>
      <c r="C3821" s="369" t="s">
        <v>162</v>
      </c>
      <c r="D3821" s="370">
        <v>4426.8599999999997</v>
      </c>
      <c r="E3821" s="370">
        <v>41.47</v>
      </c>
      <c r="F3821" s="370">
        <v>4468.33</v>
      </c>
      <c r="G3821" s="1">
        <v>9</v>
      </c>
    </row>
    <row r="3822" spans="1:7">
      <c r="A3822" s="367" t="s">
        <v>7358</v>
      </c>
      <c r="B3822" s="368" t="s">
        <v>7359</v>
      </c>
      <c r="C3822" s="369" t="s">
        <v>56</v>
      </c>
      <c r="D3822" s="370">
        <v>81.489999999999995</v>
      </c>
      <c r="E3822" s="370">
        <v>38.01</v>
      </c>
      <c r="F3822" s="370">
        <v>119.5</v>
      </c>
      <c r="G3822" s="1">
        <v>9</v>
      </c>
    </row>
    <row r="3823" spans="1:7">
      <c r="A3823" s="367" t="s">
        <v>7360</v>
      </c>
      <c r="B3823" s="368" t="s">
        <v>7361</v>
      </c>
      <c r="C3823" s="369" t="s">
        <v>56</v>
      </c>
      <c r="D3823" s="370">
        <v>107.57</v>
      </c>
      <c r="E3823" s="370">
        <v>38.01</v>
      </c>
      <c r="F3823" s="370">
        <v>145.58000000000001</v>
      </c>
      <c r="G3823" s="1">
        <v>9</v>
      </c>
    </row>
    <row r="3824" spans="1:7">
      <c r="A3824" s="367" t="s">
        <v>7362</v>
      </c>
      <c r="B3824" s="368" t="s">
        <v>7363</v>
      </c>
      <c r="C3824" s="369" t="s">
        <v>56</v>
      </c>
      <c r="D3824" s="370">
        <v>316.26</v>
      </c>
      <c r="E3824" s="370">
        <v>38.01</v>
      </c>
      <c r="F3824" s="370">
        <v>354.27</v>
      </c>
      <c r="G3824" s="1">
        <v>9</v>
      </c>
    </row>
    <row r="3825" spans="1:7">
      <c r="A3825" s="367" t="s">
        <v>7364</v>
      </c>
      <c r="B3825" s="368" t="s">
        <v>7365</v>
      </c>
      <c r="C3825" s="369" t="s">
        <v>56</v>
      </c>
      <c r="D3825" s="370">
        <v>247.68</v>
      </c>
      <c r="E3825" s="370">
        <v>38.01</v>
      </c>
      <c r="F3825" s="370">
        <v>285.69</v>
      </c>
      <c r="G3825" s="1">
        <v>9</v>
      </c>
    </row>
    <row r="3826" spans="1:7" ht="25.5">
      <c r="A3826" s="367" t="s">
        <v>7366</v>
      </c>
      <c r="B3826" s="368" t="s">
        <v>7367</v>
      </c>
      <c r="C3826" s="369" t="s">
        <v>106</v>
      </c>
      <c r="D3826" s="370">
        <v>2805.86</v>
      </c>
      <c r="E3826" s="370">
        <v>232.8</v>
      </c>
      <c r="F3826" s="370">
        <v>3038.66</v>
      </c>
      <c r="G3826" s="1">
        <v>9</v>
      </c>
    </row>
    <row r="3827" spans="1:7" ht="25.5">
      <c r="A3827" s="367" t="s">
        <v>7368</v>
      </c>
      <c r="B3827" s="368" t="s">
        <v>7369</v>
      </c>
      <c r="C3827" s="369" t="s">
        <v>106</v>
      </c>
      <c r="D3827" s="370">
        <v>2031.68</v>
      </c>
      <c r="E3827" s="370">
        <v>95.02</v>
      </c>
      <c r="F3827" s="370">
        <v>2126.6999999999998</v>
      </c>
      <c r="G3827" s="1">
        <v>9</v>
      </c>
    </row>
    <row r="3828" spans="1:7" ht="25.5">
      <c r="A3828" s="367" t="s">
        <v>7370</v>
      </c>
      <c r="B3828" s="368" t="s">
        <v>7371</v>
      </c>
      <c r="C3828" s="369" t="s">
        <v>106</v>
      </c>
      <c r="D3828" s="370">
        <v>1675.49</v>
      </c>
      <c r="E3828" s="370">
        <v>47.51</v>
      </c>
      <c r="F3828" s="370">
        <v>1723</v>
      </c>
      <c r="G3828" s="1">
        <v>9</v>
      </c>
    </row>
    <row r="3829" spans="1:7">
      <c r="A3829" s="367" t="s">
        <v>7372</v>
      </c>
      <c r="B3829" s="368" t="s">
        <v>7373</v>
      </c>
      <c r="C3829" s="369" t="s">
        <v>106</v>
      </c>
      <c r="D3829" s="370">
        <v>1586.64</v>
      </c>
      <c r="E3829" s="370">
        <v>104.52</v>
      </c>
      <c r="F3829" s="370">
        <v>1691.16</v>
      </c>
      <c r="G3829" s="1">
        <v>9</v>
      </c>
    </row>
    <row r="3830" spans="1:7">
      <c r="A3830" s="367" t="s">
        <v>7374</v>
      </c>
      <c r="B3830" s="368" t="s">
        <v>7375</v>
      </c>
      <c r="C3830" s="369" t="s">
        <v>106</v>
      </c>
      <c r="D3830" s="370">
        <v>1981.73</v>
      </c>
      <c r="E3830" s="370">
        <v>137.78</v>
      </c>
      <c r="F3830" s="370">
        <v>2119.5100000000002</v>
      </c>
      <c r="G3830" s="1">
        <v>9</v>
      </c>
    </row>
    <row r="3831" spans="1:7">
      <c r="A3831" s="367" t="s">
        <v>7376</v>
      </c>
      <c r="B3831" s="368" t="s">
        <v>7377</v>
      </c>
      <c r="C3831" s="369" t="s">
        <v>106</v>
      </c>
      <c r="D3831" s="370">
        <v>3256.03</v>
      </c>
      <c r="E3831" s="370">
        <v>228.05</v>
      </c>
      <c r="F3831" s="370">
        <v>3484.08</v>
      </c>
      <c r="G3831" s="1">
        <v>9</v>
      </c>
    </row>
    <row r="3832" spans="1:7">
      <c r="A3832" s="367" t="s">
        <v>7378</v>
      </c>
      <c r="B3832" s="368" t="s">
        <v>7379</v>
      </c>
      <c r="C3832" s="369" t="s">
        <v>106</v>
      </c>
      <c r="D3832" s="370">
        <v>2520.7600000000002</v>
      </c>
      <c r="E3832" s="370">
        <v>171.03</v>
      </c>
      <c r="F3832" s="370">
        <v>2691.79</v>
      </c>
      <c r="G3832" s="1">
        <v>9</v>
      </c>
    </row>
    <row r="3833" spans="1:7">
      <c r="A3833" s="367" t="s">
        <v>7380</v>
      </c>
      <c r="B3833" s="368" t="s">
        <v>7381</v>
      </c>
      <c r="C3833" s="369" t="s">
        <v>106</v>
      </c>
      <c r="D3833" s="370">
        <v>1825.57</v>
      </c>
      <c r="E3833" s="370">
        <v>118.78</v>
      </c>
      <c r="F3833" s="370">
        <v>1944.35</v>
      </c>
      <c r="G3833" s="1">
        <v>9</v>
      </c>
    </row>
    <row r="3834" spans="1:7">
      <c r="A3834" s="367" t="s">
        <v>7382</v>
      </c>
      <c r="B3834" s="368" t="s">
        <v>7383</v>
      </c>
      <c r="C3834" s="369" t="s">
        <v>106</v>
      </c>
      <c r="D3834" s="370">
        <v>1503.57</v>
      </c>
      <c r="E3834" s="370">
        <v>95.02</v>
      </c>
      <c r="F3834" s="370">
        <v>1598.59</v>
      </c>
      <c r="G3834" s="1">
        <v>9</v>
      </c>
    </row>
    <row r="3835" spans="1:7">
      <c r="A3835" s="367" t="s">
        <v>7384</v>
      </c>
      <c r="B3835" s="368" t="s">
        <v>7385</v>
      </c>
      <c r="C3835" s="369" t="s">
        <v>106</v>
      </c>
      <c r="D3835" s="370">
        <v>1358.51</v>
      </c>
      <c r="E3835" s="370">
        <v>80.77</v>
      </c>
      <c r="F3835" s="370">
        <v>1439.28</v>
      </c>
      <c r="G3835" s="1">
        <v>9</v>
      </c>
    </row>
    <row r="3836" spans="1:7">
      <c r="A3836" s="367" t="s">
        <v>7386</v>
      </c>
      <c r="B3836" s="368" t="s">
        <v>7387</v>
      </c>
      <c r="C3836" s="369" t="s">
        <v>106</v>
      </c>
      <c r="D3836" s="370">
        <v>1156.72</v>
      </c>
      <c r="E3836" s="370">
        <v>71.27</v>
      </c>
      <c r="F3836" s="370">
        <v>1227.99</v>
      </c>
      <c r="G3836" s="1">
        <v>9</v>
      </c>
    </row>
    <row r="3837" spans="1:7">
      <c r="A3837" s="367" t="s">
        <v>7388</v>
      </c>
      <c r="B3837" s="368" t="s">
        <v>7389</v>
      </c>
      <c r="C3837" s="369" t="s">
        <v>106</v>
      </c>
      <c r="D3837" s="370">
        <v>1688.01</v>
      </c>
      <c r="E3837" s="370">
        <v>95.02</v>
      </c>
      <c r="F3837" s="370">
        <v>1783.03</v>
      </c>
      <c r="G3837" s="1">
        <v>9</v>
      </c>
    </row>
    <row r="3838" spans="1:7">
      <c r="A3838" s="367" t="s">
        <v>7390</v>
      </c>
      <c r="B3838" s="368" t="s">
        <v>7391</v>
      </c>
      <c r="C3838" s="369" t="s">
        <v>106</v>
      </c>
      <c r="D3838" s="370">
        <v>1172.22</v>
      </c>
      <c r="E3838" s="370">
        <v>57.01</v>
      </c>
      <c r="F3838" s="370">
        <v>1229.23</v>
      </c>
      <c r="G3838" s="1">
        <v>9</v>
      </c>
    </row>
    <row r="3839" spans="1:7">
      <c r="A3839" s="367" t="s">
        <v>7392</v>
      </c>
      <c r="B3839" s="368" t="s">
        <v>7393</v>
      </c>
      <c r="C3839" s="369" t="s">
        <v>56</v>
      </c>
      <c r="D3839" s="370">
        <v>173.93</v>
      </c>
      <c r="E3839" s="370">
        <v>42.76</v>
      </c>
      <c r="F3839" s="370">
        <v>216.69</v>
      </c>
      <c r="G3839" s="1">
        <v>9</v>
      </c>
    </row>
    <row r="3840" spans="1:7" ht="15">
      <c r="A3840" s="425" t="s">
        <v>7394</v>
      </c>
      <c r="B3840" s="426" t="s">
        <v>7395</v>
      </c>
      <c r="C3840" s="427" t="s">
        <v>56</v>
      </c>
      <c r="D3840" s="428">
        <v>269.39</v>
      </c>
      <c r="E3840" s="428">
        <v>57.01</v>
      </c>
      <c r="F3840" s="428">
        <v>326.39999999999998</v>
      </c>
      <c r="G3840" s="1">
        <v>9</v>
      </c>
    </row>
    <row r="3841" spans="1:7" ht="15">
      <c r="A3841" s="425" t="s">
        <v>7396</v>
      </c>
      <c r="B3841" s="426" t="s">
        <v>7397</v>
      </c>
      <c r="C3841" s="427"/>
      <c r="D3841" s="428"/>
      <c r="E3841" s="428"/>
      <c r="F3841" s="428"/>
      <c r="G3841" s="1">
        <v>5</v>
      </c>
    </row>
    <row r="3842" spans="1:7" ht="25.5">
      <c r="A3842" s="367" t="s">
        <v>7398</v>
      </c>
      <c r="B3842" s="368" t="s">
        <v>7399</v>
      </c>
      <c r="C3842" s="369" t="s">
        <v>56</v>
      </c>
      <c r="D3842" s="370">
        <v>6880.38</v>
      </c>
      <c r="E3842" s="370">
        <v>1931.4</v>
      </c>
      <c r="F3842" s="370">
        <v>8811.7800000000007</v>
      </c>
      <c r="G3842" s="1">
        <v>9</v>
      </c>
    </row>
    <row r="3843" spans="1:7" ht="25.5">
      <c r="A3843" s="367" t="s">
        <v>7400</v>
      </c>
      <c r="B3843" s="368" t="s">
        <v>7401</v>
      </c>
      <c r="C3843" s="369" t="s">
        <v>56</v>
      </c>
      <c r="D3843" s="370">
        <v>22865.58</v>
      </c>
      <c r="E3843" s="370">
        <v>4506.6000000000004</v>
      </c>
      <c r="F3843" s="370">
        <v>27372.18</v>
      </c>
      <c r="G3843" s="1">
        <v>9</v>
      </c>
    </row>
    <row r="3844" spans="1:7" ht="25.5">
      <c r="A3844" s="367" t="s">
        <v>7402</v>
      </c>
      <c r="B3844" s="368" t="s">
        <v>7403</v>
      </c>
      <c r="C3844" s="369" t="s">
        <v>56</v>
      </c>
      <c r="D3844" s="370">
        <v>10395.56</v>
      </c>
      <c r="E3844" s="370">
        <v>248.82</v>
      </c>
      <c r="F3844" s="370">
        <v>10644.38</v>
      </c>
      <c r="G3844" s="1">
        <v>9</v>
      </c>
    </row>
    <row r="3845" spans="1:7" ht="25.5">
      <c r="A3845" s="367" t="s">
        <v>8247</v>
      </c>
      <c r="B3845" s="368" t="s">
        <v>8248</v>
      </c>
      <c r="C3845" s="369" t="s">
        <v>56</v>
      </c>
      <c r="D3845" s="370">
        <v>8173.42</v>
      </c>
      <c r="E3845" s="370">
        <v>248.82</v>
      </c>
      <c r="F3845" s="370">
        <v>8422.24</v>
      </c>
      <c r="G3845" s="1">
        <v>9</v>
      </c>
    </row>
    <row r="3846" spans="1:7" ht="25.5">
      <c r="A3846" s="367" t="s">
        <v>7404</v>
      </c>
      <c r="B3846" s="368" t="s">
        <v>7405</v>
      </c>
      <c r="C3846" s="369" t="s">
        <v>56</v>
      </c>
      <c r="D3846" s="370">
        <v>4965.1499999999996</v>
      </c>
      <c r="E3846" s="370">
        <v>248.82</v>
      </c>
      <c r="F3846" s="370">
        <v>5213.97</v>
      </c>
      <c r="G3846" s="1">
        <v>9</v>
      </c>
    </row>
    <row r="3847" spans="1:7" ht="25.5">
      <c r="A3847" s="367" t="s">
        <v>7406</v>
      </c>
      <c r="B3847" s="368" t="s">
        <v>8480</v>
      </c>
      <c r="C3847" s="369" t="s">
        <v>56</v>
      </c>
      <c r="D3847" s="370">
        <v>4188.16</v>
      </c>
      <c r="E3847" s="370">
        <v>248.82</v>
      </c>
      <c r="F3847" s="370">
        <v>4436.9799999999996</v>
      </c>
      <c r="G3847" s="1">
        <v>9</v>
      </c>
    </row>
    <row r="3848" spans="1:7" ht="30">
      <c r="A3848" s="425" t="s">
        <v>7407</v>
      </c>
      <c r="B3848" s="426" t="s">
        <v>7408</v>
      </c>
      <c r="C3848" s="427" t="s">
        <v>56</v>
      </c>
      <c r="D3848" s="428">
        <v>16380.35</v>
      </c>
      <c r="E3848" s="428">
        <v>583.4</v>
      </c>
      <c r="F3848" s="428">
        <v>16963.75</v>
      </c>
      <c r="G3848" s="1">
        <v>9</v>
      </c>
    </row>
    <row r="3849" spans="1:7" ht="15">
      <c r="A3849" s="425" t="s">
        <v>7409</v>
      </c>
      <c r="B3849" s="426" t="s">
        <v>7410</v>
      </c>
      <c r="C3849" s="427"/>
      <c r="D3849" s="428"/>
      <c r="E3849" s="428"/>
      <c r="F3849" s="428"/>
      <c r="G3849" s="1">
        <v>5</v>
      </c>
    </row>
    <row r="3850" spans="1:7" ht="25.5">
      <c r="A3850" s="367" t="s">
        <v>7411</v>
      </c>
      <c r="B3850" s="368" t="s">
        <v>7412</v>
      </c>
      <c r="C3850" s="369" t="s">
        <v>56</v>
      </c>
      <c r="D3850" s="370">
        <v>172.08</v>
      </c>
      <c r="E3850" s="370">
        <v>2.0699999999999998</v>
      </c>
      <c r="F3850" s="370">
        <v>174.15</v>
      </c>
      <c r="G3850" s="1">
        <v>9</v>
      </c>
    </row>
    <row r="3851" spans="1:7">
      <c r="A3851" s="367" t="s">
        <v>7413</v>
      </c>
      <c r="B3851" s="368" t="s">
        <v>7414</v>
      </c>
      <c r="C3851" s="369" t="s">
        <v>56</v>
      </c>
      <c r="D3851" s="370">
        <v>10.78</v>
      </c>
      <c r="E3851" s="370">
        <v>12.44</v>
      </c>
      <c r="F3851" s="370">
        <v>23.22</v>
      </c>
      <c r="G3851" s="1">
        <v>9</v>
      </c>
    </row>
    <row r="3852" spans="1:7" ht="25.5">
      <c r="A3852" s="367" t="s">
        <v>7415</v>
      </c>
      <c r="B3852" s="368" t="s">
        <v>7416</v>
      </c>
      <c r="C3852" s="369" t="s">
        <v>56</v>
      </c>
      <c r="D3852" s="370">
        <v>229.42</v>
      </c>
      <c r="E3852" s="370">
        <v>2.0699999999999998</v>
      </c>
      <c r="F3852" s="370">
        <v>231.49</v>
      </c>
      <c r="G3852" s="1">
        <v>9</v>
      </c>
    </row>
    <row r="3853" spans="1:7" ht="25.5">
      <c r="A3853" s="367" t="s">
        <v>7417</v>
      </c>
      <c r="B3853" s="368" t="s">
        <v>7418</v>
      </c>
      <c r="C3853" s="369" t="s">
        <v>56</v>
      </c>
      <c r="D3853" s="370">
        <v>2897.98</v>
      </c>
      <c r="E3853" s="370">
        <v>12.66</v>
      </c>
      <c r="F3853" s="370">
        <v>2910.64</v>
      </c>
      <c r="G3853" s="1">
        <v>9</v>
      </c>
    </row>
    <row r="3854" spans="1:7" ht="25.5">
      <c r="A3854" s="367" t="s">
        <v>7419</v>
      </c>
      <c r="B3854" s="368" t="s">
        <v>8481</v>
      </c>
      <c r="C3854" s="369" t="s">
        <v>56</v>
      </c>
      <c r="D3854" s="370">
        <v>2430.87</v>
      </c>
      <c r="E3854" s="370">
        <v>19</v>
      </c>
      <c r="F3854" s="370">
        <v>2449.87</v>
      </c>
      <c r="G3854" s="1">
        <v>9</v>
      </c>
    </row>
    <row r="3855" spans="1:7">
      <c r="A3855" s="367" t="s">
        <v>7420</v>
      </c>
      <c r="B3855" s="368" t="s">
        <v>8482</v>
      </c>
      <c r="C3855" s="369" t="s">
        <v>56</v>
      </c>
      <c r="D3855" s="370">
        <v>1005.91</v>
      </c>
      <c r="E3855" s="370">
        <v>14.78</v>
      </c>
      <c r="F3855" s="370">
        <v>1020.69</v>
      </c>
      <c r="G3855" s="1">
        <v>9</v>
      </c>
    </row>
    <row r="3856" spans="1:7" ht="25.5">
      <c r="A3856" s="367" t="s">
        <v>7421</v>
      </c>
      <c r="B3856" s="368" t="s">
        <v>8483</v>
      </c>
      <c r="C3856" s="369" t="s">
        <v>56</v>
      </c>
      <c r="D3856" s="370">
        <v>2539.9499999999998</v>
      </c>
      <c r="E3856" s="370">
        <v>19</v>
      </c>
      <c r="F3856" s="370">
        <v>2558.9499999999998</v>
      </c>
      <c r="G3856" s="1">
        <v>9</v>
      </c>
    </row>
    <row r="3857" spans="1:7">
      <c r="A3857" s="367" t="s">
        <v>7422</v>
      </c>
      <c r="B3857" s="368" t="s">
        <v>8484</v>
      </c>
      <c r="C3857" s="369" t="s">
        <v>56</v>
      </c>
      <c r="D3857" s="370">
        <v>341.37</v>
      </c>
      <c r="E3857" s="370">
        <v>19</v>
      </c>
      <c r="F3857" s="370">
        <v>360.37</v>
      </c>
      <c r="G3857" s="1">
        <v>9</v>
      </c>
    </row>
    <row r="3858" spans="1:7" ht="25.5">
      <c r="A3858" s="367" t="s">
        <v>7423</v>
      </c>
      <c r="B3858" s="368" t="s">
        <v>8485</v>
      </c>
      <c r="C3858" s="369" t="s">
        <v>56</v>
      </c>
      <c r="D3858" s="370">
        <v>2109.94</v>
      </c>
      <c r="E3858" s="370">
        <v>19</v>
      </c>
      <c r="F3858" s="370">
        <v>2128.94</v>
      </c>
      <c r="G3858" s="1">
        <v>9</v>
      </c>
    </row>
    <row r="3859" spans="1:7" ht="25.5">
      <c r="A3859" s="367" t="s">
        <v>7424</v>
      </c>
      <c r="B3859" s="368" t="s">
        <v>7425</v>
      </c>
      <c r="C3859" s="369" t="s">
        <v>56</v>
      </c>
      <c r="D3859" s="370">
        <v>965.37</v>
      </c>
      <c r="E3859" s="370">
        <v>12.66</v>
      </c>
      <c r="F3859" s="370">
        <v>978.03</v>
      </c>
      <c r="G3859" s="1">
        <v>9</v>
      </c>
    </row>
    <row r="3860" spans="1:7">
      <c r="A3860" s="367" t="s">
        <v>7426</v>
      </c>
      <c r="B3860" s="368" t="s">
        <v>8486</v>
      </c>
      <c r="C3860" s="369" t="s">
        <v>56</v>
      </c>
      <c r="D3860" s="370">
        <v>2147.71</v>
      </c>
      <c r="E3860" s="370">
        <v>14.78</v>
      </c>
      <c r="F3860" s="370">
        <v>2162.4899999999998</v>
      </c>
      <c r="G3860" s="1">
        <v>9</v>
      </c>
    </row>
    <row r="3861" spans="1:7">
      <c r="A3861" s="367" t="s">
        <v>7427</v>
      </c>
      <c r="B3861" s="368" t="s">
        <v>7428</v>
      </c>
      <c r="C3861" s="369" t="s">
        <v>56</v>
      </c>
      <c r="D3861" s="370">
        <v>121.58</v>
      </c>
      <c r="E3861" s="370">
        <v>6.22</v>
      </c>
      <c r="F3861" s="370">
        <v>127.8</v>
      </c>
      <c r="G3861" s="1">
        <v>9</v>
      </c>
    </row>
    <row r="3862" spans="1:7">
      <c r="A3862" s="367" t="s">
        <v>7429</v>
      </c>
      <c r="B3862" s="368" t="s">
        <v>7430</v>
      </c>
      <c r="C3862" s="369" t="s">
        <v>56</v>
      </c>
      <c r="D3862" s="370">
        <v>251.17</v>
      </c>
      <c r="E3862" s="370">
        <v>62.78</v>
      </c>
      <c r="F3862" s="370">
        <v>313.95</v>
      </c>
      <c r="G3862" s="1">
        <v>9</v>
      </c>
    </row>
    <row r="3863" spans="1:7">
      <c r="A3863" s="367" t="s">
        <v>7431</v>
      </c>
      <c r="B3863" s="368" t="s">
        <v>7432</v>
      </c>
      <c r="C3863" s="369" t="s">
        <v>56</v>
      </c>
      <c r="D3863" s="370">
        <v>1663.22</v>
      </c>
      <c r="E3863" s="370">
        <v>42.98</v>
      </c>
      <c r="F3863" s="370">
        <v>1706.2</v>
      </c>
      <c r="G3863" s="1">
        <v>9</v>
      </c>
    </row>
    <row r="3864" spans="1:7">
      <c r="A3864" s="367" t="s">
        <v>7433</v>
      </c>
      <c r="B3864" s="368" t="s">
        <v>7434</v>
      </c>
      <c r="C3864" s="369" t="s">
        <v>56</v>
      </c>
      <c r="D3864" s="370">
        <v>351.02</v>
      </c>
      <c r="E3864" s="370">
        <v>31.1</v>
      </c>
      <c r="F3864" s="370">
        <v>382.12</v>
      </c>
      <c r="G3864" s="1">
        <v>9</v>
      </c>
    </row>
    <row r="3865" spans="1:7">
      <c r="A3865" s="367" t="s">
        <v>7435</v>
      </c>
      <c r="B3865" s="368" t="s">
        <v>7436</v>
      </c>
      <c r="C3865" s="369" t="s">
        <v>56</v>
      </c>
      <c r="D3865" s="370">
        <v>179.58</v>
      </c>
      <c r="E3865" s="370">
        <v>62.78</v>
      </c>
      <c r="F3865" s="370">
        <v>242.36</v>
      </c>
      <c r="G3865" s="1">
        <v>9</v>
      </c>
    </row>
    <row r="3866" spans="1:7">
      <c r="A3866" s="367" t="s">
        <v>7437</v>
      </c>
      <c r="B3866" s="368" t="s">
        <v>7438</v>
      </c>
      <c r="C3866" s="369" t="s">
        <v>56</v>
      </c>
      <c r="D3866" s="370">
        <v>69.81</v>
      </c>
      <c r="E3866" s="370">
        <v>68.489999999999995</v>
      </c>
      <c r="F3866" s="370">
        <v>138.30000000000001</v>
      </c>
      <c r="G3866" s="1">
        <v>9</v>
      </c>
    </row>
    <row r="3867" spans="1:7">
      <c r="A3867" s="367" t="s">
        <v>7439</v>
      </c>
      <c r="B3867" s="368" t="s">
        <v>7440</v>
      </c>
      <c r="C3867" s="369" t="s">
        <v>56</v>
      </c>
      <c r="D3867" s="370">
        <v>1134.92</v>
      </c>
      <c r="E3867" s="370">
        <v>62.78</v>
      </c>
      <c r="F3867" s="370">
        <v>1197.7</v>
      </c>
      <c r="G3867" s="1">
        <v>9</v>
      </c>
    </row>
    <row r="3868" spans="1:7" ht="25.5">
      <c r="A3868" s="367" t="s">
        <v>7441</v>
      </c>
      <c r="B3868" s="368" t="s">
        <v>7442</v>
      </c>
      <c r="C3868" s="369" t="s">
        <v>56</v>
      </c>
      <c r="D3868" s="370">
        <v>1067.1400000000001</v>
      </c>
      <c r="E3868" s="370">
        <v>62.78</v>
      </c>
      <c r="F3868" s="370">
        <v>1129.92</v>
      </c>
      <c r="G3868" s="1">
        <v>9</v>
      </c>
    </row>
    <row r="3869" spans="1:7" ht="25.5">
      <c r="A3869" s="367" t="s">
        <v>7443</v>
      </c>
      <c r="B3869" s="368" t="s">
        <v>7444</v>
      </c>
      <c r="C3869" s="369" t="s">
        <v>56</v>
      </c>
      <c r="D3869" s="370">
        <v>1996.02</v>
      </c>
      <c r="E3869" s="370">
        <v>62.78</v>
      </c>
      <c r="F3869" s="370">
        <v>2058.8000000000002</v>
      </c>
      <c r="G3869" s="1">
        <v>9</v>
      </c>
    </row>
    <row r="3870" spans="1:7">
      <c r="A3870" s="367" t="s">
        <v>7445</v>
      </c>
      <c r="B3870" s="368" t="s">
        <v>7446</v>
      </c>
      <c r="C3870" s="369" t="s">
        <v>56</v>
      </c>
      <c r="D3870" s="370">
        <v>3672.11</v>
      </c>
      <c r="E3870" s="370">
        <v>285.7</v>
      </c>
      <c r="F3870" s="370">
        <v>3957.81</v>
      </c>
      <c r="G3870" s="1">
        <v>9</v>
      </c>
    </row>
    <row r="3871" spans="1:7">
      <c r="A3871" s="367" t="s">
        <v>7447</v>
      </c>
      <c r="B3871" s="368" t="s">
        <v>7448</v>
      </c>
      <c r="C3871" s="369" t="s">
        <v>56</v>
      </c>
      <c r="D3871" s="370">
        <v>2951.76</v>
      </c>
      <c r="E3871" s="370">
        <v>167.45</v>
      </c>
      <c r="F3871" s="370">
        <v>3119.21</v>
      </c>
      <c r="G3871" s="1">
        <v>9</v>
      </c>
    </row>
    <row r="3872" spans="1:7">
      <c r="A3872" s="367" t="s">
        <v>7449</v>
      </c>
      <c r="B3872" s="368" t="s">
        <v>7450</v>
      </c>
      <c r="C3872" s="369" t="s">
        <v>56</v>
      </c>
      <c r="D3872" s="370">
        <v>4374.13</v>
      </c>
      <c r="E3872" s="370">
        <v>167.45</v>
      </c>
      <c r="F3872" s="370">
        <v>4541.58</v>
      </c>
      <c r="G3872" s="1">
        <v>9</v>
      </c>
    </row>
    <row r="3873" spans="1:7" ht="15">
      <c r="A3873" s="425" t="s">
        <v>7451</v>
      </c>
      <c r="B3873" s="426" t="s">
        <v>7452</v>
      </c>
      <c r="C3873" s="427" t="s">
        <v>56</v>
      </c>
      <c r="D3873" s="428">
        <v>752.38</v>
      </c>
      <c r="E3873" s="428">
        <v>192.1</v>
      </c>
      <c r="F3873" s="428">
        <v>944.48</v>
      </c>
      <c r="G3873" s="1">
        <v>9</v>
      </c>
    </row>
    <row r="3874" spans="1:7" ht="15">
      <c r="A3874" s="425" t="s">
        <v>7453</v>
      </c>
      <c r="B3874" s="426" t="s">
        <v>7454</v>
      </c>
      <c r="C3874" s="427"/>
      <c r="D3874" s="428"/>
      <c r="E3874" s="428"/>
      <c r="F3874" s="428"/>
      <c r="G3874" s="1">
        <v>5</v>
      </c>
    </row>
    <row r="3875" spans="1:7">
      <c r="A3875" s="367" t="s">
        <v>7455</v>
      </c>
      <c r="B3875" s="368" t="s">
        <v>7456</v>
      </c>
      <c r="C3875" s="369" t="s">
        <v>352</v>
      </c>
      <c r="D3875" s="370">
        <v>1027.26</v>
      </c>
      <c r="E3875" s="370">
        <v>10.9</v>
      </c>
      <c r="F3875" s="370">
        <v>1038.1600000000001</v>
      </c>
      <c r="G3875" s="1">
        <v>9</v>
      </c>
    </row>
    <row r="3876" spans="1:7">
      <c r="A3876" s="367" t="s">
        <v>7457</v>
      </c>
      <c r="B3876" s="368" t="s">
        <v>7458</v>
      </c>
      <c r="C3876" s="369" t="s">
        <v>352</v>
      </c>
      <c r="D3876" s="370">
        <v>1285.93</v>
      </c>
      <c r="E3876" s="370">
        <v>10.9</v>
      </c>
      <c r="F3876" s="370">
        <v>1296.83</v>
      </c>
      <c r="G3876" s="1">
        <v>9</v>
      </c>
    </row>
    <row r="3877" spans="1:7" ht="25.5">
      <c r="A3877" s="367" t="s">
        <v>7459</v>
      </c>
      <c r="B3877" s="368" t="s">
        <v>7460</v>
      </c>
      <c r="C3877" s="369" t="s">
        <v>352</v>
      </c>
      <c r="D3877" s="370">
        <v>1265.29</v>
      </c>
      <c r="E3877" s="370">
        <v>440.47</v>
      </c>
      <c r="F3877" s="370">
        <v>1705.76</v>
      </c>
      <c r="G3877" s="1">
        <v>9</v>
      </c>
    </row>
    <row r="3878" spans="1:7" ht="25.5">
      <c r="A3878" s="367" t="s">
        <v>7461</v>
      </c>
      <c r="B3878" s="368" t="s">
        <v>7462</v>
      </c>
      <c r="C3878" s="369" t="s">
        <v>352</v>
      </c>
      <c r="D3878" s="370">
        <v>1443.47</v>
      </c>
      <c r="E3878" s="370">
        <v>469.64</v>
      </c>
      <c r="F3878" s="370">
        <v>1913.11</v>
      </c>
      <c r="G3878" s="1">
        <v>9</v>
      </c>
    </row>
    <row r="3879" spans="1:7" ht="25.5">
      <c r="A3879" s="367" t="s">
        <v>7463</v>
      </c>
      <c r="B3879" s="368" t="s">
        <v>7464</v>
      </c>
      <c r="C3879" s="369" t="s">
        <v>352</v>
      </c>
      <c r="D3879" s="370">
        <v>1735.72</v>
      </c>
      <c r="E3879" s="370">
        <v>527.98</v>
      </c>
      <c r="F3879" s="370">
        <v>2263.6999999999998</v>
      </c>
      <c r="G3879" s="1">
        <v>9</v>
      </c>
    </row>
    <row r="3880" spans="1:7" ht="25.5">
      <c r="A3880" s="367" t="s">
        <v>7465</v>
      </c>
      <c r="B3880" s="368" t="s">
        <v>7466</v>
      </c>
      <c r="C3880" s="369" t="s">
        <v>352</v>
      </c>
      <c r="D3880" s="370">
        <v>2190.87</v>
      </c>
      <c r="E3880" s="370">
        <v>557.15</v>
      </c>
      <c r="F3880" s="370">
        <v>2748.02</v>
      </c>
      <c r="G3880" s="1">
        <v>9</v>
      </c>
    </row>
    <row r="3881" spans="1:7">
      <c r="A3881" s="367" t="s">
        <v>7467</v>
      </c>
      <c r="B3881" s="368" t="s">
        <v>7468</v>
      </c>
      <c r="C3881" s="369" t="s">
        <v>593</v>
      </c>
      <c r="D3881" s="370">
        <v>26.3</v>
      </c>
      <c r="E3881" s="370">
        <v>24.12</v>
      </c>
      <c r="F3881" s="370">
        <v>50.42</v>
      </c>
      <c r="G3881" s="1">
        <v>9</v>
      </c>
    </row>
    <row r="3882" spans="1:7" ht="15">
      <c r="A3882" s="425" t="s">
        <v>8487</v>
      </c>
      <c r="B3882" s="426" t="s">
        <v>8488</v>
      </c>
      <c r="C3882" s="427" t="s">
        <v>56</v>
      </c>
      <c r="D3882" s="428">
        <v>197.71</v>
      </c>
      <c r="E3882" s="428">
        <v>13.49</v>
      </c>
      <c r="F3882" s="428">
        <v>211.2</v>
      </c>
      <c r="G3882" s="1">
        <v>9</v>
      </c>
    </row>
    <row r="3883" spans="1:7" ht="30">
      <c r="A3883" s="425" t="s">
        <v>7469</v>
      </c>
      <c r="B3883" s="426" t="s">
        <v>7470</v>
      </c>
      <c r="C3883" s="427"/>
      <c r="D3883" s="428"/>
      <c r="E3883" s="428"/>
      <c r="F3883" s="428"/>
      <c r="G3883" s="1">
        <v>2</v>
      </c>
    </row>
    <row r="3884" spans="1:7" ht="15">
      <c r="A3884" s="425" t="s">
        <v>7471</v>
      </c>
      <c r="B3884" s="426" t="s">
        <v>7472</v>
      </c>
      <c r="C3884" s="427"/>
      <c r="D3884" s="428"/>
      <c r="E3884" s="428"/>
      <c r="F3884" s="428"/>
      <c r="G3884" s="1">
        <v>5</v>
      </c>
    </row>
    <row r="3885" spans="1:7">
      <c r="A3885" s="367" t="s">
        <v>7473</v>
      </c>
      <c r="B3885" s="368" t="s">
        <v>7474</v>
      </c>
      <c r="C3885" s="369" t="s">
        <v>56</v>
      </c>
      <c r="D3885" s="370">
        <v>5307.39</v>
      </c>
      <c r="E3885" s="370">
        <v>20.74</v>
      </c>
      <c r="F3885" s="370">
        <v>5328.13</v>
      </c>
      <c r="G3885" s="1">
        <v>9</v>
      </c>
    </row>
    <row r="3886" spans="1:7">
      <c r="A3886" s="367" t="s">
        <v>7475</v>
      </c>
      <c r="B3886" s="368" t="s">
        <v>7476</v>
      </c>
      <c r="C3886" s="369" t="s">
        <v>162</v>
      </c>
      <c r="D3886" s="370">
        <v>2595.2800000000002</v>
      </c>
      <c r="E3886" s="370"/>
      <c r="F3886" s="370">
        <v>2595.2800000000002</v>
      </c>
      <c r="G3886" s="1">
        <v>9</v>
      </c>
    </row>
    <row r="3887" spans="1:7" ht="30">
      <c r="A3887" s="425" t="s">
        <v>7477</v>
      </c>
      <c r="B3887" s="426" t="s">
        <v>7478</v>
      </c>
      <c r="C3887" s="427" t="s">
        <v>162</v>
      </c>
      <c r="D3887" s="428">
        <v>2861.15</v>
      </c>
      <c r="E3887" s="428"/>
      <c r="F3887" s="428">
        <v>2861.15</v>
      </c>
      <c r="G3887" s="1">
        <v>9</v>
      </c>
    </row>
    <row r="3888" spans="1:7" ht="15">
      <c r="A3888" s="425" t="s">
        <v>7479</v>
      </c>
      <c r="B3888" s="426" t="s">
        <v>7480</v>
      </c>
      <c r="C3888" s="427"/>
      <c r="D3888" s="428"/>
      <c r="E3888" s="428"/>
      <c r="F3888" s="428"/>
      <c r="G3888" s="1">
        <v>5</v>
      </c>
    </row>
    <row r="3889" spans="1:7">
      <c r="A3889" s="367" t="s">
        <v>7481</v>
      </c>
      <c r="B3889" s="368" t="s">
        <v>7482</v>
      </c>
      <c r="C3889" s="369" t="s">
        <v>106</v>
      </c>
      <c r="D3889" s="370">
        <v>10615.42</v>
      </c>
      <c r="E3889" s="370"/>
      <c r="F3889" s="370">
        <v>10615.42</v>
      </c>
      <c r="G3889" s="1">
        <v>9</v>
      </c>
    </row>
    <row r="3890" spans="1:7" ht="25.5">
      <c r="A3890" s="367" t="s">
        <v>7483</v>
      </c>
      <c r="B3890" s="368" t="s">
        <v>7484</v>
      </c>
      <c r="C3890" s="369" t="s">
        <v>106</v>
      </c>
      <c r="D3890" s="370">
        <v>8859.23</v>
      </c>
      <c r="E3890" s="370"/>
      <c r="F3890" s="370">
        <v>8859.23</v>
      </c>
      <c r="G3890" s="1">
        <v>9</v>
      </c>
    </row>
    <row r="3891" spans="1:7" ht="30">
      <c r="A3891" s="425" t="s">
        <v>7485</v>
      </c>
      <c r="B3891" s="426" t="s">
        <v>7486</v>
      </c>
      <c r="C3891" s="427" t="s">
        <v>106</v>
      </c>
      <c r="D3891" s="428">
        <v>4549.53</v>
      </c>
      <c r="E3891" s="428"/>
      <c r="F3891" s="428">
        <v>4549.53</v>
      </c>
      <c r="G3891" s="1">
        <v>9</v>
      </c>
    </row>
    <row r="3892" spans="1:7" ht="15">
      <c r="A3892" s="425" t="s">
        <v>7487</v>
      </c>
      <c r="B3892" s="426" t="s">
        <v>7488</v>
      </c>
      <c r="C3892" s="427"/>
      <c r="D3892" s="428"/>
      <c r="E3892" s="428"/>
      <c r="F3892" s="428"/>
      <c r="G3892" s="1">
        <v>2</v>
      </c>
    </row>
    <row r="3893" spans="1:7" ht="15">
      <c r="A3893" s="425" t="s">
        <v>7489</v>
      </c>
      <c r="B3893" s="426" t="s">
        <v>7490</v>
      </c>
      <c r="C3893" s="427"/>
      <c r="D3893" s="428"/>
      <c r="E3893" s="428"/>
      <c r="F3893" s="428"/>
      <c r="G3893" s="1">
        <v>5</v>
      </c>
    </row>
    <row r="3894" spans="1:7" ht="15">
      <c r="A3894" s="425" t="s">
        <v>7491</v>
      </c>
      <c r="B3894" s="426" t="s">
        <v>7492</v>
      </c>
      <c r="C3894" s="427" t="s">
        <v>106</v>
      </c>
      <c r="D3894" s="428">
        <v>1836.69</v>
      </c>
      <c r="E3894" s="428"/>
      <c r="F3894" s="428">
        <v>1836.69</v>
      </c>
      <c r="G3894" s="1">
        <v>9</v>
      </c>
    </row>
    <row r="3895" spans="1:7" ht="15">
      <c r="A3895" s="425" t="s">
        <v>7493</v>
      </c>
      <c r="B3895" s="426" t="s">
        <v>7494</v>
      </c>
      <c r="C3895" s="427"/>
      <c r="D3895" s="428"/>
      <c r="E3895" s="428"/>
      <c r="F3895" s="428"/>
      <c r="G3895" s="1">
        <v>5</v>
      </c>
    </row>
    <row r="3896" spans="1:7" ht="15">
      <c r="A3896" s="425" t="s">
        <v>7495</v>
      </c>
      <c r="B3896" s="426" t="s">
        <v>7496</v>
      </c>
      <c r="C3896" s="427" t="s">
        <v>106</v>
      </c>
      <c r="D3896" s="428">
        <v>2172.54</v>
      </c>
      <c r="E3896" s="428"/>
      <c r="F3896" s="428">
        <v>2172.54</v>
      </c>
      <c r="G3896" s="1">
        <v>9</v>
      </c>
    </row>
    <row r="3897" spans="1:7" ht="15">
      <c r="A3897" s="425" t="s">
        <v>7497</v>
      </c>
      <c r="B3897" s="426" t="s">
        <v>7498</v>
      </c>
      <c r="C3897" s="427"/>
      <c r="D3897" s="428"/>
      <c r="E3897" s="428"/>
      <c r="F3897" s="428"/>
      <c r="G3897" s="1">
        <v>2</v>
      </c>
    </row>
    <row r="3898" spans="1:7" ht="15">
      <c r="A3898" s="425" t="s">
        <v>7499</v>
      </c>
      <c r="B3898" s="426" t="s">
        <v>7500</v>
      </c>
      <c r="C3898" s="427"/>
      <c r="D3898" s="428"/>
      <c r="E3898" s="428"/>
      <c r="F3898" s="428"/>
      <c r="G3898" s="1">
        <v>5</v>
      </c>
    </row>
    <row r="3899" spans="1:7" ht="25.5">
      <c r="A3899" s="367" t="s">
        <v>7501</v>
      </c>
      <c r="B3899" s="368" t="s">
        <v>7502</v>
      </c>
      <c r="C3899" s="369" t="s">
        <v>56</v>
      </c>
      <c r="D3899" s="370">
        <v>962.14</v>
      </c>
      <c r="E3899" s="370">
        <v>12.44</v>
      </c>
      <c r="F3899" s="370">
        <v>974.58</v>
      </c>
      <c r="G3899" s="1">
        <v>9</v>
      </c>
    </row>
    <row r="3900" spans="1:7">
      <c r="A3900" s="367" t="s">
        <v>7503</v>
      </c>
      <c r="B3900" s="368" t="s">
        <v>7504</v>
      </c>
      <c r="C3900" s="369" t="s">
        <v>56</v>
      </c>
      <c r="D3900" s="370">
        <v>11261.85</v>
      </c>
      <c r="E3900" s="370"/>
      <c r="F3900" s="370">
        <v>11261.85</v>
      </c>
      <c r="G3900" s="1">
        <v>9</v>
      </c>
    </row>
    <row r="3901" spans="1:7">
      <c r="A3901" s="367" t="s">
        <v>7505</v>
      </c>
      <c r="B3901" s="368" t="s">
        <v>7506</v>
      </c>
      <c r="C3901" s="369" t="s">
        <v>352</v>
      </c>
      <c r="D3901" s="370">
        <v>195.22</v>
      </c>
      <c r="E3901" s="370">
        <v>41.47</v>
      </c>
      <c r="F3901" s="370">
        <v>236.69</v>
      </c>
      <c r="G3901" s="1">
        <v>9</v>
      </c>
    </row>
    <row r="3902" spans="1:7" ht="25.5">
      <c r="A3902" s="367" t="s">
        <v>7507</v>
      </c>
      <c r="B3902" s="368" t="s">
        <v>7508</v>
      </c>
      <c r="C3902" s="369" t="s">
        <v>352</v>
      </c>
      <c r="D3902" s="370">
        <v>2944.27</v>
      </c>
      <c r="E3902" s="370"/>
      <c r="F3902" s="370">
        <v>2944.27</v>
      </c>
      <c r="G3902" s="1">
        <v>9</v>
      </c>
    </row>
    <row r="3903" spans="1:7" ht="25.5">
      <c r="A3903" s="367" t="s">
        <v>7509</v>
      </c>
      <c r="B3903" s="368" t="s">
        <v>7510</v>
      </c>
      <c r="C3903" s="369" t="s">
        <v>352</v>
      </c>
      <c r="D3903" s="370">
        <v>5576.6</v>
      </c>
      <c r="E3903" s="370"/>
      <c r="F3903" s="370">
        <v>5576.6</v>
      </c>
      <c r="G3903" s="1">
        <v>9</v>
      </c>
    </row>
    <row r="3904" spans="1:7">
      <c r="A3904" s="367" t="s">
        <v>7511</v>
      </c>
      <c r="B3904" s="368" t="s">
        <v>7512</v>
      </c>
      <c r="C3904" s="369" t="s">
        <v>352</v>
      </c>
      <c r="D3904" s="370">
        <v>1389.38</v>
      </c>
      <c r="E3904" s="370">
        <v>103.68</v>
      </c>
      <c r="F3904" s="370">
        <v>1493.06</v>
      </c>
      <c r="G3904" s="1">
        <v>9</v>
      </c>
    </row>
    <row r="3905" spans="1:7">
      <c r="A3905" s="367" t="s">
        <v>7513</v>
      </c>
      <c r="B3905" s="368" t="s">
        <v>7514</v>
      </c>
      <c r="C3905" s="369" t="s">
        <v>56</v>
      </c>
      <c r="D3905" s="370">
        <v>2948.13</v>
      </c>
      <c r="E3905" s="370">
        <v>12.44</v>
      </c>
      <c r="F3905" s="370">
        <v>2960.57</v>
      </c>
      <c r="G3905" s="1">
        <v>9</v>
      </c>
    </row>
    <row r="3906" spans="1:7" ht="30">
      <c r="A3906" s="425" t="s">
        <v>7515</v>
      </c>
      <c r="B3906" s="426" t="s">
        <v>7516</v>
      </c>
      <c r="C3906" s="427" t="s">
        <v>352</v>
      </c>
      <c r="D3906" s="428">
        <v>3010.03</v>
      </c>
      <c r="E3906" s="428">
        <v>566.16</v>
      </c>
      <c r="F3906" s="428">
        <v>3576.19</v>
      </c>
      <c r="G3906" s="1">
        <v>9</v>
      </c>
    </row>
    <row r="3907" spans="1:7" ht="15">
      <c r="A3907" s="425" t="s">
        <v>7517</v>
      </c>
      <c r="B3907" s="426" t="s">
        <v>7518</v>
      </c>
      <c r="C3907" s="427"/>
      <c r="D3907" s="428"/>
      <c r="E3907" s="428"/>
      <c r="F3907" s="428"/>
      <c r="G3907" s="1">
        <v>5</v>
      </c>
    </row>
    <row r="3908" spans="1:7" ht="25.5">
      <c r="A3908" s="367" t="s">
        <v>7519</v>
      </c>
      <c r="B3908" s="368" t="s">
        <v>7520</v>
      </c>
      <c r="C3908" s="369" t="s">
        <v>56</v>
      </c>
      <c r="D3908" s="370">
        <v>4347.46</v>
      </c>
      <c r="E3908" s="370">
        <v>923.12</v>
      </c>
      <c r="F3908" s="370">
        <v>5270.58</v>
      </c>
      <c r="G3908" s="1">
        <v>9</v>
      </c>
    </row>
    <row r="3909" spans="1:7">
      <c r="A3909" s="367" t="s">
        <v>7521</v>
      </c>
      <c r="B3909" s="368" t="s">
        <v>7522</v>
      </c>
      <c r="C3909" s="369" t="s">
        <v>56</v>
      </c>
      <c r="D3909" s="370">
        <v>843.13</v>
      </c>
      <c r="E3909" s="370">
        <v>288.48</v>
      </c>
      <c r="F3909" s="370">
        <v>1131.6099999999999</v>
      </c>
      <c r="G3909" s="1">
        <v>9</v>
      </c>
    </row>
    <row r="3910" spans="1:7">
      <c r="A3910" s="367" t="s">
        <v>7523</v>
      </c>
      <c r="B3910" s="368" t="s">
        <v>7524</v>
      </c>
      <c r="C3910" s="369" t="s">
        <v>56</v>
      </c>
      <c r="D3910" s="370">
        <v>1303.69</v>
      </c>
      <c r="E3910" s="370">
        <v>288.48</v>
      </c>
      <c r="F3910" s="370">
        <v>1592.17</v>
      </c>
      <c r="G3910" s="1">
        <v>9</v>
      </c>
    </row>
    <row r="3911" spans="1:7">
      <c r="A3911" s="367" t="s">
        <v>7525</v>
      </c>
      <c r="B3911" s="368" t="s">
        <v>7526</v>
      </c>
      <c r="C3911" s="369" t="s">
        <v>56</v>
      </c>
      <c r="D3911" s="370">
        <v>1273.69</v>
      </c>
      <c r="E3911" s="370">
        <v>288.48</v>
      </c>
      <c r="F3911" s="370">
        <v>1562.17</v>
      </c>
      <c r="G3911" s="1">
        <v>9</v>
      </c>
    </row>
    <row r="3912" spans="1:7">
      <c r="A3912" s="367" t="s">
        <v>7527</v>
      </c>
      <c r="B3912" s="368" t="s">
        <v>7528</v>
      </c>
      <c r="C3912" s="369" t="s">
        <v>56</v>
      </c>
      <c r="D3912" s="370">
        <v>2699.85</v>
      </c>
      <c r="E3912" s="370">
        <v>576.95000000000005</v>
      </c>
      <c r="F3912" s="370">
        <v>3276.8</v>
      </c>
      <c r="G3912" s="1">
        <v>9</v>
      </c>
    </row>
    <row r="3913" spans="1:7">
      <c r="A3913" s="367" t="s">
        <v>7529</v>
      </c>
      <c r="B3913" s="368" t="s">
        <v>8489</v>
      </c>
      <c r="C3913" s="369" t="s">
        <v>56</v>
      </c>
      <c r="D3913" s="370">
        <v>981.76</v>
      </c>
      <c r="E3913" s="370">
        <v>9.1999999999999993</v>
      </c>
      <c r="F3913" s="370">
        <v>990.96</v>
      </c>
      <c r="G3913" s="1">
        <v>9</v>
      </c>
    </row>
    <row r="3914" spans="1:7">
      <c r="A3914" s="367" t="s">
        <v>7530</v>
      </c>
      <c r="B3914" s="368" t="s">
        <v>7531</v>
      </c>
      <c r="C3914" s="369" t="s">
        <v>56</v>
      </c>
      <c r="D3914" s="370">
        <v>12.14</v>
      </c>
      <c r="E3914" s="370">
        <v>20.74</v>
      </c>
      <c r="F3914" s="370">
        <v>32.880000000000003</v>
      </c>
      <c r="G3914" s="1">
        <v>9</v>
      </c>
    </row>
    <row r="3915" spans="1:7" ht="25.5">
      <c r="A3915" s="367" t="s">
        <v>7532</v>
      </c>
      <c r="B3915" s="368" t="s">
        <v>7533</v>
      </c>
      <c r="C3915" s="369" t="s">
        <v>56</v>
      </c>
      <c r="D3915" s="370">
        <v>1066.54</v>
      </c>
      <c r="E3915" s="370">
        <v>165.88</v>
      </c>
      <c r="F3915" s="370">
        <v>1232.42</v>
      </c>
      <c r="G3915" s="1">
        <v>9</v>
      </c>
    </row>
    <row r="3916" spans="1:7">
      <c r="A3916" s="367" t="s">
        <v>7534</v>
      </c>
      <c r="B3916" s="368" t="s">
        <v>7535</v>
      </c>
      <c r="C3916" s="369" t="s">
        <v>56</v>
      </c>
      <c r="D3916" s="370">
        <v>174.53</v>
      </c>
      <c r="E3916" s="370">
        <v>41.47</v>
      </c>
      <c r="F3916" s="370">
        <v>216</v>
      </c>
      <c r="G3916" s="1">
        <v>9</v>
      </c>
    </row>
    <row r="3917" spans="1:7">
      <c r="A3917" s="367" t="s">
        <v>7536</v>
      </c>
      <c r="B3917" s="368" t="s">
        <v>7537</v>
      </c>
      <c r="C3917" s="369" t="s">
        <v>56</v>
      </c>
      <c r="D3917" s="370">
        <v>495.93</v>
      </c>
      <c r="E3917" s="370">
        <v>12.44</v>
      </c>
      <c r="F3917" s="370">
        <v>508.37</v>
      </c>
      <c r="G3917" s="1">
        <v>9</v>
      </c>
    </row>
    <row r="3918" spans="1:7" ht="25.5">
      <c r="A3918" s="367" t="s">
        <v>7538</v>
      </c>
      <c r="B3918" s="368" t="s">
        <v>7539</v>
      </c>
      <c r="C3918" s="369" t="s">
        <v>56</v>
      </c>
      <c r="D3918" s="370">
        <v>951.1</v>
      </c>
      <c r="E3918" s="370">
        <v>169.42</v>
      </c>
      <c r="F3918" s="370">
        <v>1120.52</v>
      </c>
      <c r="G3918" s="1">
        <v>9</v>
      </c>
    </row>
    <row r="3919" spans="1:7" ht="25.5">
      <c r="A3919" s="367" t="s">
        <v>7540</v>
      </c>
      <c r="B3919" s="368" t="s">
        <v>7541</v>
      </c>
      <c r="C3919" s="369" t="s">
        <v>56</v>
      </c>
      <c r="D3919" s="370">
        <v>3593.61</v>
      </c>
      <c r="E3919" s="370">
        <v>169.42</v>
      </c>
      <c r="F3919" s="370">
        <v>3763.03</v>
      </c>
      <c r="G3919" s="1">
        <v>9</v>
      </c>
    </row>
    <row r="3920" spans="1:7" ht="25.5">
      <c r="A3920" s="367" t="s">
        <v>7542</v>
      </c>
      <c r="B3920" s="368" t="s">
        <v>7543</v>
      </c>
      <c r="C3920" s="369" t="s">
        <v>56</v>
      </c>
      <c r="D3920" s="370">
        <v>10279.08</v>
      </c>
      <c r="E3920" s="370">
        <v>169.42</v>
      </c>
      <c r="F3920" s="370">
        <v>10448.5</v>
      </c>
      <c r="G3920" s="1">
        <v>9</v>
      </c>
    </row>
    <row r="3921" spans="1:7">
      <c r="A3921" s="367" t="s">
        <v>7544</v>
      </c>
      <c r="B3921" s="368" t="s">
        <v>7545</v>
      </c>
      <c r="C3921" s="369" t="s">
        <v>56</v>
      </c>
      <c r="D3921" s="370">
        <v>1619.04</v>
      </c>
      <c r="E3921" s="370">
        <v>3.07</v>
      </c>
      <c r="F3921" s="370">
        <v>1622.11</v>
      </c>
      <c r="G3921" s="1">
        <v>9</v>
      </c>
    </row>
    <row r="3922" spans="1:7" ht="25.5">
      <c r="A3922" s="367" t="s">
        <v>7546</v>
      </c>
      <c r="B3922" s="368" t="s">
        <v>7547</v>
      </c>
      <c r="C3922" s="369" t="s">
        <v>352</v>
      </c>
      <c r="D3922" s="370">
        <v>10522.6</v>
      </c>
      <c r="E3922" s="370">
        <v>219.11</v>
      </c>
      <c r="F3922" s="370">
        <v>10741.71</v>
      </c>
      <c r="G3922" s="1">
        <v>9</v>
      </c>
    </row>
    <row r="3923" spans="1:7" ht="25.5">
      <c r="A3923" s="367" t="s">
        <v>7548</v>
      </c>
      <c r="B3923" s="368" t="s">
        <v>7549</v>
      </c>
      <c r="C3923" s="369" t="s">
        <v>352</v>
      </c>
      <c r="D3923" s="370">
        <v>15906.31</v>
      </c>
      <c r="E3923" s="370">
        <v>219.11</v>
      </c>
      <c r="F3923" s="370">
        <v>16125.42</v>
      </c>
      <c r="G3923" s="1">
        <v>9</v>
      </c>
    </row>
    <row r="3924" spans="1:7" ht="38.25">
      <c r="A3924" s="367" t="s">
        <v>7550</v>
      </c>
      <c r="B3924" s="368" t="s">
        <v>7551</v>
      </c>
      <c r="C3924" s="369" t="s">
        <v>56</v>
      </c>
      <c r="D3924" s="370">
        <v>1253.77</v>
      </c>
      <c r="E3924" s="370">
        <v>146.07</v>
      </c>
      <c r="F3924" s="370">
        <v>1399.84</v>
      </c>
      <c r="G3924" s="1">
        <v>9</v>
      </c>
    </row>
    <row r="3925" spans="1:7" ht="38.25">
      <c r="A3925" s="367" t="s">
        <v>7552</v>
      </c>
      <c r="B3925" s="368" t="s">
        <v>7553</v>
      </c>
      <c r="C3925" s="369" t="s">
        <v>56</v>
      </c>
      <c r="D3925" s="370">
        <v>1584.12</v>
      </c>
      <c r="E3925" s="370">
        <v>219.11</v>
      </c>
      <c r="F3925" s="370">
        <v>1803.23</v>
      </c>
      <c r="G3925" s="1">
        <v>9</v>
      </c>
    </row>
    <row r="3926" spans="1:7" ht="45">
      <c r="A3926" s="425" t="s">
        <v>7554</v>
      </c>
      <c r="B3926" s="426" t="s">
        <v>7555</v>
      </c>
      <c r="C3926" s="427" t="s">
        <v>56</v>
      </c>
      <c r="D3926" s="428">
        <v>3874.63</v>
      </c>
      <c r="E3926" s="428">
        <v>288.48</v>
      </c>
      <c r="F3926" s="428">
        <v>4163.1099999999997</v>
      </c>
      <c r="G3926" s="1">
        <v>9</v>
      </c>
    </row>
    <row r="3927" spans="1:7" ht="15">
      <c r="A3927" s="425" t="s">
        <v>7556</v>
      </c>
      <c r="B3927" s="426" t="s">
        <v>7557</v>
      </c>
      <c r="C3927" s="427"/>
      <c r="D3927" s="428"/>
      <c r="E3927" s="428"/>
      <c r="F3927" s="428"/>
      <c r="G3927" s="1">
        <v>5</v>
      </c>
    </row>
    <row r="3928" spans="1:7">
      <c r="A3928" s="367" t="s">
        <v>7558</v>
      </c>
      <c r="B3928" s="368" t="s">
        <v>7559</v>
      </c>
      <c r="C3928" s="369" t="s">
        <v>56</v>
      </c>
      <c r="D3928" s="370">
        <v>19.41</v>
      </c>
      <c r="E3928" s="370">
        <v>11.54</v>
      </c>
      <c r="F3928" s="370">
        <v>30.95</v>
      </c>
      <c r="G3928" s="1">
        <v>9</v>
      </c>
    </row>
    <row r="3929" spans="1:7">
      <c r="A3929" s="367" t="s">
        <v>7560</v>
      </c>
      <c r="B3929" s="368" t="s">
        <v>7561</v>
      </c>
      <c r="C3929" s="369" t="s">
        <v>56</v>
      </c>
      <c r="D3929" s="370">
        <v>36.22</v>
      </c>
      <c r="E3929" s="370">
        <v>11.54</v>
      </c>
      <c r="F3929" s="370">
        <v>47.76</v>
      </c>
      <c r="G3929" s="1">
        <v>9</v>
      </c>
    </row>
    <row r="3930" spans="1:7">
      <c r="A3930" s="367" t="s">
        <v>7562</v>
      </c>
      <c r="B3930" s="368" t="s">
        <v>7563</v>
      </c>
      <c r="C3930" s="369" t="s">
        <v>56</v>
      </c>
      <c r="D3930" s="370"/>
      <c r="E3930" s="370">
        <v>169.42</v>
      </c>
      <c r="F3930" s="370">
        <v>169.42</v>
      </c>
      <c r="G3930" s="1">
        <v>9</v>
      </c>
    </row>
    <row r="3931" spans="1:7">
      <c r="A3931" s="367" t="s">
        <v>7564</v>
      </c>
      <c r="B3931" s="368" t="s">
        <v>7565</v>
      </c>
      <c r="C3931" s="369" t="s">
        <v>56</v>
      </c>
      <c r="D3931" s="370"/>
      <c r="E3931" s="370">
        <v>169.42</v>
      </c>
      <c r="F3931" s="370">
        <v>169.42</v>
      </c>
      <c r="G3931" s="1">
        <v>9</v>
      </c>
    </row>
    <row r="3932" spans="1:7" ht="25.5">
      <c r="A3932" s="367" t="s">
        <v>7566</v>
      </c>
      <c r="B3932" s="368" t="s">
        <v>7567</v>
      </c>
      <c r="C3932" s="369" t="s">
        <v>56</v>
      </c>
      <c r="D3932" s="370">
        <v>14944.13</v>
      </c>
      <c r="E3932" s="370">
        <v>15.34</v>
      </c>
      <c r="F3932" s="370">
        <v>14959.47</v>
      </c>
      <c r="G3932" s="1">
        <v>9</v>
      </c>
    </row>
    <row r="3933" spans="1:7" ht="15">
      <c r="A3933" s="425" t="s">
        <v>7568</v>
      </c>
      <c r="B3933" s="426" t="s">
        <v>7569</v>
      </c>
      <c r="C3933" s="427" t="s">
        <v>56</v>
      </c>
      <c r="D3933" s="428">
        <v>2918.97</v>
      </c>
      <c r="E3933" s="428">
        <v>15.34</v>
      </c>
      <c r="F3933" s="428">
        <v>2934.31</v>
      </c>
      <c r="G3933" s="1">
        <v>9</v>
      </c>
    </row>
    <row r="3934" spans="1:7" ht="30">
      <c r="A3934" s="425" t="s">
        <v>7570</v>
      </c>
      <c r="B3934" s="426" t="s">
        <v>7571</v>
      </c>
      <c r="C3934" s="427"/>
      <c r="D3934" s="428"/>
      <c r="E3934" s="428"/>
      <c r="F3934" s="428"/>
      <c r="G3934" s="1">
        <v>2</v>
      </c>
    </row>
    <row r="3935" spans="1:7" ht="15">
      <c r="A3935" s="425" t="s">
        <v>7572</v>
      </c>
      <c r="B3935" s="426" t="s">
        <v>7573</v>
      </c>
      <c r="C3935" s="427"/>
      <c r="D3935" s="428"/>
      <c r="E3935" s="428"/>
      <c r="F3935" s="428"/>
      <c r="G3935" s="1">
        <v>5</v>
      </c>
    </row>
    <row r="3936" spans="1:7">
      <c r="A3936" s="367" t="s">
        <v>7574</v>
      </c>
      <c r="B3936" s="368" t="s">
        <v>7575</v>
      </c>
      <c r="C3936" s="369" t="s">
        <v>56</v>
      </c>
      <c r="D3936" s="370">
        <v>1882.56</v>
      </c>
      <c r="E3936" s="370">
        <v>74.8</v>
      </c>
      <c r="F3936" s="370">
        <v>1957.36</v>
      </c>
      <c r="G3936" s="1">
        <v>9</v>
      </c>
    </row>
    <row r="3937" spans="1:7">
      <c r="A3937" s="367" t="s">
        <v>7576</v>
      </c>
      <c r="B3937" s="368" t="s">
        <v>7577</v>
      </c>
      <c r="C3937" s="369" t="s">
        <v>106</v>
      </c>
      <c r="D3937" s="370">
        <v>1075.95</v>
      </c>
      <c r="E3937" s="370">
        <v>8.44</v>
      </c>
      <c r="F3937" s="370">
        <v>1084.3900000000001</v>
      </c>
      <c r="G3937" s="1">
        <v>9</v>
      </c>
    </row>
    <row r="3938" spans="1:7" ht="25.5">
      <c r="A3938" s="367" t="s">
        <v>7578</v>
      </c>
      <c r="B3938" s="368" t="s">
        <v>7579</v>
      </c>
      <c r="C3938" s="369" t="s">
        <v>106</v>
      </c>
      <c r="D3938" s="370">
        <v>2610.4499999999998</v>
      </c>
      <c r="E3938" s="370">
        <v>8.44</v>
      </c>
      <c r="F3938" s="370">
        <v>2618.89</v>
      </c>
      <c r="G3938" s="1">
        <v>9</v>
      </c>
    </row>
    <row r="3939" spans="1:7" ht="25.5">
      <c r="A3939" s="367" t="s">
        <v>7580</v>
      </c>
      <c r="B3939" s="368" t="s">
        <v>7581</v>
      </c>
      <c r="C3939" s="369" t="s">
        <v>56</v>
      </c>
      <c r="D3939" s="370">
        <v>1061.4100000000001</v>
      </c>
      <c r="E3939" s="370">
        <v>4.22</v>
      </c>
      <c r="F3939" s="370">
        <v>1065.6300000000001</v>
      </c>
      <c r="G3939" s="1">
        <v>9</v>
      </c>
    </row>
    <row r="3940" spans="1:7" ht="25.5">
      <c r="A3940" s="367" t="s">
        <v>7582</v>
      </c>
      <c r="B3940" s="368" t="s">
        <v>7583</v>
      </c>
      <c r="C3940" s="369" t="s">
        <v>56</v>
      </c>
      <c r="D3940" s="370">
        <v>19862.830000000002</v>
      </c>
      <c r="E3940" s="370">
        <v>150.01</v>
      </c>
      <c r="F3940" s="370">
        <v>20012.84</v>
      </c>
      <c r="G3940" s="1">
        <v>9</v>
      </c>
    </row>
    <row r="3941" spans="1:7">
      <c r="A3941" s="367" t="s">
        <v>7584</v>
      </c>
      <c r="B3941" s="368" t="s">
        <v>7585</v>
      </c>
      <c r="C3941" s="369" t="s">
        <v>106</v>
      </c>
      <c r="D3941" s="370">
        <v>1797.61</v>
      </c>
      <c r="E3941" s="370">
        <v>27.14</v>
      </c>
      <c r="F3941" s="370">
        <v>1824.75</v>
      </c>
      <c r="G3941" s="1">
        <v>9</v>
      </c>
    </row>
    <row r="3942" spans="1:7" ht="25.5">
      <c r="A3942" s="367" t="s">
        <v>7586</v>
      </c>
      <c r="B3942" s="368" t="s">
        <v>7587</v>
      </c>
      <c r="C3942" s="369" t="s">
        <v>56</v>
      </c>
      <c r="D3942" s="370">
        <v>94525.8</v>
      </c>
      <c r="E3942" s="370"/>
      <c r="F3942" s="370">
        <v>94525.8</v>
      </c>
      <c r="G3942" s="1">
        <v>9</v>
      </c>
    </row>
    <row r="3943" spans="1:7" ht="25.5">
      <c r="A3943" s="367" t="s">
        <v>7588</v>
      </c>
      <c r="B3943" s="368" t="s">
        <v>7589</v>
      </c>
      <c r="C3943" s="369" t="s">
        <v>56</v>
      </c>
      <c r="D3943" s="370">
        <v>49786.3</v>
      </c>
      <c r="E3943" s="370">
        <v>242.5</v>
      </c>
      <c r="F3943" s="370">
        <v>50028.800000000003</v>
      </c>
      <c r="G3943" s="1">
        <v>9</v>
      </c>
    </row>
    <row r="3944" spans="1:7" ht="38.25">
      <c r="A3944" s="367" t="s">
        <v>7590</v>
      </c>
      <c r="B3944" s="368" t="s">
        <v>7591</v>
      </c>
      <c r="C3944" s="369" t="s">
        <v>352</v>
      </c>
      <c r="D3944" s="370">
        <v>426247.43</v>
      </c>
      <c r="E3944" s="370"/>
      <c r="F3944" s="370">
        <v>426247.43</v>
      </c>
      <c r="G3944" s="1">
        <v>9</v>
      </c>
    </row>
    <row r="3945" spans="1:7" ht="38.25">
      <c r="A3945" s="367" t="s">
        <v>7592</v>
      </c>
      <c r="B3945" s="368" t="s">
        <v>7593</v>
      </c>
      <c r="C3945" s="369" t="s">
        <v>352</v>
      </c>
      <c r="D3945" s="370">
        <v>5409.75</v>
      </c>
      <c r="E3945" s="370">
        <v>52655.46</v>
      </c>
      <c r="F3945" s="370">
        <v>58065.21</v>
      </c>
      <c r="G3945" s="1">
        <v>9</v>
      </c>
    </row>
    <row r="3946" spans="1:7" ht="60">
      <c r="A3946" s="425" t="s">
        <v>7594</v>
      </c>
      <c r="B3946" s="426" t="s">
        <v>7595</v>
      </c>
      <c r="C3946" s="427" t="s">
        <v>352</v>
      </c>
      <c r="D3946" s="428">
        <v>7487.8</v>
      </c>
      <c r="E3946" s="428">
        <v>63558.52</v>
      </c>
      <c r="F3946" s="428">
        <v>71046.320000000007</v>
      </c>
      <c r="G3946" s="1">
        <v>9</v>
      </c>
    </row>
    <row r="3947" spans="1:7" ht="15">
      <c r="A3947" s="425" t="s">
        <v>7596</v>
      </c>
      <c r="B3947" s="426" t="s">
        <v>7597</v>
      </c>
      <c r="C3947" s="427"/>
      <c r="D3947" s="428"/>
      <c r="E3947" s="428"/>
      <c r="F3947" s="428"/>
      <c r="G3947" s="1">
        <v>2</v>
      </c>
    </row>
    <row r="3948" spans="1:7" ht="15">
      <c r="A3948" s="425" t="s">
        <v>7598</v>
      </c>
      <c r="B3948" s="426" t="s">
        <v>7599</v>
      </c>
      <c r="C3948" s="427"/>
      <c r="D3948" s="428"/>
      <c r="E3948" s="428"/>
      <c r="F3948" s="428"/>
      <c r="G3948" s="1">
        <v>5</v>
      </c>
    </row>
    <row r="3949" spans="1:7">
      <c r="A3949" s="367" t="s">
        <v>7600</v>
      </c>
      <c r="B3949" s="368" t="s">
        <v>7601</v>
      </c>
      <c r="C3949" s="369" t="s">
        <v>56</v>
      </c>
      <c r="D3949" s="370">
        <v>1447.88</v>
      </c>
      <c r="E3949" s="370">
        <v>253.28</v>
      </c>
      <c r="F3949" s="370">
        <v>1701.16</v>
      </c>
      <c r="G3949" s="1">
        <v>9</v>
      </c>
    </row>
    <row r="3950" spans="1:7">
      <c r="A3950" s="367" t="s">
        <v>7602</v>
      </c>
      <c r="B3950" s="368" t="s">
        <v>7603</v>
      </c>
      <c r="C3950" s="369" t="s">
        <v>56</v>
      </c>
      <c r="D3950" s="370">
        <v>1326.95</v>
      </c>
      <c r="E3950" s="370">
        <v>253.28</v>
      </c>
      <c r="F3950" s="370">
        <v>1580.23</v>
      </c>
      <c r="G3950" s="1">
        <v>9</v>
      </c>
    </row>
    <row r="3951" spans="1:7">
      <c r="A3951" s="367" t="s">
        <v>7604</v>
      </c>
      <c r="B3951" s="368" t="s">
        <v>7605</v>
      </c>
      <c r="C3951" s="369" t="s">
        <v>56</v>
      </c>
      <c r="D3951" s="370">
        <v>1927.03</v>
      </c>
      <c r="E3951" s="370">
        <v>253.28</v>
      </c>
      <c r="F3951" s="370">
        <v>2180.31</v>
      </c>
      <c r="G3951" s="1">
        <v>9</v>
      </c>
    </row>
    <row r="3952" spans="1:7">
      <c r="A3952" s="367" t="s">
        <v>8347</v>
      </c>
      <c r="B3952" s="368" t="s">
        <v>8348</v>
      </c>
      <c r="C3952" s="369" t="s">
        <v>56</v>
      </c>
      <c r="D3952" s="370">
        <v>2230.42</v>
      </c>
      <c r="E3952" s="370">
        <v>253.28</v>
      </c>
      <c r="F3952" s="370">
        <v>2483.6999999999998</v>
      </c>
      <c r="G3952" s="1">
        <v>9</v>
      </c>
    </row>
    <row r="3953" spans="1:7">
      <c r="A3953" s="367" t="s">
        <v>7606</v>
      </c>
      <c r="B3953" s="368" t="s">
        <v>7607</v>
      </c>
      <c r="C3953" s="369" t="s">
        <v>56</v>
      </c>
      <c r="D3953" s="370">
        <v>2073.3200000000002</v>
      </c>
      <c r="E3953" s="370">
        <v>253.28</v>
      </c>
      <c r="F3953" s="370">
        <v>2326.6</v>
      </c>
      <c r="G3953" s="1">
        <v>9</v>
      </c>
    </row>
    <row r="3954" spans="1:7">
      <c r="A3954" s="367" t="s">
        <v>7608</v>
      </c>
      <c r="B3954" s="368" t="s">
        <v>7609</v>
      </c>
      <c r="C3954" s="369" t="s">
        <v>56</v>
      </c>
      <c r="D3954" s="370">
        <v>2018.13</v>
      </c>
      <c r="E3954" s="370">
        <v>253.28</v>
      </c>
      <c r="F3954" s="370">
        <v>2271.41</v>
      </c>
      <c r="G3954" s="1">
        <v>9</v>
      </c>
    </row>
    <row r="3955" spans="1:7">
      <c r="A3955" s="367" t="s">
        <v>7610</v>
      </c>
      <c r="B3955" s="368" t="s">
        <v>7611</v>
      </c>
      <c r="C3955" s="369" t="s">
        <v>56</v>
      </c>
      <c r="D3955" s="370">
        <v>1657.81</v>
      </c>
      <c r="E3955" s="370">
        <v>253.28</v>
      </c>
      <c r="F3955" s="370">
        <v>1911.09</v>
      </c>
      <c r="G3955" s="1">
        <v>9</v>
      </c>
    </row>
    <row r="3956" spans="1:7">
      <c r="A3956" s="367" t="s">
        <v>7612</v>
      </c>
      <c r="B3956" s="368" t="s">
        <v>7613</v>
      </c>
      <c r="C3956" s="369" t="s">
        <v>56</v>
      </c>
      <c r="D3956" s="370">
        <v>2427.08</v>
      </c>
      <c r="E3956" s="370">
        <v>253.28</v>
      </c>
      <c r="F3956" s="370">
        <v>2680.36</v>
      </c>
      <c r="G3956" s="1">
        <v>9</v>
      </c>
    </row>
    <row r="3957" spans="1:7">
      <c r="A3957" s="367" t="s">
        <v>7614</v>
      </c>
      <c r="B3957" s="368" t="s">
        <v>7615</v>
      </c>
      <c r="C3957" s="369" t="s">
        <v>56</v>
      </c>
      <c r="D3957" s="370">
        <v>2563.0300000000002</v>
      </c>
      <c r="E3957" s="370">
        <v>253.28</v>
      </c>
      <c r="F3957" s="370">
        <v>2816.31</v>
      </c>
      <c r="G3957" s="1">
        <v>9</v>
      </c>
    </row>
    <row r="3958" spans="1:7">
      <c r="A3958" s="367" t="s">
        <v>7616</v>
      </c>
      <c r="B3958" s="368" t="s">
        <v>7617</v>
      </c>
      <c r="C3958" s="369" t="s">
        <v>56</v>
      </c>
      <c r="D3958" s="370">
        <v>3139.77</v>
      </c>
      <c r="E3958" s="370">
        <v>253.28</v>
      </c>
      <c r="F3958" s="370">
        <v>3393.05</v>
      </c>
      <c r="G3958" s="1">
        <v>9</v>
      </c>
    </row>
    <row r="3959" spans="1:7">
      <c r="A3959" s="367" t="s">
        <v>7618</v>
      </c>
      <c r="B3959" s="368" t="s">
        <v>7619</v>
      </c>
      <c r="C3959" s="369" t="s">
        <v>56</v>
      </c>
      <c r="D3959" s="370">
        <v>3136.03</v>
      </c>
      <c r="E3959" s="370">
        <v>253.28</v>
      </c>
      <c r="F3959" s="370">
        <v>3389.31</v>
      </c>
      <c r="G3959" s="1">
        <v>9</v>
      </c>
    </row>
    <row r="3960" spans="1:7">
      <c r="A3960" s="367" t="s">
        <v>7620</v>
      </c>
      <c r="B3960" s="368" t="s">
        <v>7621</v>
      </c>
      <c r="C3960" s="369" t="s">
        <v>56</v>
      </c>
      <c r="D3960" s="370">
        <v>3444.48</v>
      </c>
      <c r="E3960" s="370">
        <v>253.28</v>
      </c>
      <c r="F3960" s="370">
        <v>3697.76</v>
      </c>
      <c r="G3960" s="1">
        <v>9</v>
      </c>
    </row>
    <row r="3961" spans="1:7" ht="15">
      <c r="A3961" s="425" t="s">
        <v>7622</v>
      </c>
      <c r="B3961" s="426" t="s">
        <v>7623</v>
      </c>
      <c r="C3961" s="427" t="s">
        <v>56</v>
      </c>
      <c r="D3961" s="428">
        <v>5854.06</v>
      </c>
      <c r="E3961" s="428">
        <v>253.28</v>
      </c>
      <c r="F3961" s="428">
        <v>6107.34</v>
      </c>
      <c r="G3961" s="1">
        <v>9</v>
      </c>
    </row>
    <row r="3962" spans="1:7" ht="15">
      <c r="A3962" s="425" t="s">
        <v>7624</v>
      </c>
      <c r="B3962" s="426" t="s">
        <v>7625</v>
      </c>
      <c r="C3962" s="427"/>
      <c r="D3962" s="428"/>
      <c r="E3962" s="428"/>
      <c r="F3962" s="428"/>
      <c r="G3962" s="1">
        <v>5</v>
      </c>
    </row>
    <row r="3963" spans="1:7">
      <c r="A3963" s="367" t="s">
        <v>7626</v>
      </c>
      <c r="B3963" s="368" t="s">
        <v>7627</v>
      </c>
      <c r="C3963" s="369" t="s">
        <v>56</v>
      </c>
      <c r="D3963" s="370">
        <v>589.74</v>
      </c>
      <c r="E3963" s="370">
        <v>148.58000000000001</v>
      </c>
      <c r="F3963" s="370">
        <v>738.32</v>
      </c>
      <c r="G3963" s="1">
        <v>9</v>
      </c>
    </row>
    <row r="3964" spans="1:7">
      <c r="A3964" s="367" t="s">
        <v>7628</v>
      </c>
      <c r="B3964" s="368" t="s">
        <v>7629</v>
      </c>
      <c r="C3964" s="369" t="s">
        <v>56</v>
      </c>
      <c r="D3964" s="370">
        <v>436.11</v>
      </c>
      <c r="E3964" s="370">
        <v>178.29</v>
      </c>
      <c r="F3964" s="370">
        <v>614.4</v>
      </c>
      <c r="G3964" s="1">
        <v>9</v>
      </c>
    </row>
    <row r="3965" spans="1:7">
      <c r="A3965" s="367" t="s">
        <v>7630</v>
      </c>
      <c r="B3965" s="368" t="s">
        <v>7631</v>
      </c>
      <c r="C3965" s="369" t="s">
        <v>56</v>
      </c>
      <c r="D3965" s="370">
        <v>960.99</v>
      </c>
      <c r="E3965" s="370">
        <v>178.29</v>
      </c>
      <c r="F3965" s="370">
        <v>1139.28</v>
      </c>
      <c r="G3965" s="1">
        <v>9</v>
      </c>
    </row>
    <row r="3966" spans="1:7">
      <c r="A3966" s="367" t="s">
        <v>7632</v>
      </c>
      <c r="B3966" s="368" t="s">
        <v>7633</v>
      </c>
      <c r="C3966" s="369" t="s">
        <v>56</v>
      </c>
      <c r="D3966" s="370">
        <v>1261.0999999999999</v>
      </c>
      <c r="E3966" s="370">
        <v>267.44</v>
      </c>
      <c r="F3966" s="370">
        <v>1528.54</v>
      </c>
      <c r="G3966" s="1">
        <v>9</v>
      </c>
    </row>
    <row r="3967" spans="1:7">
      <c r="A3967" s="367" t="s">
        <v>7634</v>
      </c>
      <c r="B3967" s="368" t="s">
        <v>7635</v>
      </c>
      <c r="C3967" s="369" t="s">
        <v>56</v>
      </c>
      <c r="D3967" s="370">
        <v>1475.24</v>
      </c>
      <c r="E3967" s="370">
        <v>356.58</v>
      </c>
      <c r="F3967" s="370">
        <v>1831.82</v>
      </c>
      <c r="G3967" s="1">
        <v>9</v>
      </c>
    </row>
    <row r="3968" spans="1:7">
      <c r="A3968" s="367" t="s">
        <v>7636</v>
      </c>
      <c r="B3968" s="368" t="s">
        <v>7637</v>
      </c>
      <c r="C3968" s="369" t="s">
        <v>56</v>
      </c>
      <c r="D3968" s="370">
        <v>2316.38</v>
      </c>
      <c r="E3968" s="370">
        <v>267.44</v>
      </c>
      <c r="F3968" s="370">
        <v>2583.8200000000002</v>
      </c>
      <c r="G3968" s="1">
        <v>9</v>
      </c>
    </row>
    <row r="3969" spans="1:7">
      <c r="A3969" s="367" t="s">
        <v>7638</v>
      </c>
      <c r="B3969" s="368" t="s">
        <v>7639</v>
      </c>
      <c r="C3969" s="369" t="s">
        <v>56</v>
      </c>
      <c r="D3969" s="370">
        <v>1123</v>
      </c>
      <c r="E3969" s="370">
        <v>267.44</v>
      </c>
      <c r="F3969" s="370">
        <v>1390.44</v>
      </c>
      <c r="G3969" s="1">
        <v>9</v>
      </c>
    </row>
    <row r="3970" spans="1:7">
      <c r="A3970" s="367" t="s">
        <v>7640</v>
      </c>
      <c r="B3970" s="368" t="s">
        <v>7641</v>
      </c>
      <c r="C3970" s="369" t="s">
        <v>56</v>
      </c>
      <c r="D3970" s="370">
        <v>2327.85</v>
      </c>
      <c r="E3970" s="370">
        <v>356.58</v>
      </c>
      <c r="F3970" s="370">
        <v>2684.43</v>
      </c>
      <c r="G3970" s="1">
        <v>9</v>
      </c>
    </row>
    <row r="3971" spans="1:7">
      <c r="A3971" s="367" t="s">
        <v>7642</v>
      </c>
      <c r="B3971" s="368" t="s">
        <v>7643</v>
      </c>
      <c r="C3971" s="369" t="s">
        <v>56</v>
      </c>
      <c r="D3971" s="370">
        <v>126.45</v>
      </c>
      <c r="E3971" s="370">
        <v>118.86</v>
      </c>
      <c r="F3971" s="370">
        <v>245.31</v>
      </c>
      <c r="G3971" s="1">
        <v>9</v>
      </c>
    </row>
    <row r="3972" spans="1:7">
      <c r="A3972" s="367" t="s">
        <v>7644</v>
      </c>
      <c r="B3972" s="368" t="s">
        <v>7645</v>
      </c>
      <c r="C3972" s="369" t="s">
        <v>56</v>
      </c>
      <c r="D3972" s="370">
        <v>134.84</v>
      </c>
      <c r="E3972" s="370">
        <v>118.86</v>
      </c>
      <c r="F3972" s="370">
        <v>253.7</v>
      </c>
      <c r="G3972" s="1">
        <v>9</v>
      </c>
    </row>
    <row r="3973" spans="1:7">
      <c r="A3973" s="367" t="s">
        <v>7646</v>
      </c>
      <c r="B3973" s="368" t="s">
        <v>7647</v>
      </c>
      <c r="C3973" s="369" t="s">
        <v>56</v>
      </c>
      <c r="D3973" s="370">
        <v>233.58</v>
      </c>
      <c r="E3973" s="370">
        <v>148.58000000000001</v>
      </c>
      <c r="F3973" s="370">
        <v>382.16</v>
      </c>
      <c r="G3973" s="1">
        <v>9</v>
      </c>
    </row>
    <row r="3974" spans="1:7" ht="15">
      <c r="A3974" s="425" t="s">
        <v>7648</v>
      </c>
      <c r="B3974" s="426" t="s">
        <v>7649</v>
      </c>
      <c r="C3974" s="427" t="s">
        <v>56</v>
      </c>
      <c r="D3974" s="428">
        <v>467.16</v>
      </c>
      <c r="E3974" s="428">
        <v>178.29</v>
      </c>
      <c r="F3974" s="428">
        <v>645.45000000000005</v>
      </c>
      <c r="G3974" s="1">
        <v>9</v>
      </c>
    </row>
    <row r="3975" spans="1:7" ht="15">
      <c r="A3975" s="425" t="s">
        <v>7650</v>
      </c>
      <c r="B3975" s="426" t="s">
        <v>7651</v>
      </c>
      <c r="C3975" s="427"/>
      <c r="D3975" s="428"/>
      <c r="E3975" s="428"/>
      <c r="F3975" s="428"/>
      <c r="G3975" s="1">
        <v>5</v>
      </c>
    </row>
    <row r="3976" spans="1:7">
      <c r="A3976" s="367" t="s">
        <v>7652</v>
      </c>
      <c r="B3976" s="368" t="s">
        <v>7653</v>
      </c>
      <c r="C3976" s="369" t="s">
        <v>56</v>
      </c>
      <c r="D3976" s="370">
        <v>251.57</v>
      </c>
      <c r="E3976" s="370">
        <v>199.92</v>
      </c>
      <c r="F3976" s="370">
        <v>451.49</v>
      </c>
      <c r="G3976" s="1">
        <v>9</v>
      </c>
    </row>
    <row r="3977" spans="1:7" ht="25.5">
      <c r="A3977" s="367" t="s">
        <v>7654</v>
      </c>
      <c r="B3977" s="368" t="s">
        <v>7655</v>
      </c>
      <c r="C3977" s="369" t="s">
        <v>56</v>
      </c>
      <c r="D3977" s="370">
        <v>66.180000000000007</v>
      </c>
      <c r="E3977" s="370">
        <v>14.59</v>
      </c>
      <c r="F3977" s="370">
        <v>80.77</v>
      </c>
      <c r="G3977" s="1">
        <v>9</v>
      </c>
    </row>
    <row r="3978" spans="1:7" ht="25.5">
      <c r="A3978" s="367" t="s">
        <v>7656</v>
      </c>
      <c r="B3978" s="368" t="s">
        <v>7657</v>
      </c>
      <c r="C3978" s="369" t="s">
        <v>56</v>
      </c>
      <c r="D3978" s="370">
        <v>657.78</v>
      </c>
      <c r="E3978" s="370">
        <v>29.17</v>
      </c>
      <c r="F3978" s="370">
        <v>686.95</v>
      </c>
      <c r="G3978" s="1">
        <v>9</v>
      </c>
    </row>
    <row r="3979" spans="1:7" ht="15">
      <c r="A3979" s="425" t="s">
        <v>7658</v>
      </c>
      <c r="B3979" s="426" t="s">
        <v>7659</v>
      </c>
      <c r="C3979" s="427" t="s">
        <v>56</v>
      </c>
      <c r="D3979" s="428">
        <v>34.979999999999997</v>
      </c>
      <c r="E3979" s="428">
        <v>29.03</v>
      </c>
      <c r="F3979" s="428">
        <v>64.010000000000005</v>
      </c>
      <c r="G3979" s="1">
        <v>9</v>
      </c>
    </row>
    <row r="3980" spans="1:7" ht="30">
      <c r="A3980" s="425" t="s">
        <v>7660</v>
      </c>
      <c r="B3980" s="426" t="s">
        <v>7661</v>
      </c>
      <c r="C3980" s="427"/>
      <c r="D3980" s="428"/>
      <c r="E3980" s="428"/>
      <c r="F3980" s="428"/>
      <c r="G3980" s="1">
        <v>2</v>
      </c>
    </row>
    <row r="3981" spans="1:7" ht="15">
      <c r="A3981" s="425" t="s">
        <v>7662</v>
      </c>
      <c r="B3981" s="426" t="s">
        <v>7663</v>
      </c>
      <c r="C3981" s="427"/>
      <c r="D3981" s="428"/>
      <c r="E3981" s="428"/>
      <c r="F3981" s="428"/>
      <c r="G3981" s="1">
        <v>5</v>
      </c>
    </row>
    <row r="3982" spans="1:7" ht="25.5">
      <c r="A3982" s="367" t="s">
        <v>7664</v>
      </c>
      <c r="B3982" s="368" t="s">
        <v>7665</v>
      </c>
      <c r="C3982" s="369" t="s">
        <v>56</v>
      </c>
      <c r="D3982" s="370">
        <v>73.150000000000006</v>
      </c>
      <c r="E3982" s="370"/>
      <c r="F3982" s="370">
        <v>73.150000000000006</v>
      </c>
      <c r="G3982" s="1">
        <v>9</v>
      </c>
    </row>
    <row r="3983" spans="1:7" ht="25.5">
      <c r="A3983" s="367" t="s">
        <v>7666</v>
      </c>
      <c r="B3983" s="368" t="s">
        <v>7667</v>
      </c>
      <c r="C3983" s="369" t="s">
        <v>56</v>
      </c>
      <c r="D3983" s="370">
        <v>368.83</v>
      </c>
      <c r="E3983" s="370">
        <v>52.27</v>
      </c>
      <c r="F3983" s="370">
        <v>421.1</v>
      </c>
      <c r="G3983" s="1">
        <v>9</v>
      </c>
    </row>
    <row r="3984" spans="1:7" ht="25.5">
      <c r="A3984" s="367" t="s">
        <v>7668</v>
      </c>
      <c r="B3984" s="368" t="s">
        <v>7669</v>
      </c>
      <c r="C3984" s="369" t="s">
        <v>56</v>
      </c>
      <c r="D3984" s="370">
        <v>745.18</v>
      </c>
      <c r="E3984" s="370">
        <v>111.16</v>
      </c>
      <c r="F3984" s="370">
        <v>856.34</v>
      </c>
      <c r="G3984" s="1">
        <v>9</v>
      </c>
    </row>
    <row r="3985" spans="1:7">
      <c r="A3985" s="367" t="s">
        <v>8349</v>
      </c>
      <c r="B3985" s="368" t="s">
        <v>8350</v>
      </c>
      <c r="C3985" s="369" t="s">
        <v>56</v>
      </c>
      <c r="D3985" s="370">
        <v>1490.4</v>
      </c>
      <c r="E3985" s="370">
        <v>5.83</v>
      </c>
      <c r="F3985" s="370">
        <v>1496.23</v>
      </c>
      <c r="G3985" s="1">
        <v>9</v>
      </c>
    </row>
    <row r="3986" spans="1:7" ht="25.5">
      <c r="A3986" s="367" t="s">
        <v>7670</v>
      </c>
      <c r="B3986" s="368" t="s">
        <v>7671</v>
      </c>
      <c r="C3986" s="369" t="s">
        <v>56</v>
      </c>
      <c r="D3986" s="370">
        <v>160.65</v>
      </c>
      <c r="E3986" s="370">
        <v>16.59</v>
      </c>
      <c r="F3986" s="370">
        <v>177.24</v>
      </c>
      <c r="G3986" s="1">
        <v>9</v>
      </c>
    </row>
    <row r="3987" spans="1:7">
      <c r="A3987" s="367" t="s">
        <v>7672</v>
      </c>
      <c r="B3987" s="368" t="s">
        <v>7673</v>
      </c>
      <c r="C3987" s="369" t="s">
        <v>56</v>
      </c>
      <c r="D3987" s="370">
        <v>36.049999999999997</v>
      </c>
      <c r="E3987" s="370">
        <v>6.22</v>
      </c>
      <c r="F3987" s="370">
        <v>42.27</v>
      </c>
      <c r="G3987" s="1">
        <v>9</v>
      </c>
    </row>
    <row r="3988" spans="1:7">
      <c r="A3988" s="367" t="s">
        <v>7674</v>
      </c>
      <c r="B3988" s="368" t="s">
        <v>7675</v>
      </c>
      <c r="C3988" s="369" t="s">
        <v>56</v>
      </c>
      <c r="D3988" s="370">
        <v>174.4</v>
      </c>
      <c r="E3988" s="370">
        <v>6.22</v>
      </c>
      <c r="F3988" s="370">
        <v>180.62</v>
      </c>
      <c r="G3988" s="1">
        <v>9</v>
      </c>
    </row>
    <row r="3989" spans="1:7" ht="25.5">
      <c r="A3989" s="367" t="s">
        <v>7676</v>
      </c>
      <c r="B3989" s="368" t="s">
        <v>7677</v>
      </c>
      <c r="C3989" s="369" t="s">
        <v>352</v>
      </c>
      <c r="D3989" s="370">
        <v>6791.31</v>
      </c>
      <c r="E3989" s="370"/>
      <c r="F3989" s="370">
        <v>6791.31</v>
      </c>
      <c r="G3989" s="1">
        <v>9</v>
      </c>
    </row>
    <row r="3990" spans="1:7" ht="25.5">
      <c r="A3990" s="367" t="s">
        <v>7678</v>
      </c>
      <c r="B3990" s="368" t="s">
        <v>7679</v>
      </c>
      <c r="C3990" s="369" t="s">
        <v>352</v>
      </c>
      <c r="D3990" s="370">
        <v>33287.699999999997</v>
      </c>
      <c r="E3990" s="370"/>
      <c r="F3990" s="370">
        <v>33287.699999999997</v>
      </c>
      <c r="G3990" s="1">
        <v>9</v>
      </c>
    </row>
    <row r="3991" spans="1:7" ht="30">
      <c r="A3991" s="425" t="s">
        <v>7680</v>
      </c>
      <c r="B3991" s="426" t="s">
        <v>7681</v>
      </c>
      <c r="C3991" s="427" t="s">
        <v>352</v>
      </c>
      <c r="D3991" s="428">
        <v>71823.3</v>
      </c>
      <c r="E3991" s="428"/>
      <c r="F3991" s="428">
        <v>71823.3</v>
      </c>
      <c r="G3991" s="1">
        <v>9</v>
      </c>
    </row>
    <row r="3992" spans="1:7" ht="15">
      <c r="A3992" s="425" t="s">
        <v>7682</v>
      </c>
      <c r="B3992" s="426" t="s">
        <v>7683</v>
      </c>
      <c r="C3992" s="427"/>
      <c r="D3992" s="428"/>
      <c r="E3992" s="428"/>
      <c r="F3992" s="428"/>
      <c r="G3992" s="1">
        <v>5</v>
      </c>
    </row>
    <row r="3993" spans="1:7" ht="25.5">
      <c r="A3993" s="367" t="s">
        <v>7684</v>
      </c>
      <c r="B3993" s="368" t="s">
        <v>7685</v>
      </c>
      <c r="C3993" s="369" t="s">
        <v>56</v>
      </c>
      <c r="D3993" s="370">
        <v>9705.58</v>
      </c>
      <c r="E3993" s="370">
        <v>62.21</v>
      </c>
      <c r="F3993" s="370">
        <v>9767.7900000000009</v>
      </c>
      <c r="G3993" s="1">
        <v>9</v>
      </c>
    </row>
    <row r="3994" spans="1:7" ht="25.5">
      <c r="A3994" s="367" t="s">
        <v>7686</v>
      </c>
      <c r="B3994" s="368" t="s">
        <v>7687</v>
      </c>
      <c r="C3994" s="369" t="s">
        <v>56</v>
      </c>
      <c r="D3994" s="370">
        <v>12857.3</v>
      </c>
      <c r="E3994" s="370">
        <v>62.21</v>
      </c>
      <c r="F3994" s="370">
        <v>12919.51</v>
      </c>
      <c r="G3994" s="1">
        <v>9</v>
      </c>
    </row>
    <row r="3995" spans="1:7" ht="30">
      <c r="A3995" s="425" t="s">
        <v>7688</v>
      </c>
      <c r="B3995" s="426" t="s">
        <v>7689</v>
      </c>
      <c r="C3995" s="427" t="s">
        <v>56</v>
      </c>
      <c r="D3995" s="428">
        <v>39256.730000000003</v>
      </c>
      <c r="E3995" s="428">
        <v>62.21</v>
      </c>
      <c r="F3995" s="428">
        <v>39318.94</v>
      </c>
      <c r="G3995" s="1">
        <v>9</v>
      </c>
    </row>
    <row r="3996" spans="1:7" ht="15">
      <c r="A3996" s="425" t="s">
        <v>7690</v>
      </c>
      <c r="B3996" s="426" t="s">
        <v>7691</v>
      </c>
      <c r="C3996" s="427"/>
      <c r="D3996" s="428"/>
      <c r="E3996" s="428"/>
      <c r="F3996" s="428"/>
      <c r="G3996" s="1">
        <v>5</v>
      </c>
    </row>
    <row r="3997" spans="1:7" ht="25.5">
      <c r="A3997" s="367" t="s">
        <v>7692</v>
      </c>
      <c r="B3997" s="368" t="s">
        <v>7693</v>
      </c>
      <c r="C3997" s="369" t="s">
        <v>56</v>
      </c>
      <c r="D3997" s="370">
        <v>38036.47</v>
      </c>
      <c r="E3997" s="370">
        <v>116.68</v>
      </c>
      <c r="F3997" s="370">
        <v>38153.15</v>
      </c>
      <c r="G3997" s="1">
        <v>9</v>
      </c>
    </row>
    <row r="3998" spans="1:7" ht="25.5">
      <c r="A3998" s="367" t="s">
        <v>7694</v>
      </c>
      <c r="B3998" s="368" t="s">
        <v>7695</v>
      </c>
      <c r="C3998" s="369" t="s">
        <v>56</v>
      </c>
      <c r="D3998" s="370">
        <v>49616.36</v>
      </c>
      <c r="E3998" s="370">
        <v>116.68</v>
      </c>
      <c r="F3998" s="370">
        <v>49733.04</v>
      </c>
      <c r="G3998" s="1">
        <v>9</v>
      </c>
    </row>
    <row r="3999" spans="1:7" ht="25.5">
      <c r="A3999" s="367" t="s">
        <v>7696</v>
      </c>
      <c r="B3999" s="368" t="s">
        <v>7697</v>
      </c>
      <c r="C3999" s="369" t="s">
        <v>56</v>
      </c>
      <c r="D3999" s="370">
        <v>49892.29</v>
      </c>
      <c r="E3999" s="370">
        <v>116.68</v>
      </c>
      <c r="F3999" s="370">
        <v>50008.97</v>
      </c>
      <c r="G3999" s="1">
        <v>9</v>
      </c>
    </row>
    <row r="4000" spans="1:7">
      <c r="A4000" s="367" t="s">
        <v>7698</v>
      </c>
      <c r="B4000" s="368" t="s">
        <v>7699</v>
      </c>
      <c r="C4000" s="369" t="s">
        <v>56</v>
      </c>
      <c r="D4000" s="370">
        <v>5521.73</v>
      </c>
      <c r="E4000" s="370">
        <v>82.94</v>
      </c>
      <c r="F4000" s="370">
        <v>5604.67</v>
      </c>
      <c r="G4000" s="1">
        <v>9</v>
      </c>
    </row>
    <row r="4001" spans="1:7" ht="25.5">
      <c r="A4001" s="367" t="s">
        <v>7700</v>
      </c>
      <c r="B4001" s="368" t="s">
        <v>7701</v>
      </c>
      <c r="C4001" s="369" t="s">
        <v>56</v>
      </c>
      <c r="D4001" s="370">
        <v>15038.13</v>
      </c>
      <c r="E4001" s="370">
        <v>116.68</v>
      </c>
      <c r="F4001" s="370">
        <v>15154.81</v>
      </c>
      <c r="G4001" s="1">
        <v>9</v>
      </c>
    </row>
    <row r="4002" spans="1:7" ht="25.5">
      <c r="A4002" s="367" t="s">
        <v>7702</v>
      </c>
      <c r="B4002" s="368" t="s">
        <v>7703</v>
      </c>
      <c r="C4002" s="369" t="s">
        <v>56</v>
      </c>
      <c r="D4002" s="370">
        <v>19295.77</v>
      </c>
      <c r="E4002" s="370">
        <v>82.94</v>
      </c>
      <c r="F4002" s="370">
        <v>19378.71</v>
      </c>
      <c r="G4002" s="1">
        <v>9</v>
      </c>
    </row>
    <row r="4003" spans="1:7" ht="25.5">
      <c r="A4003" s="367" t="s">
        <v>7704</v>
      </c>
      <c r="B4003" s="368" t="s">
        <v>7705</v>
      </c>
      <c r="C4003" s="369" t="s">
        <v>56</v>
      </c>
      <c r="D4003" s="370">
        <v>786.46</v>
      </c>
      <c r="E4003" s="370">
        <v>41.47</v>
      </c>
      <c r="F4003" s="370">
        <v>827.93</v>
      </c>
      <c r="G4003" s="1">
        <v>9</v>
      </c>
    </row>
    <row r="4004" spans="1:7" ht="25.5">
      <c r="A4004" s="367" t="s">
        <v>7706</v>
      </c>
      <c r="B4004" s="368" t="s">
        <v>7707</v>
      </c>
      <c r="C4004" s="369" t="s">
        <v>56</v>
      </c>
      <c r="D4004" s="370">
        <v>44654.61</v>
      </c>
      <c r="E4004" s="370">
        <v>116.68</v>
      </c>
      <c r="F4004" s="370">
        <v>44771.29</v>
      </c>
      <c r="G4004" s="1">
        <v>9</v>
      </c>
    </row>
    <row r="4005" spans="1:7" ht="25.5">
      <c r="A4005" s="367" t="s">
        <v>7708</v>
      </c>
      <c r="B4005" s="368" t="s">
        <v>7709</v>
      </c>
      <c r="C4005" s="369" t="s">
        <v>56</v>
      </c>
      <c r="D4005" s="370">
        <v>59791.27</v>
      </c>
      <c r="E4005" s="370">
        <v>116.68</v>
      </c>
      <c r="F4005" s="370">
        <v>59907.95</v>
      </c>
      <c r="G4005" s="1">
        <v>9</v>
      </c>
    </row>
    <row r="4006" spans="1:7" ht="25.5">
      <c r="A4006" s="367" t="s">
        <v>7710</v>
      </c>
      <c r="B4006" s="368" t="s">
        <v>7711</v>
      </c>
      <c r="C4006" s="369" t="s">
        <v>56</v>
      </c>
      <c r="D4006" s="370">
        <v>127532.45</v>
      </c>
      <c r="E4006" s="370">
        <v>116.68</v>
      </c>
      <c r="F4006" s="370">
        <v>127649.13</v>
      </c>
      <c r="G4006" s="1">
        <v>9</v>
      </c>
    </row>
    <row r="4007" spans="1:7" ht="25.5">
      <c r="A4007" s="367" t="s">
        <v>7712</v>
      </c>
      <c r="B4007" s="368" t="s">
        <v>7713</v>
      </c>
      <c r="C4007" s="369" t="s">
        <v>56</v>
      </c>
      <c r="D4007" s="370">
        <v>152085.79999999999</v>
      </c>
      <c r="E4007" s="370">
        <v>116.68</v>
      </c>
      <c r="F4007" s="370">
        <v>152202.48000000001</v>
      </c>
      <c r="G4007" s="1">
        <v>9</v>
      </c>
    </row>
    <row r="4008" spans="1:7" ht="25.5">
      <c r="A4008" s="367" t="s">
        <v>7714</v>
      </c>
      <c r="B4008" s="368" t="s">
        <v>7715</v>
      </c>
      <c r="C4008" s="369" t="s">
        <v>56</v>
      </c>
      <c r="D4008" s="370">
        <v>56431.86</v>
      </c>
      <c r="E4008" s="370">
        <v>116.68</v>
      </c>
      <c r="F4008" s="370">
        <v>56548.54</v>
      </c>
      <c r="G4008" s="1">
        <v>9</v>
      </c>
    </row>
    <row r="4009" spans="1:7" ht="25.5">
      <c r="A4009" s="367" t="s">
        <v>7716</v>
      </c>
      <c r="B4009" s="368" t="s">
        <v>7717</v>
      </c>
      <c r="C4009" s="369" t="s">
        <v>56</v>
      </c>
      <c r="D4009" s="370">
        <v>25701.22</v>
      </c>
      <c r="E4009" s="370">
        <v>116.68</v>
      </c>
      <c r="F4009" s="370">
        <v>25817.9</v>
      </c>
      <c r="G4009" s="1">
        <v>9</v>
      </c>
    </row>
    <row r="4010" spans="1:7" ht="25.5">
      <c r="A4010" s="367" t="s">
        <v>7718</v>
      </c>
      <c r="B4010" s="368" t="s">
        <v>7719</v>
      </c>
      <c r="C4010" s="369" t="s">
        <v>56</v>
      </c>
      <c r="D4010" s="370">
        <v>39182.550000000003</v>
      </c>
      <c r="E4010" s="370">
        <v>116.68</v>
      </c>
      <c r="F4010" s="370">
        <v>39299.230000000003</v>
      </c>
      <c r="G4010" s="1">
        <v>9</v>
      </c>
    </row>
    <row r="4011" spans="1:7" ht="25.5">
      <c r="A4011" s="367" t="s">
        <v>7720</v>
      </c>
      <c r="B4011" s="368" t="s">
        <v>7721</v>
      </c>
      <c r="C4011" s="369" t="s">
        <v>56</v>
      </c>
      <c r="D4011" s="370">
        <v>73715.38</v>
      </c>
      <c r="E4011" s="370">
        <v>116.68</v>
      </c>
      <c r="F4011" s="370">
        <v>73832.06</v>
      </c>
      <c r="G4011" s="1">
        <v>9</v>
      </c>
    </row>
    <row r="4012" spans="1:7" ht="25.5">
      <c r="A4012" s="367" t="s">
        <v>7722</v>
      </c>
      <c r="B4012" s="368" t="s">
        <v>7723</v>
      </c>
      <c r="C4012" s="369" t="s">
        <v>56</v>
      </c>
      <c r="D4012" s="370">
        <v>32123.38</v>
      </c>
      <c r="E4012" s="370">
        <v>116.68</v>
      </c>
      <c r="F4012" s="370">
        <v>32240.06</v>
      </c>
      <c r="G4012" s="1">
        <v>9</v>
      </c>
    </row>
    <row r="4013" spans="1:7" ht="30">
      <c r="A4013" s="425" t="s">
        <v>7724</v>
      </c>
      <c r="B4013" s="426" t="s">
        <v>7725</v>
      </c>
      <c r="C4013" s="427" t="s">
        <v>56</v>
      </c>
      <c r="D4013" s="428">
        <v>81816.86</v>
      </c>
      <c r="E4013" s="428">
        <v>116.68</v>
      </c>
      <c r="F4013" s="428">
        <v>81933.539999999994</v>
      </c>
      <c r="G4013" s="1">
        <v>9</v>
      </c>
    </row>
    <row r="4014" spans="1:7" ht="15">
      <c r="A4014" s="425" t="s">
        <v>7726</v>
      </c>
      <c r="B4014" s="426" t="s">
        <v>7727</v>
      </c>
      <c r="C4014" s="427"/>
      <c r="D4014" s="428"/>
      <c r="E4014" s="428"/>
      <c r="F4014" s="428"/>
      <c r="G4014" s="1">
        <v>5</v>
      </c>
    </row>
    <row r="4015" spans="1:7" ht="15">
      <c r="A4015" s="425" t="s">
        <v>7728</v>
      </c>
      <c r="B4015" s="426" t="s">
        <v>7729</v>
      </c>
      <c r="C4015" s="427" t="s">
        <v>56</v>
      </c>
      <c r="D4015" s="428">
        <v>820.8</v>
      </c>
      <c r="E4015" s="428">
        <v>47.55</v>
      </c>
      <c r="F4015" s="428">
        <v>868.35</v>
      </c>
      <c r="G4015" s="1">
        <v>9</v>
      </c>
    </row>
    <row r="4016" spans="1:7" ht="15">
      <c r="A4016" s="425" t="s">
        <v>7730</v>
      </c>
      <c r="B4016" s="426" t="s">
        <v>7731</v>
      </c>
      <c r="C4016" s="427"/>
      <c r="D4016" s="428"/>
      <c r="E4016" s="428"/>
      <c r="F4016" s="428"/>
      <c r="G4016" s="1">
        <v>5</v>
      </c>
    </row>
    <row r="4017" spans="1:7">
      <c r="A4017" s="367" t="s">
        <v>7732</v>
      </c>
      <c r="B4017" s="368" t="s">
        <v>7733</v>
      </c>
      <c r="C4017" s="369" t="s">
        <v>56</v>
      </c>
      <c r="D4017" s="370">
        <v>51.7</v>
      </c>
      <c r="E4017" s="370">
        <v>8.2899999999999991</v>
      </c>
      <c r="F4017" s="370">
        <v>59.99</v>
      </c>
      <c r="G4017" s="1">
        <v>9</v>
      </c>
    </row>
    <row r="4018" spans="1:7">
      <c r="A4018" s="367" t="s">
        <v>7734</v>
      </c>
      <c r="B4018" s="368" t="s">
        <v>7735</v>
      </c>
      <c r="C4018" s="369" t="s">
        <v>56</v>
      </c>
      <c r="D4018" s="370">
        <v>842.31</v>
      </c>
      <c r="E4018" s="370">
        <v>33.18</v>
      </c>
      <c r="F4018" s="370">
        <v>875.49</v>
      </c>
      <c r="G4018" s="1">
        <v>9</v>
      </c>
    </row>
    <row r="4019" spans="1:7">
      <c r="A4019" s="367" t="s">
        <v>7736</v>
      </c>
      <c r="B4019" s="368" t="s">
        <v>7737</v>
      </c>
      <c r="C4019" s="369" t="s">
        <v>56</v>
      </c>
      <c r="D4019" s="370">
        <v>543.30999999999995</v>
      </c>
      <c r="E4019" s="370">
        <v>33.18</v>
      </c>
      <c r="F4019" s="370">
        <v>576.49</v>
      </c>
      <c r="G4019" s="1">
        <v>9</v>
      </c>
    </row>
    <row r="4020" spans="1:7">
      <c r="A4020" s="367" t="s">
        <v>7738</v>
      </c>
      <c r="B4020" s="368" t="s">
        <v>7739</v>
      </c>
      <c r="C4020" s="369" t="s">
        <v>56</v>
      </c>
      <c r="D4020" s="370">
        <v>156.49</v>
      </c>
      <c r="E4020" s="370">
        <v>8.2899999999999991</v>
      </c>
      <c r="F4020" s="370">
        <v>164.78</v>
      </c>
      <c r="G4020" s="1">
        <v>9</v>
      </c>
    </row>
    <row r="4021" spans="1:7" ht="15">
      <c r="A4021" s="425" t="s">
        <v>7740</v>
      </c>
      <c r="B4021" s="426" t="s">
        <v>7741</v>
      </c>
      <c r="C4021" s="427" t="s">
        <v>56</v>
      </c>
      <c r="D4021" s="428">
        <v>1388.54</v>
      </c>
      <c r="E4021" s="428">
        <v>3.07</v>
      </c>
      <c r="F4021" s="428">
        <v>1391.61</v>
      </c>
      <c r="G4021" s="1">
        <v>9</v>
      </c>
    </row>
    <row r="4022" spans="1:7" ht="15">
      <c r="A4022" s="425" t="s">
        <v>7742</v>
      </c>
      <c r="B4022" s="426" t="s">
        <v>7743</v>
      </c>
      <c r="C4022" s="427"/>
      <c r="D4022" s="428"/>
      <c r="E4022" s="428"/>
      <c r="F4022" s="428"/>
      <c r="G4022" s="1">
        <v>5</v>
      </c>
    </row>
    <row r="4023" spans="1:7" ht="25.5">
      <c r="A4023" s="367" t="s">
        <v>7744</v>
      </c>
      <c r="B4023" s="368" t="s">
        <v>7745</v>
      </c>
      <c r="C4023" s="369" t="s">
        <v>56</v>
      </c>
      <c r="D4023" s="370">
        <v>479.34</v>
      </c>
      <c r="E4023" s="370">
        <v>19.02</v>
      </c>
      <c r="F4023" s="370">
        <v>498.36</v>
      </c>
      <c r="G4023" s="1">
        <v>9</v>
      </c>
    </row>
    <row r="4024" spans="1:7" ht="30">
      <c r="A4024" s="425" t="s">
        <v>7746</v>
      </c>
      <c r="B4024" s="426" t="s">
        <v>7747</v>
      </c>
      <c r="C4024" s="427" t="s">
        <v>352</v>
      </c>
      <c r="D4024" s="428">
        <v>458.34</v>
      </c>
      <c r="E4024" s="428">
        <v>331.76</v>
      </c>
      <c r="F4024" s="428">
        <v>790.1</v>
      </c>
      <c r="G4024" s="1">
        <v>9</v>
      </c>
    </row>
    <row r="4025" spans="1:7" ht="25.5">
      <c r="A4025" s="367" t="s">
        <v>8927</v>
      </c>
      <c r="B4025" s="368" t="s">
        <v>8928</v>
      </c>
      <c r="C4025" s="369" t="s">
        <v>56</v>
      </c>
      <c r="D4025" s="370">
        <v>929.48</v>
      </c>
      <c r="E4025" s="370">
        <v>24.25</v>
      </c>
      <c r="F4025" s="370">
        <v>953.73</v>
      </c>
      <c r="G4025" s="1">
        <v>9</v>
      </c>
    </row>
    <row r="4026" spans="1:7" ht="15">
      <c r="A4026" s="425" t="s">
        <v>7748</v>
      </c>
      <c r="B4026" s="426" t="s">
        <v>7749</v>
      </c>
      <c r="C4026" s="427"/>
      <c r="D4026" s="428"/>
      <c r="E4026" s="428"/>
      <c r="F4026" s="428"/>
      <c r="G4026" s="1">
        <v>5</v>
      </c>
    </row>
    <row r="4027" spans="1:7">
      <c r="A4027" s="367" t="s">
        <v>7750</v>
      </c>
      <c r="B4027" s="368" t="s">
        <v>7751</v>
      </c>
      <c r="C4027" s="369" t="s">
        <v>162</v>
      </c>
      <c r="D4027" s="370">
        <v>0.46</v>
      </c>
      <c r="E4027" s="370">
        <v>4.1500000000000004</v>
      </c>
      <c r="F4027" s="370">
        <v>4.6100000000000003</v>
      </c>
      <c r="G4027" s="1">
        <v>9</v>
      </c>
    </row>
    <row r="4028" spans="1:7">
      <c r="A4028" s="367" t="s">
        <v>7752</v>
      </c>
      <c r="B4028" s="368" t="s">
        <v>7753</v>
      </c>
      <c r="C4028" s="369" t="s">
        <v>56</v>
      </c>
      <c r="D4028" s="370">
        <v>6.73</v>
      </c>
      <c r="E4028" s="370">
        <v>8.2899999999999991</v>
      </c>
      <c r="F4028" s="370">
        <v>15.02</v>
      </c>
      <c r="G4028" s="1">
        <v>9</v>
      </c>
    </row>
    <row r="4029" spans="1:7">
      <c r="A4029" s="367" t="s">
        <v>7754</v>
      </c>
      <c r="B4029" s="368" t="s">
        <v>7755</v>
      </c>
      <c r="C4029" s="369" t="s">
        <v>56</v>
      </c>
      <c r="D4029" s="370">
        <v>2.33</v>
      </c>
      <c r="E4029" s="370">
        <v>8.2899999999999991</v>
      </c>
      <c r="F4029" s="370">
        <v>10.62</v>
      </c>
      <c r="G4029" s="1">
        <v>9</v>
      </c>
    </row>
    <row r="4030" spans="1:7" ht="25.5">
      <c r="A4030" s="367" t="s">
        <v>7756</v>
      </c>
      <c r="B4030" s="368" t="s">
        <v>7757</v>
      </c>
      <c r="C4030" s="369" t="s">
        <v>56</v>
      </c>
      <c r="D4030" s="370">
        <v>2.98</v>
      </c>
      <c r="E4030" s="370">
        <v>8.2899999999999991</v>
      </c>
      <c r="F4030" s="370">
        <v>11.27</v>
      </c>
      <c r="G4030" s="1">
        <v>9</v>
      </c>
    </row>
    <row r="4031" spans="1:7">
      <c r="A4031" s="367" t="s">
        <v>7758</v>
      </c>
      <c r="B4031" s="368" t="s">
        <v>7759</v>
      </c>
      <c r="C4031" s="369" t="s">
        <v>56</v>
      </c>
      <c r="D4031" s="370">
        <v>242.76</v>
      </c>
      <c r="E4031" s="370">
        <v>9.2100000000000009</v>
      </c>
      <c r="F4031" s="370">
        <v>251.97</v>
      </c>
      <c r="G4031" s="1">
        <v>9</v>
      </c>
    </row>
    <row r="4032" spans="1:7">
      <c r="A4032" s="367" t="s">
        <v>7760</v>
      </c>
      <c r="B4032" s="368" t="s">
        <v>7761</v>
      </c>
      <c r="C4032" s="369" t="s">
        <v>56</v>
      </c>
      <c r="D4032" s="370">
        <v>515.71</v>
      </c>
      <c r="E4032" s="370">
        <v>9.2100000000000009</v>
      </c>
      <c r="F4032" s="370">
        <v>524.91999999999996</v>
      </c>
      <c r="G4032" s="1">
        <v>9</v>
      </c>
    </row>
    <row r="4033" spans="1:7">
      <c r="A4033" s="367" t="s">
        <v>7762</v>
      </c>
      <c r="B4033" s="368" t="s">
        <v>7763</v>
      </c>
      <c r="C4033" s="369" t="s">
        <v>56</v>
      </c>
      <c r="D4033" s="370">
        <v>4.57</v>
      </c>
      <c r="E4033" s="370">
        <v>14.59</v>
      </c>
      <c r="F4033" s="370">
        <v>19.16</v>
      </c>
      <c r="G4033" s="1">
        <v>9</v>
      </c>
    </row>
    <row r="4034" spans="1:7">
      <c r="A4034" s="367" t="s">
        <v>7764</v>
      </c>
      <c r="B4034" s="368" t="s">
        <v>7765</v>
      </c>
      <c r="C4034" s="369" t="s">
        <v>56</v>
      </c>
      <c r="D4034" s="370">
        <v>20.89</v>
      </c>
      <c r="E4034" s="370">
        <v>14.59</v>
      </c>
      <c r="F4034" s="370">
        <v>35.479999999999997</v>
      </c>
      <c r="G4034" s="1">
        <v>9</v>
      </c>
    </row>
    <row r="4035" spans="1:7">
      <c r="A4035" s="367" t="s">
        <v>7766</v>
      </c>
      <c r="B4035" s="368" t="s">
        <v>7767</v>
      </c>
      <c r="C4035" s="369" t="s">
        <v>56</v>
      </c>
      <c r="D4035" s="370">
        <v>69.87</v>
      </c>
      <c r="E4035" s="370">
        <v>1.69</v>
      </c>
      <c r="F4035" s="370">
        <v>71.56</v>
      </c>
      <c r="G4035" s="1">
        <v>9</v>
      </c>
    </row>
    <row r="4036" spans="1:7">
      <c r="A4036" s="367" t="s">
        <v>7768</v>
      </c>
      <c r="B4036" s="368" t="s">
        <v>7769</v>
      </c>
      <c r="C4036" s="369" t="s">
        <v>56</v>
      </c>
      <c r="D4036" s="370">
        <v>170.89</v>
      </c>
      <c r="E4036" s="370">
        <v>9.51</v>
      </c>
      <c r="F4036" s="370">
        <v>180.4</v>
      </c>
      <c r="G4036" s="1">
        <v>9</v>
      </c>
    </row>
    <row r="4037" spans="1:7">
      <c r="A4037" s="367" t="s">
        <v>7770</v>
      </c>
      <c r="B4037" s="368" t="s">
        <v>8490</v>
      </c>
      <c r="C4037" s="369" t="s">
        <v>56</v>
      </c>
      <c r="D4037" s="370">
        <v>81.52</v>
      </c>
      <c r="E4037" s="370">
        <v>6.14</v>
      </c>
      <c r="F4037" s="370">
        <v>87.66</v>
      </c>
      <c r="G4037" s="1">
        <v>9</v>
      </c>
    </row>
    <row r="4038" spans="1:7">
      <c r="A4038" s="367" t="s">
        <v>7771</v>
      </c>
      <c r="B4038" s="368" t="s">
        <v>8491</v>
      </c>
      <c r="C4038" s="369" t="s">
        <v>56</v>
      </c>
      <c r="D4038" s="370">
        <v>108.96</v>
      </c>
      <c r="E4038" s="370">
        <v>6.14</v>
      </c>
      <c r="F4038" s="370">
        <v>115.1</v>
      </c>
      <c r="G4038" s="1">
        <v>9</v>
      </c>
    </row>
    <row r="4039" spans="1:7">
      <c r="A4039" s="367" t="s">
        <v>7772</v>
      </c>
      <c r="B4039" s="368" t="s">
        <v>8492</v>
      </c>
      <c r="C4039" s="369" t="s">
        <v>56</v>
      </c>
      <c r="D4039" s="370">
        <v>166.3</v>
      </c>
      <c r="E4039" s="370">
        <v>6.14</v>
      </c>
      <c r="F4039" s="370">
        <v>172.44</v>
      </c>
      <c r="G4039" s="1">
        <v>9</v>
      </c>
    </row>
    <row r="4040" spans="1:7">
      <c r="A4040" s="367" t="s">
        <v>7773</v>
      </c>
      <c r="B4040" s="368" t="s">
        <v>7774</v>
      </c>
      <c r="C4040" s="369" t="s">
        <v>56</v>
      </c>
      <c r="D4040" s="370">
        <v>94.02</v>
      </c>
      <c r="E4040" s="370">
        <v>1.69</v>
      </c>
      <c r="F4040" s="370">
        <v>95.71</v>
      </c>
      <c r="G4040" s="1">
        <v>9</v>
      </c>
    </row>
    <row r="4041" spans="1:7">
      <c r="A4041" s="367" t="s">
        <v>7775</v>
      </c>
      <c r="B4041" s="368" t="s">
        <v>7776</v>
      </c>
      <c r="C4041" s="369" t="s">
        <v>56</v>
      </c>
      <c r="D4041" s="370">
        <v>97.58</v>
      </c>
      <c r="E4041" s="370">
        <v>1.69</v>
      </c>
      <c r="F4041" s="370">
        <v>99.27</v>
      </c>
      <c r="G4041" s="1">
        <v>9</v>
      </c>
    </row>
    <row r="4042" spans="1:7">
      <c r="A4042" s="367" t="s">
        <v>7777</v>
      </c>
      <c r="B4042" s="368" t="s">
        <v>8493</v>
      </c>
      <c r="C4042" s="369" t="s">
        <v>56</v>
      </c>
      <c r="D4042" s="370">
        <v>10.45</v>
      </c>
      <c r="E4042" s="370">
        <v>3.37</v>
      </c>
      <c r="F4042" s="370">
        <v>13.82</v>
      </c>
      <c r="G4042" s="1">
        <v>9</v>
      </c>
    </row>
    <row r="4043" spans="1:7">
      <c r="A4043" s="367" t="s">
        <v>7778</v>
      </c>
      <c r="B4043" s="368" t="s">
        <v>8494</v>
      </c>
      <c r="C4043" s="369" t="s">
        <v>56</v>
      </c>
      <c r="D4043" s="370">
        <v>12.54</v>
      </c>
      <c r="E4043" s="370">
        <v>3.37</v>
      </c>
      <c r="F4043" s="370">
        <v>15.91</v>
      </c>
      <c r="G4043" s="1">
        <v>9</v>
      </c>
    </row>
    <row r="4044" spans="1:7">
      <c r="A4044" s="367" t="s">
        <v>7779</v>
      </c>
      <c r="B4044" s="368" t="s">
        <v>7780</v>
      </c>
      <c r="C4044" s="369" t="s">
        <v>56</v>
      </c>
      <c r="D4044" s="370">
        <v>19.489999999999998</v>
      </c>
      <c r="E4044" s="370">
        <v>15.69</v>
      </c>
      <c r="F4044" s="370">
        <v>35.18</v>
      </c>
      <c r="G4044" s="1">
        <v>9</v>
      </c>
    </row>
    <row r="4045" spans="1:7">
      <c r="A4045" s="367" t="s">
        <v>7781</v>
      </c>
      <c r="B4045" s="368" t="s">
        <v>7782</v>
      </c>
      <c r="C4045" s="369" t="s">
        <v>56</v>
      </c>
      <c r="D4045" s="370">
        <v>8.59</v>
      </c>
      <c r="E4045" s="370">
        <v>9.51</v>
      </c>
      <c r="F4045" s="370">
        <v>18.100000000000001</v>
      </c>
      <c r="G4045" s="1">
        <v>9</v>
      </c>
    </row>
    <row r="4046" spans="1:7">
      <c r="A4046" s="367" t="s">
        <v>7783</v>
      </c>
      <c r="B4046" s="368" t="s">
        <v>7784</v>
      </c>
      <c r="C4046" s="369" t="s">
        <v>56</v>
      </c>
      <c r="D4046" s="370">
        <v>12.64</v>
      </c>
      <c r="E4046" s="370">
        <v>9.51</v>
      </c>
      <c r="F4046" s="370">
        <v>22.15</v>
      </c>
      <c r="G4046" s="1">
        <v>9</v>
      </c>
    </row>
    <row r="4047" spans="1:7" ht="25.5">
      <c r="A4047" s="367" t="s">
        <v>7785</v>
      </c>
      <c r="B4047" s="368" t="s">
        <v>7786</v>
      </c>
      <c r="C4047" s="369" t="s">
        <v>56</v>
      </c>
      <c r="D4047" s="370">
        <v>13.11</v>
      </c>
      <c r="E4047" s="370">
        <v>9.51</v>
      </c>
      <c r="F4047" s="370">
        <v>22.62</v>
      </c>
      <c r="G4047" s="1">
        <v>9</v>
      </c>
    </row>
    <row r="4048" spans="1:7">
      <c r="A4048" s="367" t="s">
        <v>7787</v>
      </c>
      <c r="B4048" s="368" t="s">
        <v>7788</v>
      </c>
      <c r="C4048" s="369" t="s">
        <v>56</v>
      </c>
      <c r="D4048" s="370">
        <v>35.32</v>
      </c>
      <c r="E4048" s="370">
        <v>16.11</v>
      </c>
      <c r="F4048" s="370">
        <v>51.43</v>
      </c>
      <c r="G4048" s="1">
        <v>9</v>
      </c>
    </row>
    <row r="4049" spans="1:7" ht="15">
      <c r="A4049" s="425" t="s">
        <v>7789</v>
      </c>
      <c r="B4049" s="426" t="s">
        <v>7790</v>
      </c>
      <c r="C4049" s="427" t="s">
        <v>56</v>
      </c>
      <c r="D4049" s="428">
        <v>11.25</v>
      </c>
      <c r="E4049" s="428">
        <v>8.2899999999999991</v>
      </c>
      <c r="F4049" s="428">
        <v>19.54</v>
      </c>
      <c r="G4049" s="1">
        <v>9</v>
      </c>
    </row>
    <row r="4050" spans="1:7" ht="15">
      <c r="A4050" s="425" t="s">
        <v>7791</v>
      </c>
      <c r="B4050" s="426" t="s">
        <v>7792</v>
      </c>
      <c r="C4050" s="427" t="s">
        <v>56</v>
      </c>
      <c r="D4050" s="428">
        <v>147.11000000000001</v>
      </c>
      <c r="E4050" s="428">
        <v>29.17</v>
      </c>
      <c r="F4050" s="428">
        <v>176.28</v>
      </c>
      <c r="G4050" s="1">
        <v>9</v>
      </c>
    </row>
    <row r="4051" spans="1:7" ht="15">
      <c r="A4051" s="425" t="s">
        <v>7793</v>
      </c>
      <c r="B4051" s="426" t="s">
        <v>7794</v>
      </c>
      <c r="C4051" s="427"/>
      <c r="D4051" s="428"/>
      <c r="E4051" s="428"/>
      <c r="F4051" s="428"/>
      <c r="G4051" s="1">
        <v>2</v>
      </c>
    </row>
    <row r="4052" spans="1:7" ht="15">
      <c r="A4052" s="425" t="s">
        <v>7795</v>
      </c>
      <c r="B4052" s="426" t="s">
        <v>7796</v>
      </c>
      <c r="C4052" s="427"/>
      <c r="D4052" s="428"/>
      <c r="E4052" s="428"/>
      <c r="F4052" s="428"/>
      <c r="G4052" s="1">
        <v>5</v>
      </c>
    </row>
    <row r="4053" spans="1:7" ht="25.5">
      <c r="A4053" s="367" t="s">
        <v>8633</v>
      </c>
      <c r="B4053" s="368" t="s">
        <v>8929</v>
      </c>
      <c r="C4053" s="369" t="s">
        <v>106</v>
      </c>
      <c r="D4053" s="370">
        <v>259.33999999999997</v>
      </c>
      <c r="E4053" s="370">
        <v>2.83</v>
      </c>
      <c r="F4053" s="370">
        <v>262.17</v>
      </c>
      <c r="G4053" s="1">
        <v>9</v>
      </c>
    </row>
    <row r="4054" spans="1:7" ht="25.5">
      <c r="A4054" s="367" t="s">
        <v>8634</v>
      </c>
      <c r="B4054" s="368" t="s">
        <v>8930</v>
      </c>
      <c r="C4054" s="369" t="s">
        <v>106</v>
      </c>
      <c r="D4054" s="370">
        <v>212</v>
      </c>
      <c r="E4054" s="370">
        <v>2.38</v>
      </c>
      <c r="F4054" s="370">
        <v>214.38</v>
      </c>
      <c r="G4054" s="1">
        <v>9</v>
      </c>
    </row>
    <row r="4055" spans="1:7" ht="30">
      <c r="A4055" s="425" t="s">
        <v>8635</v>
      </c>
      <c r="B4055" s="426" t="s">
        <v>8931</v>
      </c>
      <c r="C4055" s="427" t="s">
        <v>106</v>
      </c>
      <c r="D4055" s="428">
        <v>212.72</v>
      </c>
      <c r="E4055" s="428">
        <v>2.4</v>
      </c>
      <c r="F4055" s="428">
        <v>215.12</v>
      </c>
      <c r="G4055" s="1">
        <v>9</v>
      </c>
    </row>
    <row r="4056" spans="1:7">
      <c r="A4056" s="367" t="s">
        <v>7797</v>
      </c>
      <c r="B4056" s="368" t="s">
        <v>7798</v>
      </c>
      <c r="C4056" s="369" t="s">
        <v>162</v>
      </c>
      <c r="D4056" s="370">
        <v>436.07</v>
      </c>
      <c r="E4056" s="370">
        <v>11.88</v>
      </c>
      <c r="F4056" s="370">
        <v>447.95</v>
      </c>
      <c r="G4056" s="1">
        <v>9</v>
      </c>
    </row>
    <row r="4057" spans="1:7" ht="15">
      <c r="A4057" s="425" t="s">
        <v>7799</v>
      </c>
      <c r="B4057" s="426" t="s">
        <v>7800</v>
      </c>
      <c r="C4057" s="427"/>
      <c r="D4057" s="428"/>
      <c r="E4057" s="428"/>
      <c r="F4057" s="428"/>
      <c r="G4057" s="1">
        <v>5</v>
      </c>
    </row>
    <row r="4058" spans="1:7">
      <c r="A4058" s="367" t="s">
        <v>7801</v>
      </c>
      <c r="B4058" s="368" t="s">
        <v>7802</v>
      </c>
      <c r="C4058" s="369" t="s">
        <v>106</v>
      </c>
      <c r="D4058" s="370">
        <v>68</v>
      </c>
      <c r="E4058" s="370"/>
      <c r="F4058" s="370">
        <v>68</v>
      </c>
      <c r="G4058" s="1">
        <v>9</v>
      </c>
    </row>
    <row r="4059" spans="1:7">
      <c r="A4059" s="367" t="s">
        <v>7803</v>
      </c>
      <c r="B4059" s="368" t="s">
        <v>7804</v>
      </c>
      <c r="C4059" s="369" t="s">
        <v>106</v>
      </c>
      <c r="D4059" s="370">
        <v>40.67</v>
      </c>
      <c r="E4059" s="370"/>
      <c r="F4059" s="370">
        <v>40.67</v>
      </c>
      <c r="G4059" s="1">
        <v>9</v>
      </c>
    </row>
    <row r="4060" spans="1:7" ht="25.5">
      <c r="A4060" s="367" t="s">
        <v>7805</v>
      </c>
      <c r="B4060" s="368" t="s">
        <v>7806</v>
      </c>
      <c r="C4060" s="369" t="s">
        <v>106</v>
      </c>
      <c r="D4060" s="370">
        <v>185.28</v>
      </c>
      <c r="E4060" s="370"/>
      <c r="F4060" s="370">
        <v>185.28</v>
      </c>
      <c r="G4060" s="1">
        <v>9</v>
      </c>
    </row>
    <row r="4061" spans="1:7" ht="25.5">
      <c r="A4061" s="367" t="s">
        <v>7807</v>
      </c>
      <c r="B4061" s="368" t="s">
        <v>7808</v>
      </c>
      <c r="C4061" s="369" t="s">
        <v>106</v>
      </c>
      <c r="D4061" s="370">
        <v>231.6</v>
      </c>
      <c r="E4061" s="370"/>
      <c r="F4061" s="370">
        <v>231.6</v>
      </c>
      <c r="G4061" s="1">
        <v>9</v>
      </c>
    </row>
    <row r="4062" spans="1:7" ht="25.5">
      <c r="A4062" s="367" t="s">
        <v>7809</v>
      </c>
      <c r="B4062" s="368" t="s">
        <v>7810</v>
      </c>
      <c r="C4062" s="369" t="s">
        <v>106</v>
      </c>
      <c r="D4062" s="370">
        <v>78.05</v>
      </c>
      <c r="E4062" s="370"/>
      <c r="F4062" s="370">
        <v>78.05</v>
      </c>
      <c r="G4062" s="1">
        <v>9</v>
      </c>
    </row>
    <row r="4063" spans="1:7" ht="25.5">
      <c r="A4063" s="367" t="s">
        <v>7811</v>
      </c>
      <c r="B4063" s="368" t="s">
        <v>7812</v>
      </c>
      <c r="C4063" s="369" t="s">
        <v>106</v>
      </c>
      <c r="D4063" s="370">
        <v>124.59</v>
      </c>
      <c r="E4063" s="370"/>
      <c r="F4063" s="370">
        <v>124.59</v>
      </c>
      <c r="G4063" s="1">
        <v>9</v>
      </c>
    </row>
    <row r="4064" spans="1:7" ht="25.5">
      <c r="A4064" s="367" t="s">
        <v>7813</v>
      </c>
      <c r="B4064" s="368" t="s">
        <v>7814</v>
      </c>
      <c r="C4064" s="369" t="s">
        <v>106</v>
      </c>
      <c r="D4064" s="370">
        <v>131.44999999999999</v>
      </c>
      <c r="E4064" s="370"/>
      <c r="F4064" s="370">
        <v>131.44999999999999</v>
      </c>
      <c r="G4064" s="1">
        <v>9</v>
      </c>
    </row>
    <row r="4065" spans="1:7">
      <c r="A4065" s="367" t="s">
        <v>7815</v>
      </c>
      <c r="B4065" s="368" t="s">
        <v>7816</v>
      </c>
      <c r="C4065" s="369" t="s">
        <v>106</v>
      </c>
      <c r="D4065" s="370">
        <v>223.08</v>
      </c>
      <c r="E4065" s="370"/>
      <c r="F4065" s="370">
        <v>223.08</v>
      </c>
      <c r="G4065" s="1">
        <v>9</v>
      </c>
    </row>
    <row r="4066" spans="1:7" ht="15">
      <c r="A4066" s="425" t="s">
        <v>7817</v>
      </c>
      <c r="B4066" s="426" t="s">
        <v>7818</v>
      </c>
      <c r="C4066" s="427" t="s">
        <v>106</v>
      </c>
      <c r="D4066" s="428">
        <v>270.05</v>
      </c>
      <c r="E4066" s="428"/>
      <c r="F4066" s="428">
        <v>270.05</v>
      </c>
      <c r="G4066" s="1">
        <v>9</v>
      </c>
    </row>
    <row r="4067" spans="1:7" ht="25.5">
      <c r="A4067" s="367" t="s">
        <v>7819</v>
      </c>
      <c r="B4067" s="368" t="s">
        <v>7820</v>
      </c>
      <c r="C4067" s="369" t="s">
        <v>106</v>
      </c>
      <c r="D4067" s="370">
        <v>39.450000000000003</v>
      </c>
      <c r="E4067" s="370"/>
      <c r="F4067" s="370">
        <v>39.450000000000003</v>
      </c>
      <c r="G4067" s="1">
        <v>9</v>
      </c>
    </row>
    <row r="4068" spans="1:7" ht="15">
      <c r="A4068" s="425" t="s">
        <v>7821</v>
      </c>
      <c r="B4068" s="426" t="s">
        <v>7822</v>
      </c>
      <c r="C4068" s="427"/>
      <c r="D4068" s="428"/>
      <c r="E4068" s="428"/>
      <c r="F4068" s="428"/>
      <c r="G4068" s="1">
        <v>5</v>
      </c>
    </row>
    <row r="4069" spans="1:7" ht="25.5">
      <c r="A4069" s="367" t="s">
        <v>7823</v>
      </c>
      <c r="B4069" s="368" t="s">
        <v>7824</v>
      </c>
      <c r="C4069" s="369" t="s">
        <v>106</v>
      </c>
      <c r="D4069" s="370">
        <v>1360.35</v>
      </c>
      <c r="E4069" s="370">
        <v>21.46</v>
      </c>
      <c r="F4069" s="370">
        <v>1381.81</v>
      </c>
      <c r="G4069" s="1">
        <v>9</v>
      </c>
    </row>
    <row r="4070" spans="1:7" ht="25.5">
      <c r="A4070" s="367" t="s">
        <v>7825</v>
      </c>
      <c r="B4070" s="368" t="s">
        <v>7826</v>
      </c>
      <c r="C4070" s="369" t="s">
        <v>106</v>
      </c>
      <c r="D4070" s="370">
        <v>1417.35</v>
      </c>
      <c r="E4070" s="370">
        <v>21.46</v>
      </c>
      <c r="F4070" s="370">
        <v>1438.81</v>
      </c>
      <c r="G4070" s="1">
        <v>9</v>
      </c>
    </row>
    <row r="4071" spans="1:7" ht="25.5">
      <c r="A4071" s="367" t="s">
        <v>7827</v>
      </c>
      <c r="B4071" s="368" t="s">
        <v>7828</v>
      </c>
      <c r="C4071" s="369" t="s">
        <v>106</v>
      </c>
      <c r="D4071" s="370">
        <v>1528.68</v>
      </c>
      <c r="E4071" s="370">
        <v>21.46</v>
      </c>
      <c r="F4071" s="370">
        <v>1550.14</v>
      </c>
      <c r="G4071" s="1">
        <v>9</v>
      </c>
    </row>
    <row r="4072" spans="1:7" ht="25.5">
      <c r="A4072" s="367" t="s">
        <v>7829</v>
      </c>
      <c r="B4072" s="368" t="s">
        <v>7830</v>
      </c>
      <c r="C4072" s="369" t="s">
        <v>106</v>
      </c>
      <c r="D4072" s="370">
        <v>1577.68</v>
      </c>
      <c r="E4072" s="370">
        <v>21.46</v>
      </c>
      <c r="F4072" s="370">
        <v>1599.14</v>
      </c>
      <c r="G4072" s="1">
        <v>9</v>
      </c>
    </row>
    <row r="4073" spans="1:7" ht="25.5">
      <c r="A4073" s="367" t="s">
        <v>7831</v>
      </c>
      <c r="B4073" s="368" t="s">
        <v>7832</v>
      </c>
      <c r="C4073" s="369" t="s">
        <v>106</v>
      </c>
      <c r="D4073" s="370">
        <v>1934.18</v>
      </c>
      <c r="E4073" s="370">
        <v>21.46</v>
      </c>
      <c r="F4073" s="370">
        <v>1955.64</v>
      </c>
      <c r="G4073" s="1">
        <v>9</v>
      </c>
    </row>
    <row r="4074" spans="1:7" ht="25.5">
      <c r="A4074" s="367" t="s">
        <v>7833</v>
      </c>
      <c r="B4074" s="368" t="s">
        <v>7834</v>
      </c>
      <c r="C4074" s="369" t="s">
        <v>106</v>
      </c>
      <c r="D4074" s="370">
        <v>1545.01</v>
      </c>
      <c r="E4074" s="370">
        <v>32.19</v>
      </c>
      <c r="F4074" s="370">
        <v>1577.2</v>
      </c>
      <c r="G4074" s="1">
        <v>9</v>
      </c>
    </row>
    <row r="4075" spans="1:7" ht="30">
      <c r="A4075" s="425" t="s">
        <v>7835</v>
      </c>
      <c r="B4075" s="426" t="s">
        <v>7836</v>
      </c>
      <c r="C4075" s="427" t="s">
        <v>106</v>
      </c>
      <c r="D4075" s="428">
        <v>1478.35</v>
      </c>
      <c r="E4075" s="428">
        <v>32.19</v>
      </c>
      <c r="F4075" s="428">
        <v>1510.54</v>
      </c>
      <c r="G4075" s="1">
        <v>9</v>
      </c>
    </row>
    <row r="4076" spans="1:7" ht="25.5">
      <c r="A4076" s="367" t="s">
        <v>7837</v>
      </c>
      <c r="B4076" s="368" t="s">
        <v>7838</v>
      </c>
      <c r="C4076" s="369" t="s">
        <v>106</v>
      </c>
      <c r="D4076" s="370">
        <v>1761.18</v>
      </c>
      <c r="E4076" s="370">
        <v>32.19</v>
      </c>
      <c r="F4076" s="370">
        <v>1793.37</v>
      </c>
      <c r="G4076" s="1">
        <v>9</v>
      </c>
    </row>
    <row r="4077" spans="1:7" ht="15">
      <c r="A4077" s="425" t="s">
        <v>7839</v>
      </c>
      <c r="B4077" s="426" t="s">
        <v>7840</v>
      </c>
      <c r="C4077" s="427"/>
      <c r="D4077" s="428"/>
      <c r="E4077" s="428"/>
      <c r="F4077" s="428"/>
      <c r="G4077" s="1">
        <v>5</v>
      </c>
    </row>
    <row r="4078" spans="1:7">
      <c r="A4078" s="367" t="s">
        <v>7841</v>
      </c>
      <c r="B4078" s="368" t="s">
        <v>8501</v>
      </c>
      <c r="C4078" s="369" t="s">
        <v>56</v>
      </c>
      <c r="D4078" s="370">
        <v>1100.17</v>
      </c>
      <c r="E4078" s="370">
        <v>93.71</v>
      </c>
      <c r="F4078" s="370">
        <v>1193.8800000000001</v>
      </c>
      <c r="G4078" s="1">
        <v>9</v>
      </c>
    </row>
    <row r="4079" spans="1:7">
      <c r="A4079" s="367" t="s">
        <v>7842</v>
      </c>
      <c r="B4079" s="368" t="s">
        <v>7843</v>
      </c>
      <c r="C4079" s="369" t="s">
        <v>56</v>
      </c>
      <c r="D4079" s="370">
        <v>3056.17</v>
      </c>
      <c r="E4079" s="370">
        <v>93.71</v>
      </c>
      <c r="F4079" s="370">
        <v>3149.88</v>
      </c>
      <c r="G4079" s="1">
        <v>9</v>
      </c>
    </row>
    <row r="4080" spans="1:7">
      <c r="A4080" s="367" t="s">
        <v>7844</v>
      </c>
      <c r="B4080" s="368" t="s">
        <v>7845</v>
      </c>
      <c r="C4080" s="369" t="s">
        <v>56</v>
      </c>
      <c r="D4080" s="370">
        <v>5149.78</v>
      </c>
      <c r="E4080" s="370">
        <v>160.28</v>
      </c>
      <c r="F4080" s="370">
        <v>5310.06</v>
      </c>
      <c r="G4080" s="1">
        <v>9</v>
      </c>
    </row>
    <row r="4081" spans="1:7" ht="25.5">
      <c r="A4081" s="367" t="s">
        <v>7846</v>
      </c>
      <c r="B4081" s="368" t="s">
        <v>7847</v>
      </c>
      <c r="C4081" s="369" t="s">
        <v>56</v>
      </c>
      <c r="D4081" s="370">
        <v>5153.13</v>
      </c>
      <c r="E4081" s="370">
        <v>93.71</v>
      </c>
      <c r="F4081" s="370">
        <v>5246.84</v>
      </c>
      <c r="G4081" s="1">
        <v>9</v>
      </c>
    </row>
    <row r="4082" spans="1:7">
      <c r="A4082" s="367" t="s">
        <v>7848</v>
      </c>
      <c r="B4082" s="368" t="s">
        <v>7849</v>
      </c>
      <c r="C4082" s="369" t="s">
        <v>56</v>
      </c>
      <c r="D4082" s="370">
        <v>2556.23</v>
      </c>
      <c r="E4082" s="370">
        <v>58.34</v>
      </c>
      <c r="F4082" s="370">
        <v>2614.5700000000002</v>
      </c>
      <c r="G4082" s="1">
        <v>9</v>
      </c>
    </row>
    <row r="4083" spans="1:7" ht="15">
      <c r="A4083" s="425" t="s">
        <v>7850</v>
      </c>
      <c r="B4083" s="426" t="s">
        <v>8502</v>
      </c>
      <c r="C4083" s="427" t="s">
        <v>56</v>
      </c>
      <c r="D4083" s="428">
        <v>1763.21</v>
      </c>
      <c r="E4083" s="428">
        <v>93.71</v>
      </c>
      <c r="F4083" s="428">
        <v>1856.92</v>
      </c>
      <c r="G4083" s="1">
        <v>9</v>
      </c>
    </row>
    <row r="4084" spans="1:7">
      <c r="A4084" s="367" t="s">
        <v>7851</v>
      </c>
      <c r="B4084" s="368" t="s">
        <v>7852</v>
      </c>
      <c r="C4084" s="369" t="s">
        <v>56</v>
      </c>
      <c r="D4084" s="370">
        <v>3090.92</v>
      </c>
      <c r="E4084" s="370">
        <v>93.71</v>
      </c>
      <c r="F4084" s="370">
        <v>3184.63</v>
      </c>
      <c r="G4084" s="1">
        <v>9</v>
      </c>
    </row>
    <row r="4085" spans="1:7" ht="15">
      <c r="A4085" s="425" t="s">
        <v>7853</v>
      </c>
      <c r="B4085" s="426" t="s">
        <v>7854</v>
      </c>
      <c r="C4085" s="427"/>
      <c r="D4085" s="428"/>
      <c r="E4085" s="428"/>
      <c r="F4085" s="428"/>
      <c r="G4085" s="1">
        <v>5</v>
      </c>
    </row>
    <row r="4086" spans="1:7">
      <c r="A4086" s="367" t="s">
        <v>7855</v>
      </c>
      <c r="B4086" s="368" t="s">
        <v>7856</v>
      </c>
      <c r="C4086" s="369" t="s">
        <v>56</v>
      </c>
      <c r="D4086" s="370">
        <v>385</v>
      </c>
      <c r="E4086" s="370">
        <v>19.73</v>
      </c>
      <c r="F4086" s="370">
        <v>404.73</v>
      </c>
      <c r="G4086" s="1">
        <v>9</v>
      </c>
    </row>
    <row r="4087" spans="1:7">
      <c r="A4087" s="367" t="s">
        <v>7857</v>
      </c>
      <c r="B4087" s="368" t="s">
        <v>7858</v>
      </c>
      <c r="C4087" s="369" t="s">
        <v>56</v>
      </c>
      <c r="D4087" s="370">
        <v>3589.19</v>
      </c>
      <c r="E4087" s="370">
        <v>43.85</v>
      </c>
      <c r="F4087" s="370">
        <v>3633.04</v>
      </c>
      <c r="G4087" s="1">
        <v>9</v>
      </c>
    </row>
    <row r="4088" spans="1:7">
      <c r="A4088" s="367" t="s">
        <v>7859</v>
      </c>
      <c r="B4088" s="368" t="s">
        <v>7860</v>
      </c>
      <c r="C4088" s="369" t="s">
        <v>56</v>
      </c>
      <c r="D4088" s="370">
        <v>1467.44</v>
      </c>
      <c r="E4088" s="370">
        <v>29.17</v>
      </c>
      <c r="F4088" s="370">
        <v>1496.61</v>
      </c>
      <c r="G4088" s="1">
        <v>9</v>
      </c>
    </row>
    <row r="4089" spans="1:7" ht="30">
      <c r="A4089" s="425" t="s">
        <v>7861</v>
      </c>
      <c r="B4089" s="426" t="s">
        <v>7862</v>
      </c>
      <c r="C4089" s="427" t="s">
        <v>56</v>
      </c>
      <c r="D4089" s="428">
        <v>2735</v>
      </c>
      <c r="E4089" s="428">
        <v>499.05</v>
      </c>
      <c r="F4089" s="428">
        <v>3234.05</v>
      </c>
      <c r="G4089" s="1">
        <v>9</v>
      </c>
    </row>
    <row r="4090" spans="1:7" ht="25.5">
      <c r="A4090" s="367" t="s">
        <v>7863</v>
      </c>
      <c r="B4090" s="368" t="s">
        <v>7864</v>
      </c>
      <c r="C4090" s="369" t="s">
        <v>56</v>
      </c>
      <c r="D4090" s="370">
        <v>8236.19</v>
      </c>
      <c r="E4090" s="370">
        <v>581.99</v>
      </c>
      <c r="F4090" s="370">
        <v>8818.18</v>
      </c>
      <c r="G4090" s="1">
        <v>9</v>
      </c>
    </row>
    <row r="4091" spans="1:7" ht="15">
      <c r="A4091" s="425" t="s">
        <v>7865</v>
      </c>
      <c r="B4091" s="426" t="s">
        <v>7866</v>
      </c>
      <c r="C4091" s="427"/>
      <c r="D4091" s="428"/>
      <c r="E4091" s="428"/>
      <c r="F4091" s="428"/>
      <c r="G4091" s="1">
        <v>5</v>
      </c>
    </row>
    <row r="4092" spans="1:7">
      <c r="A4092" s="367" t="s">
        <v>7867</v>
      </c>
      <c r="B4092" s="368" t="s">
        <v>8932</v>
      </c>
      <c r="C4092" s="369" t="s">
        <v>56</v>
      </c>
      <c r="D4092" s="370">
        <v>110.98</v>
      </c>
      <c r="E4092" s="370">
        <v>9.5</v>
      </c>
      <c r="F4092" s="370">
        <v>120.48</v>
      </c>
      <c r="G4092" s="1">
        <v>9</v>
      </c>
    </row>
    <row r="4093" spans="1:7">
      <c r="A4093" s="367" t="s">
        <v>7869</v>
      </c>
      <c r="B4093" s="368" t="s">
        <v>8933</v>
      </c>
      <c r="C4093" s="369" t="s">
        <v>56</v>
      </c>
      <c r="D4093" s="370">
        <v>43.91</v>
      </c>
      <c r="E4093" s="370">
        <v>7.13</v>
      </c>
      <c r="F4093" s="370">
        <v>51.04</v>
      </c>
      <c r="G4093" s="1">
        <v>9</v>
      </c>
    </row>
    <row r="4094" spans="1:7">
      <c r="A4094" s="367" t="s">
        <v>7871</v>
      </c>
      <c r="B4094" s="368" t="s">
        <v>7872</v>
      </c>
      <c r="C4094" s="369" t="s">
        <v>56</v>
      </c>
      <c r="D4094" s="370">
        <v>16.22</v>
      </c>
      <c r="E4094" s="370">
        <v>7.13</v>
      </c>
      <c r="F4094" s="370">
        <v>23.35</v>
      </c>
      <c r="G4094" s="1">
        <v>9</v>
      </c>
    </row>
    <row r="4095" spans="1:7">
      <c r="A4095" s="367" t="s">
        <v>7873</v>
      </c>
      <c r="B4095" s="368" t="s">
        <v>7874</v>
      </c>
      <c r="C4095" s="369" t="s">
        <v>56</v>
      </c>
      <c r="D4095" s="370">
        <v>13.78</v>
      </c>
      <c r="E4095" s="370">
        <v>7.13</v>
      </c>
      <c r="F4095" s="370">
        <v>20.91</v>
      </c>
      <c r="G4095" s="1">
        <v>9</v>
      </c>
    </row>
    <row r="4096" spans="1:7">
      <c r="A4096" s="367" t="s">
        <v>7875</v>
      </c>
      <c r="B4096" s="368" t="s">
        <v>7876</v>
      </c>
      <c r="C4096" s="369" t="s">
        <v>56</v>
      </c>
      <c r="D4096" s="370">
        <v>26.48</v>
      </c>
      <c r="E4096" s="370">
        <v>7.13</v>
      </c>
      <c r="F4096" s="370">
        <v>33.61</v>
      </c>
      <c r="G4096" s="1">
        <v>9</v>
      </c>
    </row>
    <row r="4097" spans="1:7">
      <c r="A4097" s="367" t="s">
        <v>7877</v>
      </c>
      <c r="B4097" s="368" t="s">
        <v>7878</v>
      </c>
      <c r="C4097" s="369" t="s">
        <v>56</v>
      </c>
      <c r="D4097" s="370">
        <v>21.09</v>
      </c>
      <c r="E4097" s="370">
        <v>7.13</v>
      </c>
      <c r="F4097" s="370">
        <v>28.22</v>
      </c>
      <c r="G4097" s="1">
        <v>9</v>
      </c>
    </row>
    <row r="4098" spans="1:7">
      <c r="A4098" s="367" t="s">
        <v>7879</v>
      </c>
      <c r="B4098" s="368" t="s">
        <v>7880</v>
      </c>
      <c r="C4098" s="369" t="s">
        <v>56</v>
      </c>
      <c r="D4098" s="370">
        <v>73.28</v>
      </c>
      <c r="E4098" s="370">
        <v>7.97</v>
      </c>
      <c r="F4098" s="370">
        <v>81.25</v>
      </c>
      <c r="G4098" s="1">
        <v>9</v>
      </c>
    </row>
    <row r="4099" spans="1:7">
      <c r="A4099" s="367" t="s">
        <v>7881</v>
      </c>
      <c r="B4099" s="368" t="s">
        <v>7882</v>
      </c>
      <c r="C4099" s="369" t="s">
        <v>56</v>
      </c>
      <c r="D4099" s="370">
        <v>71.83</v>
      </c>
      <c r="E4099" s="370">
        <v>7.97</v>
      </c>
      <c r="F4099" s="370">
        <v>79.8</v>
      </c>
      <c r="G4099" s="1">
        <v>9</v>
      </c>
    </row>
    <row r="4100" spans="1:7">
      <c r="A4100" s="367" t="s">
        <v>8934</v>
      </c>
      <c r="B4100" s="368" t="s">
        <v>8935</v>
      </c>
      <c r="C4100" s="369" t="s">
        <v>56</v>
      </c>
      <c r="D4100" s="370">
        <v>54.9</v>
      </c>
      <c r="E4100" s="370">
        <v>7.13</v>
      </c>
      <c r="F4100" s="370">
        <v>62.03</v>
      </c>
      <c r="G4100" s="1">
        <v>9</v>
      </c>
    </row>
    <row r="4101" spans="1:7">
      <c r="A4101" s="367" t="s">
        <v>8936</v>
      </c>
      <c r="B4101" s="368" t="s">
        <v>8937</v>
      </c>
      <c r="C4101" s="369" t="s">
        <v>56</v>
      </c>
      <c r="D4101" s="370">
        <v>33.07</v>
      </c>
      <c r="E4101" s="370">
        <v>7.13</v>
      </c>
      <c r="F4101" s="370">
        <v>40.200000000000003</v>
      </c>
      <c r="G4101" s="1">
        <v>9</v>
      </c>
    </row>
    <row r="4102" spans="1:7">
      <c r="A4102" s="367" t="s">
        <v>8938</v>
      </c>
      <c r="B4102" s="368" t="s">
        <v>8939</v>
      </c>
      <c r="C4102" s="369" t="s">
        <v>56</v>
      </c>
      <c r="D4102" s="370">
        <v>40.18</v>
      </c>
      <c r="E4102" s="370">
        <v>7.13</v>
      </c>
      <c r="F4102" s="370">
        <v>47.31</v>
      </c>
      <c r="G4102" s="1">
        <v>9</v>
      </c>
    </row>
    <row r="4103" spans="1:7">
      <c r="A4103" s="367" t="s">
        <v>8940</v>
      </c>
      <c r="B4103" s="368" t="s">
        <v>8941</v>
      </c>
      <c r="C4103" s="369" t="s">
        <v>56</v>
      </c>
      <c r="D4103" s="370">
        <v>40.18</v>
      </c>
      <c r="E4103" s="370">
        <v>7.13</v>
      </c>
      <c r="F4103" s="370">
        <v>47.31</v>
      </c>
      <c r="G4103" s="1">
        <v>9</v>
      </c>
    </row>
    <row r="4104" spans="1:7" ht="15">
      <c r="A4104" s="425" t="s">
        <v>8942</v>
      </c>
      <c r="B4104" s="426" t="s">
        <v>8943</v>
      </c>
      <c r="C4104" s="427" t="s">
        <v>56</v>
      </c>
      <c r="D4104" s="428">
        <v>56.3</v>
      </c>
      <c r="E4104" s="428">
        <v>7.97</v>
      </c>
      <c r="F4104" s="428">
        <v>64.27</v>
      </c>
      <c r="G4104" s="1">
        <v>9</v>
      </c>
    </row>
    <row r="4105" spans="1:7">
      <c r="A4105" s="367" t="s">
        <v>8944</v>
      </c>
      <c r="B4105" s="368" t="s">
        <v>8945</v>
      </c>
      <c r="C4105" s="369" t="s">
        <v>56</v>
      </c>
      <c r="D4105" s="370">
        <v>54.35</v>
      </c>
      <c r="E4105" s="370">
        <v>7.97</v>
      </c>
      <c r="F4105" s="370">
        <v>62.32</v>
      </c>
      <c r="G4105" s="1">
        <v>9</v>
      </c>
    </row>
    <row r="4106" spans="1:7" ht="15">
      <c r="A4106" s="425" t="s">
        <v>8946</v>
      </c>
      <c r="B4106" s="426" t="s">
        <v>8947</v>
      </c>
      <c r="C4106" s="427"/>
      <c r="D4106" s="428"/>
      <c r="E4106" s="428"/>
      <c r="F4106" s="428"/>
      <c r="G4106" s="1">
        <v>5</v>
      </c>
    </row>
    <row r="4107" spans="1:7" ht="25.5">
      <c r="A4107" s="367" t="s">
        <v>8948</v>
      </c>
      <c r="B4107" s="368" t="s">
        <v>8949</v>
      </c>
      <c r="C4107" s="369" t="s">
        <v>106</v>
      </c>
      <c r="D4107" s="370">
        <v>337.9</v>
      </c>
      <c r="E4107" s="370">
        <v>11.37</v>
      </c>
      <c r="F4107" s="370">
        <v>349.27</v>
      </c>
      <c r="G4107" s="1">
        <v>9</v>
      </c>
    </row>
    <row r="4108" spans="1:7" ht="25.5">
      <c r="A4108" s="367" t="s">
        <v>8950</v>
      </c>
      <c r="B4108" s="368" t="s">
        <v>8951</v>
      </c>
      <c r="C4108" s="369" t="s">
        <v>106</v>
      </c>
      <c r="D4108" s="370">
        <v>247.35</v>
      </c>
      <c r="E4108" s="370">
        <v>10.49</v>
      </c>
      <c r="F4108" s="370">
        <v>257.83999999999997</v>
      </c>
      <c r="G4108" s="1">
        <v>9</v>
      </c>
    </row>
    <row r="4109" spans="1:7" ht="25.5">
      <c r="A4109" s="367" t="s">
        <v>8952</v>
      </c>
      <c r="B4109" s="368" t="s">
        <v>8953</v>
      </c>
      <c r="C4109" s="369" t="s">
        <v>106</v>
      </c>
      <c r="D4109" s="370">
        <v>249.03</v>
      </c>
      <c r="E4109" s="370">
        <v>10.56</v>
      </c>
      <c r="F4109" s="370">
        <v>259.58999999999997</v>
      </c>
      <c r="G4109" s="1">
        <v>9</v>
      </c>
    </row>
    <row r="4110" spans="1:7" ht="30">
      <c r="A4110" s="425" t="s">
        <v>8954</v>
      </c>
      <c r="B4110" s="426" t="s">
        <v>8955</v>
      </c>
      <c r="C4110" s="427" t="s">
        <v>151</v>
      </c>
      <c r="D4110" s="428">
        <v>8.58</v>
      </c>
      <c r="E4110" s="428">
        <v>1.83</v>
      </c>
      <c r="F4110" s="428">
        <v>10.41</v>
      </c>
      <c r="G4110" s="1">
        <v>9</v>
      </c>
    </row>
    <row r="4111" spans="1:7" ht="15">
      <c r="A4111" s="425" t="s">
        <v>8956</v>
      </c>
      <c r="B4111" s="426" t="s">
        <v>8957</v>
      </c>
      <c r="C4111" s="427" t="s">
        <v>8958</v>
      </c>
      <c r="D4111" s="428">
        <v>589.49</v>
      </c>
      <c r="E4111" s="428">
        <v>1125.1199999999999</v>
      </c>
      <c r="F4111" s="428">
        <v>1714.61</v>
      </c>
      <c r="G4111" s="1">
        <v>9</v>
      </c>
    </row>
    <row r="4112" spans="1:7" ht="15">
      <c r="A4112" s="425" t="s">
        <v>7883</v>
      </c>
      <c r="B4112" s="426" t="s">
        <v>7884</v>
      </c>
      <c r="C4112" s="427"/>
      <c r="D4112" s="428"/>
      <c r="E4112" s="428"/>
      <c r="F4112" s="428"/>
      <c r="G4112" s="1">
        <v>2</v>
      </c>
    </row>
    <row r="4113" spans="1:7" ht="15">
      <c r="A4113" s="425" t="s">
        <v>7885</v>
      </c>
      <c r="B4113" s="426" t="s">
        <v>7886</v>
      </c>
      <c r="C4113" s="427"/>
      <c r="D4113" s="428"/>
      <c r="E4113" s="428"/>
      <c r="F4113" s="428"/>
      <c r="G4113" s="1">
        <v>5</v>
      </c>
    </row>
    <row r="4114" spans="1:7">
      <c r="A4114" s="367" t="s">
        <v>7887</v>
      </c>
      <c r="B4114" s="368" t="s">
        <v>7888</v>
      </c>
      <c r="C4114" s="369" t="s">
        <v>106</v>
      </c>
      <c r="D4114" s="370">
        <v>11778.59</v>
      </c>
      <c r="E4114" s="370">
        <v>74.8</v>
      </c>
      <c r="F4114" s="370">
        <v>11853.39</v>
      </c>
      <c r="G4114" s="1">
        <v>9</v>
      </c>
    </row>
    <row r="4115" spans="1:7">
      <c r="A4115" s="367" t="s">
        <v>7889</v>
      </c>
      <c r="B4115" s="368" t="s">
        <v>7890</v>
      </c>
      <c r="C4115" s="369" t="s">
        <v>106</v>
      </c>
      <c r="D4115" s="370">
        <v>310.70999999999998</v>
      </c>
      <c r="E4115" s="370">
        <v>74.8</v>
      </c>
      <c r="F4115" s="370">
        <v>385.51</v>
      </c>
      <c r="G4115" s="1">
        <v>9</v>
      </c>
    </row>
    <row r="4116" spans="1:7">
      <c r="A4116" s="367" t="s">
        <v>7891</v>
      </c>
      <c r="B4116" s="368" t="s">
        <v>7892</v>
      </c>
      <c r="C4116" s="369" t="s">
        <v>106</v>
      </c>
      <c r="D4116" s="370">
        <v>3708.5</v>
      </c>
      <c r="E4116" s="370">
        <v>74.8</v>
      </c>
      <c r="F4116" s="370">
        <v>3783.3</v>
      </c>
      <c r="G4116" s="1">
        <v>9</v>
      </c>
    </row>
    <row r="4117" spans="1:7" ht="38.25">
      <c r="A4117" s="367" t="s">
        <v>7893</v>
      </c>
      <c r="B4117" s="368" t="s">
        <v>7894</v>
      </c>
      <c r="C4117" s="369" t="s">
        <v>56</v>
      </c>
      <c r="D4117" s="370">
        <v>10.78</v>
      </c>
      <c r="E4117" s="370">
        <v>5.42</v>
      </c>
      <c r="F4117" s="370">
        <v>16.2</v>
      </c>
      <c r="G4117" s="1">
        <v>9</v>
      </c>
    </row>
    <row r="4118" spans="1:7" ht="25.5">
      <c r="A4118" s="367" t="s">
        <v>7895</v>
      </c>
      <c r="B4118" s="368" t="s">
        <v>7896</v>
      </c>
      <c r="C4118" s="369" t="s">
        <v>56</v>
      </c>
      <c r="D4118" s="370">
        <v>7.19</v>
      </c>
      <c r="E4118" s="370">
        <v>5.42</v>
      </c>
      <c r="F4118" s="370">
        <v>12.61</v>
      </c>
      <c r="G4118" s="1">
        <v>9</v>
      </c>
    </row>
    <row r="4119" spans="1:7" ht="25.5">
      <c r="A4119" s="367" t="s">
        <v>7897</v>
      </c>
      <c r="B4119" s="368" t="s">
        <v>7898</v>
      </c>
      <c r="C4119" s="369" t="s">
        <v>56</v>
      </c>
      <c r="D4119" s="370">
        <v>6.81</v>
      </c>
      <c r="E4119" s="370">
        <v>5.42</v>
      </c>
      <c r="F4119" s="370">
        <v>12.23</v>
      </c>
      <c r="G4119" s="1">
        <v>9</v>
      </c>
    </row>
    <row r="4120" spans="1:7" ht="25.5">
      <c r="A4120" s="367" t="s">
        <v>7899</v>
      </c>
      <c r="B4120" s="368" t="s">
        <v>7900</v>
      </c>
      <c r="C4120" s="369" t="s">
        <v>56</v>
      </c>
      <c r="D4120" s="370">
        <v>6.14</v>
      </c>
      <c r="E4120" s="370">
        <v>5.42</v>
      </c>
      <c r="F4120" s="370">
        <v>11.56</v>
      </c>
      <c r="G4120" s="1">
        <v>9</v>
      </c>
    </row>
    <row r="4121" spans="1:7">
      <c r="A4121" s="367" t="s">
        <v>7901</v>
      </c>
      <c r="B4121" s="368" t="s">
        <v>7902</v>
      </c>
      <c r="C4121" s="369" t="s">
        <v>56</v>
      </c>
      <c r="D4121" s="370">
        <v>13.2</v>
      </c>
      <c r="E4121" s="370">
        <v>5.42</v>
      </c>
      <c r="F4121" s="370">
        <v>18.62</v>
      </c>
      <c r="G4121" s="1">
        <v>9</v>
      </c>
    </row>
    <row r="4122" spans="1:7" ht="30">
      <c r="A4122" s="425" t="s">
        <v>7903</v>
      </c>
      <c r="B4122" s="426" t="s">
        <v>7904</v>
      </c>
      <c r="C4122" s="427" t="s">
        <v>56</v>
      </c>
      <c r="D4122" s="428">
        <v>5.97</v>
      </c>
      <c r="E4122" s="428">
        <v>5.42</v>
      </c>
      <c r="F4122" s="428">
        <v>11.39</v>
      </c>
      <c r="G4122" s="1">
        <v>9</v>
      </c>
    </row>
    <row r="4123" spans="1:7">
      <c r="A4123" s="367" t="s">
        <v>7905</v>
      </c>
      <c r="B4123" s="368" t="s">
        <v>7906</v>
      </c>
      <c r="C4123" s="369" t="s">
        <v>56</v>
      </c>
      <c r="D4123" s="370">
        <v>205.6</v>
      </c>
      <c r="E4123" s="370">
        <v>3.08</v>
      </c>
      <c r="F4123" s="370">
        <v>208.68</v>
      </c>
      <c r="G4123" s="1">
        <v>9</v>
      </c>
    </row>
    <row r="4124" spans="1:7" ht="15">
      <c r="A4124" s="425" t="s">
        <v>7907</v>
      </c>
      <c r="B4124" s="426" t="s">
        <v>7908</v>
      </c>
      <c r="C4124" s="427"/>
      <c r="D4124" s="428"/>
      <c r="E4124" s="428"/>
      <c r="F4124" s="428"/>
      <c r="G4124" s="1">
        <v>5</v>
      </c>
    </row>
    <row r="4125" spans="1:7">
      <c r="A4125" s="367" t="s">
        <v>7909</v>
      </c>
      <c r="B4125" s="368" t="s">
        <v>7910</v>
      </c>
      <c r="C4125" s="369" t="s">
        <v>56</v>
      </c>
      <c r="D4125" s="370">
        <v>10.68</v>
      </c>
      <c r="E4125" s="370">
        <v>47.3</v>
      </c>
      <c r="F4125" s="370">
        <v>57.98</v>
      </c>
      <c r="G4125" s="1">
        <v>9</v>
      </c>
    </row>
    <row r="4126" spans="1:7" ht="15">
      <c r="A4126" s="425" t="s">
        <v>7911</v>
      </c>
      <c r="B4126" s="426" t="s">
        <v>7912</v>
      </c>
      <c r="C4126" s="427"/>
      <c r="D4126" s="428"/>
      <c r="E4126" s="428"/>
      <c r="F4126" s="428"/>
      <c r="G4126" s="1">
        <v>5</v>
      </c>
    </row>
    <row r="4127" spans="1:7" ht="25.5">
      <c r="A4127" s="367" t="s">
        <v>7913</v>
      </c>
      <c r="B4127" s="368" t="s">
        <v>7914</v>
      </c>
      <c r="C4127" s="369" t="s">
        <v>56</v>
      </c>
      <c r="D4127" s="370">
        <v>96.04</v>
      </c>
      <c r="E4127" s="370">
        <v>6.36</v>
      </c>
      <c r="F4127" s="370">
        <v>102.4</v>
      </c>
      <c r="G4127" s="1">
        <v>9</v>
      </c>
    </row>
    <row r="4128" spans="1:7" ht="25.5">
      <c r="A4128" s="367" t="s">
        <v>7915</v>
      </c>
      <c r="B4128" s="368" t="s">
        <v>7916</v>
      </c>
      <c r="C4128" s="369" t="s">
        <v>56</v>
      </c>
      <c r="D4128" s="370">
        <v>34.97</v>
      </c>
      <c r="E4128" s="370">
        <v>1.31</v>
      </c>
      <c r="F4128" s="370">
        <v>36.28</v>
      </c>
      <c r="G4128" s="1">
        <v>9</v>
      </c>
    </row>
    <row r="4129" spans="1:7" ht="15">
      <c r="A4129" s="425" t="s">
        <v>21</v>
      </c>
      <c r="B4129" s="426" t="s">
        <v>7917</v>
      </c>
      <c r="C4129" s="427" t="s">
        <v>106</v>
      </c>
      <c r="D4129" s="428">
        <v>70.010000000000005</v>
      </c>
      <c r="E4129" s="428"/>
      <c r="F4129" s="428">
        <v>70.010000000000005</v>
      </c>
      <c r="G4129" s="1">
        <v>9</v>
      </c>
    </row>
    <row r="4130" spans="1:7" ht="15">
      <c r="A4130" s="425" t="s">
        <v>20</v>
      </c>
      <c r="B4130" s="426" t="s">
        <v>1</v>
      </c>
      <c r="C4130" s="427" t="s">
        <v>593</v>
      </c>
      <c r="D4130" s="428">
        <v>27.05</v>
      </c>
      <c r="E4130" s="428"/>
      <c r="F4130" s="428">
        <v>27.05</v>
      </c>
      <c r="G4130" s="1">
        <v>9</v>
      </c>
    </row>
    <row r="4131" spans="1:7" ht="15">
      <c r="A4131" s="425" t="s">
        <v>7918</v>
      </c>
      <c r="B4131" s="426" t="s">
        <v>7919</v>
      </c>
      <c r="C4131" s="427"/>
      <c r="D4131" s="428"/>
      <c r="E4131" s="428"/>
      <c r="F4131" s="428"/>
      <c r="G4131" s="1">
        <v>2</v>
      </c>
    </row>
    <row r="4132" spans="1:7" ht="15">
      <c r="A4132" s="425" t="s">
        <v>7920</v>
      </c>
      <c r="B4132" s="426" t="s">
        <v>7921</v>
      </c>
      <c r="C4132" s="427"/>
      <c r="D4132" s="428"/>
      <c r="E4132" s="428"/>
      <c r="F4132" s="428"/>
      <c r="G4132" s="1">
        <v>5</v>
      </c>
    </row>
    <row r="4133" spans="1:7">
      <c r="A4133" s="367" t="s">
        <v>7922</v>
      </c>
      <c r="B4133" s="368" t="s">
        <v>7923</v>
      </c>
      <c r="C4133" s="369" t="s">
        <v>56</v>
      </c>
      <c r="D4133" s="370">
        <v>675.61</v>
      </c>
      <c r="E4133" s="370"/>
      <c r="F4133" s="370">
        <v>675.61</v>
      </c>
      <c r="G4133" s="1">
        <v>9</v>
      </c>
    </row>
  </sheetData>
  <mergeCells count="4">
    <mergeCell ref="B1:F1"/>
    <mergeCell ref="A2:F2"/>
    <mergeCell ref="A3:F3"/>
    <mergeCell ref="A4:F4"/>
  </mergeCells>
  <conditionalFormatting sqref="A9:A4130">
    <cfRule type="expression" dxfId="20" priority="21" stopIfTrue="1">
      <formula>G9&lt;6</formula>
    </cfRule>
  </conditionalFormatting>
  <conditionalFormatting sqref="B9:B4050 B4054:B4104 B4110:B4130">
    <cfRule type="expression" dxfId="19" priority="20" stopIfTrue="1">
      <formula>G9&lt;6</formula>
    </cfRule>
  </conditionalFormatting>
  <conditionalFormatting sqref="C9:C4130">
    <cfRule type="expression" dxfId="18" priority="19" stopIfTrue="1">
      <formula>G9&lt;6</formula>
    </cfRule>
  </conditionalFormatting>
  <conditionalFormatting sqref="D9:D4130">
    <cfRule type="expression" dxfId="17" priority="18" stopIfTrue="1">
      <formula>G9&lt;6</formula>
    </cfRule>
  </conditionalFormatting>
  <conditionalFormatting sqref="E9:E4130">
    <cfRule type="expression" dxfId="16" priority="17" stopIfTrue="1">
      <formula>G9&lt;6</formula>
    </cfRule>
  </conditionalFormatting>
  <conditionalFormatting sqref="F9:F4130">
    <cfRule type="expression" dxfId="15" priority="16" stopIfTrue="1">
      <formula>G9&lt;6</formula>
    </cfRule>
  </conditionalFormatting>
  <conditionalFormatting sqref="B4051:B4053">
    <cfRule type="expression" dxfId="14" priority="15" stopIfTrue="1">
      <formula>G4051&lt;6</formula>
    </cfRule>
  </conditionalFormatting>
  <conditionalFormatting sqref="B4105:B4108">
    <cfRule type="expression" dxfId="13" priority="14" stopIfTrue="1">
      <formula>G4105&lt;6</formula>
    </cfRule>
  </conditionalFormatting>
  <conditionalFormatting sqref="B4109">
    <cfRule type="expression" dxfId="12" priority="13" stopIfTrue="1">
      <formula>G4109&lt;6</formula>
    </cfRule>
  </conditionalFormatting>
  <conditionalFormatting sqref="A4132:A4133">
    <cfRule type="expression" dxfId="11" priority="12" stopIfTrue="1">
      <formula>G4132&lt;6</formula>
    </cfRule>
  </conditionalFormatting>
  <conditionalFormatting sqref="B4132:B4133">
    <cfRule type="expression" dxfId="10" priority="11" stopIfTrue="1">
      <formula>G4132&lt;6</formula>
    </cfRule>
  </conditionalFormatting>
  <conditionalFormatting sqref="C4132:C4133">
    <cfRule type="expression" dxfId="9" priority="10" stopIfTrue="1">
      <formula>G4132&lt;6</formula>
    </cfRule>
  </conditionalFormatting>
  <conditionalFormatting sqref="D4132:D4133">
    <cfRule type="expression" dxfId="8" priority="9" stopIfTrue="1">
      <formula>G4132&lt;6</formula>
    </cfRule>
  </conditionalFormatting>
  <conditionalFormatting sqref="E4132:E4133">
    <cfRule type="expression" dxfId="7" priority="8" stopIfTrue="1">
      <formula>G4132&lt;6</formula>
    </cfRule>
  </conditionalFormatting>
  <conditionalFormatting sqref="F4132:F4133">
    <cfRule type="expression" dxfId="6" priority="7" stopIfTrue="1">
      <formula>G4132&lt;6</formula>
    </cfRule>
  </conditionalFormatting>
  <conditionalFormatting sqref="A4131">
    <cfRule type="expression" dxfId="5" priority="6" stopIfTrue="1">
      <formula>G4131&lt;6</formula>
    </cfRule>
  </conditionalFormatting>
  <conditionalFormatting sqref="B4131">
    <cfRule type="expression" dxfId="4" priority="5" stopIfTrue="1">
      <formula>G4131&lt;6</formula>
    </cfRule>
  </conditionalFormatting>
  <conditionalFormatting sqref="C4131">
    <cfRule type="expression" dxfId="3" priority="4" stopIfTrue="1">
      <formula>G4131&lt;6</formula>
    </cfRule>
  </conditionalFormatting>
  <conditionalFormatting sqref="D4131">
    <cfRule type="expression" dxfId="2" priority="3" stopIfTrue="1">
      <formula>G4131&lt;6</formula>
    </cfRule>
  </conditionalFormatting>
  <conditionalFormatting sqref="E4131">
    <cfRule type="expression" dxfId="1" priority="2" stopIfTrue="1">
      <formula>G4131&lt;6</formula>
    </cfRule>
  </conditionalFormatting>
  <conditionalFormatting sqref="F4131">
    <cfRule type="expression" dxfId="0" priority="1" stopIfTrue="1">
      <formula>G4131&lt;6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FD7BE-BC9F-4434-8674-52892BCF1CC2}">
  <dimension ref="A1:G4126"/>
  <sheetViews>
    <sheetView workbookViewId="0">
      <selection activeCell="L38" sqref="L38"/>
    </sheetView>
  </sheetViews>
  <sheetFormatPr defaultRowHeight="15"/>
  <cols>
    <col min="1" max="1" width="9.140625" style="434"/>
    <col min="2" max="2" width="53.140625" style="434" customWidth="1"/>
    <col min="3" max="5" width="9.140625" style="434"/>
    <col min="6" max="6" width="13.7109375" style="434" customWidth="1"/>
    <col min="7" max="16384" width="9.140625" style="434"/>
  </cols>
  <sheetData>
    <row r="1" spans="1:7" ht="16.5">
      <c r="B1" s="561" t="s">
        <v>39</v>
      </c>
      <c r="C1" s="561"/>
      <c r="D1" s="561"/>
      <c r="E1" s="561"/>
      <c r="F1" s="561"/>
    </row>
    <row r="2" spans="1:7" ht="16.5">
      <c r="A2" s="561" t="s">
        <v>40</v>
      </c>
      <c r="B2" s="561"/>
      <c r="C2" s="561"/>
      <c r="D2" s="561"/>
      <c r="E2" s="561"/>
      <c r="F2" s="561"/>
    </row>
    <row r="3" spans="1:7">
      <c r="A3" s="562" t="s">
        <v>41</v>
      </c>
      <c r="B3" s="562"/>
      <c r="C3" s="562"/>
      <c r="D3" s="562"/>
      <c r="E3" s="562"/>
      <c r="F3" s="562"/>
    </row>
    <row r="4" spans="1:7" ht="15.75">
      <c r="A4" s="563" t="s">
        <v>42</v>
      </c>
      <c r="B4" s="563"/>
      <c r="C4" s="563"/>
      <c r="D4" s="563"/>
      <c r="E4" s="563"/>
      <c r="F4" s="563"/>
    </row>
    <row r="5" spans="1:7">
      <c r="A5" s="347"/>
      <c r="D5" s="435"/>
      <c r="E5" s="436"/>
      <c r="F5" s="437" t="s">
        <v>8960</v>
      </c>
    </row>
    <row r="6" spans="1:7">
      <c r="A6" s="347"/>
      <c r="B6" s="351"/>
      <c r="C6" s="352"/>
      <c r="D6" s="435"/>
      <c r="E6" s="438" t="s">
        <v>8352</v>
      </c>
      <c r="F6" s="439" t="s">
        <v>8961</v>
      </c>
    </row>
    <row r="7" spans="1:7">
      <c r="A7" s="347"/>
      <c r="B7" s="351"/>
      <c r="C7" s="355" t="s">
        <v>43</v>
      </c>
      <c r="D7" s="357">
        <v>0</v>
      </c>
      <c r="E7" s="440" t="s">
        <v>44</v>
      </c>
      <c r="F7" s="357">
        <v>0.9778</v>
      </c>
    </row>
    <row r="8" spans="1:7">
      <c r="A8" s="358" t="s">
        <v>45</v>
      </c>
      <c r="B8" s="359" t="s">
        <v>46</v>
      </c>
      <c r="C8" s="360" t="s">
        <v>47</v>
      </c>
      <c r="D8" s="361" t="s">
        <v>48</v>
      </c>
      <c r="E8" s="361" t="s">
        <v>49</v>
      </c>
      <c r="F8" s="361" t="s">
        <v>50</v>
      </c>
      <c r="G8" s="441"/>
    </row>
    <row r="9" spans="1:7">
      <c r="A9" s="442" t="s">
        <v>51</v>
      </c>
      <c r="B9" s="443" t="s">
        <v>52</v>
      </c>
      <c r="C9" s="444"/>
      <c r="D9" s="445"/>
      <c r="E9" s="445"/>
      <c r="F9" s="445"/>
      <c r="G9" s="446">
        <v>2</v>
      </c>
    </row>
    <row r="10" spans="1:7">
      <c r="A10" s="447" t="s">
        <v>53</v>
      </c>
      <c r="B10" s="448" t="s">
        <v>8144</v>
      </c>
      <c r="C10" s="449"/>
      <c r="D10" s="450"/>
      <c r="E10" s="450"/>
      <c r="F10" s="450"/>
      <c r="G10" s="446">
        <v>5</v>
      </c>
    </row>
    <row r="11" spans="1:7" ht="45">
      <c r="A11" s="447" t="s">
        <v>54</v>
      </c>
      <c r="B11" s="448" t="s">
        <v>55</v>
      </c>
      <c r="C11" s="449" t="s">
        <v>56</v>
      </c>
      <c r="D11" s="450"/>
      <c r="E11" s="450">
        <v>5388.88</v>
      </c>
      <c r="F11" s="450">
        <v>5388.88</v>
      </c>
      <c r="G11" s="446">
        <v>9</v>
      </c>
    </row>
    <row r="12" spans="1:7" ht="45">
      <c r="A12" s="447" t="s">
        <v>57</v>
      </c>
      <c r="B12" s="448" t="s">
        <v>58</v>
      </c>
      <c r="C12" s="449" t="s">
        <v>56</v>
      </c>
      <c r="D12" s="450"/>
      <c r="E12" s="450">
        <v>7166.17</v>
      </c>
      <c r="F12" s="450">
        <v>7166.17</v>
      </c>
      <c r="G12" s="446">
        <v>9</v>
      </c>
    </row>
    <row r="13" spans="1:7" ht="45">
      <c r="A13" s="447" t="s">
        <v>59</v>
      </c>
      <c r="B13" s="448" t="s">
        <v>60</v>
      </c>
      <c r="C13" s="449" t="s">
        <v>56</v>
      </c>
      <c r="D13" s="450"/>
      <c r="E13" s="450">
        <v>12241.41</v>
      </c>
      <c r="F13" s="450">
        <v>12241.41</v>
      </c>
      <c r="G13" s="446">
        <v>9</v>
      </c>
    </row>
    <row r="14" spans="1:7" ht="45">
      <c r="A14" s="447" t="s">
        <v>61</v>
      </c>
      <c r="B14" s="448" t="s">
        <v>62</v>
      </c>
      <c r="C14" s="449" t="s">
        <v>56</v>
      </c>
      <c r="D14" s="450"/>
      <c r="E14" s="450">
        <v>16784.41</v>
      </c>
      <c r="F14" s="450">
        <v>16784.41</v>
      </c>
      <c r="G14" s="446">
        <v>9</v>
      </c>
    </row>
    <row r="15" spans="1:7" ht="45">
      <c r="A15" s="447" t="s">
        <v>63</v>
      </c>
      <c r="B15" s="448" t="s">
        <v>64</v>
      </c>
      <c r="C15" s="449" t="s">
        <v>56</v>
      </c>
      <c r="D15" s="450"/>
      <c r="E15" s="450">
        <v>19559.64</v>
      </c>
      <c r="F15" s="450">
        <v>19559.64</v>
      </c>
      <c r="G15" s="446">
        <v>9</v>
      </c>
    </row>
    <row r="16" spans="1:7">
      <c r="A16" s="447" t="s">
        <v>65</v>
      </c>
      <c r="B16" s="448" t="s">
        <v>8145</v>
      </c>
      <c r="C16" s="449"/>
      <c r="D16" s="450"/>
      <c r="E16" s="450"/>
      <c r="F16" s="450"/>
      <c r="G16" s="446">
        <v>5</v>
      </c>
    </row>
    <row r="17" spans="1:7" ht="45">
      <c r="A17" s="447" t="s">
        <v>66</v>
      </c>
      <c r="B17" s="448" t="s">
        <v>67</v>
      </c>
      <c r="C17" s="449" t="s">
        <v>56</v>
      </c>
      <c r="D17" s="450"/>
      <c r="E17" s="450">
        <v>6882.8</v>
      </c>
      <c r="F17" s="450">
        <v>6882.8</v>
      </c>
      <c r="G17" s="446">
        <v>9</v>
      </c>
    </row>
    <row r="18" spans="1:7" ht="60">
      <c r="A18" s="447" t="s">
        <v>68</v>
      </c>
      <c r="B18" s="448" t="s">
        <v>69</v>
      </c>
      <c r="C18" s="449" t="s">
        <v>56</v>
      </c>
      <c r="D18" s="450"/>
      <c r="E18" s="450">
        <v>11658.08</v>
      </c>
      <c r="F18" s="450">
        <v>11658.08</v>
      </c>
      <c r="G18" s="446">
        <v>9</v>
      </c>
    </row>
    <row r="19" spans="1:7" ht="45">
      <c r="A19" s="447" t="s">
        <v>70</v>
      </c>
      <c r="B19" s="448" t="s">
        <v>71</v>
      </c>
      <c r="C19" s="449" t="s">
        <v>56</v>
      </c>
      <c r="D19" s="450"/>
      <c r="E19" s="450">
        <v>15775.6</v>
      </c>
      <c r="F19" s="450">
        <v>15775.6</v>
      </c>
      <c r="G19" s="446">
        <v>9</v>
      </c>
    </row>
    <row r="20" spans="1:7" ht="45">
      <c r="A20" s="447" t="s">
        <v>72</v>
      </c>
      <c r="B20" s="448" t="s">
        <v>73</v>
      </c>
      <c r="C20" s="449" t="s">
        <v>56</v>
      </c>
      <c r="D20" s="450"/>
      <c r="E20" s="450">
        <v>20983.4</v>
      </c>
      <c r="F20" s="450">
        <v>20983.4</v>
      </c>
      <c r="G20" s="446">
        <v>9</v>
      </c>
    </row>
    <row r="21" spans="1:7">
      <c r="A21" s="447" t="s">
        <v>74</v>
      </c>
      <c r="B21" s="448" t="s">
        <v>75</v>
      </c>
      <c r="C21" s="449"/>
      <c r="D21" s="450"/>
      <c r="E21" s="450"/>
      <c r="F21" s="450"/>
      <c r="G21" s="446">
        <v>5</v>
      </c>
    </row>
    <row r="22" spans="1:7">
      <c r="A22" s="447" t="s">
        <v>76</v>
      </c>
      <c r="B22" s="448" t="s">
        <v>77</v>
      </c>
      <c r="C22" s="449" t="s">
        <v>56</v>
      </c>
      <c r="D22" s="450"/>
      <c r="E22" s="450">
        <v>2711.35</v>
      </c>
      <c r="F22" s="450">
        <v>2711.35</v>
      </c>
      <c r="G22" s="446">
        <v>9</v>
      </c>
    </row>
    <row r="23" spans="1:7">
      <c r="A23" s="447" t="s">
        <v>78</v>
      </c>
      <c r="B23" s="448" t="s">
        <v>79</v>
      </c>
      <c r="C23" s="449" t="s">
        <v>56</v>
      </c>
      <c r="D23" s="450"/>
      <c r="E23" s="450">
        <v>3665.44</v>
      </c>
      <c r="F23" s="450">
        <v>3665.44</v>
      </c>
      <c r="G23" s="446">
        <v>9</v>
      </c>
    </row>
    <row r="24" spans="1:7">
      <c r="A24" s="447" t="s">
        <v>80</v>
      </c>
      <c r="B24" s="448" t="s">
        <v>81</v>
      </c>
      <c r="C24" s="449" t="s">
        <v>56</v>
      </c>
      <c r="D24" s="450"/>
      <c r="E24" s="450">
        <v>1988.49</v>
      </c>
      <c r="F24" s="450">
        <v>1988.49</v>
      </c>
      <c r="G24" s="446">
        <v>9</v>
      </c>
    </row>
    <row r="25" spans="1:7">
      <c r="A25" s="447" t="s">
        <v>82</v>
      </c>
      <c r="B25" s="448" t="s">
        <v>83</v>
      </c>
      <c r="C25" s="449" t="s">
        <v>56</v>
      </c>
      <c r="D25" s="450"/>
      <c r="E25" s="450">
        <v>2720.63</v>
      </c>
      <c r="F25" s="450">
        <v>2720.63</v>
      </c>
      <c r="G25" s="446">
        <v>9</v>
      </c>
    </row>
    <row r="26" spans="1:7" ht="30">
      <c r="A26" s="447" t="s">
        <v>84</v>
      </c>
      <c r="B26" s="448" t="s">
        <v>85</v>
      </c>
      <c r="C26" s="449" t="s">
        <v>56</v>
      </c>
      <c r="D26" s="450"/>
      <c r="E26" s="450">
        <v>853.67</v>
      </c>
      <c r="F26" s="450">
        <v>853.67</v>
      </c>
      <c r="G26" s="446">
        <v>9</v>
      </c>
    </row>
    <row r="27" spans="1:7" ht="30">
      <c r="A27" s="447" t="s">
        <v>86</v>
      </c>
      <c r="B27" s="448" t="s">
        <v>87</v>
      </c>
      <c r="C27" s="449" t="s">
        <v>56</v>
      </c>
      <c r="D27" s="450"/>
      <c r="E27" s="450">
        <v>1136.33</v>
      </c>
      <c r="F27" s="450">
        <v>1136.33</v>
      </c>
      <c r="G27" s="446">
        <v>9</v>
      </c>
    </row>
    <row r="28" spans="1:7">
      <c r="A28" s="447" t="s">
        <v>88</v>
      </c>
      <c r="B28" s="448" t="s">
        <v>89</v>
      </c>
      <c r="C28" s="449" t="s">
        <v>56</v>
      </c>
      <c r="D28" s="450"/>
      <c r="E28" s="450">
        <v>947.94</v>
      </c>
      <c r="F28" s="450">
        <v>947.94</v>
      </c>
      <c r="G28" s="446">
        <v>9</v>
      </c>
    </row>
    <row r="29" spans="1:7">
      <c r="A29" s="447" t="s">
        <v>90</v>
      </c>
      <c r="B29" s="448" t="s">
        <v>91</v>
      </c>
      <c r="C29" s="449" t="s">
        <v>56</v>
      </c>
      <c r="D29" s="450"/>
      <c r="E29" s="450">
        <v>1314.36</v>
      </c>
      <c r="F29" s="450">
        <v>1314.36</v>
      </c>
      <c r="G29" s="446">
        <v>9</v>
      </c>
    </row>
    <row r="30" spans="1:7">
      <c r="A30" s="447" t="s">
        <v>92</v>
      </c>
      <c r="B30" s="448" t="s">
        <v>93</v>
      </c>
      <c r="C30" s="449" t="s">
        <v>56</v>
      </c>
      <c r="D30" s="450"/>
      <c r="E30" s="450">
        <v>1824.62</v>
      </c>
      <c r="F30" s="450">
        <v>1824.62</v>
      </c>
      <c r="G30" s="446">
        <v>9</v>
      </c>
    </row>
    <row r="31" spans="1:7">
      <c r="A31" s="447" t="s">
        <v>94</v>
      </c>
      <c r="B31" s="448" t="s">
        <v>95</v>
      </c>
      <c r="C31" s="449" t="s">
        <v>56</v>
      </c>
      <c r="D31" s="450"/>
      <c r="E31" s="450">
        <v>2487.16</v>
      </c>
      <c r="F31" s="450">
        <v>2487.16</v>
      </c>
      <c r="G31" s="446">
        <v>9</v>
      </c>
    </row>
    <row r="32" spans="1:7" ht="30">
      <c r="A32" s="447" t="s">
        <v>96</v>
      </c>
      <c r="B32" s="448" t="s">
        <v>97</v>
      </c>
      <c r="C32" s="449" t="s">
        <v>56</v>
      </c>
      <c r="D32" s="450"/>
      <c r="E32" s="450">
        <v>1575.18</v>
      </c>
      <c r="F32" s="450">
        <v>1575.18</v>
      </c>
      <c r="G32" s="446">
        <v>9</v>
      </c>
    </row>
    <row r="33" spans="1:7" ht="30">
      <c r="A33" s="447" t="s">
        <v>98</v>
      </c>
      <c r="B33" s="448" t="s">
        <v>99</v>
      </c>
      <c r="C33" s="449" t="s">
        <v>56</v>
      </c>
      <c r="D33" s="450"/>
      <c r="E33" s="450">
        <v>2035.97</v>
      </c>
      <c r="F33" s="450">
        <v>2035.97</v>
      </c>
      <c r="G33" s="446">
        <v>9</v>
      </c>
    </row>
    <row r="34" spans="1:7">
      <c r="A34" s="447" t="s">
        <v>100</v>
      </c>
      <c r="B34" s="448" t="s">
        <v>8146</v>
      </c>
      <c r="C34" s="449"/>
      <c r="D34" s="450"/>
      <c r="E34" s="450"/>
      <c r="F34" s="450"/>
      <c r="G34" s="446">
        <v>5</v>
      </c>
    </row>
    <row r="35" spans="1:7" ht="30">
      <c r="A35" s="447" t="s">
        <v>101</v>
      </c>
      <c r="B35" s="448" t="s">
        <v>102</v>
      </c>
      <c r="C35" s="449" t="s">
        <v>103</v>
      </c>
      <c r="D35" s="450">
        <v>1286.17</v>
      </c>
      <c r="E35" s="450"/>
      <c r="F35" s="450">
        <v>1286.17</v>
      </c>
      <c r="G35" s="446">
        <v>9</v>
      </c>
    </row>
    <row r="36" spans="1:7" ht="30">
      <c r="A36" s="447" t="s">
        <v>8354</v>
      </c>
      <c r="B36" s="448" t="s">
        <v>8355</v>
      </c>
      <c r="C36" s="449" t="s">
        <v>106</v>
      </c>
      <c r="D36" s="450">
        <v>0.04</v>
      </c>
      <c r="E36" s="450">
        <v>0.13</v>
      </c>
      <c r="F36" s="450">
        <v>0.17</v>
      </c>
      <c r="G36" s="446">
        <v>9</v>
      </c>
    </row>
    <row r="37" spans="1:7" ht="45">
      <c r="A37" s="447" t="s">
        <v>104</v>
      </c>
      <c r="B37" s="448" t="s">
        <v>105</v>
      </c>
      <c r="C37" s="449" t="s">
        <v>106</v>
      </c>
      <c r="D37" s="450">
        <v>0.38</v>
      </c>
      <c r="E37" s="450">
        <v>0.44</v>
      </c>
      <c r="F37" s="450">
        <v>0.82</v>
      </c>
      <c r="G37" s="446">
        <v>9</v>
      </c>
    </row>
    <row r="38" spans="1:7" ht="45">
      <c r="A38" s="447" t="s">
        <v>107</v>
      </c>
      <c r="B38" s="448" t="s">
        <v>108</v>
      </c>
      <c r="C38" s="449" t="s">
        <v>106</v>
      </c>
      <c r="D38" s="450">
        <v>0.3</v>
      </c>
      <c r="E38" s="450">
        <v>0.35</v>
      </c>
      <c r="F38" s="450">
        <v>0.65</v>
      </c>
      <c r="G38" s="446">
        <v>9</v>
      </c>
    </row>
    <row r="39" spans="1:7" ht="45">
      <c r="A39" s="447" t="s">
        <v>109</v>
      </c>
      <c r="B39" s="448" t="s">
        <v>110</v>
      </c>
      <c r="C39" s="449" t="s">
        <v>106</v>
      </c>
      <c r="D39" s="450">
        <v>0.25</v>
      </c>
      <c r="E39" s="450">
        <v>0.28000000000000003</v>
      </c>
      <c r="F39" s="450">
        <v>0.53</v>
      </c>
      <c r="G39" s="446">
        <v>9</v>
      </c>
    </row>
    <row r="40" spans="1:7" ht="30">
      <c r="A40" s="447" t="s">
        <v>111</v>
      </c>
      <c r="B40" s="448" t="s">
        <v>112</v>
      </c>
      <c r="C40" s="449" t="s">
        <v>106</v>
      </c>
      <c r="D40" s="450">
        <v>0.34</v>
      </c>
      <c r="E40" s="450">
        <v>0.38</v>
      </c>
      <c r="F40" s="450">
        <v>0.72</v>
      </c>
      <c r="G40" s="446">
        <v>9</v>
      </c>
    </row>
    <row r="41" spans="1:7" ht="30">
      <c r="A41" s="447" t="s">
        <v>113</v>
      </c>
      <c r="B41" s="448" t="s">
        <v>114</v>
      </c>
      <c r="C41" s="449" t="s">
        <v>106</v>
      </c>
      <c r="D41" s="450">
        <v>0.16</v>
      </c>
      <c r="E41" s="450">
        <v>0.43</v>
      </c>
      <c r="F41" s="450">
        <v>0.59</v>
      </c>
      <c r="G41" s="446">
        <v>9</v>
      </c>
    </row>
    <row r="42" spans="1:7" ht="30">
      <c r="A42" s="447" t="s">
        <v>115</v>
      </c>
      <c r="B42" s="448" t="s">
        <v>116</v>
      </c>
      <c r="C42" s="449" t="s">
        <v>106</v>
      </c>
      <c r="D42" s="450">
        <v>0.21</v>
      </c>
      <c r="E42" s="450">
        <v>0.24</v>
      </c>
      <c r="F42" s="450">
        <v>0.45</v>
      </c>
      <c r="G42" s="446">
        <v>9</v>
      </c>
    </row>
    <row r="43" spans="1:7" ht="45">
      <c r="A43" s="447" t="s">
        <v>117</v>
      </c>
      <c r="B43" s="448" t="s">
        <v>118</v>
      </c>
      <c r="C43" s="449" t="s">
        <v>106</v>
      </c>
      <c r="D43" s="450">
        <v>0.28999999999999998</v>
      </c>
      <c r="E43" s="450">
        <v>0.35</v>
      </c>
      <c r="F43" s="450">
        <v>0.64</v>
      </c>
      <c r="G43" s="446">
        <v>9</v>
      </c>
    </row>
    <row r="44" spans="1:7" ht="30">
      <c r="A44" s="447" t="s">
        <v>119</v>
      </c>
      <c r="B44" s="448" t="s">
        <v>120</v>
      </c>
      <c r="C44" s="449" t="s">
        <v>106</v>
      </c>
      <c r="D44" s="450">
        <v>0.26</v>
      </c>
      <c r="E44" s="450">
        <v>0.28999999999999998</v>
      </c>
      <c r="F44" s="450">
        <v>0.55000000000000004</v>
      </c>
      <c r="G44" s="446">
        <v>9</v>
      </c>
    </row>
    <row r="45" spans="1:7" ht="30">
      <c r="A45" s="447" t="s">
        <v>121</v>
      </c>
      <c r="B45" s="448" t="s">
        <v>122</v>
      </c>
      <c r="C45" s="449" t="s">
        <v>106</v>
      </c>
      <c r="D45" s="450">
        <v>0.25</v>
      </c>
      <c r="E45" s="450">
        <v>0.28000000000000003</v>
      </c>
      <c r="F45" s="450">
        <v>0.53</v>
      </c>
      <c r="G45" s="446">
        <v>9</v>
      </c>
    </row>
    <row r="46" spans="1:7" ht="45">
      <c r="A46" s="447" t="s">
        <v>123</v>
      </c>
      <c r="B46" s="448" t="s">
        <v>124</v>
      </c>
      <c r="C46" s="449" t="s">
        <v>106</v>
      </c>
      <c r="D46" s="450">
        <v>0.41</v>
      </c>
      <c r="E46" s="450">
        <v>0.46</v>
      </c>
      <c r="F46" s="450">
        <v>0.87</v>
      </c>
      <c r="G46" s="446">
        <v>9</v>
      </c>
    </row>
    <row r="47" spans="1:7" ht="45">
      <c r="A47" s="447" t="s">
        <v>125</v>
      </c>
      <c r="B47" s="448" t="s">
        <v>126</v>
      </c>
      <c r="C47" s="449" t="s">
        <v>106</v>
      </c>
      <c r="D47" s="450">
        <v>0.33</v>
      </c>
      <c r="E47" s="450">
        <v>0.37</v>
      </c>
      <c r="F47" s="450">
        <v>0.7</v>
      </c>
      <c r="G47" s="446">
        <v>9</v>
      </c>
    </row>
    <row r="48" spans="1:7" ht="45">
      <c r="A48" s="447" t="s">
        <v>127</v>
      </c>
      <c r="B48" s="448" t="s">
        <v>128</v>
      </c>
      <c r="C48" s="449" t="s">
        <v>106</v>
      </c>
      <c r="D48" s="450">
        <v>0.26</v>
      </c>
      <c r="E48" s="450">
        <v>0.28999999999999998</v>
      </c>
      <c r="F48" s="450">
        <v>0.55000000000000004</v>
      </c>
      <c r="G48" s="446">
        <v>9</v>
      </c>
    </row>
    <row r="49" spans="1:7" ht="45">
      <c r="A49" s="447" t="s">
        <v>129</v>
      </c>
      <c r="B49" s="448" t="s">
        <v>130</v>
      </c>
      <c r="C49" s="449" t="s">
        <v>106</v>
      </c>
      <c r="D49" s="450">
        <v>0.34</v>
      </c>
      <c r="E49" s="450">
        <v>0.39</v>
      </c>
      <c r="F49" s="450">
        <v>0.73</v>
      </c>
      <c r="G49" s="446">
        <v>9</v>
      </c>
    </row>
    <row r="50" spans="1:7" ht="30">
      <c r="A50" s="447" t="s">
        <v>131</v>
      </c>
      <c r="B50" s="448" t="s">
        <v>132</v>
      </c>
      <c r="C50" s="449" t="s">
        <v>106</v>
      </c>
      <c r="D50" s="450">
        <v>0.28000000000000003</v>
      </c>
      <c r="E50" s="450">
        <v>0.32</v>
      </c>
      <c r="F50" s="450">
        <v>0.6</v>
      </c>
      <c r="G50" s="446">
        <v>9</v>
      </c>
    </row>
    <row r="51" spans="1:7" ht="30">
      <c r="A51" s="447" t="s">
        <v>133</v>
      </c>
      <c r="B51" s="448" t="s">
        <v>134</v>
      </c>
      <c r="C51" s="449" t="s">
        <v>106</v>
      </c>
      <c r="D51" s="450">
        <v>0.24</v>
      </c>
      <c r="E51" s="450">
        <v>0.28000000000000003</v>
      </c>
      <c r="F51" s="450">
        <v>0.52</v>
      </c>
      <c r="G51" s="446">
        <v>9</v>
      </c>
    </row>
    <row r="52" spans="1:7" ht="45">
      <c r="A52" s="447" t="s">
        <v>135</v>
      </c>
      <c r="B52" s="448" t="s">
        <v>136</v>
      </c>
      <c r="C52" s="449" t="s">
        <v>106</v>
      </c>
      <c r="D52" s="450">
        <v>0.39</v>
      </c>
      <c r="E52" s="450">
        <v>0.46</v>
      </c>
      <c r="F52" s="450">
        <v>0.85</v>
      </c>
      <c r="G52" s="446">
        <v>9</v>
      </c>
    </row>
    <row r="53" spans="1:7" ht="45">
      <c r="A53" s="447" t="s">
        <v>137</v>
      </c>
      <c r="B53" s="448" t="s">
        <v>138</v>
      </c>
      <c r="C53" s="449" t="s">
        <v>106</v>
      </c>
      <c r="D53" s="450">
        <v>0.26</v>
      </c>
      <c r="E53" s="450">
        <v>0.3</v>
      </c>
      <c r="F53" s="450">
        <v>0.56000000000000005</v>
      </c>
      <c r="G53" s="446">
        <v>9</v>
      </c>
    </row>
    <row r="54" spans="1:7" ht="30">
      <c r="A54" s="447" t="s">
        <v>139</v>
      </c>
      <c r="B54" s="448" t="s">
        <v>140</v>
      </c>
      <c r="C54" s="449" t="s">
        <v>106</v>
      </c>
      <c r="D54" s="450">
        <v>0.16</v>
      </c>
      <c r="E54" s="450">
        <v>0.32</v>
      </c>
      <c r="F54" s="450">
        <v>0.48</v>
      </c>
      <c r="G54" s="446">
        <v>9</v>
      </c>
    </row>
    <row r="55" spans="1:7" ht="30">
      <c r="A55" s="447" t="s">
        <v>141</v>
      </c>
      <c r="B55" s="448" t="s">
        <v>142</v>
      </c>
      <c r="C55" s="449" t="s">
        <v>106</v>
      </c>
      <c r="D55" s="450">
        <v>0.17</v>
      </c>
      <c r="E55" s="450">
        <v>0.2</v>
      </c>
      <c r="F55" s="450">
        <v>0.37</v>
      </c>
      <c r="G55" s="446">
        <v>9</v>
      </c>
    </row>
    <row r="56" spans="1:7" ht="30">
      <c r="A56" s="447" t="s">
        <v>143</v>
      </c>
      <c r="B56" s="448" t="s">
        <v>144</v>
      </c>
      <c r="C56" s="449" t="s">
        <v>106</v>
      </c>
      <c r="D56" s="450">
        <v>0.12</v>
      </c>
      <c r="E56" s="450">
        <v>0.14000000000000001</v>
      </c>
      <c r="F56" s="450">
        <v>0.26</v>
      </c>
      <c r="G56" s="446">
        <v>9</v>
      </c>
    </row>
    <row r="57" spans="1:7" ht="30">
      <c r="A57" s="447" t="s">
        <v>145</v>
      </c>
      <c r="B57" s="448" t="s">
        <v>146</v>
      </c>
      <c r="C57" s="449" t="s">
        <v>106</v>
      </c>
      <c r="D57" s="450">
        <v>0.09</v>
      </c>
      <c r="E57" s="450">
        <v>0.12</v>
      </c>
      <c r="F57" s="450">
        <v>0.21</v>
      </c>
      <c r="G57" s="446">
        <v>9</v>
      </c>
    </row>
    <row r="58" spans="1:7" ht="30">
      <c r="A58" s="447" t="s">
        <v>147</v>
      </c>
      <c r="B58" s="448" t="s">
        <v>148</v>
      </c>
      <c r="C58" s="449" t="s">
        <v>106</v>
      </c>
      <c r="D58" s="450">
        <v>0.08</v>
      </c>
      <c r="E58" s="450">
        <v>0.09</v>
      </c>
      <c r="F58" s="450">
        <v>0.17</v>
      </c>
      <c r="G58" s="446">
        <v>9</v>
      </c>
    </row>
    <row r="59" spans="1:7" ht="30">
      <c r="A59" s="447" t="s">
        <v>149</v>
      </c>
      <c r="B59" s="448" t="s">
        <v>150</v>
      </c>
      <c r="C59" s="449" t="s">
        <v>151</v>
      </c>
      <c r="D59" s="450">
        <v>607.74</v>
      </c>
      <c r="E59" s="450">
        <v>561.52</v>
      </c>
      <c r="F59" s="450">
        <v>1169.26</v>
      </c>
      <c r="G59" s="446">
        <v>9</v>
      </c>
    </row>
    <row r="60" spans="1:7" ht="30">
      <c r="A60" s="447" t="s">
        <v>152</v>
      </c>
      <c r="B60" s="448" t="s">
        <v>153</v>
      </c>
      <c r="C60" s="449" t="s">
        <v>56</v>
      </c>
      <c r="D60" s="450">
        <v>719.68</v>
      </c>
      <c r="E60" s="450">
        <v>383.82</v>
      </c>
      <c r="F60" s="450">
        <v>1103.5</v>
      </c>
      <c r="G60" s="446">
        <v>9</v>
      </c>
    </row>
    <row r="61" spans="1:7">
      <c r="A61" s="447" t="s">
        <v>154</v>
      </c>
      <c r="B61" s="448" t="s">
        <v>155</v>
      </c>
      <c r="C61" s="449"/>
      <c r="D61" s="450"/>
      <c r="E61" s="450"/>
      <c r="F61" s="450"/>
      <c r="G61" s="446">
        <v>5</v>
      </c>
    </row>
    <row r="62" spans="1:7" ht="30">
      <c r="A62" s="447" t="s">
        <v>156</v>
      </c>
      <c r="B62" s="448" t="s">
        <v>157</v>
      </c>
      <c r="C62" s="449" t="s">
        <v>103</v>
      </c>
      <c r="D62" s="450">
        <v>1234.48</v>
      </c>
      <c r="E62" s="450"/>
      <c r="F62" s="450">
        <v>1234.48</v>
      </c>
      <c r="G62" s="446">
        <v>9</v>
      </c>
    </row>
    <row r="63" spans="1:7" ht="30">
      <c r="A63" s="447" t="s">
        <v>158</v>
      </c>
      <c r="B63" s="448" t="s">
        <v>159</v>
      </c>
      <c r="C63" s="449" t="s">
        <v>103</v>
      </c>
      <c r="D63" s="450">
        <v>6685.52</v>
      </c>
      <c r="E63" s="450"/>
      <c r="F63" s="450">
        <v>6685.52</v>
      </c>
      <c r="G63" s="446">
        <v>9</v>
      </c>
    </row>
    <row r="64" spans="1:7">
      <c r="A64" s="447" t="s">
        <v>160</v>
      </c>
      <c r="B64" s="448" t="s">
        <v>161</v>
      </c>
      <c r="C64" s="449" t="s">
        <v>162</v>
      </c>
      <c r="D64" s="450">
        <v>89.58</v>
      </c>
      <c r="E64" s="450"/>
      <c r="F64" s="450">
        <v>89.58</v>
      </c>
      <c r="G64" s="446">
        <v>9</v>
      </c>
    </row>
    <row r="65" spans="1:7">
      <c r="A65" s="447" t="s">
        <v>163</v>
      </c>
      <c r="B65" s="448" t="s">
        <v>164</v>
      </c>
      <c r="C65" s="449" t="s">
        <v>162</v>
      </c>
      <c r="D65" s="450">
        <v>97.2</v>
      </c>
      <c r="E65" s="450"/>
      <c r="F65" s="450">
        <v>97.2</v>
      </c>
      <c r="G65" s="446">
        <v>9</v>
      </c>
    </row>
    <row r="66" spans="1:7">
      <c r="A66" s="447" t="s">
        <v>165</v>
      </c>
      <c r="B66" s="448" t="s">
        <v>166</v>
      </c>
      <c r="C66" s="449" t="s">
        <v>162</v>
      </c>
      <c r="D66" s="450">
        <v>367.43</v>
      </c>
      <c r="E66" s="450"/>
      <c r="F66" s="450">
        <v>367.43</v>
      </c>
      <c r="G66" s="446">
        <v>9</v>
      </c>
    </row>
    <row r="67" spans="1:7">
      <c r="A67" s="447" t="s">
        <v>167</v>
      </c>
      <c r="B67" s="448" t="s">
        <v>168</v>
      </c>
      <c r="C67" s="449" t="s">
        <v>162</v>
      </c>
      <c r="D67" s="450">
        <v>631.29</v>
      </c>
      <c r="E67" s="450"/>
      <c r="F67" s="450">
        <v>631.29</v>
      </c>
      <c r="G67" s="446">
        <v>9</v>
      </c>
    </row>
    <row r="68" spans="1:7" ht="30">
      <c r="A68" s="447" t="s">
        <v>169</v>
      </c>
      <c r="B68" s="448" t="s">
        <v>170</v>
      </c>
      <c r="C68" s="449" t="s">
        <v>162</v>
      </c>
      <c r="D68" s="450">
        <v>94.2</v>
      </c>
      <c r="E68" s="450"/>
      <c r="F68" s="450">
        <v>94.2</v>
      </c>
      <c r="G68" s="446">
        <v>9</v>
      </c>
    </row>
    <row r="69" spans="1:7" ht="30">
      <c r="A69" s="447" t="s">
        <v>171</v>
      </c>
      <c r="B69" s="448" t="s">
        <v>8147</v>
      </c>
      <c r="C69" s="449"/>
      <c r="D69" s="450"/>
      <c r="E69" s="450"/>
      <c r="F69" s="450"/>
      <c r="G69" s="446">
        <v>5</v>
      </c>
    </row>
    <row r="70" spans="1:7" ht="30">
      <c r="A70" s="447" t="s">
        <v>172</v>
      </c>
      <c r="B70" s="448" t="s">
        <v>173</v>
      </c>
      <c r="C70" s="449" t="s">
        <v>103</v>
      </c>
      <c r="D70" s="450">
        <v>329.54</v>
      </c>
      <c r="E70" s="450"/>
      <c r="F70" s="450">
        <v>329.54</v>
      </c>
      <c r="G70" s="446">
        <v>9</v>
      </c>
    </row>
    <row r="71" spans="1:7">
      <c r="A71" s="447" t="s">
        <v>174</v>
      </c>
      <c r="B71" s="448" t="s">
        <v>175</v>
      </c>
      <c r="C71" s="449" t="s">
        <v>106</v>
      </c>
      <c r="D71" s="450">
        <v>2.76</v>
      </c>
      <c r="E71" s="450">
        <v>5.0599999999999996</v>
      </c>
      <c r="F71" s="450">
        <v>7.82</v>
      </c>
      <c r="G71" s="446">
        <v>9</v>
      </c>
    </row>
    <row r="72" spans="1:7" ht="30">
      <c r="A72" s="447" t="s">
        <v>176</v>
      </c>
      <c r="B72" s="448" t="s">
        <v>177</v>
      </c>
      <c r="C72" s="449" t="s">
        <v>106</v>
      </c>
      <c r="D72" s="450">
        <v>127.48</v>
      </c>
      <c r="E72" s="450">
        <v>37.4</v>
      </c>
      <c r="F72" s="450">
        <v>164.88</v>
      </c>
      <c r="G72" s="446">
        <v>9</v>
      </c>
    </row>
    <row r="73" spans="1:7" ht="30">
      <c r="A73" s="447" t="s">
        <v>8267</v>
      </c>
      <c r="B73" s="448" t="s">
        <v>178</v>
      </c>
      <c r="C73" s="449" t="s">
        <v>106</v>
      </c>
      <c r="D73" s="450">
        <v>25.07</v>
      </c>
      <c r="E73" s="450">
        <v>35.67</v>
      </c>
      <c r="F73" s="450">
        <v>60.74</v>
      </c>
      <c r="G73" s="446">
        <v>9</v>
      </c>
    </row>
    <row r="74" spans="1:7" ht="30">
      <c r="A74" s="447" t="s">
        <v>179</v>
      </c>
      <c r="B74" s="448" t="s">
        <v>180</v>
      </c>
      <c r="C74" s="449" t="s">
        <v>106</v>
      </c>
      <c r="D74" s="450"/>
      <c r="E74" s="450">
        <v>25.31</v>
      </c>
      <c r="F74" s="450">
        <v>25.31</v>
      </c>
      <c r="G74" s="446">
        <v>9</v>
      </c>
    </row>
    <row r="75" spans="1:7">
      <c r="A75" s="447" t="s">
        <v>181</v>
      </c>
      <c r="B75" s="448" t="s">
        <v>182</v>
      </c>
      <c r="C75" s="449" t="s">
        <v>162</v>
      </c>
      <c r="D75" s="450">
        <v>0.97</v>
      </c>
      <c r="E75" s="450">
        <v>3.74</v>
      </c>
      <c r="F75" s="450">
        <v>4.71</v>
      </c>
      <c r="G75" s="446">
        <v>9</v>
      </c>
    </row>
    <row r="76" spans="1:7" ht="30">
      <c r="A76" s="447" t="s">
        <v>183</v>
      </c>
      <c r="B76" s="448" t="s">
        <v>184</v>
      </c>
      <c r="C76" s="449" t="s">
        <v>185</v>
      </c>
      <c r="D76" s="450"/>
      <c r="E76" s="450">
        <v>381.94</v>
      </c>
      <c r="F76" s="450">
        <v>381.94</v>
      </c>
      <c r="G76" s="446">
        <v>9</v>
      </c>
    </row>
    <row r="77" spans="1:7">
      <c r="A77" s="447" t="s">
        <v>186</v>
      </c>
      <c r="B77" s="448" t="s">
        <v>8356</v>
      </c>
      <c r="C77" s="449" t="s">
        <v>162</v>
      </c>
      <c r="D77" s="450">
        <v>199.82</v>
      </c>
      <c r="E77" s="450"/>
      <c r="F77" s="450">
        <v>199.82</v>
      </c>
      <c r="G77" s="446">
        <v>9</v>
      </c>
    </row>
    <row r="78" spans="1:7">
      <c r="A78" s="447" t="s">
        <v>187</v>
      </c>
      <c r="B78" s="448" t="s">
        <v>8357</v>
      </c>
      <c r="C78" s="449" t="s">
        <v>162</v>
      </c>
      <c r="D78" s="450">
        <v>237.7</v>
      </c>
      <c r="E78" s="450"/>
      <c r="F78" s="450">
        <v>237.7</v>
      </c>
      <c r="G78" s="446">
        <v>9</v>
      </c>
    </row>
    <row r="79" spans="1:7">
      <c r="A79" s="447" t="s">
        <v>188</v>
      </c>
      <c r="B79" s="448" t="s">
        <v>8358</v>
      </c>
      <c r="C79" s="449" t="s">
        <v>162</v>
      </c>
      <c r="D79" s="450">
        <v>308.10000000000002</v>
      </c>
      <c r="E79" s="450"/>
      <c r="F79" s="450">
        <v>308.10000000000002</v>
      </c>
      <c r="G79" s="446">
        <v>9</v>
      </c>
    </row>
    <row r="80" spans="1:7">
      <c r="A80" s="447" t="s">
        <v>189</v>
      </c>
      <c r="B80" s="448" t="s">
        <v>8359</v>
      </c>
      <c r="C80" s="449" t="s">
        <v>162</v>
      </c>
      <c r="D80" s="450">
        <v>315.17</v>
      </c>
      <c r="E80" s="450"/>
      <c r="F80" s="450">
        <v>315.17</v>
      </c>
      <c r="G80" s="446">
        <v>9</v>
      </c>
    </row>
    <row r="81" spans="1:7" ht="30">
      <c r="A81" s="447" t="s">
        <v>190</v>
      </c>
      <c r="B81" s="448" t="s">
        <v>191</v>
      </c>
      <c r="C81" s="449" t="s">
        <v>103</v>
      </c>
      <c r="D81" s="450">
        <v>279.91000000000003</v>
      </c>
      <c r="E81" s="450"/>
      <c r="F81" s="450">
        <v>279.91000000000003</v>
      </c>
      <c r="G81" s="446">
        <v>9</v>
      </c>
    </row>
    <row r="82" spans="1:7" ht="30">
      <c r="A82" s="447" t="s">
        <v>192</v>
      </c>
      <c r="B82" s="448" t="s">
        <v>193</v>
      </c>
      <c r="C82" s="449" t="s">
        <v>56</v>
      </c>
      <c r="D82" s="450">
        <v>12.56</v>
      </c>
      <c r="E82" s="450"/>
      <c r="F82" s="450">
        <v>12.56</v>
      </c>
      <c r="G82" s="446">
        <v>9</v>
      </c>
    </row>
    <row r="83" spans="1:7" ht="30">
      <c r="A83" s="447" t="s">
        <v>194</v>
      </c>
      <c r="B83" s="448" t="s">
        <v>195</v>
      </c>
      <c r="C83" s="449" t="s">
        <v>56</v>
      </c>
      <c r="D83" s="450">
        <v>12.86</v>
      </c>
      <c r="E83" s="450"/>
      <c r="F83" s="450">
        <v>12.86</v>
      </c>
      <c r="G83" s="446">
        <v>9</v>
      </c>
    </row>
    <row r="84" spans="1:7" ht="30">
      <c r="A84" s="447" t="s">
        <v>196</v>
      </c>
      <c r="B84" s="448" t="s">
        <v>197</v>
      </c>
      <c r="C84" s="449" t="s">
        <v>56</v>
      </c>
      <c r="D84" s="450">
        <v>15.36</v>
      </c>
      <c r="E84" s="450"/>
      <c r="F84" s="450">
        <v>15.36</v>
      </c>
      <c r="G84" s="446">
        <v>9</v>
      </c>
    </row>
    <row r="85" spans="1:7" ht="30">
      <c r="A85" s="447" t="s">
        <v>198</v>
      </c>
      <c r="B85" s="448" t="s">
        <v>199</v>
      </c>
      <c r="C85" s="449" t="s">
        <v>56</v>
      </c>
      <c r="D85" s="450">
        <v>18.84</v>
      </c>
      <c r="E85" s="450"/>
      <c r="F85" s="450">
        <v>18.84</v>
      </c>
      <c r="G85" s="446">
        <v>9</v>
      </c>
    </row>
    <row r="86" spans="1:7" ht="30">
      <c r="A86" s="447" t="s">
        <v>200</v>
      </c>
      <c r="B86" s="448" t="s">
        <v>201</v>
      </c>
      <c r="C86" s="449" t="s">
        <v>56</v>
      </c>
      <c r="D86" s="450">
        <v>18.97</v>
      </c>
      <c r="E86" s="450"/>
      <c r="F86" s="450">
        <v>18.97</v>
      </c>
      <c r="G86" s="446">
        <v>9</v>
      </c>
    </row>
    <row r="87" spans="1:7" ht="30">
      <c r="A87" s="447" t="s">
        <v>202</v>
      </c>
      <c r="B87" s="448" t="s">
        <v>203</v>
      </c>
      <c r="C87" s="449" t="s">
        <v>56</v>
      </c>
      <c r="D87" s="450">
        <v>22.64</v>
      </c>
      <c r="E87" s="450"/>
      <c r="F87" s="450">
        <v>22.64</v>
      </c>
      <c r="G87" s="446">
        <v>9</v>
      </c>
    </row>
    <row r="88" spans="1:7" ht="30">
      <c r="A88" s="447" t="s">
        <v>204</v>
      </c>
      <c r="B88" s="448" t="s">
        <v>205</v>
      </c>
      <c r="C88" s="449" t="s">
        <v>56</v>
      </c>
      <c r="D88" s="450">
        <v>23.47</v>
      </c>
      <c r="E88" s="450"/>
      <c r="F88" s="450">
        <v>23.47</v>
      </c>
      <c r="G88" s="446">
        <v>9</v>
      </c>
    </row>
    <row r="89" spans="1:7" ht="30">
      <c r="A89" s="447" t="s">
        <v>206</v>
      </c>
      <c r="B89" s="448" t="s">
        <v>207</v>
      </c>
      <c r="C89" s="449" t="s">
        <v>56</v>
      </c>
      <c r="D89" s="450">
        <v>25.12</v>
      </c>
      <c r="E89" s="450"/>
      <c r="F89" s="450">
        <v>25.12</v>
      </c>
      <c r="G89" s="446">
        <v>9</v>
      </c>
    </row>
    <row r="90" spans="1:7" ht="30">
      <c r="A90" s="447" t="s">
        <v>208</v>
      </c>
      <c r="B90" s="448" t="s">
        <v>209</v>
      </c>
      <c r="C90" s="449" t="s">
        <v>56</v>
      </c>
      <c r="D90" s="450">
        <v>25.29</v>
      </c>
      <c r="E90" s="450"/>
      <c r="F90" s="450">
        <v>25.29</v>
      </c>
      <c r="G90" s="446">
        <v>9</v>
      </c>
    </row>
    <row r="91" spans="1:7" ht="30">
      <c r="A91" s="447" t="s">
        <v>210</v>
      </c>
      <c r="B91" s="448" t="s">
        <v>211</v>
      </c>
      <c r="C91" s="449" t="s">
        <v>56</v>
      </c>
      <c r="D91" s="450">
        <v>30.19</v>
      </c>
      <c r="E91" s="450"/>
      <c r="F91" s="450">
        <v>30.19</v>
      </c>
      <c r="G91" s="446">
        <v>9</v>
      </c>
    </row>
    <row r="92" spans="1:7" ht="30">
      <c r="A92" s="447" t="s">
        <v>212</v>
      </c>
      <c r="B92" s="448" t="s">
        <v>213</v>
      </c>
      <c r="C92" s="449" t="s">
        <v>56</v>
      </c>
      <c r="D92" s="450">
        <v>31.3</v>
      </c>
      <c r="E92" s="450"/>
      <c r="F92" s="450">
        <v>31.3</v>
      </c>
      <c r="G92" s="446">
        <v>9</v>
      </c>
    </row>
    <row r="93" spans="1:7">
      <c r="A93" s="447" t="s">
        <v>214</v>
      </c>
      <c r="B93" s="448" t="s">
        <v>8360</v>
      </c>
      <c r="C93" s="449" t="s">
        <v>162</v>
      </c>
      <c r="D93" s="450">
        <v>200.91</v>
      </c>
      <c r="E93" s="450"/>
      <c r="F93" s="450">
        <v>200.91</v>
      </c>
      <c r="G93" s="446">
        <v>9</v>
      </c>
    </row>
    <row r="94" spans="1:7">
      <c r="A94" s="447" t="s">
        <v>215</v>
      </c>
      <c r="B94" s="448" t="s">
        <v>8361</v>
      </c>
      <c r="C94" s="449" t="s">
        <v>162</v>
      </c>
      <c r="D94" s="450">
        <v>301.52</v>
      </c>
      <c r="E94" s="450"/>
      <c r="F94" s="450">
        <v>301.52</v>
      </c>
      <c r="G94" s="446">
        <v>9</v>
      </c>
    </row>
    <row r="95" spans="1:7">
      <c r="A95" s="447" t="s">
        <v>216</v>
      </c>
      <c r="B95" s="448" t="s">
        <v>8362</v>
      </c>
      <c r="C95" s="449" t="s">
        <v>162</v>
      </c>
      <c r="D95" s="450">
        <v>328.99</v>
      </c>
      <c r="E95" s="450"/>
      <c r="F95" s="450">
        <v>328.99</v>
      </c>
      <c r="G95" s="446">
        <v>9</v>
      </c>
    </row>
    <row r="96" spans="1:7">
      <c r="A96" s="447" t="s">
        <v>217</v>
      </c>
      <c r="B96" s="448" t="s">
        <v>8363</v>
      </c>
      <c r="C96" s="449" t="s">
        <v>162</v>
      </c>
      <c r="D96" s="450">
        <v>365.71</v>
      </c>
      <c r="E96" s="450"/>
      <c r="F96" s="450">
        <v>365.71</v>
      </c>
      <c r="G96" s="446">
        <v>9</v>
      </c>
    </row>
    <row r="97" spans="1:7">
      <c r="A97" s="447" t="s">
        <v>218</v>
      </c>
      <c r="B97" s="448" t="s">
        <v>8364</v>
      </c>
      <c r="C97" s="449" t="s">
        <v>162</v>
      </c>
      <c r="D97" s="450">
        <v>397.89</v>
      </c>
      <c r="E97" s="450"/>
      <c r="F97" s="450">
        <v>397.89</v>
      </c>
      <c r="G97" s="446">
        <v>9</v>
      </c>
    </row>
    <row r="98" spans="1:7">
      <c r="A98" s="447" t="s">
        <v>219</v>
      </c>
      <c r="B98" s="448" t="s">
        <v>8365</v>
      </c>
      <c r="C98" s="449" t="s">
        <v>162</v>
      </c>
      <c r="D98" s="450">
        <v>485.52</v>
      </c>
      <c r="E98" s="450"/>
      <c r="F98" s="450">
        <v>485.52</v>
      </c>
      <c r="G98" s="446">
        <v>9</v>
      </c>
    </row>
    <row r="99" spans="1:7">
      <c r="A99" s="447" t="s">
        <v>220</v>
      </c>
      <c r="B99" s="448" t="s">
        <v>221</v>
      </c>
      <c r="C99" s="449" t="s">
        <v>162</v>
      </c>
      <c r="D99" s="450">
        <v>207.68</v>
      </c>
      <c r="E99" s="450"/>
      <c r="F99" s="450">
        <v>207.68</v>
      </c>
      <c r="G99" s="446">
        <v>9</v>
      </c>
    </row>
    <row r="100" spans="1:7" ht="30">
      <c r="A100" s="447" t="s">
        <v>222</v>
      </c>
      <c r="B100" s="448" t="s">
        <v>223</v>
      </c>
      <c r="C100" s="449" t="s">
        <v>103</v>
      </c>
      <c r="D100" s="450">
        <v>1659.52</v>
      </c>
      <c r="E100" s="450">
        <v>3438.59</v>
      </c>
      <c r="F100" s="450">
        <v>5098.1099999999997</v>
      </c>
      <c r="G100" s="446">
        <v>9</v>
      </c>
    </row>
    <row r="101" spans="1:7" ht="45">
      <c r="A101" s="447" t="s">
        <v>224</v>
      </c>
      <c r="B101" s="448" t="s">
        <v>225</v>
      </c>
      <c r="C101" s="449" t="s">
        <v>106</v>
      </c>
      <c r="D101" s="450">
        <v>6.7</v>
      </c>
      <c r="E101" s="450">
        <v>36.56</v>
      </c>
      <c r="F101" s="450">
        <v>43.26</v>
      </c>
      <c r="G101" s="446">
        <v>9</v>
      </c>
    </row>
    <row r="102" spans="1:7" ht="30">
      <c r="A102" s="447" t="s">
        <v>226</v>
      </c>
      <c r="B102" s="448" t="s">
        <v>227</v>
      </c>
      <c r="C102" s="449" t="s">
        <v>106</v>
      </c>
      <c r="D102" s="450">
        <v>315.83999999999997</v>
      </c>
      <c r="E102" s="450">
        <v>260.83999999999997</v>
      </c>
      <c r="F102" s="450">
        <v>576.67999999999995</v>
      </c>
      <c r="G102" s="446">
        <v>9</v>
      </c>
    </row>
    <row r="103" spans="1:7">
      <c r="A103" s="447" t="s">
        <v>228</v>
      </c>
      <c r="B103" s="448" t="s">
        <v>229</v>
      </c>
      <c r="C103" s="449"/>
      <c r="D103" s="450"/>
      <c r="E103" s="450"/>
      <c r="F103" s="450"/>
      <c r="G103" s="446">
        <v>5</v>
      </c>
    </row>
    <row r="104" spans="1:7" ht="30">
      <c r="A104" s="447" t="s">
        <v>230</v>
      </c>
      <c r="B104" s="448" t="s">
        <v>231</v>
      </c>
      <c r="C104" s="449" t="s">
        <v>56</v>
      </c>
      <c r="D104" s="450">
        <v>231.55</v>
      </c>
      <c r="E104" s="450">
        <v>7639.23</v>
      </c>
      <c r="F104" s="450">
        <v>7870.78</v>
      </c>
      <c r="G104" s="446">
        <v>9</v>
      </c>
    </row>
    <row r="105" spans="1:7">
      <c r="A105" s="447" t="s">
        <v>232</v>
      </c>
      <c r="B105" s="448" t="s">
        <v>233</v>
      </c>
      <c r="C105" s="449" t="s">
        <v>56</v>
      </c>
      <c r="D105" s="450">
        <v>231.55</v>
      </c>
      <c r="E105" s="450">
        <v>10232.76</v>
      </c>
      <c r="F105" s="450">
        <v>10464.31</v>
      </c>
      <c r="G105" s="446">
        <v>9</v>
      </c>
    </row>
    <row r="106" spans="1:7">
      <c r="A106" s="447" t="s">
        <v>234</v>
      </c>
      <c r="B106" s="448" t="s">
        <v>235</v>
      </c>
      <c r="C106" s="449" t="s">
        <v>56</v>
      </c>
      <c r="D106" s="450">
        <v>231.55</v>
      </c>
      <c r="E106" s="450">
        <v>9054.33</v>
      </c>
      <c r="F106" s="450">
        <v>9285.8799999999992</v>
      </c>
      <c r="G106" s="446">
        <v>9</v>
      </c>
    </row>
    <row r="107" spans="1:7">
      <c r="A107" s="447" t="s">
        <v>236</v>
      </c>
      <c r="B107" s="448" t="s">
        <v>237</v>
      </c>
      <c r="C107" s="449" t="s">
        <v>56</v>
      </c>
      <c r="D107" s="450">
        <v>669.05</v>
      </c>
      <c r="E107" s="450">
        <v>21085.47</v>
      </c>
      <c r="F107" s="450">
        <v>21754.52</v>
      </c>
      <c r="G107" s="446">
        <v>9</v>
      </c>
    </row>
    <row r="108" spans="1:7">
      <c r="A108" s="447" t="s">
        <v>238</v>
      </c>
      <c r="B108" s="448" t="s">
        <v>239</v>
      </c>
      <c r="C108" s="449" t="s">
        <v>56</v>
      </c>
      <c r="D108" s="450">
        <v>669.05</v>
      </c>
      <c r="E108" s="450">
        <v>32355.200000000001</v>
      </c>
      <c r="F108" s="450">
        <v>33024.25</v>
      </c>
      <c r="G108" s="446">
        <v>9</v>
      </c>
    </row>
    <row r="109" spans="1:7" ht="30">
      <c r="A109" s="447" t="s">
        <v>240</v>
      </c>
      <c r="B109" s="448" t="s">
        <v>241</v>
      </c>
      <c r="C109" s="449" t="s">
        <v>56</v>
      </c>
      <c r="D109" s="450">
        <v>669.05</v>
      </c>
      <c r="E109" s="450">
        <v>12826.39</v>
      </c>
      <c r="F109" s="450">
        <v>13495.44</v>
      </c>
      <c r="G109" s="446">
        <v>9</v>
      </c>
    </row>
    <row r="110" spans="1:7">
      <c r="A110" s="447" t="s">
        <v>242</v>
      </c>
      <c r="B110" s="448" t="s">
        <v>243</v>
      </c>
      <c r="C110" s="449" t="s">
        <v>56</v>
      </c>
      <c r="D110" s="450">
        <v>544.04999999999995</v>
      </c>
      <c r="E110" s="450">
        <v>15394.63</v>
      </c>
      <c r="F110" s="450">
        <v>15938.68</v>
      </c>
      <c r="G110" s="446">
        <v>9</v>
      </c>
    </row>
    <row r="111" spans="1:7" ht="30">
      <c r="A111" s="447" t="s">
        <v>244</v>
      </c>
      <c r="B111" s="448" t="s">
        <v>245</v>
      </c>
      <c r="C111" s="449" t="s">
        <v>56</v>
      </c>
      <c r="D111" s="450">
        <v>331.55</v>
      </c>
      <c r="E111" s="450">
        <v>24934.7</v>
      </c>
      <c r="F111" s="450">
        <v>25266.25</v>
      </c>
      <c r="G111" s="446">
        <v>9</v>
      </c>
    </row>
    <row r="112" spans="1:7">
      <c r="A112" s="447" t="s">
        <v>246</v>
      </c>
      <c r="B112" s="448" t="s">
        <v>8148</v>
      </c>
      <c r="C112" s="449"/>
      <c r="D112" s="450"/>
      <c r="E112" s="450"/>
      <c r="F112" s="450"/>
      <c r="G112" s="446">
        <v>5</v>
      </c>
    </row>
    <row r="113" spans="1:7" ht="45">
      <c r="A113" s="447" t="s">
        <v>247</v>
      </c>
      <c r="B113" s="448" t="s">
        <v>248</v>
      </c>
      <c r="C113" s="449" t="s">
        <v>103</v>
      </c>
      <c r="D113" s="450">
        <v>8405.0300000000007</v>
      </c>
      <c r="E113" s="450"/>
      <c r="F113" s="450">
        <v>8405.0300000000007</v>
      </c>
      <c r="G113" s="446">
        <v>9</v>
      </c>
    </row>
    <row r="114" spans="1:7" ht="45">
      <c r="A114" s="447" t="s">
        <v>249</v>
      </c>
      <c r="B114" s="448" t="s">
        <v>250</v>
      </c>
      <c r="C114" s="449" t="s">
        <v>103</v>
      </c>
      <c r="D114" s="450">
        <v>11784.52</v>
      </c>
      <c r="E114" s="450"/>
      <c r="F114" s="450">
        <v>11784.52</v>
      </c>
      <c r="G114" s="446">
        <v>9</v>
      </c>
    </row>
    <row r="115" spans="1:7" ht="45">
      <c r="A115" s="447" t="s">
        <v>251</v>
      </c>
      <c r="B115" s="448" t="s">
        <v>252</v>
      </c>
      <c r="C115" s="449" t="s">
        <v>103</v>
      </c>
      <c r="D115" s="450">
        <v>12185.01</v>
      </c>
      <c r="E115" s="450"/>
      <c r="F115" s="450">
        <v>12185.01</v>
      </c>
      <c r="G115" s="446">
        <v>9</v>
      </c>
    </row>
    <row r="116" spans="1:7" ht="30">
      <c r="A116" s="447" t="s">
        <v>253</v>
      </c>
      <c r="B116" s="448" t="s">
        <v>254</v>
      </c>
      <c r="C116" s="449" t="s">
        <v>162</v>
      </c>
      <c r="D116" s="450">
        <v>448.32</v>
      </c>
      <c r="E116" s="450"/>
      <c r="F116" s="450">
        <v>448.32</v>
      </c>
      <c r="G116" s="446">
        <v>9</v>
      </c>
    </row>
    <row r="117" spans="1:7" ht="45">
      <c r="A117" s="447" t="s">
        <v>255</v>
      </c>
      <c r="B117" s="448" t="s">
        <v>256</v>
      </c>
      <c r="C117" s="449" t="s">
        <v>162</v>
      </c>
      <c r="D117" s="450">
        <v>439.06</v>
      </c>
      <c r="E117" s="450"/>
      <c r="F117" s="450">
        <v>439.06</v>
      </c>
      <c r="G117" s="446">
        <v>9</v>
      </c>
    </row>
    <row r="118" spans="1:7" ht="45">
      <c r="A118" s="447" t="s">
        <v>257</v>
      </c>
      <c r="B118" s="448" t="s">
        <v>258</v>
      </c>
      <c r="C118" s="449" t="s">
        <v>162</v>
      </c>
      <c r="D118" s="450">
        <v>878.27</v>
      </c>
      <c r="E118" s="450"/>
      <c r="F118" s="450">
        <v>878.27</v>
      </c>
      <c r="G118" s="446">
        <v>9</v>
      </c>
    </row>
    <row r="119" spans="1:7" ht="45">
      <c r="A119" s="447" t="s">
        <v>259</v>
      </c>
      <c r="B119" s="448" t="s">
        <v>260</v>
      </c>
      <c r="C119" s="449" t="s">
        <v>162</v>
      </c>
      <c r="D119" s="450">
        <v>1160.31</v>
      </c>
      <c r="E119" s="450"/>
      <c r="F119" s="450">
        <v>1160.31</v>
      </c>
      <c r="G119" s="446">
        <v>9</v>
      </c>
    </row>
    <row r="120" spans="1:7" ht="45">
      <c r="A120" s="447" t="s">
        <v>261</v>
      </c>
      <c r="B120" s="448" t="s">
        <v>262</v>
      </c>
      <c r="C120" s="449" t="s">
        <v>162</v>
      </c>
      <c r="D120" s="450">
        <v>1439.13</v>
      </c>
      <c r="E120" s="450"/>
      <c r="F120" s="450">
        <v>1439.13</v>
      </c>
      <c r="G120" s="446">
        <v>9</v>
      </c>
    </row>
    <row r="121" spans="1:7" ht="45">
      <c r="A121" s="447" t="s">
        <v>263</v>
      </c>
      <c r="B121" s="448" t="s">
        <v>264</v>
      </c>
      <c r="C121" s="449" t="s">
        <v>162</v>
      </c>
      <c r="D121" s="450">
        <v>1809.54</v>
      </c>
      <c r="E121" s="450"/>
      <c r="F121" s="450">
        <v>1809.54</v>
      </c>
      <c r="G121" s="446">
        <v>9</v>
      </c>
    </row>
    <row r="122" spans="1:7" ht="45">
      <c r="A122" s="447" t="s">
        <v>265</v>
      </c>
      <c r="B122" s="448" t="s">
        <v>266</v>
      </c>
      <c r="C122" s="449" t="s">
        <v>162</v>
      </c>
      <c r="D122" s="450">
        <v>2032.68</v>
      </c>
      <c r="E122" s="450"/>
      <c r="F122" s="450">
        <v>2032.68</v>
      </c>
      <c r="G122" s="446">
        <v>9</v>
      </c>
    </row>
    <row r="123" spans="1:7" ht="45">
      <c r="A123" s="447" t="s">
        <v>267</v>
      </c>
      <c r="B123" s="448" t="s">
        <v>268</v>
      </c>
      <c r="C123" s="449" t="s">
        <v>162</v>
      </c>
      <c r="D123" s="450">
        <v>2264.09</v>
      </c>
      <c r="E123" s="450"/>
      <c r="F123" s="450">
        <v>2264.09</v>
      </c>
      <c r="G123" s="446">
        <v>9</v>
      </c>
    </row>
    <row r="124" spans="1:7" ht="45">
      <c r="A124" s="447" t="s">
        <v>269</v>
      </c>
      <c r="B124" s="448" t="s">
        <v>270</v>
      </c>
      <c r="C124" s="449" t="s">
        <v>162</v>
      </c>
      <c r="D124" s="450">
        <v>2746.27</v>
      </c>
      <c r="E124" s="450"/>
      <c r="F124" s="450">
        <v>2746.27</v>
      </c>
      <c r="G124" s="446">
        <v>9</v>
      </c>
    </row>
    <row r="125" spans="1:7" ht="45">
      <c r="A125" s="447" t="s">
        <v>271</v>
      </c>
      <c r="B125" s="448" t="s">
        <v>272</v>
      </c>
      <c r="C125" s="449" t="s">
        <v>162</v>
      </c>
      <c r="D125" s="450">
        <v>457.54</v>
      </c>
      <c r="E125" s="450"/>
      <c r="F125" s="450">
        <v>457.54</v>
      </c>
      <c r="G125" s="446">
        <v>9</v>
      </c>
    </row>
    <row r="126" spans="1:7" ht="45">
      <c r="A126" s="447" t="s">
        <v>273</v>
      </c>
      <c r="B126" s="448" t="s">
        <v>274</v>
      </c>
      <c r="C126" s="449" t="s">
        <v>162</v>
      </c>
      <c r="D126" s="450">
        <v>1466.41</v>
      </c>
      <c r="E126" s="450"/>
      <c r="F126" s="450">
        <v>1466.41</v>
      </c>
      <c r="G126" s="446">
        <v>9</v>
      </c>
    </row>
    <row r="127" spans="1:7" ht="30">
      <c r="A127" s="447" t="s">
        <v>275</v>
      </c>
      <c r="B127" s="448" t="s">
        <v>276</v>
      </c>
      <c r="C127" s="449" t="s">
        <v>162</v>
      </c>
      <c r="D127" s="450">
        <v>5470.28</v>
      </c>
      <c r="E127" s="450"/>
      <c r="F127" s="450">
        <v>5470.28</v>
      </c>
      <c r="G127" s="446">
        <v>9</v>
      </c>
    </row>
    <row r="128" spans="1:7" ht="30">
      <c r="A128" s="447" t="s">
        <v>277</v>
      </c>
      <c r="B128" s="448" t="s">
        <v>278</v>
      </c>
      <c r="C128" s="449" t="s">
        <v>162</v>
      </c>
      <c r="D128" s="450">
        <v>379.63</v>
      </c>
      <c r="E128" s="450"/>
      <c r="F128" s="450">
        <v>379.63</v>
      </c>
      <c r="G128" s="446">
        <v>9</v>
      </c>
    </row>
    <row r="129" spans="1:7" ht="30">
      <c r="A129" s="447" t="s">
        <v>279</v>
      </c>
      <c r="B129" s="448" t="s">
        <v>280</v>
      </c>
      <c r="C129" s="449" t="s">
        <v>162</v>
      </c>
      <c r="D129" s="450">
        <v>471.23</v>
      </c>
      <c r="E129" s="450"/>
      <c r="F129" s="450">
        <v>471.23</v>
      </c>
      <c r="G129" s="446">
        <v>9</v>
      </c>
    </row>
    <row r="130" spans="1:7" ht="30">
      <c r="A130" s="447" t="s">
        <v>281</v>
      </c>
      <c r="B130" s="448" t="s">
        <v>282</v>
      </c>
      <c r="C130" s="449" t="s">
        <v>162</v>
      </c>
      <c r="D130" s="450">
        <v>546.89</v>
      </c>
      <c r="E130" s="450"/>
      <c r="F130" s="450">
        <v>546.89</v>
      </c>
      <c r="G130" s="446">
        <v>9</v>
      </c>
    </row>
    <row r="131" spans="1:7" ht="30">
      <c r="A131" s="447" t="s">
        <v>283</v>
      </c>
      <c r="B131" s="448" t="s">
        <v>284</v>
      </c>
      <c r="C131" s="449" t="s">
        <v>162</v>
      </c>
      <c r="D131" s="450">
        <v>309.08999999999997</v>
      </c>
      <c r="E131" s="450"/>
      <c r="F131" s="450">
        <v>309.08999999999997</v>
      </c>
      <c r="G131" s="446">
        <v>9</v>
      </c>
    </row>
    <row r="132" spans="1:7" ht="30">
      <c r="A132" s="447" t="s">
        <v>285</v>
      </c>
      <c r="B132" s="448" t="s">
        <v>286</v>
      </c>
      <c r="C132" s="449" t="s">
        <v>162</v>
      </c>
      <c r="D132" s="450">
        <v>488.27</v>
      </c>
      <c r="E132" s="450"/>
      <c r="F132" s="450">
        <v>488.27</v>
      </c>
      <c r="G132" s="446">
        <v>9</v>
      </c>
    </row>
    <row r="133" spans="1:7" ht="30">
      <c r="A133" s="447" t="s">
        <v>287</v>
      </c>
      <c r="B133" s="448" t="s">
        <v>288</v>
      </c>
      <c r="C133" s="449" t="s">
        <v>162</v>
      </c>
      <c r="D133" s="450">
        <v>724.29</v>
      </c>
      <c r="E133" s="450"/>
      <c r="F133" s="450">
        <v>724.29</v>
      </c>
      <c r="G133" s="446">
        <v>9</v>
      </c>
    </row>
    <row r="134" spans="1:7" ht="30">
      <c r="A134" s="447" t="s">
        <v>289</v>
      </c>
      <c r="B134" s="448" t="s">
        <v>290</v>
      </c>
      <c r="C134" s="449" t="s">
        <v>162</v>
      </c>
      <c r="D134" s="450">
        <v>1696.22</v>
      </c>
      <c r="E134" s="450"/>
      <c r="F134" s="450">
        <v>1696.22</v>
      </c>
      <c r="G134" s="446">
        <v>9</v>
      </c>
    </row>
    <row r="135" spans="1:7" ht="30">
      <c r="A135" s="447" t="s">
        <v>291</v>
      </c>
      <c r="B135" s="448" t="s">
        <v>292</v>
      </c>
      <c r="C135" s="449" t="s">
        <v>162</v>
      </c>
      <c r="D135" s="450">
        <v>2202.29</v>
      </c>
      <c r="E135" s="450"/>
      <c r="F135" s="450">
        <v>2202.29</v>
      </c>
      <c r="G135" s="446">
        <v>9</v>
      </c>
    </row>
    <row r="136" spans="1:7" ht="30">
      <c r="A136" s="447" t="s">
        <v>293</v>
      </c>
      <c r="B136" s="448" t="s">
        <v>294</v>
      </c>
      <c r="C136" s="449" t="s">
        <v>162</v>
      </c>
      <c r="D136" s="450">
        <v>2732.02</v>
      </c>
      <c r="E136" s="450"/>
      <c r="F136" s="450">
        <v>2732.02</v>
      </c>
      <c r="G136" s="446">
        <v>9</v>
      </c>
    </row>
    <row r="137" spans="1:7" ht="30">
      <c r="A137" s="447" t="s">
        <v>295</v>
      </c>
      <c r="B137" s="448" t="s">
        <v>296</v>
      </c>
      <c r="C137" s="449" t="s">
        <v>162</v>
      </c>
      <c r="D137" s="450">
        <v>595.35</v>
      </c>
      <c r="E137" s="450"/>
      <c r="F137" s="450">
        <v>595.35</v>
      </c>
      <c r="G137" s="446">
        <v>9</v>
      </c>
    </row>
    <row r="138" spans="1:7" ht="45">
      <c r="A138" s="447" t="s">
        <v>297</v>
      </c>
      <c r="B138" s="448" t="s">
        <v>298</v>
      </c>
      <c r="C138" s="449" t="s">
        <v>162</v>
      </c>
      <c r="D138" s="450">
        <v>337.04</v>
      </c>
      <c r="E138" s="450"/>
      <c r="F138" s="450">
        <v>337.04</v>
      </c>
      <c r="G138" s="446">
        <v>9</v>
      </c>
    </row>
    <row r="139" spans="1:7" ht="45">
      <c r="A139" s="447" t="s">
        <v>299</v>
      </c>
      <c r="B139" s="448" t="s">
        <v>300</v>
      </c>
      <c r="C139" s="449" t="s">
        <v>162</v>
      </c>
      <c r="D139" s="450">
        <v>667.6</v>
      </c>
      <c r="E139" s="450"/>
      <c r="F139" s="450">
        <v>667.6</v>
      </c>
      <c r="G139" s="446">
        <v>9</v>
      </c>
    </row>
    <row r="140" spans="1:7" ht="30">
      <c r="A140" s="447" t="s">
        <v>301</v>
      </c>
      <c r="B140" s="448" t="s">
        <v>302</v>
      </c>
      <c r="C140" s="449" t="s">
        <v>162</v>
      </c>
      <c r="D140" s="450">
        <v>658.5</v>
      </c>
      <c r="E140" s="450"/>
      <c r="F140" s="450">
        <v>658.5</v>
      </c>
      <c r="G140" s="446">
        <v>9</v>
      </c>
    </row>
    <row r="141" spans="1:7" ht="30">
      <c r="A141" s="447" t="s">
        <v>303</v>
      </c>
      <c r="B141" s="448" t="s">
        <v>304</v>
      </c>
      <c r="C141" s="449" t="s">
        <v>162</v>
      </c>
      <c r="D141" s="450">
        <v>544.04</v>
      </c>
      <c r="E141" s="450"/>
      <c r="F141" s="450">
        <v>544.04</v>
      </c>
      <c r="G141" s="446">
        <v>9</v>
      </c>
    </row>
    <row r="142" spans="1:7" ht="30">
      <c r="A142" s="447" t="s">
        <v>305</v>
      </c>
      <c r="B142" s="448" t="s">
        <v>306</v>
      </c>
      <c r="C142" s="449" t="s">
        <v>162</v>
      </c>
      <c r="D142" s="450">
        <v>792.09</v>
      </c>
      <c r="E142" s="450"/>
      <c r="F142" s="450">
        <v>792.09</v>
      </c>
      <c r="G142" s="446">
        <v>9</v>
      </c>
    </row>
    <row r="143" spans="1:7" ht="30">
      <c r="A143" s="447" t="s">
        <v>307</v>
      </c>
      <c r="B143" s="448" t="s">
        <v>308</v>
      </c>
      <c r="C143" s="449" t="s">
        <v>162</v>
      </c>
      <c r="D143" s="450">
        <v>2038.65</v>
      </c>
      <c r="E143" s="450"/>
      <c r="F143" s="450">
        <v>2038.65</v>
      </c>
      <c r="G143" s="446">
        <v>9</v>
      </c>
    </row>
    <row r="144" spans="1:7" ht="30">
      <c r="A144" s="447" t="s">
        <v>309</v>
      </c>
      <c r="B144" s="448" t="s">
        <v>310</v>
      </c>
      <c r="C144" s="449" t="s">
        <v>162</v>
      </c>
      <c r="D144" s="450">
        <v>1223.8699999999999</v>
      </c>
      <c r="E144" s="450"/>
      <c r="F144" s="450">
        <v>1223.8699999999999</v>
      </c>
      <c r="G144" s="446">
        <v>9</v>
      </c>
    </row>
    <row r="145" spans="1:7" ht="30">
      <c r="A145" s="447" t="s">
        <v>311</v>
      </c>
      <c r="B145" s="448" t="s">
        <v>312</v>
      </c>
      <c r="C145" s="449" t="s">
        <v>162</v>
      </c>
      <c r="D145" s="450">
        <v>1243.4000000000001</v>
      </c>
      <c r="E145" s="450"/>
      <c r="F145" s="450">
        <v>1243.4000000000001</v>
      </c>
      <c r="G145" s="446">
        <v>9</v>
      </c>
    </row>
    <row r="146" spans="1:7" ht="30">
      <c r="A146" s="447" t="s">
        <v>313</v>
      </c>
      <c r="B146" s="448" t="s">
        <v>314</v>
      </c>
      <c r="C146" s="449" t="s">
        <v>162</v>
      </c>
      <c r="D146" s="450">
        <v>1662.15</v>
      </c>
      <c r="E146" s="450"/>
      <c r="F146" s="450">
        <v>1662.15</v>
      </c>
      <c r="G146" s="446">
        <v>9</v>
      </c>
    </row>
    <row r="147" spans="1:7" ht="30">
      <c r="A147" s="447" t="s">
        <v>315</v>
      </c>
      <c r="B147" s="448" t="s">
        <v>316</v>
      </c>
      <c r="C147" s="449" t="s">
        <v>162</v>
      </c>
      <c r="D147" s="450">
        <v>1792.44</v>
      </c>
      <c r="E147" s="450"/>
      <c r="F147" s="450">
        <v>1792.44</v>
      </c>
      <c r="G147" s="446">
        <v>9</v>
      </c>
    </row>
    <row r="148" spans="1:7" ht="30">
      <c r="A148" s="447" t="s">
        <v>317</v>
      </c>
      <c r="B148" s="448" t="s">
        <v>318</v>
      </c>
      <c r="C148" s="449" t="s">
        <v>162</v>
      </c>
      <c r="D148" s="450">
        <v>480.77</v>
      </c>
      <c r="E148" s="450"/>
      <c r="F148" s="450">
        <v>480.77</v>
      </c>
      <c r="G148" s="446">
        <v>9</v>
      </c>
    </row>
    <row r="149" spans="1:7" ht="30">
      <c r="A149" s="447" t="s">
        <v>319</v>
      </c>
      <c r="B149" s="448" t="s">
        <v>320</v>
      </c>
      <c r="C149" s="449" t="s">
        <v>162</v>
      </c>
      <c r="D149" s="450">
        <v>820.28</v>
      </c>
      <c r="E149" s="450"/>
      <c r="F149" s="450">
        <v>820.28</v>
      </c>
      <c r="G149" s="446">
        <v>9</v>
      </c>
    </row>
    <row r="150" spans="1:7" ht="30">
      <c r="A150" s="447" t="s">
        <v>321</v>
      </c>
      <c r="B150" s="448" t="s">
        <v>322</v>
      </c>
      <c r="C150" s="449" t="s">
        <v>162</v>
      </c>
      <c r="D150" s="450">
        <v>1168.96</v>
      </c>
      <c r="E150" s="450"/>
      <c r="F150" s="450">
        <v>1168.96</v>
      </c>
      <c r="G150" s="446">
        <v>9</v>
      </c>
    </row>
    <row r="151" spans="1:7" ht="30">
      <c r="A151" s="447" t="s">
        <v>323</v>
      </c>
      <c r="B151" s="448" t="s">
        <v>324</v>
      </c>
      <c r="C151" s="449" t="s">
        <v>162</v>
      </c>
      <c r="D151" s="450">
        <v>1300.52</v>
      </c>
      <c r="E151" s="450"/>
      <c r="F151" s="450">
        <v>1300.52</v>
      </c>
      <c r="G151" s="446">
        <v>9</v>
      </c>
    </row>
    <row r="152" spans="1:7" ht="30">
      <c r="A152" s="447" t="s">
        <v>325</v>
      </c>
      <c r="B152" s="448" t="s">
        <v>326</v>
      </c>
      <c r="C152" s="449" t="s">
        <v>162</v>
      </c>
      <c r="D152" s="450">
        <v>2316.52</v>
      </c>
      <c r="E152" s="450"/>
      <c r="F152" s="450">
        <v>2316.52</v>
      </c>
      <c r="G152" s="446">
        <v>9</v>
      </c>
    </row>
    <row r="153" spans="1:7" ht="30">
      <c r="A153" s="447" t="s">
        <v>327</v>
      </c>
      <c r="B153" s="448" t="s">
        <v>328</v>
      </c>
      <c r="C153" s="449" t="s">
        <v>162</v>
      </c>
      <c r="D153" s="450">
        <v>949.93</v>
      </c>
      <c r="E153" s="450"/>
      <c r="F153" s="450">
        <v>949.93</v>
      </c>
      <c r="G153" s="446">
        <v>9</v>
      </c>
    </row>
    <row r="154" spans="1:7">
      <c r="A154" s="447" t="s">
        <v>329</v>
      </c>
      <c r="B154" s="448" t="s">
        <v>330</v>
      </c>
      <c r="C154" s="449" t="s">
        <v>185</v>
      </c>
      <c r="D154" s="450">
        <v>1667.98</v>
      </c>
      <c r="E154" s="450"/>
      <c r="F154" s="450">
        <v>1667.98</v>
      </c>
      <c r="G154" s="446">
        <v>9</v>
      </c>
    </row>
    <row r="155" spans="1:7">
      <c r="A155" s="447" t="s">
        <v>331</v>
      </c>
      <c r="B155" s="448" t="s">
        <v>332</v>
      </c>
      <c r="C155" s="449" t="s">
        <v>185</v>
      </c>
      <c r="D155" s="450">
        <v>2084.4</v>
      </c>
      <c r="E155" s="450"/>
      <c r="F155" s="450">
        <v>2084.4</v>
      </c>
      <c r="G155" s="446">
        <v>9</v>
      </c>
    </row>
    <row r="156" spans="1:7" ht="30">
      <c r="A156" s="447" t="s">
        <v>333</v>
      </c>
      <c r="B156" s="448" t="s">
        <v>334</v>
      </c>
      <c r="C156" s="449" t="s">
        <v>162</v>
      </c>
      <c r="D156" s="450">
        <v>88.34</v>
      </c>
      <c r="E156" s="450"/>
      <c r="F156" s="450">
        <v>88.34</v>
      </c>
      <c r="G156" s="446">
        <v>9</v>
      </c>
    </row>
    <row r="157" spans="1:7">
      <c r="A157" s="447" t="s">
        <v>335</v>
      </c>
      <c r="B157" s="448" t="s">
        <v>336</v>
      </c>
      <c r="C157" s="449" t="s">
        <v>162</v>
      </c>
      <c r="D157" s="450">
        <v>186.05</v>
      </c>
      <c r="E157" s="450"/>
      <c r="F157" s="450">
        <v>186.05</v>
      </c>
      <c r="G157" s="446">
        <v>9</v>
      </c>
    </row>
    <row r="158" spans="1:7" ht="45">
      <c r="A158" s="447" t="s">
        <v>337</v>
      </c>
      <c r="B158" s="448" t="s">
        <v>338</v>
      </c>
      <c r="C158" s="449" t="s">
        <v>103</v>
      </c>
      <c r="D158" s="450">
        <v>3761.22</v>
      </c>
      <c r="E158" s="450"/>
      <c r="F158" s="450">
        <v>3761.22</v>
      </c>
      <c r="G158" s="446">
        <v>9</v>
      </c>
    </row>
    <row r="159" spans="1:7">
      <c r="A159" s="447" t="s">
        <v>339</v>
      </c>
      <c r="B159" s="448" t="s">
        <v>340</v>
      </c>
      <c r="C159" s="449" t="s">
        <v>341</v>
      </c>
      <c r="D159" s="450">
        <v>461.72</v>
      </c>
      <c r="E159" s="450"/>
      <c r="F159" s="450">
        <v>461.72</v>
      </c>
      <c r="G159" s="446">
        <v>9</v>
      </c>
    </row>
    <row r="160" spans="1:7" ht="30">
      <c r="A160" s="447" t="s">
        <v>342</v>
      </c>
      <c r="B160" s="448" t="s">
        <v>343</v>
      </c>
      <c r="C160" s="449" t="s">
        <v>341</v>
      </c>
      <c r="D160" s="450">
        <v>403.15</v>
      </c>
      <c r="E160" s="450"/>
      <c r="F160" s="450">
        <v>403.15</v>
      </c>
      <c r="G160" s="446">
        <v>9</v>
      </c>
    </row>
    <row r="161" spans="1:7">
      <c r="A161" s="447" t="s">
        <v>344</v>
      </c>
      <c r="B161" s="448" t="s">
        <v>345</v>
      </c>
      <c r="C161" s="449" t="s">
        <v>341</v>
      </c>
      <c r="D161" s="450">
        <v>320.70999999999998</v>
      </c>
      <c r="E161" s="450"/>
      <c r="F161" s="450">
        <v>320.70999999999998</v>
      </c>
      <c r="G161" s="446">
        <v>9</v>
      </c>
    </row>
    <row r="162" spans="1:7">
      <c r="A162" s="447" t="s">
        <v>346</v>
      </c>
      <c r="B162" s="448" t="s">
        <v>347</v>
      </c>
      <c r="C162" s="449" t="s">
        <v>341</v>
      </c>
      <c r="D162" s="450">
        <v>308.5</v>
      </c>
      <c r="E162" s="450"/>
      <c r="F162" s="450">
        <v>308.5</v>
      </c>
      <c r="G162" s="446">
        <v>9</v>
      </c>
    </row>
    <row r="163" spans="1:7">
      <c r="A163" s="447" t="s">
        <v>348</v>
      </c>
      <c r="B163" s="448" t="s">
        <v>349</v>
      </c>
      <c r="C163" s="449" t="s">
        <v>56</v>
      </c>
      <c r="D163" s="450">
        <v>2498.9699999999998</v>
      </c>
      <c r="E163" s="450"/>
      <c r="F163" s="450">
        <v>2498.9699999999998</v>
      </c>
      <c r="G163" s="446">
        <v>9</v>
      </c>
    </row>
    <row r="164" spans="1:7" ht="30">
      <c r="A164" s="447" t="s">
        <v>350</v>
      </c>
      <c r="B164" s="448" t="s">
        <v>351</v>
      </c>
      <c r="C164" s="449" t="s">
        <v>352</v>
      </c>
      <c r="D164" s="450">
        <v>2954.76</v>
      </c>
      <c r="E164" s="450"/>
      <c r="F164" s="450">
        <v>2954.76</v>
      </c>
      <c r="G164" s="446">
        <v>9</v>
      </c>
    </row>
    <row r="165" spans="1:7" ht="30">
      <c r="A165" s="447" t="s">
        <v>353</v>
      </c>
      <c r="B165" s="448" t="s">
        <v>354</v>
      </c>
      <c r="C165" s="449" t="s">
        <v>56</v>
      </c>
      <c r="D165" s="450">
        <v>296.7</v>
      </c>
      <c r="E165" s="450"/>
      <c r="F165" s="450">
        <v>296.7</v>
      </c>
      <c r="G165" s="446">
        <v>9</v>
      </c>
    </row>
    <row r="166" spans="1:7" ht="30">
      <c r="A166" s="447" t="s">
        <v>355</v>
      </c>
      <c r="B166" s="448" t="s">
        <v>356</v>
      </c>
      <c r="C166" s="449" t="s">
        <v>185</v>
      </c>
      <c r="D166" s="450">
        <v>2242.35</v>
      </c>
      <c r="E166" s="450"/>
      <c r="F166" s="450">
        <v>2242.35</v>
      </c>
      <c r="G166" s="446">
        <v>9</v>
      </c>
    </row>
    <row r="167" spans="1:7" ht="30">
      <c r="A167" s="447" t="s">
        <v>357</v>
      </c>
      <c r="B167" s="448" t="s">
        <v>358</v>
      </c>
      <c r="C167" s="449" t="s">
        <v>56</v>
      </c>
      <c r="D167" s="450">
        <v>1283.8800000000001</v>
      </c>
      <c r="E167" s="450">
        <v>439.2</v>
      </c>
      <c r="F167" s="450">
        <v>1723.08</v>
      </c>
      <c r="G167" s="446">
        <v>9</v>
      </c>
    </row>
    <row r="168" spans="1:7">
      <c r="A168" s="447" t="s">
        <v>359</v>
      </c>
      <c r="B168" s="448" t="s">
        <v>360</v>
      </c>
      <c r="C168" s="449" t="s">
        <v>56</v>
      </c>
      <c r="D168" s="450">
        <v>1125.57</v>
      </c>
      <c r="E168" s="450"/>
      <c r="F168" s="450">
        <v>1125.57</v>
      </c>
      <c r="G168" s="446">
        <v>9</v>
      </c>
    </row>
    <row r="169" spans="1:7">
      <c r="A169" s="447" t="s">
        <v>361</v>
      </c>
      <c r="B169" s="448" t="s">
        <v>362</v>
      </c>
      <c r="C169" s="449" t="s">
        <v>56</v>
      </c>
      <c r="D169" s="450">
        <v>4479.57</v>
      </c>
      <c r="E169" s="450"/>
      <c r="F169" s="450">
        <v>4479.57</v>
      </c>
      <c r="G169" s="446">
        <v>9</v>
      </c>
    </row>
    <row r="170" spans="1:7">
      <c r="A170" s="447" t="s">
        <v>363</v>
      </c>
      <c r="B170" s="448" t="s">
        <v>364</v>
      </c>
      <c r="C170" s="449" t="s">
        <v>56</v>
      </c>
      <c r="D170" s="450">
        <v>4566.43</v>
      </c>
      <c r="E170" s="450"/>
      <c r="F170" s="450">
        <v>4566.43</v>
      </c>
      <c r="G170" s="446">
        <v>9</v>
      </c>
    </row>
    <row r="171" spans="1:7">
      <c r="A171" s="447" t="s">
        <v>365</v>
      </c>
      <c r="B171" s="448" t="s">
        <v>366</v>
      </c>
      <c r="C171" s="449" t="s">
        <v>56</v>
      </c>
      <c r="D171" s="450">
        <v>6302.03</v>
      </c>
      <c r="E171" s="450"/>
      <c r="F171" s="450">
        <v>6302.03</v>
      </c>
      <c r="G171" s="446">
        <v>9</v>
      </c>
    </row>
    <row r="172" spans="1:7">
      <c r="A172" s="447" t="s">
        <v>367</v>
      </c>
      <c r="B172" s="448" t="s">
        <v>368</v>
      </c>
      <c r="C172" s="449"/>
      <c r="D172" s="450"/>
      <c r="E172" s="450"/>
      <c r="F172" s="450"/>
      <c r="G172" s="446">
        <v>2</v>
      </c>
    </row>
    <row r="173" spans="1:7">
      <c r="A173" s="447" t="s">
        <v>369</v>
      </c>
      <c r="B173" s="448" t="s">
        <v>8149</v>
      </c>
      <c r="C173" s="449"/>
      <c r="D173" s="450"/>
      <c r="E173" s="450"/>
      <c r="F173" s="450"/>
      <c r="G173" s="446">
        <v>5</v>
      </c>
    </row>
    <row r="174" spans="1:7" ht="30">
      <c r="A174" s="447" t="s">
        <v>370</v>
      </c>
      <c r="B174" s="448" t="s">
        <v>371</v>
      </c>
      <c r="C174" s="449" t="s">
        <v>106</v>
      </c>
      <c r="D174" s="450">
        <v>411</v>
      </c>
      <c r="E174" s="450">
        <v>108.12</v>
      </c>
      <c r="F174" s="450">
        <v>519.12</v>
      </c>
      <c r="G174" s="446">
        <v>9</v>
      </c>
    </row>
    <row r="175" spans="1:7">
      <c r="A175" s="447" t="s">
        <v>372</v>
      </c>
      <c r="B175" s="448" t="s">
        <v>373</v>
      </c>
      <c r="C175" s="449" t="s">
        <v>106</v>
      </c>
      <c r="D175" s="450">
        <v>650.02</v>
      </c>
      <c r="E175" s="450">
        <v>272.89</v>
      </c>
      <c r="F175" s="450">
        <v>922.91</v>
      </c>
      <c r="G175" s="446">
        <v>9</v>
      </c>
    </row>
    <row r="176" spans="1:7" ht="30">
      <c r="A176" s="447" t="s">
        <v>374</v>
      </c>
      <c r="B176" s="448" t="s">
        <v>375</v>
      </c>
      <c r="C176" s="449" t="s">
        <v>376</v>
      </c>
      <c r="D176" s="450">
        <v>918.46</v>
      </c>
      <c r="E176" s="450"/>
      <c r="F176" s="450">
        <v>918.46</v>
      </c>
      <c r="G176" s="446">
        <v>9</v>
      </c>
    </row>
    <row r="177" spans="1:7">
      <c r="A177" s="447" t="s">
        <v>377</v>
      </c>
      <c r="B177" s="448" t="s">
        <v>378</v>
      </c>
      <c r="C177" s="449" t="s">
        <v>106</v>
      </c>
      <c r="D177" s="450">
        <v>17.2</v>
      </c>
      <c r="E177" s="450">
        <v>5.95</v>
      </c>
      <c r="F177" s="450">
        <v>23.15</v>
      </c>
      <c r="G177" s="446">
        <v>9</v>
      </c>
    </row>
    <row r="178" spans="1:7">
      <c r="A178" s="447" t="s">
        <v>379</v>
      </c>
      <c r="B178" s="448" t="s">
        <v>380</v>
      </c>
      <c r="C178" s="449"/>
      <c r="D178" s="450"/>
      <c r="E178" s="450"/>
      <c r="F178" s="450"/>
      <c r="G178" s="446">
        <v>5</v>
      </c>
    </row>
    <row r="179" spans="1:7" ht="30">
      <c r="A179" s="447" t="s">
        <v>381</v>
      </c>
      <c r="B179" s="448" t="s">
        <v>382</v>
      </c>
      <c r="C179" s="449" t="s">
        <v>376</v>
      </c>
      <c r="D179" s="450">
        <v>726.47</v>
      </c>
      <c r="E179" s="450">
        <v>68.89</v>
      </c>
      <c r="F179" s="450">
        <v>795.36</v>
      </c>
      <c r="G179" s="446">
        <v>9</v>
      </c>
    </row>
    <row r="180" spans="1:7" ht="45">
      <c r="A180" s="447" t="s">
        <v>383</v>
      </c>
      <c r="B180" s="448" t="s">
        <v>384</v>
      </c>
      <c r="C180" s="449" t="s">
        <v>376</v>
      </c>
      <c r="D180" s="450">
        <v>1113.52</v>
      </c>
      <c r="E180" s="450">
        <v>115.51</v>
      </c>
      <c r="F180" s="450">
        <v>1229.03</v>
      </c>
      <c r="G180" s="446">
        <v>9</v>
      </c>
    </row>
    <row r="181" spans="1:7" ht="45">
      <c r="A181" s="447" t="s">
        <v>385</v>
      </c>
      <c r="B181" s="448" t="s">
        <v>386</v>
      </c>
      <c r="C181" s="449" t="s">
        <v>376</v>
      </c>
      <c r="D181" s="450">
        <v>1082.42</v>
      </c>
      <c r="E181" s="450">
        <v>115.51</v>
      </c>
      <c r="F181" s="450">
        <v>1197.93</v>
      </c>
      <c r="G181" s="446">
        <v>9</v>
      </c>
    </row>
    <row r="182" spans="1:7" ht="30">
      <c r="A182" s="447" t="s">
        <v>387</v>
      </c>
      <c r="B182" s="448" t="s">
        <v>388</v>
      </c>
      <c r="C182" s="449" t="s">
        <v>376</v>
      </c>
      <c r="D182" s="450">
        <v>696.16</v>
      </c>
      <c r="E182" s="450">
        <v>68.89</v>
      </c>
      <c r="F182" s="450">
        <v>765.05</v>
      </c>
      <c r="G182" s="446">
        <v>9</v>
      </c>
    </row>
    <row r="183" spans="1:7" ht="30">
      <c r="A183" s="447" t="s">
        <v>389</v>
      </c>
      <c r="B183" s="448" t="s">
        <v>390</v>
      </c>
      <c r="C183" s="449" t="s">
        <v>376</v>
      </c>
      <c r="D183" s="450">
        <v>662.34</v>
      </c>
      <c r="E183" s="450">
        <v>22.96</v>
      </c>
      <c r="F183" s="450">
        <v>685.3</v>
      </c>
      <c r="G183" s="446">
        <v>9</v>
      </c>
    </row>
    <row r="184" spans="1:7">
      <c r="A184" s="447" t="s">
        <v>391</v>
      </c>
      <c r="B184" s="448" t="s">
        <v>8150</v>
      </c>
      <c r="C184" s="449"/>
      <c r="D184" s="450"/>
      <c r="E184" s="450"/>
      <c r="F184" s="450"/>
      <c r="G184" s="446">
        <v>5</v>
      </c>
    </row>
    <row r="185" spans="1:7">
      <c r="A185" s="447" t="s">
        <v>392</v>
      </c>
      <c r="B185" s="448" t="s">
        <v>393</v>
      </c>
      <c r="C185" s="449" t="s">
        <v>106</v>
      </c>
      <c r="D185" s="450">
        <v>0.57999999999999996</v>
      </c>
      <c r="E185" s="450">
        <v>1.69</v>
      </c>
      <c r="F185" s="450">
        <v>2.27</v>
      </c>
      <c r="G185" s="446">
        <v>9</v>
      </c>
    </row>
    <row r="186" spans="1:7">
      <c r="A186" s="447" t="s">
        <v>394</v>
      </c>
      <c r="B186" s="448" t="s">
        <v>395</v>
      </c>
      <c r="C186" s="449" t="s">
        <v>106</v>
      </c>
      <c r="D186" s="450">
        <v>5.23</v>
      </c>
      <c r="E186" s="450">
        <v>16.649999999999999</v>
      </c>
      <c r="F186" s="450">
        <v>21.88</v>
      </c>
      <c r="G186" s="446">
        <v>9</v>
      </c>
    </row>
    <row r="187" spans="1:7" ht="30">
      <c r="A187" s="447" t="s">
        <v>396</v>
      </c>
      <c r="B187" s="448" t="s">
        <v>397</v>
      </c>
      <c r="C187" s="449" t="s">
        <v>106</v>
      </c>
      <c r="D187" s="450">
        <v>17.52</v>
      </c>
      <c r="E187" s="450">
        <v>24.81</v>
      </c>
      <c r="F187" s="450">
        <v>42.33</v>
      </c>
      <c r="G187" s="446">
        <v>9</v>
      </c>
    </row>
    <row r="188" spans="1:7">
      <c r="A188" s="447" t="s">
        <v>398</v>
      </c>
      <c r="B188" s="448" t="s">
        <v>399</v>
      </c>
      <c r="C188" s="449" t="s">
        <v>106</v>
      </c>
      <c r="D188" s="450">
        <v>53.74</v>
      </c>
      <c r="E188" s="450">
        <v>44.99</v>
      </c>
      <c r="F188" s="450">
        <v>98.73</v>
      </c>
      <c r="G188" s="446">
        <v>9</v>
      </c>
    </row>
    <row r="189" spans="1:7">
      <c r="A189" s="447" t="s">
        <v>400</v>
      </c>
      <c r="B189" s="448" t="s">
        <v>401</v>
      </c>
      <c r="C189" s="449" t="s">
        <v>106</v>
      </c>
      <c r="D189" s="450">
        <v>53.74</v>
      </c>
      <c r="E189" s="450">
        <v>44.69</v>
      </c>
      <c r="F189" s="450">
        <v>98.43</v>
      </c>
      <c r="G189" s="446">
        <v>9</v>
      </c>
    </row>
    <row r="190" spans="1:7" ht="30">
      <c r="A190" s="447" t="s">
        <v>402</v>
      </c>
      <c r="B190" s="448" t="s">
        <v>403</v>
      </c>
      <c r="C190" s="449" t="s">
        <v>404</v>
      </c>
      <c r="D190" s="450">
        <v>42.86</v>
      </c>
      <c r="E190" s="450">
        <v>0.84</v>
      </c>
      <c r="F190" s="450">
        <v>43.7</v>
      </c>
      <c r="G190" s="446">
        <v>9</v>
      </c>
    </row>
    <row r="191" spans="1:7">
      <c r="A191" s="447" t="s">
        <v>405</v>
      </c>
      <c r="B191" s="448" t="s">
        <v>406</v>
      </c>
      <c r="C191" s="449" t="s">
        <v>106</v>
      </c>
      <c r="D191" s="450">
        <v>13.64</v>
      </c>
      <c r="E191" s="450">
        <v>3.37</v>
      </c>
      <c r="F191" s="450">
        <v>17.010000000000002</v>
      </c>
      <c r="G191" s="446">
        <v>9</v>
      </c>
    </row>
    <row r="192" spans="1:7">
      <c r="A192" s="447" t="s">
        <v>409</v>
      </c>
      <c r="B192" s="448" t="s">
        <v>410</v>
      </c>
      <c r="C192" s="449" t="s">
        <v>106</v>
      </c>
      <c r="D192" s="450">
        <v>89.08</v>
      </c>
      <c r="E192" s="450">
        <v>32.18</v>
      </c>
      <c r="F192" s="450">
        <v>121.26</v>
      </c>
      <c r="G192" s="446">
        <v>9</v>
      </c>
    </row>
    <row r="193" spans="1:7">
      <c r="A193" s="447" t="s">
        <v>411</v>
      </c>
      <c r="B193" s="448" t="s">
        <v>412</v>
      </c>
      <c r="C193" s="449" t="s">
        <v>106</v>
      </c>
      <c r="D193" s="450">
        <v>100.8</v>
      </c>
      <c r="E193" s="450">
        <v>32.18</v>
      </c>
      <c r="F193" s="450">
        <v>132.97999999999999</v>
      </c>
      <c r="G193" s="446">
        <v>9</v>
      </c>
    </row>
    <row r="194" spans="1:7" ht="30">
      <c r="A194" s="447" t="s">
        <v>413</v>
      </c>
      <c r="B194" s="448" t="s">
        <v>414</v>
      </c>
      <c r="C194" s="449" t="s">
        <v>185</v>
      </c>
      <c r="D194" s="450">
        <v>63.46</v>
      </c>
      <c r="E194" s="450">
        <v>37.119999999999997</v>
      </c>
      <c r="F194" s="450">
        <v>100.58</v>
      </c>
      <c r="G194" s="446">
        <v>9</v>
      </c>
    </row>
    <row r="195" spans="1:7">
      <c r="A195" s="447" t="s">
        <v>415</v>
      </c>
      <c r="B195" s="448" t="s">
        <v>416</v>
      </c>
      <c r="C195" s="449"/>
      <c r="D195" s="450"/>
      <c r="E195" s="450"/>
      <c r="F195" s="450"/>
      <c r="G195" s="446">
        <v>5</v>
      </c>
    </row>
    <row r="196" spans="1:7" ht="30">
      <c r="A196" s="447" t="s">
        <v>417</v>
      </c>
      <c r="B196" s="448" t="s">
        <v>418</v>
      </c>
      <c r="C196" s="449" t="s">
        <v>162</v>
      </c>
      <c r="D196" s="450"/>
      <c r="E196" s="450">
        <v>10.3</v>
      </c>
      <c r="F196" s="450">
        <v>10.3</v>
      </c>
      <c r="G196" s="446">
        <v>9</v>
      </c>
    </row>
    <row r="197" spans="1:7" ht="30">
      <c r="A197" s="447" t="s">
        <v>419</v>
      </c>
      <c r="B197" s="448" t="s">
        <v>420</v>
      </c>
      <c r="C197" s="449" t="s">
        <v>162</v>
      </c>
      <c r="D197" s="450"/>
      <c r="E197" s="450">
        <v>26</v>
      </c>
      <c r="F197" s="450">
        <v>26</v>
      </c>
      <c r="G197" s="446">
        <v>9</v>
      </c>
    </row>
    <row r="198" spans="1:7" ht="30">
      <c r="A198" s="447" t="s">
        <v>421</v>
      </c>
      <c r="B198" s="448" t="s">
        <v>422</v>
      </c>
      <c r="C198" s="449" t="s">
        <v>106</v>
      </c>
      <c r="D198" s="450"/>
      <c r="E198" s="450">
        <v>10.3</v>
      </c>
      <c r="F198" s="450">
        <v>10.3</v>
      </c>
      <c r="G198" s="446">
        <v>9</v>
      </c>
    </row>
    <row r="199" spans="1:7" ht="30">
      <c r="A199" s="447" t="s">
        <v>423</v>
      </c>
      <c r="B199" s="448" t="s">
        <v>424</v>
      </c>
      <c r="C199" s="449" t="s">
        <v>106</v>
      </c>
      <c r="D199" s="450"/>
      <c r="E199" s="450">
        <v>26</v>
      </c>
      <c r="F199" s="450">
        <v>26</v>
      </c>
      <c r="G199" s="446">
        <v>9</v>
      </c>
    </row>
    <row r="200" spans="1:7" ht="30">
      <c r="A200" s="447" t="s">
        <v>425</v>
      </c>
      <c r="B200" s="448" t="s">
        <v>426</v>
      </c>
      <c r="C200" s="449" t="s">
        <v>376</v>
      </c>
      <c r="D200" s="450">
        <v>2153.7399999999998</v>
      </c>
      <c r="E200" s="450"/>
      <c r="F200" s="450">
        <v>2153.7399999999998</v>
      </c>
      <c r="G200" s="446">
        <v>9</v>
      </c>
    </row>
    <row r="201" spans="1:7">
      <c r="A201" s="447" t="s">
        <v>427</v>
      </c>
      <c r="B201" s="448" t="s">
        <v>428</v>
      </c>
      <c r="C201" s="449" t="s">
        <v>429</v>
      </c>
      <c r="D201" s="450">
        <v>22.95</v>
      </c>
      <c r="E201" s="450">
        <v>4.05</v>
      </c>
      <c r="F201" s="450">
        <v>27</v>
      </c>
      <c r="G201" s="446">
        <v>9</v>
      </c>
    </row>
    <row r="202" spans="1:7" ht="30">
      <c r="A202" s="447" t="s">
        <v>430</v>
      </c>
      <c r="B202" s="448" t="s">
        <v>431</v>
      </c>
      <c r="C202" s="449" t="s">
        <v>404</v>
      </c>
      <c r="D202" s="450">
        <v>10.01</v>
      </c>
      <c r="E202" s="450">
        <v>4.05</v>
      </c>
      <c r="F202" s="450">
        <v>14.06</v>
      </c>
      <c r="G202" s="446">
        <v>9</v>
      </c>
    </row>
    <row r="203" spans="1:7">
      <c r="A203" s="447" t="s">
        <v>432</v>
      </c>
      <c r="B203" s="448" t="s">
        <v>8151</v>
      </c>
      <c r="C203" s="449"/>
      <c r="D203" s="450"/>
      <c r="E203" s="450"/>
      <c r="F203" s="450"/>
      <c r="G203" s="446">
        <v>5</v>
      </c>
    </row>
    <row r="204" spans="1:7" ht="45">
      <c r="A204" s="447" t="s">
        <v>433</v>
      </c>
      <c r="B204" s="448" t="s">
        <v>434</v>
      </c>
      <c r="C204" s="449" t="s">
        <v>376</v>
      </c>
      <c r="D204" s="450">
        <v>9672.35</v>
      </c>
      <c r="E204" s="450">
        <v>2889</v>
      </c>
      <c r="F204" s="450">
        <v>12561.35</v>
      </c>
      <c r="G204" s="446">
        <v>9</v>
      </c>
    </row>
    <row r="205" spans="1:7" ht="45">
      <c r="A205" s="447" t="s">
        <v>435</v>
      </c>
      <c r="B205" s="448" t="s">
        <v>436</v>
      </c>
      <c r="C205" s="449" t="s">
        <v>376</v>
      </c>
      <c r="D205" s="450">
        <v>19505.96</v>
      </c>
      <c r="E205" s="450">
        <v>2889</v>
      </c>
      <c r="F205" s="450">
        <v>22394.959999999999</v>
      </c>
      <c r="G205" s="446">
        <v>9</v>
      </c>
    </row>
    <row r="206" spans="1:7">
      <c r="A206" s="447" t="s">
        <v>437</v>
      </c>
      <c r="B206" s="448" t="s">
        <v>8152</v>
      </c>
      <c r="C206" s="449"/>
      <c r="D206" s="450"/>
      <c r="E206" s="450"/>
      <c r="F206" s="450"/>
      <c r="G206" s="446">
        <v>5</v>
      </c>
    </row>
    <row r="207" spans="1:7">
      <c r="A207" s="447" t="s">
        <v>438</v>
      </c>
      <c r="B207" s="448" t="s">
        <v>439</v>
      </c>
      <c r="C207" s="449" t="s">
        <v>106</v>
      </c>
      <c r="D207" s="450">
        <v>804.11</v>
      </c>
      <c r="E207" s="450">
        <v>77.5</v>
      </c>
      <c r="F207" s="450">
        <v>881.61</v>
      </c>
      <c r="G207" s="446">
        <v>9</v>
      </c>
    </row>
    <row r="208" spans="1:7" ht="30">
      <c r="A208" s="447" t="s">
        <v>440</v>
      </c>
      <c r="B208" s="448" t="s">
        <v>441</v>
      </c>
      <c r="C208" s="449" t="s">
        <v>106</v>
      </c>
      <c r="D208" s="450">
        <v>299.74</v>
      </c>
      <c r="E208" s="450">
        <v>21.93</v>
      </c>
      <c r="F208" s="450">
        <v>321.67</v>
      </c>
      <c r="G208" s="446">
        <v>9</v>
      </c>
    </row>
    <row r="209" spans="1:7" ht="30">
      <c r="A209" s="447" t="s">
        <v>442</v>
      </c>
      <c r="B209" s="448" t="s">
        <v>443</v>
      </c>
      <c r="C209" s="449" t="s">
        <v>106</v>
      </c>
      <c r="D209" s="450">
        <v>127.72</v>
      </c>
      <c r="E209" s="450">
        <v>44.24</v>
      </c>
      <c r="F209" s="450">
        <v>171.96</v>
      </c>
      <c r="G209" s="446">
        <v>9</v>
      </c>
    </row>
    <row r="210" spans="1:7">
      <c r="A210" s="447" t="s">
        <v>444</v>
      </c>
      <c r="B210" s="448" t="s">
        <v>445</v>
      </c>
      <c r="C210" s="449"/>
      <c r="D210" s="450"/>
      <c r="E210" s="450"/>
      <c r="F210" s="450"/>
      <c r="G210" s="446">
        <v>5</v>
      </c>
    </row>
    <row r="211" spans="1:7" ht="45">
      <c r="A211" s="447" t="s">
        <v>446</v>
      </c>
      <c r="B211" s="448" t="s">
        <v>447</v>
      </c>
      <c r="C211" s="449" t="s">
        <v>106</v>
      </c>
      <c r="D211" s="450">
        <v>2.6</v>
      </c>
      <c r="E211" s="450">
        <v>4.22</v>
      </c>
      <c r="F211" s="450">
        <v>6.82</v>
      </c>
      <c r="G211" s="446">
        <v>9</v>
      </c>
    </row>
    <row r="212" spans="1:7" ht="45">
      <c r="A212" s="447" t="s">
        <v>448</v>
      </c>
      <c r="B212" s="448" t="s">
        <v>449</v>
      </c>
      <c r="C212" s="449" t="s">
        <v>106</v>
      </c>
      <c r="D212" s="450">
        <v>4.1399999999999997</v>
      </c>
      <c r="E212" s="450">
        <v>0.13</v>
      </c>
      <c r="F212" s="450">
        <v>4.2699999999999996</v>
      </c>
      <c r="G212" s="446">
        <v>9</v>
      </c>
    </row>
    <row r="213" spans="1:7" ht="45">
      <c r="A213" s="447" t="s">
        <v>450</v>
      </c>
      <c r="B213" s="448" t="s">
        <v>451</v>
      </c>
      <c r="C213" s="449" t="s">
        <v>106</v>
      </c>
      <c r="D213" s="450">
        <v>4.46</v>
      </c>
      <c r="E213" s="450">
        <v>0.13</v>
      </c>
      <c r="F213" s="450">
        <v>4.59</v>
      </c>
      <c r="G213" s="446">
        <v>9</v>
      </c>
    </row>
    <row r="214" spans="1:7" ht="30">
      <c r="A214" s="447" t="s">
        <v>452</v>
      </c>
      <c r="B214" s="448" t="s">
        <v>453</v>
      </c>
      <c r="C214" s="449" t="s">
        <v>185</v>
      </c>
      <c r="D214" s="450">
        <v>70.23</v>
      </c>
      <c r="E214" s="450">
        <v>7.59</v>
      </c>
      <c r="F214" s="450">
        <v>77.819999999999993</v>
      </c>
      <c r="G214" s="446">
        <v>9</v>
      </c>
    </row>
    <row r="215" spans="1:7" ht="30">
      <c r="A215" s="447" t="s">
        <v>454</v>
      </c>
      <c r="B215" s="448" t="s">
        <v>455</v>
      </c>
      <c r="C215" s="449" t="s">
        <v>185</v>
      </c>
      <c r="D215" s="450">
        <v>82.71</v>
      </c>
      <c r="E215" s="450">
        <v>8.94</v>
      </c>
      <c r="F215" s="450">
        <v>91.65</v>
      </c>
      <c r="G215" s="446">
        <v>9</v>
      </c>
    </row>
    <row r="216" spans="1:7">
      <c r="A216" s="447" t="s">
        <v>456</v>
      </c>
      <c r="B216" s="448" t="s">
        <v>8153</v>
      </c>
      <c r="C216" s="449"/>
      <c r="D216" s="450"/>
      <c r="E216" s="450"/>
      <c r="F216" s="450"/>
      <c r="G216" s="446">
        <v>5</v>
      </c>
    </row>
    <row r="217" spans="1:7">
      <c r="A217" s="447" t="s">
        <v>457</v>
      </c>
      <c r="B217" s="448" t="s">
        <v>458</v>
      </c>
      <c r="C217" s="449" t="s">
        <v>106</v>
      </c>
      <c r="D217" s="450">
        <v>11.4</v>
      </c>
      <c r="E217" s="450">
        <v>4.8600000000000003</v>
      </c>
      <c r="F217" s="450">
        <v>16.260000000000002</v>
      </c>
      <c r="G217" s="446">
        <v>9</v>
      </c>
    </row>
    <row r="218" spans="1:7">
      <c r="A218" s="447" t="s">
        <v>459</v>
      </c>
      <c r="B218" s="448" t="s">
        <v>460</v>
      </c>
      <c r="C218" s="449" t="s">
        <v>162</v>
      </c>
      <c r="D218" s="450">
        <v>1.04</v>
      </c>
      <c r="E218" s="450">
        <v>0.34</v>
      </c>
      <c r="F218" s="450">
        <v>1.38</v>
      </c>
      <c r="G218" s="446">
        <v>9</v>
      </c>
    </row>
    <row r="219" spans="1:7">
      <c r="A219" s="447" t="s">
        <v>461</v>
      </c>
      <c r="B219" s="448" t="s">
        <v>462</v>
      </c>
      <c r="C219" s="449" t="s">
        <v>162</v>
      </c>
      <c r="D219" s="450">
        <v>1.04</v>
      </c>
      <c r="E219" s="450">
        <v>0.34</v>
      </c>
      <c r="F219" s="450">
        <v>1.38</v>
      </c>
      <c r="G219" s="446">
        <v>9</v>
      </c>
    </row>
    <row r="220" spans="1:7">
      <c r="A220" s="447" t="s">
        <v>463</v>
      </c>
      <c r="B220" s="448" t="s">
        <v>464</v>
      </c>
      <c r="C220" s="449" t="s">
        <v>106</v>
      </c>
      <c r="D220" s="450">
        <v>1</v>
      </c>
      <c r="E220" s="450">
        <v>0.69</v>
      </c>
      <c r="F220" s="450">
        <v>1.69</v>
      </c>
      <c r="G220" s="446">
        <v>9</v>
      </c>
    </row>
    <row r="221" spans="1:7">
      <c r="A221" s="447" t="s">
        <v>465</v>
      </c>
      <c r="B221" s="448" t="s">
        <v>466</v>
      </c>
      <c r="C221" s="449"/>
      <c r="D221" s="450"/>
      <c r="E221" s="450"/>
      <c r="F221" s="450"/>
      <c r="G221" s="446">
        <v>2</v>
      </c>
    </row>
    <row r="222" spans="1:7">
      <c r="A222" s="447" t="s">
        <v>467</v>
      </c>
      <c r="B222" s="448" t="s">
        <v>8154</v>
      </c>
      <c r="C222" s="449"/>
      <c r="D222" s="450"/>
      <c r="E222" s="450"/>
      <c r="F222" s="450"/>
      <c r="G222" s="446">
        <v>5</v>
      </c>
    </row>
    <row r="223" spans="1:7">
      <c r="A223" s="447" t="s">
        <v>468</v>
      </c>
      <c r="B223" s="448" t="s">
        <v>469</v>
      </c>
      <c r="C223" s="449" t="s">
        <v>185</v>
      </c>
      <c r="D223" s="450"/>
      <c r="E223" s="450">
        <v>185.57</v>
      </c>
      <c r="F223" s="450">
        <v>185.57</v>
      </c>
      <c r="G223" s="446">
        <v>9</v>
      </c>
    </row>
    <row r="224" spans="1:7">
      <c r="A224" s="447" t="s">
        <v>470</v>
      </c>
      <c r="B224" s="448" t="s">
        <v>471</v>
      </c>
      <c r="C224" s="449" t="s">
        <v>185</v>
      </c>
      <c r="D224" s="450"/>
      <c r="E224" s="450">
        <v>337.4</v>
      </c>
      <c r="F224" s="450">
        <v>337.4</v>
      </c>
      <c r="G224" s="446">
        <v>9</v>
      </c>
    </row>
    <row r="225" spans="1:7" ht="30">
      <c r="A225" s="447" t="s">
        <v>472</v>
      </c>
      <c r="B225" s="448" t="s">
        <v>473</v>
      </c>
      <c r="C225" s="449" t="s">
        <v>106</v>
      </c>
      <c r="D225" s="450"/>
      <c r="E225" s="450">
        <v>25.31</v>
      </c>
      <c r="F225" s="450">
        <v>25.31</v>
      </c>
      <c r="G225" s="446">
        <v>9</v>
      </c>
    </row>
    <row r="226" spans="1:7" ht="45">
      <c r="A226" s="447" t="s">
        <v>474</v>
      </c>
      <c r="B226" s="448" t="s">
        <v>475</v>
      </c>
      <c r="C226" s="449" t="s">
        <v>185</v>
      </c>
      <c r="D226" s="450">
        <v>458.45</v>
      </c>
      <c r="E226" s="450">
        <v>101.22</v>
      </c>
      <c r="F226" s="450">
        <v>559.66999999999996</v>
      </c>
      <c r="G226" s="446">
        <v>9</v>
      </c>
    </row>
    <row r="227" spans="1:7" ht="30">
      <c r="A227" s="447" t="s">
        <v>476</v>
      </c>
      <c r="B227" s="448" t="s">
        <v>477</v>
      </c>
      <c r="C227" s="449" t="s">
        <v>185</v>
      </c>
      <c r="D227" s="450">
        <v>436.54</v>
      </c>
      <c r="E227" s="450">
        <v>101.22</v>
      </c>
      <c r="F227" s="450">
        <v>537.76</v>
      </c>
      <c r="G227" s="446">
        <v>9</v>
      </c>
    </row>
    <row r="228" spans="1:7" ht="45">
      <c r="A228" s="447" t="s">
        <v>478</v>
      </c>
      <c r="B228" s="448" t="s">
        <v>479</v>
      </c>
      <c r="C228" s="449" t="s">
        <v>185</v>
      </c>
      <c r="D228" s="450">
        <v>240.18</v>
      </c>
      <c r="E228" s="450">
        <v>67.48</v>
      </c>
      <c r="F228" s="450">
        <v>307.66000000000003</v>
      </c>
      <c r="G228" s="446">
        <v>9</v>
      </c>
    </row>
    <row r="229" spans="1:7" ht="30">
      <c r="A229" s="447" t="s">
        <v>480</v>
      </c>
      <c r="B229" s="448" t="s">
        <v>481</v>
      </c>
      <c r="C229" s="449" t="s">
        <v>185</v>
      </c>
      <c r="D229" s="450">
        <v>218.27</v>
      </c>
      <c r="E229" s="450">
        <v>67.48</v>
      </c>
      <c r="F229" s="450">
        <v>285.75</v>
      </c>
      <c r="G229" s="446">
        <v>9</v>
      </c>
    </row>
    <row r="230" spans="1:7" ht="45">
      <c r="A230" s="447" t="s">
        <v>482</v>
      </c>
      <c r="B230" s="448" t="s">
        <v>483</v>
      </c>
      <c r="C230" s="449" t="s">
        <v>106</v>
      </c>
      <c r="D230" s="450">
        <v>23.53</v>
      </c>
      <c r="E230" s="450">
        <v>6.75</v>
      </c>
      <c r="F230" s="450">
        <v>30.28</v>
      </c>
      <c r="G230" s="446">
        <v>9</v>
      </c>
    </row>
    <row r="231" spans="1:7" ht="45">
      <c r="A231" s="447" t="s">
        <v>484</v>
      </c>
      <c r="B231" s="448" t="s">
        <v>485</v>
      </c>
      <c r="C231" s="449" t="s">
        <v>106</v>
      </c>
      <c r="D231" s="450">
        <v>21.83</v>
      </c>
      <c r="E231" s="450">
        <v>6.75</v>
      </c>
      <c r="F231" s="450">
        <v>28.58</v>
      </c>
      <c r="G231" s="446">
        <v>9</v>
      </c>
    </row>
    <row r="232" spans="1:7" ht="45">
      <c r="A232" s="447" t="s">
        <v>486</v>
      </c>
      <c r="B232" s="448" t="s">
        <v>487</v>
      </c>
      <c r="C232" s="449" t="s">
        <v>185</v>
      </c>
      <c r="D232" s="450">
        <v>235.26</v>
      </c>
      <c r="E232" s="450">
        <v>67.48</v>
      </c>
      <c r="F232" s="450">
        <v>302.74</v>
      </c>
      <c r="G232" s="446">
        <v>9</v>
      </c>
    </row>
    <row r="233" spans="1:7" ht="30">
      <c r="A233" s="447" t="s">
        <v>488</v>
      </c>
      <c r="B233" s="448" t="s">
        <v>489</v>
      </c>
      <c r="C233" s="449" t="s">
        <v>185</v>
      </c>
      <c r="D233" s="450">
        <v>218.27</v>
      </c>
      <c r="E233" s="450">
        <v>67.48</v>
      </c>
      <c r="F233" s="450">
        <v>285.75</v>
      </c>
      <c r="G233" s="446">
        <v>9</v>
      </c>
    </row>
    <row r="234" spans="1:7">
      <c r="A234" s="447" t="s">
        <v>490</v>
      </c>
      <c r="B234" s="448" t="s">
        <v>8155</v>
      </c>
      <c r="C234" s="449"/>
      <c r="D234" s="450"/>
      <c r="E234" s="450"/>
      <c r="F234" s="450"/>
      <c r="G234" s="446">
        <v>5</v>
      </c>
    </row>
    <row r="235" spans="1:7" ht="30">
      <c r="A235" s="447" t="s">
        <v>491</v>
      </c>
      <c r="B235" s="448" t="s">
        <v>492</v>
      </c>
      <c r="C235" s="449" t="s">
        <v>185</v>
      </c>
      <c r="D235" s="450"/>
      <c r="E235" s="450">
        <v>101.22</v>
      </c>
      <c r="F235" s="450">
        <v>101.22</v>
      </c>
      <c r="G235" s="446">
        <v>9</v>
      </c>
    </row>
    <row r="236" spans="1:7" ht="30">
      <c r="A236" s="447" t="s">
        <v>493</v>
      </c>
      <c r="B236" s="448" t="s">
        <v>494</v>
      </c>
      <c r="C236" s="449" t="s">
        <v>185</v>
      </c>
      <c r="D236" s="450"/>
      <c r="E236" s="450">
        <v>67.48</v>
      </c>
      <c r="F236" s="450">
        <v>67.48</v>
      </c>
      <c r="G236" s="446">
        <v>9</v>
      </c>
    </row>
    <row r="237" spans="1:7">
      <c r="A237" s="447" t="s">
        <v>495</v>
      </c>
      <c r="B237" s="448" t="s">
        <v>8156</v>
      </c>
      <c r="C237" s="449"/>
      <c r="D237" s="450"/>
      <c r="E237" s="450"/>
      <c r="F237" s="450"/>
      <c r="G237" s="446">
        <v>5</v>
      </c>
    </row>
    <row r="238" spans="1:7">
      <c r="A238" s="447" t="s">
        <v>496</v>
      </c>
      <c r="B238" s="448" t="s">
        <v>497</v>
      </c>
      <c r="C238" s="449" t="s">
        <v>106</v>
      </c>
      <c r="D238" s="450"/>
      <c r="E238" s="450">
        <v>2.5299999999999998</v>
      </c>
      <c r="F238" s="450">
        <v>2.5299999999999998</v>
      </c>
      <c r="G238" s="446">
        <v>9</v>
      </c>
    </row>
    <row r="239" spans="1:7" ht="30">
      <c r="A239" s="447" t="s">
        <v>498</v>
      </c>
      <c r="B239" s="448" t="s">
        <v>499</v>
      </c>
      <c r="C239" s="449" t="s">
        <v>106</v>
      </c>
      <c r="D239" s="450"/>
      <c r="E239" s="450">
        <v>5.0599999999999996</v>
      </c>
      <c r="F239" s="450">
        <v>5.0599999999999996</v>
      </c>
      <c r="G239" s="446">
        <v>9</v>
      </c>
    </row>
    <row r="240" spans="1:7">
      <c r="A240" s="447" t="s">
        <v>500</v>
      </c>
      <c r="B240" s="448" t="s">
        <v>501</v>
      </c>
      <c r="C240" s="449" t="s">
        <v>106</v>
      </c>
      <c r="D240" s="450"/>
      <c r="E240" s="450">
        <v>8.44</v>
      </c>
      <c r="F240" s="450">
        <v>8.44</v>
      </c>
      <c r="G240" s="446">
        <v>9</v>
      </c>
    </row>
    <row r="241" spans="1:7" ht="30">
      <c r="A241" s="447" t="s">
        <v>502</v>
      </c>
      <c r="B241" s="448" t="s">
        <v>8157</v>
      </c>
      <c r="C241" s="449"/>
      <c r="D241" s="450"/>
      <c r="E241" s="450"/>
      <c r="F241" s="450"/>
      <c r="G241" s="446">
        <v>5</v>
      </c>
    </row>
    <row r="242" spans="1:7" ht="30">
      <c r="A242" s="447" t="s">
        <v>503</v>
      </c>
      <c r="B242" s="448" t="s">
        <v>504</v>
      </c>
      <c r="C242" s="449" t="s">
        <v>106</v>
      </c>
      <c r="D242" s="450"/>
      <c r="E242" s="450">
        <v>10.119999999999999</v>
      </c>
      <c r="F242" s="450">
        <v>10.119999999999999</v>
      </c>
      <c r="G242" s="446">
        <v>9</v>
      </c>
    </row>
    <row r="243" spans="1:7" ht="30">
      <c r="A243" s="447" t="s">
        <v>505</v>
      </c>
      <c r="B243" s="448" t="s">
        <v>506</v>
      </c>
      <c r="C243" s="449" t="s">
        <v>106</v>
      </c>
      <c r="D243" s="450"/>
      <c r="E243" s="450">
        <v>8.44</v>
      </c>
      <c r="F243" s="450">
        <v>8.44</v>
      </c>
      <c r="G243" s="446">
        <v>9</v>
      </c>
    </row>
    <row r="244" spans="1:7" ht="45">
      <c r="A244" s="447" t="s">
        <v>507</v>
      </c>
      <c r="B244" s="448" t="s">
        <v>508</v>
      </c>
      <c r="C244" s="449" t="s">
        <v>162</v>
      </c>
      <c r="D244" s="450"/>
      <c r="E244" s="450">
        <v>2.5299999999999998</v>
      </c>
      <c r="F244" s="450">
        <v>2.5299999999999998</v>
      </c>
      <c r="G244" s="446">
        <v>9</v>
      </c>
    </row>
    <row r="245" spans="1:7">
      <c r="A245" s="447" t="s">
        <v>509</v>
      </c>
      <c r="B245" s="448" t="s">
        <v>8158</v>
      </c>
      <c r="C245" s="449"/>
      <c r="D245" s="450"/>
      <c r="E245" s="450"/>
      <c r="F245" s="450"/>
      <c r="G245" s="446">
        <v>5</v>
      </c>
    </row>
    <row r="246" spans="1:7" ht="30">
      <c r="A246" s="447" t="s">
        <v>510</v>
      </c>
      <c r="B246" s="448" t="s">
        <v>511</v>
      </c>
      <c r="C246" s="449" t="s">
        <v>106</v>
      </c>
      <c r="D246" s="450"/>
      <c r="E246" s="450">
        <v>6.75</v>
      </c>
      <c r="F246" s="450">
        <v>6.75</v>
      </c>
      <c r="G246" s="446">
        <v>9</v>
      </c>
    </row>
    <row r="247" spans="1:7">
      <c r="A247" s="447" t="s">
        <v>512</v>
      </c>
      <c r="B247" s="448" t="s">
        <v>8159</v>
      </c>
      <c r="C247" s="449"/>
      <c r="D247" s="450"/>
      <c r="E247" s="450"/>
      <c r="F247" s="450"/>
      <c r="G247" s="446">
        <v>5</v>
      </c>
    </row>
    <row r="248" spans="1:7" ht="60">
      <c r="A248" s="447" t="s">
        <v>513</v>
      </c>
      <c r="B248" s="448" t="s">
        <v>514</v>
      </c>
      <c r="C248" s="449" t="s">
        <v>106</v>
      </c>
      <c r="D248" s="450">
        <v>17.579999999999998</v>
      </c>
      <c r="E248" s="450">
        <v>8.44</v>
      </c>
      <c r="F248" s="450">
        <v>26.02</v>
      </c>
      <c r="G248" s="446">
        <v>9</v>
      </c>
    </row>
    <row r="249" spans="1:7" ht="45">
      <c r="A249" s="447" t="s">
        <v>515</v>
      </c>
      <c r="B249" s="448" t="s">
        <v>516</v>
      </c>
      <c r="C249" s="449" t="s">
        <v>106</v>
      </c>
      <c r="D249" s="450">
        <v>1.58</v>
      </c>
      <c r="E249" s="450">
        <v>8.44</v>
      </c>
      <c r="F249" s="450">
        <v>10.02</v>
      </c>
      <c r="G249" s="446">
        <v>9</v>
      </c>
    </row>
    <row r="250" spans="1:7">
      <c r="A250" s="447" t="s">
        <v>517</v>
      </c>
      <c r="B250" s="448" t="s">
        <v>8160</v>
      </c>
      <c r="C250" s="449"/>
      <c r="D250" s="450"/>
      <c r="E250" s="450"/>
      <c r="F250" s="450"/>
      <c r="G250" s="446">
        <v>5</v>
      </c>
    </row>
    <row r="251" spans="1:7" ht="45">
      <c r="A251" s="447" t="s">
        <v>518</v>
      </c>
      <c r="B251" s="448" t="s">
        <v>519</v>
      </c>
      <c r="C251" s="449" t="s">
        <v>106</v>
      </c>
      <c r="D251" s="450">
        <v>24.17</v>
      </c>
      <c r="E251" s="450">
        <v>3.37</v>
      </c>
      <c r="F251" s="450">
        <v>27.54</v>
      </c>
      <c r="G251" s="446">
        <v>9</v>
      </c>
    </row>
    <row r="252" spans="1:7" ht="45">
      <c r="A252" s="447" t="s">
        <v>520</v>
      </c>
      <c r="B252" s="448" t="s">
        <v>521</v>
      </c>
      <c r="C252" s="449" t="s">
        <v>106</v>
      </c>
      <c r="D252" s="450">
        <v>21.83</v>
      </c>
      <c r="E252" s="450">
        <v>3.37</v>
      </c>
      <c r="F252" s="450">
        <v>25.2</v>
      </c>
      <c r="G252" s="446">
        <v>9</v>
      </c>
    </row>
    <row r="253" spans="1:7" ht="45">
      <c r="A253" s="447" t="s">
        <v>522</v>
      </c>
      <c r="B253" s="448" t="s">
        <v>523</v>
      </c>
      <c r="C253" s="449" t="s">
        <v>106</v>
      </c>
      <c r="D253" s="450">
        <v>9.5399999999999991</v>
      </c>
      <c r="E253" s="450">
        <v>1.18</v>
      </c>
      <c r="F253" s="450">
        <v>10.72</v>
      </c>
      <c r="G253" s="446">
        <v>9</v>
      </c>
    </row>
    <row r="254" spans="1:7" ht="30">
      <c r="A254" s="447" t="s">
        <v>524</v>
      </c>
      <c r="B254" s="448" t="s">
        <v>525</v>
      </c>
      <c r="C254" s="449" t="s">
        <v>106</v>
      </c>
      <c r="D254" s="450">
        <v>6.87</v>
      </c>
      <c r="E254" s="450">
        <v>1.18</v>
      </c>
      <c r="F254" s="450">
        <v>8.0500000000000007</v>
      </c>
      <c r="G254" s="446">
        <v>9</v>
      </c>
    </row>
    <row r="255" spans="1:7" ht="45">
      <c r="A255" s="447" t="s">
        <v>526</v>
      </c>
      <c r="B255" s="448" t="s">
        <v>527</v>
      </c>
      <c r="C255" s="449" t="s">
        <v>106</v>
      </c>
      <c r="D255" s="450">
        <v>12.71</v>
      </c>
      <c r="E255" s="450">
        <v>0.51</v>
      </c>
      <c r="F255" s="450">
        <v>13.22</v>
      </c>
      <c r="G255" s="446">
        <v>9</v>
      </c>
    </row>
    <row r="256" spans="1:7">
      <c r="A256" s="447" t="s">
        <v>528</v>
      </c>
      <c r="B256" s="448" t="s">
        <v>8161</v>
      </c>
      <c r="C256" s="449"/>
      <c r="D256" s="450"/>
      <c r="E256" s="450"/>
      <c r="F256" s="450"/>
      <c r="G256" s="446">
        <v>5</v>
      </c>
    </row>
    <row r="257" spans="1:7" ht="30">
      <c r="A257" s="447" t="s">
        <v>529</v>
      </c>
      <c r="B257" s="448" t="s">
        <v>530</v>
      </c>
      <c r="C257" s="449" t="s">
        <v>106</v>
      </c>
      <c r="D257" s="450"/>
      <c r="E257" s="450">
        <v>8.77</v>
      </c>
      <c r="F257" s="450">
        <v>8.77</v>
      </c>
      <c r="G257" s="446">
        <v>9</v>
      </c>
    </row>
    <row r="258" spans="1:7" ht="30">
      <c r="A258" s="447" t="s">
        <v>531</v>
      </c>
      <c r="B258" s="448" t="s">
        <v>532</v>
      </c>
      <c r="C258" s="449" t="s">
        <v>106</v>
      </c>
      <c r="D258" s="450"/>
      <c r="E258" s="450">
        <v>5.0599999999999996</v>
      </c>
      <c r="F258" s="450">
        <v>5.0599999999999996</v>
      </c>
      <c r="G258" s="446">
        <v>9</v>
      </c>
    </row>
    <row r="259" spans="1:7" ht="30">
      <c r="A259" s="447" t="s">
        <v>533</v>
      </c>
      <c r="B259" s="448" t="s">
        <v>534</v>
      </c>
      <c r="C259" s="449" t="s">
        <v>106</v>
      </c>
      <c r="D259" s="450"/>
      <c r="E259" s="450">
        <v>5.0599999999999996</v>
      </c>
      <c r="F259" s="450">
        <v>5.0599999999999996</v>
      </c>
      <c r="G259" s="446">
        <v>9</v>
      </c>
    </row>
    <row r="260" spans="1:7" ht="30">
      <c r="A260" s="447" t="s">
        <v>535</v>
      </c>
      <c r="B260" s="448" t="s">
        <v>536</v>
      </c>
      <c r="C260" s="449" t="s">
        <v>106</v>
      </c>
      <c r="D260" s="450"/>
      <c r="E260" s="450">
        <v>5.57</v>
      </c>
      <c r="F260" s="450">
        <v>5.57</v>
      </c>
      <c r="G260" s="446">
        <v>9</v>
      </c>
    </row>
    <row r="261" spans="1:7">
      <c r="A261" s="447" t="s">
        <v>537</v>
      </c>
      <c r="B261" s="448" t="s">
        <v>8162</v>
      </c>
      <c r="C261" s="449"/>
      <c r="D261" s="450"/>
      <c r="E261" s="450"/>
      <c r="F261" s="450"/>
      <c r="G261" s="446">
        <v>5</v>
      </c>
    </row>
    <row r="262" spans="1:7">
      <c r="A262" s="447" t="s">
        <v>538</v>
      </c>
      <c r="B262" s="448" t="s">
        <v>539</v>
      </c>
      <c r="C262" s="449" t="s">
        <v>106</v>
      </c>
      <c r="D262" s="450"/>
      <c r="E262" s="450">
        <v>13.57</v>
      </c>
      <c r="F262" s="450">
        <v>13.57</v>
      </c>
      <c r="G262" s="446">
        <v>9</v>
      </c>
    </row>
    <row r="263" spans="1:7" ht="30">
      <c r="A263" s="447" t="s">
        <v>540</v>
      </c>
      <c r="B263" s="448" t="s">
        <v>541</v>
      </c>
      <c r="C263" s="449" t="s">
        <v>106</v>
      </c>
      <c r="D263" s="450"/>
      <c r="E263" s="450">
        <v>16.28</v>
      </c>
      <c r="F263" s="450">
        <v>16.28</v>
      </c>
      <c r="G263" s="446">
        <v>9</v>
      </c>
    </row>
    <row r="264" spans="1:7" ht="30">
      <c r="A264" s="447" t="s">
        <v>542</v>
      </c>
      <c r="B264" s="448" t="s">
        <v>543</v>
      </c>
      <c r="C264" s="449" t="s">
        <v>162</v>
      </c>
      <c r="D264" s="450"/>
      <c r="E264" s="450">
        <v>5.42</v>
      </c>
      <c r="F264" s="450">
        <v>5.42</v>
      </c>
      <c r="G264" s="446">
        <v>9</v>
      </c>
    </row>
    <row r="265" spans="1:7">
      <c r="A265" s="447" t="s">
        <v>544</v>
      </c>
      <c r="B265" s="448" t="s">
        <v>8163</v>
      </c>
      <c r="C265" s="449"/>
      <c r="D265" s="450"/>
      <c r="E265" s="450"/>
      <c r="F265" s="450"/>
      <c r="G265" s="446">
        <v>5</v>
      </c>
    </row>
    <row r="266" spans="1:7" ht="30">
      <c r="A266" s="447" t="s">
        <v>545</v>
      </c>
      <c r="B266" s="448" t="s">
        <v>546</v>
      </c>
      <c r="C266" s="449" t="s">
        <v>162</v>
      </c>
      <c r="D266" s="450">
        <v>0.08</v>
      </c>
      <c r="E266" s="450">
        <v>1.23</v>
      </c>
      <c r="F266" s="450">
        <v>1.31</v>
      </c>
      <c r="G266" s="446">
        <v>9</v>
      </c>
    </row>
    <row r="267" spans="1:7" ht="30">
      <c r="A267" s="447" t="s">
        <v>547</v>
      </c>
      <c r="B267" s="448" t="s">
        <v>548</v>
      </c>
      <c r="C267" s="449" t="s">
        <v>162</v>
      </c>
      <c r="D267" s="450">
        <v>0.77</v>
      </c>
      <c r="E267" s="450">
        <v>1.23</v>
      </c>
      <c r="F267" s="450">
        <v>2</v>
      </c>
      <c r="G267" s="446">
        <v>9</v>
      </c>
    </row>
    <row r="268" spans="1:7" ht="30">
      <c r="A268" s="447" t="s">
        <v>549</v>
      </c>
      <c r="B268" s="448" t="s">
        <v>550</v>
      </c>
      <c r="C268" s="449" t="s">
        <v>106</v>
      </c>
      <c r="D268" s="450">
        <v>3.83</v>
      </c>
      <c r="E268" s="450">
        <v>9.84</v>
      </c>
      <c r="F268" s="450">
        <v>13.67</v>
      </c>
      <c r="G268" s="446">
        <v>9</v>
      </c>
    </row>
    <row r="269" spans="1:7" ht="30">
      <c r="A269" s="447" t="s">
        <v>551</v>
      </c>
      <c r="B269" s="448" t="s">
        <v>552</v>
      </c>
      <c r="C269" s="449" t="s">
        <v>106</v>
      </c>
      <c r="D269" s="450">
        <v>0.38</v>
      </c>
      <c r="E269" s="450">
        <v>7.38</v>
      </c>
      <c r="F269" s="450">
        <v>7.76</v>
      </c>
      <c r="G269" s="446">
        <v>9</v>
      </c>
    </row>
    <row r="270" spans="1:7">
      <c r="A270" s="447" t="s">
        <v>553</v>
      </c>
      <c r="B270" s="448" t="s">
        <v>554</v>
      </c>
      <c r="C270" s="449" t="s">
        <v>106</v>
      </c>
      <c r="D270" s="450">
        <v>3.83</v>
      </c>
      <c r="E270" s="450">
        <v>7.38</v>
      </c>
      <c r="F270" s="450">
        <v>11.21</v>
      </c>
      <c r="G270" s="446">
        <v>9</v>
      </c>
    </row>
    <row r="271" spans="1:7">
      <c r="A271" s="447" t="s">
        <v>555</v>
      </c>
      <c r="B271" s="448" t="s">
        <v>556</v>
      </c>
      <c r="C271" s="449" t="s">
        <v>106</v>
      </c>
      <c r="D271" s="450">
        <v>0.38</v>
      </c>
      <c r="E271" s="450">
        <v>4.92</v>
      </c>
      <c r="F271" s="450">
        <v>5.3</v>
      </c>
      <c r="G271" s="446">
        <v>9</v>
      </c>
    </row>
    <row r="272" spans="1:7">
      <c r="A272" s="447" t="s">
        <v>557</v>
      </c>
      <c r="B272" s="448" t="s">
        <v>8164</v>
      </c>
      <c r="C272" s="449"/>
      <c r="D272" s="450"/>
      <c r="E272" s="450"/>
      <c r="F272" s="450"/>
      <c r="G272" s="446">
        <v>5</v>
      </c>
    </row>
    <row r="273" spans="1:7">
      <c r="A273" s="447" t="s">
        <v>558</v>
      </c>
      <c r="B273" s="448" t="s">
        <v>559</v>
      </c>
      <c r="C273" s="449" t="s">
        <v>106</v>
      </c>
      <c r="D273" s="450">
        <v>92.18</v>
      </c>
      <c r="E273" s="450"/>
      <c r="F273" s="450">
        <v>92.18</v>
      </c>
      <c r="G273" s="446">
        <v>9</v>
      </c>
    </row>
    <row r="274" spans="1:7">
      <c r="A274" s="447" t="s">
        <v>560</v>
      </c>
      <c r="B274" s="448" t="s">
        <v>561</v>
      </c>
      <c r="C274" s="449" t="s">
        <v>56</v>
      </c>
      <c r="D274" s="450">
        <v>3.98</v>
      </c>
      <c r="E274" s="450">
        <v>7.48</v>
      </c>
      <c r="F274" s="450">
        <v>11.46</v>
      </c>
      <c r="G274" s="446">
        <v>9</v>
      </c>
    </row>
    <row r="275" spans="1:7">
      <c r="A275" s="447" t="s">
        <v>562</v>
      </c>
      <c r="B275" s="448" t="s">
        <v>563</v>
      </c>
      <c r="C275" s="449"/>
      <c r="D275" s="450"/>
      <c r="E275" s="450"/>
      <c r="F275" s="450"/>
      <c r="G275" s="446">
        <v>2</v>
      </c>
    </row>
    <row r="276" spans="1:7">
      <c r="A276" s="447" t="s">
        <v>564</v>
      </c>
      <c r="B276" s="448" t="s">
        <v>565</v>
      </c>
      <c r="C276" s="449"/>
      <c r="D276" s="450"/>
      <c r="E276" s="450"/>
      <c r="F276" s="450"/>
      <c r="G276" s="446">
        <v>5</v>
      </c>
    </row>
    <row r="277" spans="1:7" ht="30">
      <c r="A277" s="447" t="s">
        <v>566</v>
      </c>
      <c r="B277" s="448" t="s">
        <v>567</v>
      </c>
      <c r="C277" s="449" t="s">
        <v>106</v>
      </c>
      <c r="D277" s="450"/>
      <c r="E277" s="450">
        <v>30.8</v>
      </c>
      <c r="F277" s="450">
        <v>30.8</v>
      </c>
      <c r="G277" s="446">
        <v>9</v>
      </c>
    </row>
    <row r="278" spans="1:7" ht="30">
      <c r="A278" s="447" t="s">
        <v>568</v>
      </c>
      <c r="B278" s="448" t="s">
        <v>569</v>
      </c>
      <c r="C278" s="449" t="s">
        <v>106</v>
      </c>
      <c r="D278" s="450"/>
      <c r="E278" s="450">
        <v>26.69</v>
      </c>
      <c r="F278" s="450">
        <v>26.69</v>
      </c>
      <c r="G278" s="446">
        <v>9</v>
      </c>
    </row>
    <row r="279" spans="1:7" ht="30">
      <c r="A279" s="447" t="s">
        <v>570</v>
      </c>
      <c r="B279" s="448" t="s">
        <v>571</v>
      </c>
      <c r="C279" s="449" t="s">
        <v>106</v>
      </c>
      <c r="D279" s="450"/>
      <c r="E279" s="450">
        <v>16.420000000000002</v>
      </c>
      <c r="F279" s="450">
        <v>16.420000000000002</v>
      </c>
      <c r="G279" s="446">
        <v>9</v>
      </c>
    </row>
    <row r="280" spans="1:7" ht="30">
      <c r="A280" s="447" t="s">
        <v>572</v>
      </c>
      <c r="B280" s="448" t="s">
        <v>573</v>
      </c>
      <c r="C280" s="449" t="s">
        <v>106</v>
      </c>
      <c r="D280" s="450">
        <v>2.69</v>
      </c>
      <c r="E280" s="450">
        <v>0.56999999999999995</v>
      </c>
      <c r="F280" s="450">
        <v>3.26</v>
      </c>
      <c r="G280" s="446">
        <v>9</v>
      </c>
    </row>
    <row r="281" spans="1:7" ht="30">
      <c r="A281" s="447" t="s">
        <v>574</v>
      </c>
      <c r="B281" s="448" t="s">
        <v>575</v>
      </c>
      <c r="C281" s="449" t="s">
        <v>162</v>
      </c>
      <c r="D281" s="450"/>
      <c r="E281" s="450">
        <v>3.56</v>
      </c>
      <c r="F281" s="450">
        <v>3.56</v>
      </c>
      <c r="G281" s="446">
        <v>9</v>
      </c>
    </row>
    <row r="282" spans="1:7">
      <c r="A282" s="447" t="s">
        <v>576</v>
      </c>
      <c r="B282" s="448" t="s">
        <v>577</v>
      </c>
      <c r="C282" s="449" t="s">
        <v>162</v>
      </c>
      <c r="D282" s="450"/>
      <c r="E282" s="450">
        <v>10.46</v>
      </c>
      <c r="F282" s="450">
        <v>10.46</v>
      </c>
      <c r="G282" s="446">
        <v>9</v>
      </c>
    </row>
    <row r="283" spans="1:7" ht="30">
      <c r="A283" s="447" t="s">
        <v>578</v>
      </c>
      <c r="B283" s="448" t="s">
        <v>8165</v>
      </c>
      <c r="C283" s="449"/>
      <c r="D283" s="450"/>
      <c r="E283" s="450"/>
      <c r="F283" s="450"/>
      <c r="G283" s="446">
        <v>5</v>
      </c>
    </row>
    <row r="284" spans="1:7" ht="30">
      <c r="A284" s="447" t="s">
        <v>579</v>
      </c>
      <c r="B284" s="448" t="s">
        <v>580</v>
      </c>
      <c r="C284" s="449" t="s">
        <v>162</v>
      </c>
      <c r="D284" s="450"/>
      <c r="E284" s="450">
        <v>1.1299999999999999</v>
      </c>
      <c r="F284" s="450">
        <v>1.1299999999999999</v>
      </c>
      <c r="G284" s="446">
        <v>9</v>
      </c>
    </row>
    <row r="285" spans="1:7" ht="30">
      <c r="A285" s="447" t="s">
        <v>581</v>
      </c>
      <c r="B285" s="448" t="s">
        <v>582</v>
      </c>
      <c r="C285" s="449" t="s">
        <v>162</v>
      </c>
      <c r="D285" s="450"/>
      <c r="E285" s="450">
        <v>3.74</v>
      </c>
      <c r="F285" s="450">
        <v>3.74</v>
      </c>
      <c r="G285" s="446">
        <v>9</v>
      </c>
    </row>
    <row r="286" spans="1:7" ht="30">
      <c r="A286" s="447" t="s">
        <v>583</v>
      </c>
      <c r="B286" s="448" t="s">
        <v>584</v>
      </c>
      <c r="C286" s="449" t="s">
        <v>106</v>
      </c>
      <c r="D286" s="450"/>
      <c r="E286" s="450">
        <v>20.57</v>
      </c>
      <c r="F286" s="450">
        <v>20.57</v>
      </c>
      <c r="G286" s="446">
        <v>9</v>
      </c>
    </row>
    <row r="287" spans="1:7" ht="30">
      <c r="A287" s="447" t="s">
        <v>585</v>
      </c>
      <c r="B287" s="448" t="s">
        <v>586</v>
      </c>
      <c r="C287" s="449" t="s">
        <v>106</v>
      </c>
      <c r="D287" s="450"/>
      <c r="E287" s="450">
        <v>16.829999999999998</v>
      </c>
      <c r="F287" s="450">
        <v>16.829999999999998</v>
      </c>
      <c r="G287" s="446">
        <v>9</v>
      </c>
    </row>
    <row r="288" spans="1:7" ht="30">
      <c r="A288" s="447" t="s">
        <v>587</v>
      </c>
      <c r="B288" s="448" t="s">
        <v>588</v>
      </c>
      <c r="C288" s="449" t="s">
        <v>106</v>
      </c>
      <c r="D288" s="450"/>
      <c r="E288" s="450">
        <v>14.96</v>
      </c>
      <c r="F288" s="450">
        <v>14.96</v>
      </c>
      <c r="G288" s="446">
        <v>9</v>
      </c>
    </row>
    <row r="289" spans="1:7" ht="30">
      <c r="A289" s="447" t="s">
        <v>589</v>
      </c>
      <c r="B289" s="448" t="s">
        <v>590</v>
      </c>
      <c r="C289" s="449" t="s">
        <v>106</v>
      </c>
      <c r="D289" s="450"/>
      <c r="E289" s="450">
        <v>11.22</v>
      </c>
      <c r="F289" s="450">
        <v>11.22</v>
      </c>
      <c r="G289" s="446">
        <v>9</v>
      </c>
    </row>
    <row r="290" spans="1:7">
      <c r="A290" s="447" t="s">
        <v>591</v>
      </c>
      <c r="B290" s="448" t="s">
        <v>592</v>
      </c>
      <c r="C290" s="449" t="s">
        <v>593</v>
      </c>
      <c r="D290" s="450">
        <v>2.33</v>
      </c>
      <c r="E290" s="450"/>
      <c r="F290" s="450">
        <v>2.33</v>
      </c>
      <c r="G290" s="446">
        <v>9</v>
      </c>
    </row>
    <row r="291" spans="1:7">
      <c r="A291" s="447" t="s">
        <v>594</v>
      </c>
      <c r="B291" s="448" t="s">
        <v>8166</v>
      </c>
      <c r="C291" s="449"/>
      <c r="D291" s="450"/>
      <c r="E291" s="450"/>
      <c r="F291" s="450"/>
      <c r="G291" s="446">
        <v>5</v>
      </c>
    </row>
    <row r="292" spans="1:7">
      <c r="A292" s="447" t="s">
        <v>595</v>
      </c>
      <c r="B292" s="448" t="s">
        <v>596</v>
      </c>
      <c r="C292" s="449" t="s">
        <v>106</v>
      </c>
      <c r="D292" s="450"/>
      <c r="E292" s="450">
        <v>13.5</v>
      </c>
      <c r="F292" s="450">
        <v>13.5</v>
      </c>
      <c r="G292" s="446">
        <v>9</v>
      </c>
    </row>
    <row r="293" spans="1:7" ht="30">
      <c r="A293" s="447" t="s">
        <v>597</v>
      </c>
      <c r="B293" s="448" t="s">
        <v>598</v>
      </c>
      <c r="C293" s="449" t="s">
        <v>106</v>
      </c>
      <c r="D293" s="450"/>
      <c r="E293" s="450">
        <v>6.75</v>
      </c>
      <c r="F293" s="450">
        <v>6.75</v>
      </c>
      <c r="G293" s="446">
        <v>9</v>
      </c>
    </row>
    <row r="294" spans="1:7">
      <c r="A294" s="447" t="s">
        <v>599</v>
      </c>
      <c r="B294" s="448" t="s">
        <v>600</v>
      </c>
      <c r="C294" s="449" t="s">
        <v>162</v>
      </c>
      <c r="D294" s="450"/>
      <c r="E294" s="450">
        <v>5.0599999999999996</v>
      </c>
      <c r="F294" s="450">
        <v>5.0599999999999996</v>
      </c>
      <c r="G294" s="446">
        <v>9</v>
      </c>
    </row>
    <row r="295" spans="1:7">
      <c r="A295" s="447" t="s">
        <v>601</v>
      </c>
      <c r="B295" s="448" t="s">
        <v>602</v>
      </c>
      <c r="C295" s="449" t="s">
        <v>162</v>
      </c>
      <c r="D295" s="450"/>
      <c r="E295" s="450">
        <v>8.44</v>
      </c>
      <c r="F295" s="450">
        <v>8.44</v>
      </c>
      <c r="G295" s="446">
        <v>9</v>
      </c>
    </row>
    <row r="296" spans="1:7" ht="30">
      <c r="A296" s="447" t="s">
        <v>603</v>
      </c>
      <c r="B296" s="448" t="s">
        <v>604</v>
      </c>
      <c r="C296" s="449" t="s">
        <v>106</v>
      </c>
      <c r="D296" s="450"/>
      <c r="E296" s="450">
        <v>10.27</v>
      </c>
      <c r="F296" s="450">
        <v>10.27</v>
      </c>
      <c r="G296" s="446">
        <v>9</v>
      </c>
    </row>
    <row r="297" spans="1:7">
      <c r="A297" s="447" t="s">
        <v>605</v>
      </c>
      <c r="B297" s="448" t="s">
        <v>8167</v>
      </c>
      <c r="C297" s="449"/>
      <c r="D297" s="450"/>
      <c r="E297" s="450"/>
      <c r="F297" s="450"/>
      <c r="G297" s="446">
        <v>5</v>
      </c>
    </row>
    <row r="298" spans="1:7" ht="30">
      <c r="A298" s="447" t="s">
        <v>606</v>
      </c>
      <c r="B298" s="448" t="s">
        <v>607</v>
      </c>
      <c r="C298" s="449" t="s">
        <v>106</v>
      </c>
      <c r="D298" s="450"/>
      <c r="E298" s="450">
        <v>36.090000000000003</v>
      </c>
      <c r="F298" s="450">
        <v>36.090000000000003</v>
      </c>
      <c r="G298" s="446">
        <v>9</v>
      </c>
    </row>
    <row r="299" spans="1:7" ht="30">
      <c r="A299" s="447" t="s">
        <v>608</v>
      </c>
      <c r="B299" s="448" t="s">
        <v>609</v>
      </c>
      <c r="C299" s="449" t="s">
        <v>106</v>
      </c>
      <c r="D299" s="450"/>
      <c r="E299" s="450">
        <v>21.93</v>
      </c>
      <c r="F299" s="450">
        <v>21.93</v>
      </c>
      <c r="G299" s="446">
        <v>9</v>
      </c>
    </row>
    <row r="300" spans="1:7" ht="30">
      <c r="A300" s="447" t="s">
        <v>610</v>
      </c>
      <c r="B300" s="448" t="s">
        <v>611</v>
      </c>
      <c r="C300" s="449" t="s">
        <v>162</v>
      </c>
      <c r="D300" s="450"/>
      <c r="E300" s="450">
        <v>15.18</v>
      </c>
      <c r="F300" s="450">
        <v>15.18</v>
      </c>
      <c r="G300" s="446">
        <v>9</v>
      </c>
    </row>
    <row r="301" spans="1:7">
      <c r="A301" s="447" t="s">
        <v>612</v>
      </c>
      <c r="B301" s="448" t="s">
        <v>613</v>
      </c>
      <c r="C301" s="449" t="s">
        <v>162</v>
      </c>
      <c r="D301" s="450"/>
      <c r="E301" s="450">
        <v>16.87</v>
      </c>
      <c r="F301" s="450">
        <v>16.87</v>
      </c>
      <c r="G301" s="446">
        <v>9</v>
      </c>
    </row>
    <row r="302" spans="1:7">
      <c r="A302" s="447" t="s">
        <v>614</v>
      </c>
      <c r="B302" s="448" t="s">
        <v>615</v>
      </c>
      <c r="C302" s="449" t="s">
        <v>162</v>
      </c>
      <c r="D302" s="450"/>
      <c r="E302" s="450">
        <v>13.5</v>
      </c>
      <c r="F302" s="450">
        <v>13.5</v>
      </c>
      <c r="G302" s="446">
        <v>9</v>
      </c>
    </row>
    <row r="303" spans="1:7">
      <c r="A303" s="447" t="s">
        <v>616</v>
      </c>
      <c r="B303" s="448" t="s">
        <v>617</v>
      </c>
      <c r="C303" s="449"/>
      <c r="D303" s="450"/>
      <c r="E303" s="450"/>
      <c r="F303" s="450"/>
      <c r="G303" s="446">
        <v>5</v>
      </c>
    </row>
    <row r="304" spans="1:7">
      <c r="A304" s="447" t="s">
        <v>618</v>
      </c>
      <c r="B304" s="448" t="s">
        <v>619</v>
      </c>
      <c r="C304" s="449" t="s">
        <v>106</v>
      </c>
      <c r="D304" s="450"/>
      <c r="E304" s="450">
        <v>47.31</v>
      </c>
      <c r="F304" s="450">
        <v>47.31</v>
      </c>
      <c r="G304" s="446">
        <v>9</v>
      </c>
    </row>
    <row r="305" spans="1:7">
      <c r="A305" s="447" t="s">
        <v>620</v>
      </c>
      <c r="B305" s="448" t="s">
        <v>621</v>
      </c>
      <c r="C305" s="449" t="s">
        <v>106</v>
      </c>
      <c r="D305" s="450"/>
      <c r="E305" s="450">
        <v>10.119999999999999</v>
      </c>
      <c r="F305" s="450">
        <v>10.119999999999999</v>
      </c>
      <c r="G305" s="446">
        <v>9</v>
      </c>
    </row>
    <row r="306" spans="1:7">
      <c r="A306" s="447" t="s">
        <v>622</v>
      </c>
      <c r="B306" s="448" t="s">
        <v>623</v>
      </c>
      <c r="C306" s="449" t="s">
        <v>106</v>
      </c>
      <c r="D306" s="450"/>
      <c r="E306" s="450">
        <v>13.09</v>
      </c>
      <c r="F306" s="450">
        <v>13.09</v>
      </c>
      <c r="G306" s="446">
        <v>9</v>
      </c>
    </row>
    <row r="307" spans="1:7">
      <c r="A307" s="447" t="s">
        <v>624</v>
      </c>
      <c r="B307" s="448" t="s">
        <v>625</v>
      </c>
      <c r="C307" s="449" t="s">
        <v>106</v>
      </c>
      <c r="D307" s="450"/>
      <c r="E307" s="450">
        <v>22.44</v>
      </c>
      <c r="F307" s="450">
        <v>22.44</v>
      </c>
      <c r="G307" s="446">
        <v>9</v>
      </c>
    </row>
    <row r="308" spans="1:7">
      <c r="A308" s="447" t="s">
        <v>626</v>
      </c>
      <c r="B308" s="448" t="s">
        <v>627</v>
      </c>
      <c r="C308" s="449" t="s">
        <v>162</v>
      </c>
      <c r="D308" s="450"/>
      <c r="E308" s="450">
        <v>11.22</v>
      </c>
      <c r="F308" s="450">
        <v>11.22</v>
      </c>
      <c r="G308" s="446">
        <v>9</v>
      </c>
    </row>
    <row r="309" spans="1:7">
      <c r="A309" s="447" t="s">
        <v>628</v>
      </c>
      <c r="B309" s="448" t="s">
        <v>629</v>
      </c>
      <c r="C309" s="449" t="s">
        <v>162</v>
      </c>
      <c r="D309" s="450"/>
      <c r="E309" s="450">
        <v>2.5299999999999998</v>
      </c>
      <c r="F309" s="450">
        <v>2.5299999999999998</v>
      </c>
      <c r="G309" s="446">
        <v>9</v>
      </c>
    </row>
    <row r="310" spans="1:7">
      <c r="A310" s="447" t="s">
        <v>630</v>
      </c>
      <c r="B310" s="448" t="s">
        <v>8168</v>
      </c>
      <c r="C310" s="449"/>
      <c r="D310" s="450"/>
      <c r="E310" s="450"/>
      <c r="F310" s="450"/>
      <c r="G310" s="446">
        <v>5</v>
      </c>
    </row>
    <row r="311" spans="1:7">
      <c r="A311" s="447" t="s">
        <v>631</v>
      </c>
      <c r="B311" s="448" t="s">
        <v>632</v>
      </c>
      <c r="C311" s="449" t="s">
        <v>106</v>
      </c>
      <c r="D311" s="450"/>
      <c r="E311" s="450">
        <v>47.31</v>
      </c>
      <c r="F311" s="450">
        <v>47.31</v>
      </c>
      <c r="G311" s="446">
        <v>9</v>
      </c>
    </row>
    <row r="312" spans="1:7">
      <c r="A312" s="447" t="s">
        <v>633</v>
      </c>
      <c r="B312" s="448" t="s">
        <v>634</v>
      </c>
      <c r="C312" s="449" t="s">
        <v>106</v>
      </c>
      <c r="D312" s="450"/>
      <c r="E312" s="450">
        <v>3.74</v>
      </c>
      <c r="F312" s="450">
        <v>3.74</v>
      </c>
      <c r="G312" s="446">
        <v>9</v>
      </c>
    </row>
    <row r="313" spans="1:7" ht="30">
      <c r="A313" s="447" t="s">
        <v>635</v>
      </c>
      <c r="B313" s="448" t="s">
        <v>636</v>
      </c>
      <c r="C313" s="449" t="s">
        <v>162</v>
      </c>
      <c r="D313" s="450"/>
      <c r="E313" s="450">
        <v>3.47</v>
      </c>
      <c r="F313" s="450">
        <v>3.47</v>
      </c>
      <c r="G313" s="446">
        <v>9</v>
      </c>
    </row>
    <row r="314" spans="1:7" ht="30">
      <c r="A314" s="447" t="s">
        <v>637</v>
      </c>
      <c r="B314" s="448" t="s">
        <v>638</v>
      </c>
      <c r="C314" s="449" t="s">
        <v>162</v>
      </c>
      <c r="D314" s="450"/>
      <c r="E314" s="450">
        <v>0.84</v>
      </c>
      <c r="F314" s="450">
        <v>0.84</v>
      </c>
      <c r="G314" s="446">
        <v>9</v>
      </c>
    </row>
    <row r="315" spans="1:7" ht="30">
      <c r="A315" s="447" t="s">
        <v>639</v>
      </c>
      <c r="B315" s="448" t="s">
        <v>640</v>
      </c>
      <c r="C315" s="449" t="s">
        <v>106</v>
      </c>
      <c r="D315" s="450"/>
      <c r="E315" s="450">
        <v>41.15</v>
      </c>
      <c r="F315" s="450">
        <v>41.15</v>
      </c>
      <c r="G315" s="446">
        <v>9</v>
      </c>
    </row>
    <row r="316" spans="1:7">
      <c r="A316" s="447" t="s">
        <v>641</v>
      </c>
      <c r="B316" s="448" t="s">
        <v>642</v>
      </c>
      <c r="C316" s="449"/>
      <c r="D316" s="450"/>
      <c r="E316" s="450"/>
      <c r="F316" s="450"/>
      <c r="G316" s="446">
        <v>5</v>
      </c>
    </row>
    <row r="317" spans="1:7">
      <c r="A317" s="447" t="s">
        <v>643</v>
      </c>
      <c r="B317" s="448" t="s">
        <v>644</v>
      </c>
      <c r="C317" s="449" t="s">
        <v>106</v>
      </c>
      <c r="D317" s="450"/>
      <c r="E317" s="450">
        <v>10.47</v>
      </c>
      <c r="F317" s="450">
        <v>10.47</v>
      </c>
      <c r="G317" s="446">
        <v>9</v>
      </c>
    </row>
    <row r="318" spans="1:7">
      <c r="A318" s="447" t="s">
        <v>645</v>
      </c>
      <c r="B318" s="448" t="s">
        <v>646</v>
      </c>
      <c r="C318" s="449" t="s">
        <v>106</v>
      </c>
      <c r="D318" s="450"/>
      <c r="E318" s="450">
        <v>5.61</v>
      </c>
      <c r="F318" s="450">
        <v>5.61</v>
      </c>
      <c r="G318" s="446">
        <v>9</v>
      </c>
    </row>
    <row r="319" spans="1:7">
      <c r="A319" s="447" t="s">
        <v>647</v>
      </c>
      <c r="B319" s="448" t="s">
        <v>648</v>
      </c>
      <c r="C319" s="449" t="s">
        <v>106</v>
      </c>
      <c r="D319" s="450"/>
      <c r="E319" s="450">
        <v>4.22</v>
      </c>
      <c r="F319" s="450">
        <v>4.22</v>
      </c>
      <c r="G319" s="446">
        <v>9</v>
      </c>
    </row>
    <row r="320" spans="1:7">
      <c r="A320" s="447" t="s">
        <v>649</v>
      </c>
      <c r="B320" s="448" t="s">
        <v>650</v>
      </c>
      <c r="C320" s="449"/>
      <c r="D320" s="450"/>
      <c r="E320" s="450"/>
      <c r="F320" s="450"/>
      <c r="G320" s="446">
        <v>5</v>
      </c>
    </row>
    <row r="321" spans="1:7">
      <c r="A321" s="447" t="s">
        <v>651</v>
      </c>
      <c r="B321" s="448" t="s">
        <v>652</v>
      </c>
      <c r="C321" s="449" t="s">
        <v>56</v>
      </c>
      <c r="D321" s="450"/>
      <c r="E321" s="450">
        <v>18.71</v>
      </c>
      <c r="F321" s="450">
        <v>18.71</v>
      </c>
      <c r="G321" s="446">
        <v>9</v>
      </c>
    </row>
    <row r="322" spans="1:7" ht="30">
      <c r="A322" s="447" t="s">
        <v>653</v>
      </c>
      <c r="B322" s="448" t="s">
        <v>654</v>
      </c>
      <c r="C322" s="449" t="s">
        <v>162</v>
      </c>
      <c r="D322" s="450"/>
      <c r="E322" s="450">
        <v>1.44</v>
      </c>
      <c r="F322" s="450">
        <v>1.44</v>
      </c>
      <c r="G322" s="446">
        <v>9</v>
      </c>
    </row>
    <row r="323" spans="1:7" ht="30">
      <c r="A323" s="447" t="s">
        <v>655</v>
      </c>
      <c r="B323" s="448" t="s">
        <v>656</v>
      </c>
      <c r="C323" s="449" t="s">
        <v>162</v>
      </c>
      <c r="D323" s="450"/>
      <c r="E323" s="450">
        <v>11.22</v>
      </c>
      <c r="F323" s="450">
        <v>11.22</v>
      </c>
      <c r="G323" s="446">
        <v>9</v>
      </c>
    </row>
    <row r="324" spans="1:7" ht="30">
      <c r="A324" s="447" t="s">
        <v>657</v>
      </c>
      <c r="B324" s="448" t="s">
        <v>658</v>
      </c>
      <c r="C324" s="449" t="s">
        <v>106</v>
      </c>
      <c r="D324" s="450"/>
      <c r="E324" s="450">
        <v>5.0599999999999996</v>
      </c>
      <c r="F324" s="450">
        <v>5.0599999999999996</v>
      </c>
      <c r="G324" s="446">
        <v>9</v>
      </c>
    </row>
    <row r="325" spans="1:7">
      <c r="A325" s="447" t="s">
        <v>659</v>
      </c>
      <c r="B325" s="448" t="s">
        <v>660</v>
      </c>
      <c r="C325" s="449" t="s">
        <v>106</v>
      </c>
      <c r="D325" s="450"/>
      <c r="E325" s="450">
        <v>16.829999999999998</v>
      </c>
      <c r="F325" s="450">
        <v>16.829999999999998</v>
      </c>
      <c r="G325" s="446">
        <v>9</v>
      </c>
    </row>
    <row r="326" spans="1:7">
      <c r="A326" s="447" t="s">
        <v>661</v>
      </c>
      <c r="B326" s="448" t="s">
        <v>8169</v>
      </c>
      <c r="C326" s="449"/>
      <c r="D326" s="450"/>
      <c r="E326" s="450"/>
      <c r="F326" s="450"/>
      <c r="G326" s="446">
        <v>5</v>
      </c>
    </row>
    <row r="327" spans="1:7">
      <c r="A327" s="447" t="s">
        <v>662</v>
      </c>
      <c r="B327" s="448" t="s">
        <v>663</v>
      </c>
      <c r="C327" s="449" t="s">
        <v>106</v>
      </c>
      <c r="D327" s="450"/>
      <c r="E327" s="450">
        <v>26.18</v>
      </c>
      <c r="F327" s="450">
        <v>26.18</v>
      </c>
      <c r="G327" s="446">
        <v>9</v>
      </c>
    </row>
    <row r="328" spans="1:7">
      <c r="A328" s="447" t="s">
        <v>664</v>
      </c>
      <c r="B328" s="448" t="s">
        <v>665</v>
      </c>
      <c r="C328" s="449" t="s">
        <v>56</v>
      </c>
      <c r="D328" s="450"/>
      <c r="E328" s="450">
        <v>21.93</v>
      </c>
      <c r="F328" s="450">
        <v>21.93</v>
      </c>
      <c r="G328" s="446">
        <v>9</v>
      </c>
    </row>
    <row r="329" spans="1:7" ht="30">
      <c r="A329" s="447" t="s">
        <v>666</v>
      </c>
      <c r="B329" s="448" t="s">
        <v>667</v>
      </c>
      <c r="C329" s="449" t="s">
        <v>162</v>
      </c>
      <c r="D329" s="450"/>
      <c r="E329" s="450">
        <v>8.98</v>
      </c>
      <c r="F329" s="450">
        <v>8.98</v>
      </c>
      <c r="G329" s="446">
        <v>9</v>
      </c>
    </row>
    <row r="330" spans="1:7" ht="30">
      <c r="A330" s="447" t="s">
        <v>668</v>
      </c>
      <c r="B330" s="448" t="s">
        <v>669</v>
      </c>
      <c r="C330" s="449" t="s">
        <v>162</v>
      </c>
      <c r="D330" s="450"/>
      <c r="E330" s="450">
        <v>6.16</v>
      </c>
      <c r="F330" s="450">
        <v>6.16</v>
      </c>
      <c r="G330" s="446">
        <v>9</v>
      </c>
    </row>
    <row r="331" spans="1:7">
      <c r="A331" s="447" t="s">
        <v>670</v>
      </c>
      <c r="B331" s="448" t="s">
        <v>671</v>
      </c>
      <c r="C331" s="449" t="s">
        <v>106</v>
      </c>
      <c r="D331" s="450"/>
      <c r="E331" s="450">
        <v>26.18</v>
      </c>
      <c r="F331" s="450">
        <v>26.18</v>
      </c>
      <c r="G331" s="446">
        <v>9</v>
      </c>
    </row>
    <row r="332" spans="1:7" ht="30">
      <c r="A332" s="447" t="s">
        <v>672</v>
      </c>
      <c r="B332" s="448" t="s">
        <v>673</v>
      </c>
      <c r="C332" s="449" t="s">
        <v>162</v>
      </c>
      <c r="D332" s="450"/>
      <c r="E332" s="450">
        <v>29.92</v>
      </c>
      <c r="F332" s="450">
        <v>29.92</v>
      </c>
      <c r="G332" s="446">
        <v>9</v>
      </c>
    </row>
    <row r="333" spans="1:7" ht="30">
      <c r="A333" s="447" t="s">
        <v>674</v>
      </c>
      <c r="B333" s="448" t="s">
        <v>675</v>
      </c>
      <c r="C333" s="449" t="s">
        <v>56</v>
      </c>
      <c r="D333" s="450"/>
      <c r="E333" s="450">
        <v>21.93</v>
      </c>
      <c r="F333" s="450">
        <v>21.93</v>
      </c>
      <c r="G333" s="446">
        <v>9</v>
      </c>
    </row>
    <row r="334" spans="1:7">
      <c r="A334" s="447" t="s">
        <v>676</v>
      </c>
      <c r="B334" s="448" t="s">
        <v>677</v>
      </c>
      <c r="C334" s="449" t="s">
        <v>106</v>
      </c>
      <c r="D334" s="450"/>
      <c r="E334" s="450">
        <v>3.56</v>
      </c>
      <c r="F334" s="450">
        <v>3.56</v>
      </c>
      <c r="G334" s="446">
        <v>9</v>
      </c>
    </row>
    <row r="335" spans="1:7">
      <c r="A335" s="447" t="s">
        <v>678</v>
      </c>
      <c r="B335" s="448" t="s">
        <v>8170</v>
      </c>
      <c r="C335" s="449"/>
      <c r="D335" s="450"/>
      <c r="E335" s="450"/>
      <c r="F335" s="450"/>
      <c r="G335" s="446">
        <v>5</v>
      </c>
    </row>
    <row r="336" spans="1:7">
      <c r="A336" s="447" t="s">
        <v>679</v>
      </c>
      <c r="B336" s="448" t="s">
        <v>680</v>
      </c>
      <c r="C336" s="449" t="s">
        <v>56</v>
      </c>
      <c r="D336" s="450"/>
      <c r="E336" s="450">
        <v>10.27</v>
      </c>
      <c r="F336" s="450">
        <v>10.27</v>
      </c>
      <c r="G336" s="446">
        <v>9</v>
      </c>
    </row>
    <row r="337" spans="1:7">
      <c r="A337" s="447" t="s">
        <v>681</v>
      </c>
      <c r="B337" s="448" t="s">
        <v>682</v>
      </c>
      <c r="C337" s="449" t="s">
        <v>56</v>
      </c>
      <c r="D337" s="450"/>
      <c r="E337" s="450">
        <v>4.1100000000000003</v>
      </c>
      <c r="F337" s="450">
        <v>4.1100000000000003</v>
      </c>
      <c r="G337" s="446">
        <v>9</v>
      </c>
    </row>
    <row r="338" spans="1:7">
      <c r="A338" s="447" t="s">
        <v>683</v>
      </c>
      <c r="B338" s="448" t="s">
        <v>684</v>
      </c>
      <c r="C338" s="449" t="s">
        <v>56</v>
      </c>
      <c r="D338" s="450"/>
      <c r="E338" s="450">
        <v>2.0499999999999998</v>
      </c>
      <c r="F338" s="450">
        <v>2.0499999999999998</v>
      </c>
      <c r="G338" s="446">
        <v>9</v>
      </c>
    </row>
    <row r="339" spans="1:7" ht="30">
      <c r="A339" s="447" t="s">
        <v>685</v>
      </c>
      <c r="B339" s="448" t="s">
        <v>686</v>
      </c>
      <c r="C339" s="449" t="s">
        <v>56</v>
      </c>
      <c r="D339" s="450"/>
      <c r="E339" s="450">
        <v>16.190000000000001</v>
      </c>
      <c r="F339" s="450">
        <v>16.190000000000001</v>
      </c>
      <c r="G339" s="446">
        <v>9</v>
      </c>
    </row>
    <row r="340" spans="1:7">
      <c r="A340" s="447" t="s">
        <v>687</v>
      </c>
      <c r="B340" s="448" t="s">
        <v>8171</v>
      </c>
      <c r="C340" s="449"/>
      <c r="D340" s="450"/>
      <c r="E340" s="450"/>
      <c r="F340" s="450"/>
      <c r="G340" s="446">
        <v>5</v>
      </c>
    </row>
    <row r="341" spans="1:7">
      <c r="A341" s="447" t="s">
        <v>688</v>
      </c>
      <c r="B341" s="448" t="s">
        <v>689</v>
      </c>
      <c r="C341" s="449" t="s">
        <v>56</v>
      </c>
      <c r="D341" s="450"/>
      <c r="E341" s="450">
        <v>36.9</v>
      </c>
      <c r="F341" s="450">
        <v>36.9</v>
      </c>
      <c r="G341" s="446">
        <v>9</v>
      </c>
    </row>
    <row r="342" spans="1:7">
      <c r="A342" s="447" t="s">
        <v>690</v>
      </c>
      <c r="B342" s="448" t="s">
        <v>691</v>
      </c>
      <c r="C342" s="449" t="s">
        <v>106</v>
      </c>
      <c r="D342" s="450"/>
      <c r="E342" s="450">
        <v>52.36</v>
      </c>
      <c r="F342" s="450">
        <v>52.36</v>
      </c>
      <c r="G342" s="446">
        <v>9</v>
      </c>
    </row>
    <row r="343" spans="1:7">
      <c r="A343" s="447" t="s">
        <v>692</v>
      </c>
      <c r="B343" s="448" t="s">
        <v>693</v>
      </c>
      <c r="C343" s="449" t="s">
        <v>56</v>
      </c>
      <c r="D343" s="450"/>
      <c r="E343" s="450">
        <v>12.32</v>
      </c>
      <c r="F343" s="450">
        <v>12.32</v>
      </c>
      <c r="G343" s="446">
        <v>9</v>
      </c>
    </row>
    <row r="344" spans="1:7" ht="30">
      <c r="A344" s="447" t="s">
        <v>694</v>
      </c>
      <c r="B344" s="448" t="s">
        <v>695</v>
      </c>
      <c r="C344" s="449" t="s">
        <v>56</v>
      </c>
      <c r="D344" s="450"/>
      <c r="E344" s="450">
        <v>5.13</v>
      </c>
      <c r="F344" s="450">
        <v>5.13</v>
      </c>
      <c r="G344" s="446">
        <v>9</v>
      </c>
    </row>
    <row r="345" spans="1:7">
      <c r="A345" s="447" t="s">
        <v>696</v>
      </c>
      <c r="B345" s="448" t="s">
        <v>697</v>
      </c>
      <c r="C345" s="449" t="s">
        <v>56</v>
      </c>
      <c r="D345" s="450"/>
      <c r="E345" s="450">
        <v>47.17</v>
      </c>
      <c r="F345" s="450">
        <v>47.17</v>
      </c>
      <c r="G345" s="446">
        <v>9</v>
      </c>
    </row>
    <row r="346" spans="1:7">
      <c r="A346" s="447" t="s">
        <v>698</v>
      </c>
      <c r="B346" s="448" t="s">
        <v>699</v>
      </c>
      <c r="C346" s="449" t="s">
        <v>56</v>
      </c>
      <c r="D346" s="450"/>
      <c r="E346" s="450">
        <v>27.06</v>
      </c>
      <c r="F346" s="450">
        <v>27.06</v>
      </c>
      <c r="G346" s="446">
        <v>9</v>
      </c>
    </row>
    <row r="347" spans="1:7">
      <c r="A347" s="447" t="s">
        <v>700</v>
      </c>
      <c r="B347" s="448" t="s">
        <v>701</v>
      </c>
      <c r="C347" s="449" t="s">
        <v>56</v>
      </c>
      <c r="D347" s="450"/>
      <c r="E347" s="450">
        <v>27.06</v>
      </c>
      <c r="F347" s="450">
        <v>27.06</v>
      </c>
      <c r="G347" s="446">
        <v>9</v>
      </c>
    </row>
    <row r="348" spans="1:7">
      <c r="A348" s="447" t="s">
        <v>702</v>
      </c>
      <c r="B348" s="448" t="s">
        <v>703</v>
      </c>
      <c r="C348" s="449" t="s">
        <v>56</v>
      </c>
      <c r="D348" s="450"/>
      <c r="E348" s="450">
        <v>6.4</v>
      </c>
      <c r="F348" s="450">
        <v>6.4</v>
      </c>
      <c r="G348" s="446">
        <v>9</v>
      </c>
    </row>
    <row r="349" spans="1:7">
      <c r="A349" s="447" t="s">
        <v>704</v>
      </c>
      <c r="B349" s="448" t="s">
        <v>705</v>
      </c>
      <c r="C349" s="449" t="s">
        <v>56</v>
      </c>
      <c r="D349" s="450"/>
      <c r="E349" s="450">
        <v>9.84</v>
      </c>
      <c r="F349" s="450">
        <v>9.84</v>
      </c>
      <c r="G349" s="446">
        <v>9</v>
      </c>
    </row>
    <row r="350" spans="1:7">
      <c r="A350" s="447" t="s">
        <v>706</v>
      </c>
      <c r="B350" s="448" t="s">
        <v>707</v>
      </c>
      <c r="C350" s="449" t="s">
        <v>56</v>
      </c>
      <c r="D350" s="450"/>
      <c r="E350" s="450">
        <v>18.7</v>
      </c>
      <c r="F350" s="450">
        <v>18.7</v>
      </c>
      <c r="G350" s="446">
        <v>9</v>
      </c>
    </row>
    <row r="351" spans="1:7">
      <c r="A351" s="447" t="s">
        <v>708</v>
      </c>
      <c r="B351" s="448" t="s">
        <v>8172</v>
      </c>
      <c r="C351" s="449"/>
      <c r="D351" s="450"/>
      <c r="E351" s="450"/>
      <c r="F351" s="450"/>
      <c r="G351" s="446">
        <v>5</v>
      </c>
    </row>
    <row r="352" spans="1:7">
      <c r="A352" s="447" t="s">
        <v>709</v>
      </c>
      <c r="B352" s="448" t="s">
        <v>710</v>
      </c>
      <c r="C352" s="449" t="s">
        <v>56</v>
      </c>
      <c r="D352" s="450"/>
      <c r="E352" s="450">
        <v>78.37</v>
      </c>
      <c r="F352" s="450">
        <v>78.37</v>
      </c>
      <c r="G352" s="446">
        <v>9</v>
      </c>
    </row>
    <row r="353" spans="1:7">
      <c r="A353" s="447" t="s">
        <v>711</v>
      </c>
      <c r="B353" s="448" t="s">
        <v>712</v>
      </c>
      <c r="C353" s="449" t="s">
        <v>56</v>
      </c>
      <c r="D353" s="450"/>
      <c r="E353" s="450">
        <v>62.21</v>
      </c>
      <c r="F353" s="450">
        <v>62.21</v>
      </c>
      <c r="G353" s="446">
        <v>9</v>
      </c>
    </row>
    <row r="354" spans="1:7">
      <c r="A354" s="447" t="s">
        <v>713</v>
      </c>
      <c r="B354" s="448" t="s">
        <v>8173</v>
      </c>
      <c r="C354" s="449"/>
      <c r="D354" s="450"/>
      <c r="E354" s="450"/>
      <c r="F354" s="450"/>
      <c r="G354" s="446">
        <v>5</v>
      </c>
    </row>
    <row r="355" spans="1:7">
      <c r="A355" s="447" t="s">
        <v>714</v>
      </c>
      <c r="B355" s="448" t="s">
        <v>715</v>
      </c>
      <c r="C355" s="449" t="s">
        <v>106</v>
      </c>
      <c r="D355" s="450"/>
      <c r="E355" s="450">
        <v>5.0599999999999996</v>
      </c>
      <c r="F355" s="450">
        <v>5.0599999999999996</v>
      </c>
      <c r="G355" s="446">
        <v>9</v>
      </c>
    </row>
    <row r="356" spans="1:7">
      <c r="A356" s="447" t="s">
        <v>716</v>
      </c>
      <c r="B356" s="448" t="s">
        <v>717</v>
      </c>
      <c r="C356" s="449" t="s">
        <v>106</v>
      </c>
      <c r="D356" s="450"/>
      <c r="E356" s="450">
        <v>0.84</v>
      </c>
      <c r="F356" s="450">
        <v>0.84</v>
      </c>
      <c r="G356" s="446">
        <v>9</v>
      </c>
    </row>
    <row r="357" spans="1:7">
      <c r="A357" s="447" t="s">
        <v>718</v>
      </c>
      <c r="B357" s="448" t="s">
        <v>719</v>
      </c>
      <c r="C357" s="449"/>
      <c r="D357" s="450"/>
      <c r="E357" s="450"/>
      <c r="F357" s="450"/>
      <c r="G357" s="446">
        <v>5</v>
      </c>
    </row>
    <row r="358" spans="1:7" ht="30">
      <c r="A358" s="447" t="s">
        <v>720</v>
      </c>
      <c r="B358" s="448" t="s">
        <v>721</v>
      </c>
      <c r="C358" s="449" t="s">
        <v>106</v>
      </c>
      <c r="D358" s="450"/>
      <c r="E358" s="450">
        <v>12.3</v>
      </c>
      <c r="F358" s="450">
        <v>12.3</v>
      </c>
      <c r="G358" s="446">
        <v>9</v>
      </c>
    </row>
    <row r="359" spans="1:7">
      <c r="A359" s="447" t="s">
        <v>722</v>
      </c>
      <c r="B359" s="448" t="s">
        <v>723</v>
      </c>
      <c r="C359" s="449" t="s">
        <v>106</v>
      </c>
      <c r="D359" s="450"/>
      <c r="E359" s="450">
        <v>37.4</v>
      </c>
      <c r="F359" s="450">
        <v>37.4</v>
      </c>
      <c r="G359" s="446">
        <v>9</v>
      </c>
    </row>
    <row r="360" spans="1:7">
      <c r="A360" s="447" t="s">
        <v>724</v>
      </c>
      <c r="B360" s="448" t="s">
        <v>8174</v>
      </c>
      <c r="C360" s="449"/>
      <c r="D360" s="450"/>
      <c r="E360" s="450"/>
      <c r="F360" s="450"/>
      <c r="G360" s="446">
        <v>5</v>
      </c>
    </row>
    <row r="361" spans="1:7" ht="30">
      <c r="A361" s="447" t="s">
        <v>725</v>
      </c>
      <c r="B361" s="448" t="s">
        <v>726</v>
      </c>
      <c r="C361" s="449" t="s">
        <v>56</v>
      </c>
      <c r="D361" s="450"/>
      <c r="E361" s="450">
        <v>16.59</v>
      </c>
      <c r="F361" s="450">
        <v>16.59</v>
      </c>
      <c r="G361" s="446">
        <v>9</v>
      </c>
    </row>
    <row r="362" spans="1:7" ht="30">
      <c r="A362" s="447" t="s">
        <v>727</v>
      </c>
      <c r="B362" s="448" t="s">
        <v>728</v>
      </c>
      <c r="C362" s="449" t="s">
        <v>56</v>
      </c>
      <c r="D362" s="450"/>
      <c r="E362" s="450">
        <v>62.21</v>
      </c>
      <c r="F362" s="450">
        <v>62.21</v>
      </c>
      <c r="G362" s="446">
        <v>9</v>
      </c>
    </row>
    <row r="363" spans="1:7">
      <c r="A363" s="447" t="s">
        <v>729</v>
      </c>
      <c r="B363" s="448" t="s">
        <v>730</v>
      </c>
      <c r="C363" s="449" t="s">
        <v>56</v>
      </c>
      <c r="D363" s="450"/>
      <c r="E363" s="450">
        <v>20.74</v>
      </c>
      <c r="F363" s="450">
        <v>20.74</v>
      </c>
      <c r="G363" s="446">
        <v>9</v>
      </c>
    </row>
    <row r="364" spans="1:7">
      <c r="A364" s="447" t="s">
        <v>731</v>
      </c>
      <c r="B364" s="448" t="s">
        <v>732</v>
      </c>
      <c r="C364" s="449" t="s">
        <v>162</v>
      </c>
      <c r="D364" s="450"/>
      <c r="E364" s="450">
        <v>16.59</v>
      </c>
      <c r="F364" s="450">
        <v>16.59</v>
      </c>
      <c r="G364" s="446">
        <v>9</v>
      </c>
    </row>
    <row r="365" spans="1:7">
      <c r="A365" s="447" t="s">
        <v>733</v>
      </c>
      <c r="B365" s="448" t="s">
        <v>734</v>
      </c>
      <c r="C365" s="449" t="s">
        <v>56</v>
      </c>
      <c r="D365" s="450"/>
      <c r="E365" s="450">
        <v>6.22</v>
      </c>
      <c r="F365" s="450">
        <v>6.22</v>
      </c>
      <c r="G365" s="446">
        <v>9</v>
      </c>
    </row>
    <row r="366" spans="1:7">
      <c r="A366" s="447" t="s">
        <v>735</v>
      </c>
      <c r="B366" s="448" t="s">
        <v>736</v>
      </c>
      <c r="C366" s="449" t="s">
        <v>56</v>
      </c>
      <c r="D366" s="450"/>
      <c r="E366" s="450">
        <v>6.22</v>
      </c>
      <c r="F366" s="450">
        <v>6.22</v>
      </c>
      <c r="G366" s="446">
        <v>9</v>
      </c>
    </row>
    <row r="367" spans="1:7">
      <c r="A367" s="447" t="s">
        <v>737</v>
      </c>
      <c r="B367" s="448" t="s">
        <v>738</v>
      </c>
      <c r="C367" s="449" t="s">
        <v>56</v>
      </c>
      <c r="D367" s="450"/>
      <c r="E367" s="450">
        <v>41.47</v>
      </c>
      <c r="F367" s="450">
        <v>41.47</v>
      </c>
      <c r="G367" s="446">
        <v>9</v>
      </c>
    </row>
    <row r="368" spans="1:7">
      <c r="A368" s="447" t="s">
        <v>739</v>
      </c>
      <c r="B368" s="448" t="s">
        <v>740</v>
      </c>
      <c r="C368" s="449" t="s">
        <v>56</v>
      </c>
      <c r="D368" s="450"/>
      <c r="E368" s="450">
        <v>20.74</v>
      </c>
      <c r="F368" s="450">
        <v>20.74</v>
      </c>
      <c r="G368" s="446">
        <v>9</v>
      </c>
    </row>
    <row r="369" spans="1:7">
      <c r="A369" s="447" t="s">
        <v>741</v>
      </c>
      <c r="B369" s="448" t="s">
        <v>742</v>
      </c>
      <c r="C369" s="449" t="s">
        <v>56</v>
      </c>
      <c r="D369" s="450"/>
      <c r="E369" s="450">
        <v>18.66</v>
      </c>
      <c r="F369" s="450">
        <v>18.66</v>
      </c>
      <c r="G369" s="446">
        <v>9</v>
      </c>
    </row>
    <row r="370" spans="1:7">
      <c r="A370" s="447" t="s">
        <v>743</v>
      </c>
      <c r="B370" s="448" t="s">
        <v>744</v>
      </c>
      <c r="C370" s="449" t="s">
        <v>56</v>
      </c>
      <c r="D370" s="450"/>
      <c r="E370" s="450">
        <v>16.59</v>
      </c>
      <c r="F370" s="450">
        <v>16.59</v>
      </c>
      <c r="G370" s="446">
        <v>9</v>
      </c>
    </row>
    <row r="371" spans="1:7">
      <c r="A371" s="447" t="s">
        <v>745</v>
      </c>
      <c r="B371" s="448" t="s">
        <v>746</v>
      </c>
      <c r="C371" s="449" t="s">
        <v>56</v>
      </c>
      <c r="D371" s="450"/>
      <c r="E371" s="450">
        <v>16.59</v>
      </c>
      <c r="F371" s="450">
        <v>16.59</v>
      </c>
      <c r="G371" s="446">
        <v>9</v>
      </c>
    </row>
    <row r="372" spans="1:7">
      <c r="A372" s="447" t="s">
        <v>747</v>
      </c>
      <c r="B372" s="448" t="s">
        <v>748</v>
      </c>
      <c r="C372" s="449" t="s">
        <v>56</v>
      </c>
      <c r="D372" s="450"/>
      <c r="E372" s="450">
        <v>12.44</v>
      </c>
      <c r="F372" s="450">
        <v>12.44</v>
      </c>
      <c r="G372" s="446">
        <v>9</v>
      </c>
    </row>
    <row r="373" spans="1:7">
      <c r="A373" s="447" t="s">
        <v>749</v>
      </c>
      <c r="B373" s="448" t="s">
        <v>8175</v>
      </c>
      <c r="C373" s="449"/>
      <c r="D373" s="450"/>
      <c r="E373" s="450"/>
      <c r="F373" s="450"/>
      <c r="G373" s="446">
        <v>5</v>
      </c>
    </row>
    <row r="374" spans="1:7">
      <c r="A374" s="447" t="s">
        <v>750</v>
      </c>
      <c r="B374" s="448" t="s">
        <v>751</v>
      </c>
      <c r="C374" s="449" t="s">
        <v>56</v>
      </c>
      <c r="D374" s="450"/>
      <c r="E374" s="450">
        <v>10.37</v>
      </c>
      <c r="F374" s="450">
        <v>10.37</v>
      </c>
      <c r="G374" s="446">
        <v>9</v>
      </c>
    </row>
    <row r="375" spans="1:7">
      <c r="A375" s="447" t="s">
        <v>752</v>
      </c>
      <c r="B375" s="448" t="s">
        <v>753</v>
      </c>
      <c r="C375" s="449" t="s">
        <v>162</v>
      </c>
      <c r="D375" s="450"/>
      <c r="E375" s="450">
        <v>14.51</v>
      </c>
      <c r="F375" s="450">
        <v>14.51</v>
      </c>
      <c r="G375" s="446">
        <v>9</v>
      </c>
    </row>
    <row r="376" spans="1:7" ht="30">
      <c r="A376" s="447" t="s">
        <v>754</v>
      </c>
      <c r="B376" s="448" t="s">
        <v>755</v>
      </c>
      <c r="C376" s="449" t="s">
        <v>56</v>
      </c>
      <c r="D376" s="450"/>
      <c r="E376" s="450">
        <v>207.35</v>
      </c>
      <c r="F376" s="450">
        <v>207.35</v>
      </c>
      <c r="G376" s="446">
        <v>9</v>
      </c>
    </row>
    <row r="377" spans="1:7" ht="30">
      <c r="A377" s="447" t="s">
        <v>756</v>
      </c>
      <c r="B377" s="448" t="s">
        <v>757</v>
      </c>
      <c r="C377" s="449" t="s">
        <v>56</v>
      </c>
      <c r="D377" s="450"/>
      <c r="E377" s="450">
        <v>165.88</v>
      </c>
      <c r="F377" s="450">
        <v>165.88</v>
      </c>
      <c r="G377" s="446">
        <v>9</v>
      </c>
    </row>
    <row r="378" spans="1:7">
      <c r="A378" s="447" t="s">
        <v>758</v>
      </c>
      <c r="B378" s="448" t="s">
        <v>759</v>
      </c>
      <c r="C378" s="449" t="s">
        <v>56</v>
      </c>
      <c r="D378" s="450"/>
      <c r="E378" s="450">
        <v>82.94</v>
      </c>
      <c r="F378" s="450">
        <v>82.94</v>
      </c>
      <c r="G378" s="446">
        <v>9</v>
      </c>
    </row>
    <row r="379" spans="1:7">
      <c r="A379" s="447" t="s">
        <v>760</v>
      </c>
      <c r="B379" s="448" t="s">
        <v>761</v>
      </c>
      <c r="C379" s="449" t="s">
        <v>56</v>
      </c>
      <c r="D379" s="450"/>
      <c r="E379" s="450">
        <v>46.04</v>
      </c>
      <c r="F379" s="450">
        <v>46.04</v>
      </c>
      <c r="G379" s="446">
        <v>9</v>
      </c>
    </row>
    <row r="380" spans="1:7">
      <c r="A380" s="447" t="s">
        <v>762</v>
      </c>
      <c r="B380" s="448" t="s">
        <v>763</v>
      </c>
      <c r="C380" s="449" t="s">
        <v>56</v>
      </c>
      <c r="D380" s="450"/>
      <c r="E380" s="450">
        <v>6.15</v>
      </c>
      <c r="F380" s="450">
        <v>6.15</v>
      </c>
      <c r="G380" s="446">
        <v>9</v>
      </c>
    </row>
    <row r="381" spans="1:7" ht="30">
      <c r="A381" s="447" t="s">
        <v>764</v>
      </c>
      <c r="B381" s="448" t="s">
        <v>765</v>
      </c>
      <c r="C381" s="449" t="s">
        <v>56</v>
      </c>
      <c r="D381" s="450"/>
      <c r="E381" s="450">
        <v>7.38</v>
      </c>
      <c r="F381" s="450">
        <v>7.38</v>
      </c>
      <c r="G381" s="446">
        <v>9</v>
      </c>
    </row>
    <row r="382" spans="1:7">
      <c r="A382" s="447" t="s">
        <v>766</v>
      </c>
      <c r="B382" s="448" t="s">
        <v>767</v>
      </c>
      <c r="C382" s="449" t="s">
        <v>56</v>
      </c>
      <c r="D382" s="450"/>
      <c r="E382" s="450">
        <v>46.04</v>
      </c>
      <c r="F382" s="450">
        <v>46.04</v>
      </c>
      <c r="G382" s="446">
        <v>9</v>
      </c>
    </row>
    <row r="383" spans="1:7">
      <c r="A383" s="447" t="s">
        <v>768</v>
      </c>
      <c r="B383" s="448" t="s">
        <v>769</v>
      </c>
      <c r="C383" s="449" t="s">
        <v>162</v>
      </c>
      <c r="D383" s="450"/>
      <c r="E383" s="450">
        <v>10.37</v>
      </c>
      <c r="F383" s="450">
        <v>10.37</v>
      </c>
      <c r="G383" s="446">
        <v>9</v>
      </c>
    </row>
    <row r="384" spans="1:7">
      <c r="A384" s="447" t="s">
        <v>770</v>
      </c>
      <c r="B384" s="448" t="s">
        <v>771</v>
      </c>
      <c r="C384" s="449" t="s">
        <v>56</v>
      </c>
      <c r="D384" s="450"/>
      <c r="E384" s="450">
        <v>20.74</v>
      </c>
      <c r="F384" s="450">
        <v>20.74</v>
      </c>
      <c r="G384" s="446">
        <v>9</v>
      </c>
    </row>
    <row r="385" spans="1:7">
      <c r="A385" s="447" t="s">
        <v>772</v>
      </c>
      <c r="B385" s="448" t="s">
        <v>773</v>
      </c>
      <c r="C385" s="449" t="s">
        <v>56</v>
      </c>
      <c r="D385" s="450"/>
      <c r="E385" s="450">
        <v>16.59</v>
      </c>
      <c r="F385" s="450">
        <v>16.59</v>
      </c>
      <c r="G385" s="446">
        <v>9</v>
      </c>
    </row>
    <row r="386" spans="1:7">
      <c r="A386" s="447" t="s">
        <v>774</v>
      </c>
      <c r="B386" s="448" t="s">
        <v>775</v>
      </c>
      <c r="C386" s="449" t="s">
        <v>56</v>
      </c>
      <c r="D386" s="450"/>
      <c r="E386" s="450">
        <v>24.88</v>
      </c>
      <c r="F386" s="450">
        <v>24.88</v>
      </c>
      <c r="G386" s="446">
        <v>9</v>
      </c>
    </row>
    <row r="387" spans="1:7">
      <c r="A387" s="447" t="s">
        <v>776</v>
      </c>
      <c r="B387" s="448" t="s">
        <v>777</v>
      </c>
      <c r="C387" s="449" t="s">
        <v>56</v>
      </c>
      <c r="D387" s="450"/>
      <c r="E387" s="450">
        <v>20.74</v>
      </c>
      <c r="F387" s="450">
        <v>20.74</v>
      </c>
      <c r="G387" s="446">
        <v>9</v>
      </c>
    </row>
    <row r="388" spans="1:7" ht="30">
      <c r="A388" s="447" t="s">
        <v>778</v>
      </c>
      <c r="B388" s="448" t="s">
        <v>779</v>
      </c>
      <c r="C388" s="449" t="s">
        <v>56</v>
      </c>
      <c r="D388" s="450"/>
      <c r="E388" s="450">
        <v>41.47</v>
      </c>
      <c r="F388" s="450">
        <v>41.47</v>
      </c>
      <c r="G388" s="446">
        <v>9</v>
      </c>
    </row>
    <row r="389" spans="1:7">
      <c r="A389" s="447" t="s">
        <v>780</v>
      </c>
      <c r="B389" s="448" t="s">
        <v>781</v>
      </c>
      <c r="C389" s="449" t="s">
        <v>56</v>
      </c>
      <c r="D389" s="450"/>
      <c r="E389" s="450">
        <v>62.21</v>
      </c>
      <c r="F389" s="450">
        <v>62.21</v>
      </c>
      <c r="G389" s="446">
        <v>9</v>
      </c>
    </row>
    <row r="390" spans="1:7" ht="30">
      <c r="A390" s="447" t="s">
        <v>782</v>
      </c>
      <c r="B390" s="448" t="s">
        <v>783</v>
      </c>
      <c r="C390" s="449" t="s">
        <v>56</v>
      </c>
      <c r="D390" s="450"/>
      <c r="E390" s="450">
        <v>116.68</v>
      </c>
      <c r="F390" s="450">
        <v>116.68</v>
      </c>
      <c r="G390" s="446">
        <v>9</v>
      </c>
    </row>
    <row r="391" spans="1:7">
      <c r="A391" s="447" t="s">
        <v>784</v>
      </c>
      <c r="B391" s="448" t="s">
        <v>785</v>
      </c>
      <c r="C391" s="449" t="s">
        <v>56</v>
      </c>
      <c r="D391" s="450"/>
      <c r="E391" s="450">
        <v>31.1</v>
      </c>
      <c r="F391" s="450">
        <v>31.1</v>
      </c>
      <c r="G391" s="446">
        <v>9</v>
      </c>
    </row>
    <row r="392" spans="1:7" ht="30">
      <c r="A392" s="447" t="s">
        <v>786</v>
      </c>
      <c r="B392" s="448" t="s">
        <v>787</v>
      </c>
      <c r="C392" s="449" t="s">
        <v>56</v>
      </c>
      <c r="D392" s="450"/>
      <c r="E392" s="450">
        <v>8.44</v>
      </c>
      <c r="F392" s="450">
        <v>8.44</v>
      </c>
      <c r="G392" s="446">
        <v>9</v>
      </c>
    </row>
    <row r="393" spans="1:7">
      <c r="A393" s="447" t="s">
        <v>788</v>
      </c>
      <c r="B393" s="448" t="s">
        <v>789</v>
      </c>
      <c r="C393" s="449" t="s">
        <v>56</v>
      </c>
      <c r="D393" s="450"/>
      <c r="E393" s="450">
        <v>16.52</v>
      </c>
      <c r="F393" s="450">
        <v>16.52</v>
      </c>
      <c r="G393" s="446">
        <v>9</v>
      </c>
    </row>
    <row r="394" spans="1:7" ht="30">
      <c r="A394" s="447" t="s">
        <v>790</v>
      </c>
      <c r="B394" s="448" t="s">
        <v>791</v>
      </c>
      <c r="C394" s="449" t="s">
        <v>162</v>
      </c>
      <c r="D394" s="450"/>
      <c r="E394" s="450">
        <v>4.97</v>
      </c>
      <c r="F394" s="450">
        <v>4.97</v>
      </c>
      <c r="G394" s="446">
        <v>9</v>
      </c>
    </row>
    <row r="395" spans="1:7" ht="30">
      <c r="A395" s="447" t="s">
        <v>792</v>
      </c>
      <c r="B395" s="448" t="s">
        <v>793</v>
      </c>
      <c r="C395" s="449" t="s">
        <v>162</v>
      </c>
      <c r="D395" s="450"/>
      <c r="E395" s="450">
        <v>2.4900000000000002</v>
      </c>
      <c r="F395" s="450">
        <v>2.4900000000000002</v>
      </c>
      <c r="G395" s="446">
        <v>9</v>
      </c>
    </row>
    <row r="396" spans="1:7" ht="30">
      <c r="A396" s="447" t="s">
        <v>794</v>
      </c>
      <c r="B396" s="448" t="s">
        <v>795</v>
      </c>
      <c r="C396" s="449" t="s">
        <v>162</v>
      </c>
      <c r="D396" s="450"/>
      <c r="E396" s="450">
        <v>4.1500000000000004</v>
      </c>
      <c r="F396" s="450">
        <v>4.1500000000000004</v>
      </c>
      <c r="G396" s="446">
        <v>9</v>
      </c>
    </row>
    <row r="397" spans="1:7" ht="30">
      <c r="A397" s="447" t="s">
        <v>796</v>
      </c>
      <c r="B397" s="448" t="s">
        <v>797</v>
      </c>
      <c r="C397" s="449" t="s">
        <v>162</v>
      </c>
      <c r="D397" s="450"/>
      <c r="E397" s="450">
        <v>2.0699999999999998</v>
      </c>
      <c r="F397" s="450">
        <v>2.0699999999999998</v>
      </c>
      <c r="G397" s="446">
        <v>9</v>
      </c>
    </row>
    <row r="398" spans="1:7">
      <c r="A398" s="447" t="s">
        <v>798</v>
      </c>
      <c r="B398" s="448" t="s">
        <v>799</v>
      </c>
      <c r="C398" s="449" t="s">
        <v>162</v>
      </c>
      <c r="D398" s="450"/>
      <c r="E398" s="450">
        <v>29.17</v>
      </c>
      <c r="F398" s="450">
        <v>29.17</v>
      </c>
      <c r="G398" s="446">
        <v>9</v>
      </c>
    </row>
    <row r="399" spans="1:7">
      <c r="A399" s="447" t="s">
        <v>800</v>
      </c>
      <c r="B399" s="448" t="s">
        <v>801</v>
      </c>
      <c r="C399" s="449" t="s">
        <v>162</v>
      </c>
      <c r="D399" s="450"/>
      <c r="E399" s="450">
        <v>8.2899999999999991</v>
      </c>
      <c r="F399" s="450">
        <v>8.2899999999999991</v>
      </c>
      <c r="G399" s="446">
        <v>9</v>
      </c>
    </row>
    <row r="400" spans="1:7">
      <c r="A400" s="447" t="s">
        <v>802</v>
      </c>
      <c r="B400" s="448" t="s">
        <v>803</v>
      </c>
      <c r="C400" s="449" t="s">
        <v>56</v>
      </c>
      <c r="D400" s="450"/>
      <c r="E400" s="450">
        <v>41.47</v>
      </c>
      <c r="F400" s="450">
        <v>41.47</v>
      </c>
      <c r="G400" s="446">
        <v>9</v>
      </c>
    </row>
    <row r="401" spans="1:7">
      <c r="A401" s="447" t="s">
        <v>804</v>
      </c>
      <c r="B401" s="448" t="s">
        <v>805</v>
      </c>
      <c r="C401" s="449" t="s">
        <v>56</v>
      </c>
      <c r="D401" s="450"/>
      <c r="E401" s="450">
        <v>8.2899999999999991</v>
      </c>
      <c r="F401" s="450">
        <v>8.2899999999999991</v>
      </c>
      <c r="G401" s="446">
        <v>9</v>
      </c>
    </row>
    <row r="402" spans="1:7">
      <c r="A402" s="447" t="s">
        <v>806</v>
      </c>
      <c r="B402" s="448" t="s">
        <v>807</v>
      </c>
      <c r="C402" s="449" t="s">
        <v>56</v>
      </c>
      <c r="D402" s="450"/>
      <c r="E402" s="450">
        <v>62.21</v>
      </c>
      <c r="F402" s="450">
        <v>62.21</v>
      </c>
      <c r="G402" s="446">
        <v>9</v>
      </c>
    </row>
    <row r="403" spans="1:7">
      <c r="A403" s="447" t="s">
        <v>808</v>
      </c>
      <c r="B403" s="448" t="s">
        <v>809</v>
      </c>
      <c r="C403" s="449" t="s">
        <v>56</v>
      </c>
      <c r="D403" s="450"/>
      <c r="E403" s="450">
        <v>87.51</v>
      </c>
      <c r="F403" s="450">
        <v>87.51</v>
      </c>
      <c r="G403" s="446">
        <v>9</v>
      </c>
    </row>
    <row r="404" spans="1:7">
      <c r="A404" s="447" t="s">
        <v>810</v>
      </c>
      <c r="B404" s="448" t="s">
        <v>8176</v>
      </c>
      <c r="C404" s="449"/>
      <c r="D404" s="450"/>
      <c r="E404" s="450"/>
      <c r="F404" s="450"/>
      <c r="G404" s="446">
        <v>5</v>
      </c>
    </row>
    <row r="405" spans="1:7">
      <c r="A405" s="447" t="s">
        <v>811</v>
      </c>
      <c r="B405" s="448" t="s">
        <v>812</v>
      </c>
      <c r="C405" s="449" t="s">
        <v>56</v>
      </c>
      <c r="D405" s="450"/>
      <c r="E405" s="450">
        <v>170.71</v>
      </c>
      <c r="F405" s="450">
        <v>170.71</v>
      </c>
      <c r="G405" s="446">
        <v>9</v>
      </c>
    </row>
    <row r="406" spans="1:7" ht="30">
      <c r="A406" s="447" t="s">
        <v>813</v>
      </c>
      <c r="B406" s="448" t="s">
        <v>814</v>
      </c>
      <c r="C406" s="449" t="s">
        <v>56</v>
      </c>
      <c r="D406" s="450"/>
      <c r="E406" s="450">
        <v>41.47</v>
      </c>
      <c r="F406" s="450">
        <v>41.47</v>
      </c>
      <c r="G406" s="446">
        <v>9</v>
      </c>
    </row>
    <row r="407" spans="1:7">
      <c r="A407" s="447" t="s">
        <v>815</v>
      </c>
      <c r="B407" s="448" t="s">
        <v>816</v>
      </c>
      <c r="C407" s="449" t="s">
        <v>56</v>
      </c>
      <c r="D407" s="450"/>
      <c r="E407" s="450">
        <v>10.37</v>
      </c>
      <c r="F407" s="450">
        <v>10.37</v>
      </c>
      <c r="G407" s="446">
        <v>9</v>
      </c>
    </row>
    <row r="408" spans="1:7" ht="30">
      <c r="A408" s="447" t="s">
        <v>817</v>
      </c>
      <c r="B408" s="448" t="s">
        <v>818</v>
      </c>
      <c r="C408" s="449" t="s">
        <v>106</v>
      </c>
      <c r="D408" s="450"/>
      <c r="E408" s="450">
        <v>41.47</v>
      </c>
      <c r="F408" s="450">
        <v>41.47</v>
      </c>
      <c r="G408" s="446">
        <v>9</v>
      </c>
    </row>
    <row r="409" spans="1:7" ht="30">
      <c r="A409" s="447" t="s">
        <v>819</v>
      </c>
      <c r="B409" s="448" t="s">
        <v>820</v>
      </c>
      <c r="C409" s="449" t="s">
        <v>56</v>
      </c>
      <c r="D409" s="450"/>
      <c r="E409" s="450">
        <v>8.2899999999999991</v>
      </c>
      <c r="F409" s="450">
        <v>8.2899999999999991</v>
      </c>
      <c r="G409" s="446">
        <v>9</v>
      </c>
    </row>
    <row r="410" spans="1:7" ht="30">
      <c r="A410" s="447" t="s">
        <v>821</v>
      </c>
      <c r="B410" s="448" t="s">
        <v>822</v>
      </c>
      <c r="C410" s="449" t="s">
        <v>56</v>
      </c>
      <c r="D410" s="450"/>
      <c r="E410" s="450">
        <v>16.59</v>
      </c>
      <c r="F410" s="450">
        <v>16.59</v>
      </c>
      <c r="G410" s="446">
        <v>9</v>
      </c>
    </row>
    <row r="411" spans="1:7" ht="30">
      <c r="A411" s="447" t="s">
        <v>823</v>
      </c>
      <c r="B411" s="448" t="s">
        <v>824</v>
      </c>
      <c r="C411" s="449" t="s">
        <v>56</v>
      </c>
      <c r="D411" s="450"/>
      <c r="E411" s="450">
        <v>4.1500000000000004</v>
      </c>
      <c r="F411" s="450">
        <v>4.1500000000000004</v>
      </c>
      <c r="G411" s="446">
        <v>9</v>
      </c>
    </row>
    <row r="412" spans="1:7" ht="30">
      <c r="A412" s="447" t="s">
        <v>825</v>
      </c>
      <c r="B412" s="448" t="s">
        <v>826</v>
      </c>
      <c r="C412" s="449" t="s">
        <v>56</v>
      </c>
      <c r="D412" s="450"/>
      <c r="E412" s="450">
        <v>6.22</v>
      </c>
      <c r="F412" s="450">
        <v>6.22</v>
      </c>
      <c r="G412" s="446">
        <v>9</v>
      </c>
    </row>
    <row r="413" spans="1:7">
      <c r="A413" s="447" t="s">
        <v>827</v>
      </c>
      <c r="B413" s="448" t="s">
        <v>828</v>
      </c>
      <c r="C413" s="449" t="s">
        <v>56</v>
      </c>
      <c r="D413" s="450"/>
      <c r="E413" s="450">
        <v>10.37</v>
      </c>
      <c r="F413" s="450">
        <v>10.37</v>
      </c>
      <c r="G413" s="446">
        <v>9</v>
      </c>
    </row>
    <row r="414" spans="1:7">
      <c r="A414" s="447" t="s">
        <v>829</v>
      </c>
      <c r="B414" s="448" t="s">
        <v>830</v>
      </c>
      <c r="C414" s="449" t="s">
        <v>56</v>
      </c>
      <c r="D414" s="450"/>
      <c r="E414" s="450">
        <v>10.37</v>
      </c>
      <c r="F414" s="450">
        <v>10.37</v>
      </c>
      <c r="G414" s="446">
        <v>9</v>
      </c>
    </row>
    <row r="415" spans="1:7">
      <c r="A415" s="447" t="s">
        <v>831</v>
      </c>
      <c r="B415" s="448" t="s">
        <v>8177</v>
      </c>
      <c r="C415" s="449"/>
      <c r="D415" s="450"/>
      <c r="E415" s="450"/>
      <c r="F415" s="450"/>
      <c r="G415" s="446">
        <v>5</v>
      </c>
    </row>
    <row r="416" spans="1:7" ht="30">
      <c r="A416" s="447" t="s">
        <v>832</v>
      </c>
      <c r="B416" s="448" t="s">
        <v>833</v>
      </c>
      <c r="C416" s="449" t="s">
        <v>56</v>
      </c>
      <c r="D416" s="450"/>
      <c r="E416" s="450">
        <v>29.17</v>
      </c>
      <c r="F416" s="450">
        <v>29.17</v>
      </c>
      <c r="G416" s="446">
        <v>9</v>
      </c>
    </row>
    <row r="417" spans="1:7">
      <c r="A417" s="447" t="s">
        <v>834</v>
      </c>
      <c r="B417" s="448" t="s">
        <v>835</v>
      </c>
      <c r="C417" s="449" t="s">
        <v>56</v>
      </c>
      <c r="D417" s="450"/>
      <c r="E417" s="450">
        <v>3.37</v>
      </c>
      <c r="F417" s="450">
        <v>3.37</v>
      </c>
      <c r="G417" s="446">
        <v>9</v>
      </c>
    </row>
    <row r="418" spans="1:7">
      <c r="A418" s="447" t="s">
        <v>836</v>
      </c>
      <c r="B418" s="448" t="s">
        <v>837</v>
      </c>
      <c r="C418" s="449" t="s">
        <v>56</v>
      </c>
      <c r="D418" s="450"/>
      <c r="E418" s="450">
        <v>41.47</v>
      </c>
      <c r="F418" s="450">
        <v>41.47</v>
      </c>
      <c r="G418" s="446">
        <v>9</v>
      </c>
    </row>
    <row r="419" spans="1:7">
      <c r="A419" s="447" t="s">
        <v>838</v>
      </c>
      <c r="B419" s="448" t="s">
        <v>839</v>
      </c>
      <c r="C419" s="449" t="s">
        <v>56</v>
      </c>
      <c r="D419" s="450"/>
      <c r="E419" s="450">
        <v>20.74</v>
      </c>
      <c r="F419" s="450">
        <v>20.74</v>
      </c>
      <c r="G419" s="446">
        <v>9</v>
      </c>
    </row>
    <row r="420" spans="1:7">
      <c r="A420" s="447" t="s">
        <v>840</v>
      </c>
      <c r="B420" s="448" t="s">
        <v>841</v>
      </c>
      <c r="C420" s="449" t="s">
        <v>56</v>
      </c>
      <c r="D420" s="450"/>
      <c r="E420" s="450">
        <v>16.87</v>
      </c>
      <c r="F420" s="450">
        <v>16.87</v>
      </c>
      <c r="G420" s="446">
        <v>9</v>
      </c>
    </row>
    <row r="421" spans="1:7" ht="30">
      <c r="A421" s="447" t="s">
        <v>842</v>
      </c>
      <c r="B421" s="448" t="s">
        <v>843</v>
      </c>
      <c r="C421" s="449" t="s">
        <v>56</v>
      </c>
      <c r="D421" s="450"/>
      <c r="E421" s="450">
        <v>58.34</v>
      </c>
      <c r="F421" s="450">
        <v>58.34</v>
      </c>
      <c r="G421" s="446">
        <v>9</v>
      </c>
    </row>
    <row r="422" spans="1:7">
      <c r="A422" s="447" t="s">
        <v>844</v>
      </c>
      <c r="B422" s="448" t="s">
        <v>8178</v>
      </c>
      <c r="C422" s="449"/>
      <c r="D422" s="450"/>
      <c r="E422" s="450"/>
      <c r="F422" s="450"/>
      <c r="G422" s="446">
        <v>5</v>
      </c>
    </row>
    <row r="423" spans="1:7">
      <c r="A423" s="447" t="s">
        <v>845</v>
      </c>
      <c r="B423" s="448" t="s">
        <v>846</v>
      </c>
      <c r="C423" s="449" t="s">
        <v>847</v>
      </c>
      <c r="D423" s="450"/>
      <c r="E423" s="450">
        <v>0.67</v>
      </c>
      <c r="F423" s="450">
        <v>0.67</v>
      </c>
      <c r="G423" s="446">
        <v>9</v>
      </c>
    </row>
    <row r="424" spans="1:7" ht="30">
      <c r="A424" s="447" t="s">
        <v>848</v>
      </c>
      <c r="B424" s="448" t="s">
        <v>849</v>
      </c>
      <c r="C424" s="449" t="s">
        <v>56</v>
      </c>
      <c r="D424" s="450"/>
      <c r="E424" s="450">
        <v>62.21</v>
      </c>
      <c r="F424" s="450">
        <v>62.21</v>
      </c>
      <c r="G424" s="446">
        <v>9</v>
      </c>
    </row>
    <row r="425" spans="1:7" ht="30">
      <c r="A425" s="447" t="s">
        <v>850</v>
      </c>
      <c r="B425" s="448" t="s">
        <v>851</v>
      </c>
      <c r="C425" s="449" t="s">
        <v>56</v>
      </c>
      <c r="D425" s="450"/>
      <c r="E425" s="450">
        <v>82.94</v>
      </c>
      <c r="F425" s="450">
        <v>82.94</v>
      </c>
      <c r="G425" s="446">
        <v>9</v>
      </c>
    </row>
    <row r="426" spans="1:7">
      <c r="A426" s="447" t="s">
        <v>852</v>
      </c>
      <c r="B426" s="448" t="s">
        <v>853</v>
      </c>
      <c r="C426" s="449" t="s">
        <v>162</v>
      </c>
      <c r="D426" s="450"/>
      <c r="E426" s="450">
        <v>16.59</v>
      </c>
      <c r="F426" s="450">
        <v>16.59</v>
      </c>
      <c r="G426" s="446">
        <v>9</v>
      </c>
    </row>
    <row r="427" spans="1:7">
      <c r="A427" s="447" t="s">
        <v>854</v>
      </c>
      <c r="B427" s="448" t="s">
        <v>855</v>
      </c>
      <c r="C427" s="449" t="s">
        <v>106</v>
      </c>
      <c r="D427" s="450"/>
      <c r="E427" s="450">
        <v>41.47</v>
      </c>
      <c r="F427" s="450">
        <v>41.47</v>
      </c>
      <c r="G427" s="446">
        <v>9</v>
      </c>
    </row>
    <row r="428" spans="1:7">
      <c r="A428" s="447" t="s">
        <v>856</v>
      </c>
      <c r="B428" s="448" t="s">
        <v>857</v>
      </c>
      <c r="C428" s="449" t="s">
        <v>56</v>
      </c>
      <c r="D428" s="450">
        <v>132.28</v>
      </c>
      <c r="E428" s="450">
        <v>116.68</v>
      </c>
      <c r="F428" s="450">
        <v>248.96</v>
      </c>
      <c r="G428" s="446">
        <v>9</v>
      </c>
    </row>
    <row r="429" spans="1:7">
      <c r="A429" s="447" t="s">
        <v>858</v>
      </c>
      <c r="B429" s="448" t="s">
        <v>859</v>
      </c>
      <c r="C429" s="449" t="s">
        <v>56</v>
      </c>
      <c r="D429" s="450">
        <v>132.28</v>
      </c>
      <c r="E429" s="450">
        <v>116.68</v>
      </c>
      <c r="F429" s="450">
        <v>248.96</v>
      </c>
      <c r="G429" s="446">
        <v>9</v>
      </c>
    </row>
    <row r="430" spans="1:7">
      <c r="A430" s="447" t="s">
        <v>860</v>
      </c>
      <c r="B430" s="448" t="s">
        <v>861</v>
      </c>
      <c r="C430" s="449" t="s">
        <v>56</v>
      </c>
      <c r="D430" s="450"/>
      <c r="E430" s="450">
        <v>130.66999999999999</v>
      </c>
      <c r="F430" s="450">
        <v>130.66999999999999</v>
      </c>
      <c r="G430" s="446">
        <v>9</v>
      </c>
    </row>
    <row r="431" spans="1:7" ht="30">
      <c r="A431" s="447" t="s">
        <v>862</v>
      </c>
      <c r="B431" s="448" t="s">
        <v>863</v>
      </c>
      <c r="C431" s="449" t="s">
        <v>106</v>
      </c>
      <c r="D431" s="450"/>
      <c r="E431" s="450">
        <v>82.94</v>
      </c>
      <c r="F431" s="450">
        <v>82.94</v>
      </c>
      <c r="G431" s="446">
        <v>9</v>
      </c>
    </row>
    <row r="432" spans="1:7">
      <c r="A432" s="447" t="s">
        <v>864</v>
      </c>
      <c r="B432" s="448" t="s">
        <v>865</v>
      </c>
      <c r="C432" s="449" t="s">
        <v>56</v>
      </c>
      <c r="D432" s="450"/>
      <c r="E432" s="450">
        <v>14.59</v>
      </c>
      <c r="F432" s="450">
        <v>14.59</v>
      </c>
      <c r="G432" s="446">
        <v>9</v>
      </c>
    </row>
    <row r="433" spans="1:7">
      <c r="A433" s="447" t="s">
        <v>866</v>
      </c>
      <c r="B433" s="448" t="s">
        <v>867</v>
      </c>
      <c r="C433" s="449" t="s">
        <v>56</v>
      </c>
      <c r="D433" s="450"/>
      <c r="E433" s="450">
        <v>82.94</v>
      </c>
      <c r="F433" s="450">
        <v>82.94</v>
      </c>
      <c r="G433" s="446">
        <v>9</v>
      </c>
    </row>
    <row r="434" spans="1:7">
      <c r="A434" s="447" t="s">
        <v>868</v>
      </c>
      <c r="B434" s="448" t="s">
        <v>869</v>
      </c>
      <c r="C434" s="449" t="s">
        <v>56</v>
      </c>
      <c r="D434" s="450"/>
      <c r="E434" s="450">
        <v>19.68</v>
      </c>
      <c r="F434" s="450">
        <v>19.68</v>
      </c>
      <c r="G434" s="446">
        <v>9</v>
      </c>
    </row>
    <row r="435" spans="1:7">
      <c r="A435" s="447" t="s">
        <v>870</v>
      </c>
      <c r="B435" s="448" t="s">
        <v>871</v>
      </c>
      <c r="C435" s="449" t="s">
        <v>56</v>
      </c>
      <c r="D435" s="450"/>
      <c r="E435" s="450">
        <v>3.37</v>
      </c>
      <c r="F435" s="450">
        <v>3.37</v>
      </c>
      <c r="G435" s="446">
        <v>9</v>
      </c>
    </row>
    <row r="436" spans="1:7">
      <c r="A436" s="447" t="s">
        <v>872</v>
      </c>
      <c r="B436" s="448" t="s">
        <v>873</v>
      </c>
      <c r="C436" s="449" t="s">
        <v>56</v>
      </c>
      <c r="D436" s="450"/>
      <c r="E436" s="450">
        <v>3.37</v>
      </c>
      <c r="F436" s="450">
        <v>3.37</v>
      </c>
      <c r="G436" s="446">
        <v>9</v>
      </c>
    </row>
    <row r="437" spans="1:7" ht="30">
      <c r="A437" s="447" t="s">
        <v>874</v>
      </c>
      <c r="B437" s="448" t="s">
        <v>875</v>
      </c>
      <c r="C437" s="449" t="s">
        <v>56</v>
      </c>
      <c r="D437" s="450"/>
      <c r="E437" s="450">
        <v>26.99</v>
      </c>
      <c r="F437" s="450">
        <v>26.99</v>
      </c>
      <c r="G437" s="446">
        <v>9</v>
      </c>
    </row>
    <row r="438" spans="1:7">
      <c r="A438" s="447" t="s">
        <v>876</v>
      </c>
      <c r="B438" s="448" t="s">
        <v>8179</v>
      </c>
      <c r="C438" s="449"/>
      <c r="D438" s="450"/>
      <c r="E438" s="450"/>
      <c r="F438" s="450"/>
      <c r="G438" s="446">
        <v>5</v>
      </c>
    </row>
    <row r="439" spans="1:7">
      <c r="A439" s="447" t="s">
        <v>877</v>
      </c>
      <c r="B439" s="448" t="s">
        <v>878</v>
      </c>
      <c r="C439" s="449" t="s">
        <v>56</v>
      </c>
      <c r="D439" s="450"/>
      <c r="E439" s="450">
        <v>4.22</v>
      </c>
      <c r="F439" s="450">
        <v>4.22</v>
      </c>
      <c r="G439" s="446">
        <v>9</v>
      </c>
    </row>
    <row r="440" spans="1:7" ht="30">
      <c r="A440" s="447" t="s">
        <v>879</v>
      </c>
      <c r="B440" s="448" t="s">
        <v>880</v>
      </c>
      <c r="C440" s="449" t="s">
        <v>56</v>
      </c>
      <c r="D440" s="450"/>
      <c r="E440" s="450">
        <v>287.39</v>
      </c>
      <c r="F440" s="450">
        <v>287.39</v>
      </c>
      <c r="G440" s="446">
        <v>9</v>
      </c>
    </row>
    <row r="441" spans="1:7" ht="30">
      <c r="A441" s="447" t="s">
        <v>881</v>
      </c>
      <c r="B441" s="448" t="s">
        <v>882</v>
      </c>
      <c r="C441" s="449" t="s">
        <v>56</v>
      </c>
      <c r="D441" s="450"/>
      <c r="E441" s="450">
        <v>26.96</v>
      </c>
      <c r="F441" s="450">
        <v>26.96</v>
      </c>
      <c r="G441" s="446">
        <v>9</v>
      </c>
    </row>
    <row r="442" spans="1:7" ht="30">
      <c r="A442" s="447" t="s">
        <v>883</v>
      </c>
      <c r="B442" s="448" t="s">
        <v>884</v>
      </c>
      <c r="C442" s="449" t="s">
        <v>56</v>
      </c>
      <c r="D442" s="450">
        <v>264.55</v>
      </c>
      <c r="E442" s="450">
        <v>331.76</v>
      </c>
      <c r="F442" s="450">
        <v>596.30999999999995</v>
      </c>
      <c r="G442" s="446">
        <v>9</v>
      </c>
    </row>
    <row r="443" spans="1:7" ht="30">
      <c r="A443" s="447" t="s">
        <v>885</v>
      </c>
      <c r="B443" s="448" t="s">
        <v>886</v>
      </c>
      <c r="C443" s="449" t="s">
        <v>162</v>
      </c>
      <c r="D443" s="450"/>
      <c r="E443" s="450">
        <v>20.74</v>
      </c>
      <c r="F443" s="450">
        <v>20.74</v>
      </c>
      <c r="G443" s="446">
        <v>9</v>
      </c>
    </row>
    <row r="444" spans="1:7" ht="30">
      <c r="A444" s="447" t="s">
        <v>887</v>
      </c>
      <c r="B444" s="448" t="s">
        <v>888</v>
      </c>
      <c r="C444" s="449" t="s">
        <v>162</v>
      </c>
      <c r="D444" s="450"/>
      <c r="E444" s="450">
        <v>10.37</v>
      </c>
      <c r="F444" s="450">
        <v>10.37</v>
      </c>
      <c r="G444" s="446">
        <v>9</v>
      </c>
    </row>
    <row r="445" spans="1:7" ht="30">
      <c r="A445" s="447" t="s">
        <v>889</v>
      </c>
      <c r="B445" s="448" t="s">
        <v>890</v>
      </c>
      <c r="C445" s="449" t="s">
        <v>162</v>
      </c>
      <c r="D445" s="450"/>
      <c r="E445" s="450">
        <v>41.47</v>
      </c>
      <c r="F445" s="450">
        <v>41.47</v>
      </c>
      <c r="G445" s="446">
        <v>9</v>
      </c>
    </row>
    <row r="446" spans="1:7" ht="30">
      <c r="A446" s="447" t="s">
        <v>891</v>
      </c>
      <c r="B446" s="448" t="s">
        <v>892</v>
      </c>
      <c r="C446" s="449" t="s">
        <v>162</v>
      </c>
      <c r="D446" s="450"/>
      <c r="E446" s="450">
        <v>20.74</v>
      </c>
      <c r="F446" s="450">
        <v>20.74</v>
      </c>
      <c r="G446" s="446">
        <v>9</v>
      </c>
    </row>
    <row r="447" spans="1:7">
      <c r="A447" s="447" t="s">
        <v>893</v>
      </c>
      <c r="B447" s="448" t="s">
        <v>894</v>
      </c>
      <c r="C447" s="449" t="s">
        <v>162</v>
      </c>
      <c r="D447" s="450"/>
      <c r="E447" s="450">
        <v>8.2899999999999991</v>
      </c>
      <c r="F447" s="450">
        <v>8.2899999999999991</v>
      </c>
      <c r="G447" s="446">
        <v>9</v>
      </c>
    </row>
    <row r="448" spans="1:7">
      <c r="A448" s="447" t="s">
        <v>895</v>
      </c>
      <c r="B448" s="448" t="s">
        <v>8180</v>
      </c>
      <c r="C448" s="449"/>
      <c r="D448" s="450"/>
      <c r="E448" s="450"/>
      <c r="F448" s="450"/>
      <c r="G448" s="446">
        <v>5</v>
      </c>
    </row>
    <row r="449" spans="1:7">
      <c r="A449" s="447" t="s">
        <v>896</v>
      </c>
      <c r="B449" s="448" t="s">
        <v>897</v>
      </c>
      <c r="C449" s="449" t="s">
        <v>162</v>
      </c>
      <c r="D449" s="450"/>
      <c r="E449" s="450">
        <v>3.88</v>
      </c>
      <c r="F449" s="450">
        <v>3.88</v>
      </c>
      <c r="G449" s="446">
        <v>9</v>
      </c>
    </row>
    <row r="450" spans="1:7">
      <c r="A450" s="447" t="s">
        <v>898</v>
      </c>
      <c r="B450" s="448" t="s">
        <v>899</v>
      </c>
      <c r="C450" s="449" t="s">
        <v>162</v>
      </c>
      <c r="D450" s="450"/>
      <c r="E450" s="450">
        <v>2.5299999999999998</v>
      </c>
      <c r="F450" s="450">
        <v>2.5299999999999998</v>
      </c>
      <c r="G450" s="446">
        <v>9</v>
      </c>
    </row>
    <row r="451" spans="1:7" ht="30">
      <c r="A451" s="447" t="s">
        <v>900</v>
      </c>
      <c r="B451" s="448" t="s">
        <v>901</v>
      </c>
      <c r="C451" s="449" t="s">
        <v>162</v>
      </c>
      <c r="D451" s="450"/>
      <c r="E451" s="450">
        <v>6.75</v>
      </c>
      <c r="F451" s="450">
        <v>6.75</v>
      </c>
      <c r="G451" s="446">
        <v>9</v>
      </c>
    </row>
    <row r="452" spans="1:7">
      <c r="A452" s="447" t="s">
        <v>902</v>
      </c>
      <c r="B452" s="448" t="s">
        <v>903</v>
      </c>
      <c r="C452" s="449" t="s">
        <v>56</v>
      </c>
      <c r="D452" s="450"/>
      <c r="E452" s="450">
        <v>73.8</v>
      </c>
      <c r="F452" s="450">
        <v>73.8</v>
      </c>
      <c r="G452" s="446">
        <v>9</v>
      </c>
    </row>
    <row r="453" spans="1:7">
      <c r="A453" s="447" t="s">
        <v>904</v>
      </c>
      <c r="B453" s="448" t="s">
        <v>905</v>
      </c>
      <c r="C453" s="449" t="s">
        <v>56</v>
      </c>
      <c r="D453" s="450"/>
      <c r="E453" s="450">
        <v>124.41</v>
      </c>
      <c r="F453" s="450">
        <v>124.41</v>
      </c>
      <c r="G453" s="446">
        <v>9</v>
      </c>
    </row>
    <row r="454" spans="1:7">
      <c r="A454" s="447" t="s">
        <v>906</v>
      </c>
      <c r="B454" s="448" t="s">
        <v>8181</v>
      </c>
      <c r="C454" s="449"/>
      <c r="D454" s="450"/>
      <c r="E454" s="450"/>
      <c r="F454" s="450"/>
      <c r="G454" s="446">
        <v>5</v>
      </c>
    </row>
    <row r="455" spans="1:7">
      <c r="A455" s="447" t="s">
        <v>907</v>
      </c>
      <c r="B455" s="448" t="s">
        <v>908</v>
      </c>
      <c r="C455" s="449" t="s">
        <v>56</v>
      </c>
      <c r="D455" s="450"/>
      <c r="E455" s="450">
        <v>11.67</v>
      </c>
      <c r="F455" s="450">
        <v>11.67</v>
      </c>
      <c r="G455" s="446">
        <v>9</v>
      </c>
    </row>
    <row r="456" spans="1:7" ht="30">
      <c r="A456" s="447" t="s">
        <v>909</v>
      </c>
      <c r="B456" s="448" t="s">
        <v>8182</v>
      </c>
      <c r="C456" s="449"/>
      <c r="D456" s="450"/>
      <c r="E456" s="450"/>
      <c r="F456" s="450"/>
      <c r="G456" s="446">
        <v>5</v>
      </c>
    </row>
    <row r="457" spans="1:7">
      <c r="A457" s="447" t="s">
        <v>910</v>
      </c>
      <c r="B457" s="448" t="s">
        <v>911</v>
      </c>
      <c r="C457" s="449" t="s">
        <v>56</v>
      </c>
      <c r="D457" s="450"/>
      <c r="E457" s="450">
        <v>18.8</v>
      </c>
      <c r="F457" s="450">
        <v>18.8</v>
      </c>
      <c r="G457" s="446">
        <v>9</v>
      </c>
    </row>
    <row r="458" spans="1:7">
      <c r="A458" s="447" t="s">
        <v>912</v>
      </c>
      <c r="B458" s="448" t="s">
        <v>913</v>
      </c>
      <c r="C458" s="449"/>
      <c r="D458" s="450"/>
      <c r="E458" s="450"/>
      <c r="F458" s="450"/>
      <c r="G458" s="446">
        <v>5</v>
      </c>
    </row>
    <row r="459" spans="1:7" ht="45">
      <c r="A459" s="447" t="s">
        <v>914</v>
      </c>
      <c r="B459" s="448" t="s">
        <v>915</v>
      </c>
      <c r="C459" s="449" t="s">
        <v>162</v>
      </c>
      <c r="D459" s="450">
        <v>0.9</v>
      </c>
      <c r="E459" s="450">
        <v>6.75</v>
      </c>
      <c r="F459" s="450">
        <v>7.65</v>
      </c>
      <c r="G459" s="446">
        <v>9</v>
      </c>
    </row>
    <row r="460" spans="1:7">
      <c r="A460" s="447" t="s">
        <v>916</v>
      </c>
      <c r="B460" s="448" t="s">
        <v>917</v>
      </c>
      <c r="C460" s="449" t="s">
        <v>162</v>
      </c>
      <c r="D460" s="450"/>
      <c r="E460" s="450">
        <v>3.37</v>
      </c>
      <c r="F460" s="450">
        <v>3.37</v>
      </c>
      <c r="G460" s="446">
        <v>9</v>
      </c>
    </row>
    <row r="461" spans="1:7" ht="30">
      <c r="A461" s="447" t="s">
        <v>918</v>
      </c>
      <c r="B461" s="448" t="s">
        <v>919</v>
      </c>
      <c r="C461" s="449" t="s">
        <v>162</v>
      </c>
      <c r="D461" s="450"/>
      <c r="E461" s="450">
        <v>6.75</v>
      </c>
      <c r="F461" s="450">
        <v>6.75</v>
      </c>
      <c r="G461" s="446">
        <v>9</v>
      </c>
    </row>
    <row r="462" spans="1:7" ht="45">
      <c r="A462" s="447" t="s">
        <v>920</v>
      </c>
      <c r="B462" s="448" t="s">
        <v>921</v>
      </c>
      <c r="C462" s="449" t="s">
        <v>106</v>
      </c>
      <c r="D462" s="450">
        <v>7.17</v>
      </c>
      <c r="E462" s="450">
        <v>10.119999999999999</v>
      </c>
      <c r="F462" s="450">
        <v>17.29</v>
      </c>
      <c r="G462" s="446">
        <v>9</v>
      </c>
    </row>
    <row r="463" spans="1:7" ht="30">
      <c r="A463" s="447" t="s">
        <v>922</v>
      </c>
      <c r="B463" s="448" t="s">
        <v>923</v>
      </c>
      <c r="C463" s="449" t="s">
        <v>106</v>
      </c>
      <c r="D463" s="450"/>
      <c r="E463" s="450">
        <v>10.119999999999999</v>
      </c>
      <c r="F463" s="450">
        <v>10.119999999999999</v>
      </c>
      <c r="G463" s="446">
        <v>9</v>
      </c>
    </row>
    <row r="464" spans="1:7">
      <c r="A464" s="447" t="s">
        <v>924</v>
      </c>
      <c r="B464" s="448" t="s">
        <v>8183</v>
      </c>
      <c r="C464" s="449"/>
      <c r="D464" s="450"/>
      <c r="E464" s="450"/>
      <c r="F464" s="450"/>
      <c r="G464" s="446">
        <v>5</v>
      </c>
    </row>
    <row r="465" spans="1:7">
      <c r="A465" s="447" t="s">
        <v>925</v>
      </c>
      <c r="B465" s="448" t="s">
        <v>926</v>
      </c>
      <c r="C465" s="449" t="s">
        <v>106</v>
      </c>
      <c r="D465" s="450">
        <v>44.18</v>
      </c>
      <c r="E465" s="450">
        <v>14.96</v>
      </c>
      <c r="F465" s="450">
        <v>59.14</v>
      </c>
      <c r="G465" s="446">
        <v>9</v>
      </c>
    </row>
    <row r="466" spans="1:7" ht="30">
      <c r="A466" s="447" t="s">
        <v>927</v>
      </c>
      <c r="B466" s="448" t="s">
        <v>928</v>
      </c>
      <c r="C466" s="449"/>
      <c r="D466" s="450"/>
      <c r="E466" s="450"/>
      <c r="F466" s="450"/>
      <c r="G466" s="446">
        <v>2</v>
      </c>
    </row>
    <row r="467" spans="1:7">
      <c r="A467" s="447" t="s">
        <v>929</v>
      </c>
      <c r="B467" s="448" t="s">
        <v>930</v>
      </c>
      <c r="C467" s="449"/>
      <c r="D467" s="450"/>
      <c r="E467" s="450"/>
      <c r="F467" s="450"/>
      <c r="G467" s="446">
        <v>5</v>
      </c>
    </row>
    <row r="468" spans="1:7" ht="30">
      <c r="A468" s="447" t="s">
        <v>931</v>
      </c>
      <c r="B468" s="448" t="s">
        <v>932</v>
      </c>
      <c r="C468" s="449" t="s">
        <v>185</v>
      </c>
      <c r="D468" s="450">
        <v>30.06</v>
      </c>
      <c r="E468" s="450">
        <v>91.1</v>
      </c>
      <c r="F468" s="450">
        <v>121.16</v>
      </c>
      <c r="G468" s="446">
        <v>9</v>
      </c>
    </row>
    <row r="469" spans="1:7">
      <c r="A469" s="447" t="s">
        <v>933</v>
      </c>
      <c r="B469" s="448" t="s">
        <v>934</v>
      </c>
      <c r="C469" s="449"/>
      <c r="D469" s="450"/>
      <c r="E469" s="450"/>
      <c r="F469" s="450"/>
      <c r="G469" s="446">
        <v>5</v>
      </c>
    </row>
    <row r="470" spans="1:7" ht="45">
      <c r="A470" s="447" t="s">
        <v>935</v>
      </c>
      <c r="B470" s="448" t="s">
        <v>936</v>
      </c>
      <c r="C470" s="449" t="s">
        <v>185</v>
      </c>
      <c r="D470" s="450">
        <v>90.91</v>
      </c>
      <c r="E470" s="450">
        <v>10.119999999999999</v>
      </c>
      <c r="F470" s="450">
        <v>101.03</v>
      </c>
      <c r="G470" s="446">
        <v>9</v>
      </c>
    </row>
    <row r="471" spans="1:7" ht="45">
      <c r="A471" s="447" t="s">
        <v>937</v>
      </c>
      <c r="B471" s="448" t="s">
        <v>938</v>
      </c>
      <c r="C471" s="449" t="s">
        <v>185</v>
      </c>
      <c r="D471" s="450">
        <v>107.04</v>
      </c>
      <c r="E471" s="450">
        <v>10.119999999999999</v>
      </c>
      <c r="F471" s="450">
        <v>117.16</v>
      </c>
      <c r="G471" s="446">
        <v>9</v>
      </c>
    </row>
    <row r="472" spans="1:7" ht="45">
      <c r="A472" s="447" t="s">
        <v>939</v>
      </c>
      <c r="B472" s="448" t="s">
        <v>940</v>
      </c>
      <c r="C472" s="449" t="s">
        <v>185</v>
      </c>
      <c r="D472" s="450">
        <v>116.2</v>
      </c>
      <c r="E472" s="450">
        <v>10.119999999999999</v>
      </c>
      <c r="F472" s="450">
        <v>126.32</v>
      </c>
      <c r="G472" s="446">
        <v>9</v>
      </c>
    </row>
    <row r="473" spans="1:7" ht="30">
      <c r="A473" s="447" t="s">
        <v>941</v>
      </c>
      <c r="B473" s="448" t="s">
        <v>942</v>
      </c>
      <c r="C473" s="449" t="s">
        <v>185</v>
      </c>
      <c r="D473" s="450">
        <v>111.48</v>
      </c>
      <c r="E473" s="450">
        <v>10.119999999999999</v>
      </c>
      <c r="F473" s="450">
        <v>121.6</v>
      </c>
      <c r="G473" s="446">
        <v>9</v>
      </c>
    </row>
    <row r="474" spans="1:7">
      <c r="A474" s="447" t="s">
        <v>943</v>
      </c>
      <c r="B474" s="448" t="s">
        <v>944</v>
      </c>
      <c r="C474" s="449"/>
      <c r="D474" s="450"/>
      <c r="E474" s="450"/>
      <c r="F474" s="450"/>
      <c r="G474" s="446">
        <v>5</v>
      </c>
    </row>
    <row r="475" spans="1:7" ht="30">
      <c r="A475" s="447" t="s">
        <v>945</v>
      </c>
      <c r="B475" s="448" t="s">
        <v>946</v>
      </c>
      <c r="C475" s="449" t="s">
        <v>185</v>
      </c>
      <c r="D475" s="450">
        <v>21.94</v>
      </c>
      <c r="E475" s="450"/>
      <c r="F475" s="450">
        <v>21.94</v>
      </c>
      <c r="G475" s="446">
        <v>9</v>
      </c>
    </row>
    <row r="476" spans="1:7" ht="30">
      <c r="A476" s="447" t="s">
        <v>947</v>
      </c>
      <c r="B476" s="448" t="s">
        <v>948</v>
      </c>
      <c r="C476" s="449" t="s">
        <v>185</v>
      </c>
      <c r="D476" s="450">
        <v>41.14</v>
      </c>
      <c r="E476" s="450"/>
      <c r="F476" s="450">
        <v>41.14</v>
      </c>
      <c r="G476" s="446">
        <v>9</v>
      </c>
    </row>
    <row r="477" spans="1:7" ht="30">
      <c r="A477" s="447" t="s">
        <v>949</v>
      </c>
      <c r="B477" s="448" t="s">
        <v>950</v>
      </c>
      <c r="C477" s="449" t="s">
        <v>185</v>
      </c>
      <c r="D477" s="450">
        <v>51.08</v>
      </c>
      <c r="E477" s="450"/>
      <c r="F477" s="450">
        <v>51.08</v>
      </c>
      <c r="G477" s="446">
        <v>9</v>
      </c>
    </row>
    <row r="478" spans="1:7" ht="30">
      <c r="A478" s="447" t="s">
        <v>951</v>
      </c>
      <c r="B478" s="448" t="s">
        <v>952</v>
      </c>
      <c r="C478" s="449" t="s">
        <v>185</v>
      </c>
      <c r="D478" s="450">
        <v>58.09</v>
      </c>
      <c r="E478" s="450"/>
      <c r="F478" s="450">
        <v>58.09</v>
      </c>
      <c r="G478" s="446">
        <v>9</v>
      </c>
    </row>
    <row r="479" spans="1:7" ht="30">
      <c r="A479" s="447" t="s">
        <v>953</v>
      </c>
      <c r="B479" s="448" t="s">
        <v>954</v>
      </c>
      <c r="C479" s="449" t="s">
        <v>955</v>
      </c>
      <c r="D479" s="450">
        <v>2.91</v>
      </c>
      <c r="E479" s="450"/>
      <c r="F479" s="450">
        <v>2.91</v>
      </c>
      <c r="G479" s="446">
        <v>9</v>
      </c>
    </row>
    <row r="480" spans="1:7" ht="30">
      <c r="A480" s="447" t="s">
        <v>956</v>
      </c>
      <c r="B480" s="448" t="s">
        <v>957</v>
      </c>
      <c r="C480" s="449" t="s">
        <v>185</v>
      </c>
      <c r="D480" s="450">
        <v>17.5</v>
      </c>
      <c r="E480" s="450"/>
      <c r="F480" s="450">
        <v>17.5</v>
      </c>
      <c r="G480" s="446">
        <v>9</v>
      </c>
    </row>
    <row r="481" spans="1:7">
      <c r="A481" s="447" t="s">
        <v>958</v>
      </c>
      <c r="B481" s="448" t="s">
        <v>959</v>
      </c>
      <c r="C481" s="449"/>
      <c r="D481" s="450"/>
      <c r="E481" s="450"/>
      <c r="F481" s="450"/>
      <c r="G481" s="446">
        <v>5</v>
      </c>
    </row>
    <row r="482" spans="1:7" ht="30">
      <c r="A482" s="447" t="s">
        <v>960</v>
      </c>
      <c r="B482" s="448" t="s">
        <v>961</v>
      </c>
      <c r="C482" s="449" t="s">
        <v>962</v>
      </c>
      <c r="D482" s="450">
        <v>37.229999999999997</v>
      </c>
      <c r="E482" s="450"/>
      <c r="F482" s="450">
        <v>37.229999999999997</v>
      </c>
      <c r="G482" s="446">
        <v>9</v>
      </c>
    </row>
    <row r="483" spans="1:7" ht="30">
      <c r="A483" s="447" t="s">
        <v>963</v>
      </c>
      <c r="B483" s="448" t="s">
        <v>964</v>
      </c>
      <c r="C483" s="449" t="s">
        <v>185</v>
      </c>
      <c r="D483" s="450">
        <v>28.52</v>
      </c>
      <c r="E483" s="450"/>
      <c r="F483" s="450">
        <v>28.52</v>
      </c>
      <c r="G483" s="446">
        <v>9</v>
      </c>
    </row>
    <row r="484" spans="1:7" ht="30">
      <c r="A484" s="447" t="s">
        <v>965</v>
      </c>
      <c r="B484" s="448" t="s">
        <v>966</v>
      </c>
      <c r="C484" s="449" t="s">
        <v>962</v>
      </c>
      <c r="D484" s="450">
        <v>1103.7</v>
      </c>
      <c r="E484" s="450"/>
      <c r="F484" s="450">
        <v>1103.7</v>
      </c>
      <c r="G484" s="446">
        <v>9</v>
      </c>
    </row>
    <row r="485" spans="1:7">
      <c r="A485" s="447" t="s">
        <v>967</v>
      </c>
      <c r="B485" s="448" t="s">
        <v>968</v>
      </c>
      <c r="C485" s="449"/>
      <c r="D485" s="450"/>
      <c r="E485" s="450"/>
      <c r="F485" s="450"/>
      <c r="G485" s="446">
        <v>5</v>
      </c>
    </row>
    <row r="486" spans="1:7">
      <c r="A486" s="447" t="s">
        <v>969</v>
      </c>
      <c r="B486" s="448" t="s">
        <v>970</v>
      </c>
      <c r="C486" s="449" t="s">
        <v>185</v>
      </c>
      <c r="D486" s="450">
        <v>5.38</v>
      </c>
      <c r="E486" s="450"/>
      <c r="F486" s="450">
        <v>5.38</v>
      </c>
      <c r="G486" s="446">
        <v>9</v>
      </c>
    </row>
    <row r="487" spans="1:7" ht="30">
      <c r="A487" s="447" t="s">
        <v>971</v>
      </c>
      <c r="B487" s="448" t="s">
        <v>972</v>
      </c>
      <c r="C487" s="449" t="s">
        <v>185</v>
      </c>
      <c r="D487" s="450">
        <v>8.5299999999999994</v>
      </c>
      <c r="E487" s="450"/>
      <c r="F487" s="450">
        <v>8.5299999999999994</v>
      </c>
      <c r="G487" s="446">
        <v>9</v>
      </c>
    </row>
    <row r="488" spans="1:7" ht="30">
      <c r="A488" s="447" t="s">
        <v>973</v>
      </c>
      <c r="B488" s="448" t="s">
        <v>974</v>
      </c>
      <c r="C488" s="449" t="s">
        <v>185</v>
      </c>
      <c r="D488" s="450">
        <v>12.74</v>
      </c>
      <c r="E488" s="450"/>
      <c r="F488" s="450">
        <v>12.74</v>
      </c>
      <c r="G488" s="446">
        <v>9</v>
      </c>
    </row>
    <row r="489" spans="1:7" ht="30">
      <c r="A489" s="447" t="s">
        <v>975</v>
      </c>
      <c r="B489" s="448" t="s">
        <v>976</v>
      </c>
      <c r="C489" s="449" t="s">
        <v>185</v>
      </c>
      <c r="D489" s="450">
        <v>14.07</v>
      </c>
      <c r="E489" s="450"/>
      <c r="F489" s="450">
        <v>14.07</v>
      </c>
      <c r="G489" s="446">
        <v>9</v>
      </c>
    </row>
    <row r="490" spans="1:7" ht="30">
      <c r="A490" s="447" t="s">
        <v>977</v>
      </c>
      <c r="B490" s="448" t="s">
        <v>978</v>
      </c>
      <c r="C490" s="449" t="s">
        <v>185</v>
      </c>
      <c r="D490" s="450">
        <v>18.809999999999999</v>
      </c>
      <c r="E490" s="450"/>
      <c r="F490" s="450">
        <v>18.809999999999999</v>
      </c>
      <c r="G490" s="446">
        <v>9</v>
      </c>
    </row>
    <row r="491" spans="1:7" ht="30">
      <c r="A491" s="447" t="s">
        <v>979</v>
      </c>
      <c r="B491" s="448" t="s">
        <v>980</v>
      </c>
      <c r="C491" s="449" t="s">
        <v>185</v>
      </c>
      <c r="D491" s="450">
        <v>28.19</v>
      </c>
      <c r="E491" s="450"/>
      <c r="F491" s="450">
        <v>28.19</v>
      </c>
      <c r="G491" s="446">
        <v>9</v>
      </c>
    </row>
    <row r="492" spans="1:7" ht="30">
      <c r="A492" s="447" t="s">
        <v>981</v>
      </c>
      <c r="B492" s="448" t="s">
        <v>982</v>
      </c>
      <c r="C492" s="449" t="s">
        <v>185</v>
      </c>
      <c r="D492" s="450">
        <v>37.549999999999997</v>
      </c>
      <c r="E492" s="450"/>
      <c r="F492" s="450">
        <v>37.549999999999997</v>
      </c>
      <c r="G492" s="446">
        <v>9</v>
      </c>
    </row>
    <row r="493" spans="1:7" ht="30">
      <c r="A493" s="447" t="s">
        <v>983</v>
      </c>
      <c r="B493" s="448" t="s">
        <v>984</v>
      </c>
      <c r="C493" s="449" t="s">
        <v>955</v>
      </c>
      <c r="D493" s="450">
        <v>1.81</v>
      </c>
      <c r="E493" s="450"/>
      <c r="F493" s="450">
        <v>1.81</v>
      </c>
      <c r="G493" s="446">
        <v>9</v>
      </c>
    </row>
    <row r="494" spans="1:7">
      <c r="A494" s="447" t="s">
        <v>985</v>
      </c>
      <c r="B494" s="448" t="s">
        <v>986</v>
      </c>
      <c r="C494" s="449" t="s">
        <v>185</v>
      </c>
      <c r="D494" s="450">
        <v>14.67</v>
      </c>
      <c r="E494" s="450"/>
      <c r="F494" s="450">
        <v>14.67</v>
      </c>
      <c r="G494" s="446">
        <v>9</v>
      </c>
    </row>
    <row r="495" spans="1:7" ht="30">
      <c r="A495" s="447" t="s">
        <v>987</v>
      </c>
      <c r="B495" s="448" t="s">
        <v>988</v>
      </c>
      <c r="C495" s="449" t="s">
        <v>185</v>
      </c>
      <c r="D495" s="450">
        <v>20.239999999999998</v>
      </c>
      <c r="E495" s="450"/>
      <c r="F495" s="450">
        <v>20.239999999999998</v>
      </c>
      <c r="G495" s="446">
        <v>9</v>
      </c>
    </row>
    <row r="496" spans="1:7" ht="30">
      <c r="A496" s="447" t="s">
        <v>989</v>
      </c>
      <c r="B496" s="448" t="s">
        <v>990</v>
      </c>
      <c r="C496" s="449" t="s">
        <v>185</v>
      </c>
      <c r="D496" s="450">
        <v>21.12</v>
      </c>
      <c r="E496" s="450"/>
      <c r="F496" s="450">
        <v>21.12</v>
      </c>
      <c r="G496" s="446">
        <v>9</v>
      </c>
    </row>
    <row r="497" spans="1:7" ht="30">
      <c r="A497" s="447" t="s">
        <v>991</v>
      </c>
      <c r="B497" s="448" t="s">
        <v>992</v>
      </c>
      <c r="C497" s="449" t="s">
        <v>185</v>
      </c>
      <c r="D497" s="450">
        <v>27</v>
      </c>
      <c r="E497" s="450"/>
      <c r="F497" s="450">
        <v>27</v>
      </c>
      <c r="G497" s="446">
        <v>9</v>
      </c>
    </row>
    <row r="498" spans="1:7" ht="30">
      <c r="A498" s="447" t="s">
        <v>993</v>
      </c>
      <c r="B498" s="448" t="s">
        <v>994</v>
      </c>
      <c r="C498" s="449" t="s">
        <v>185</v>
      </c>
      <c r="D498" s="450">
        <v>40.47</v>
      </c>
      <c r="E498" s="450"/>
      <c r="F498" s="450">
        <v>40.47</v>
      </c>
      <c r="G498" s="446">
        <v>9</v>
      </c>
    </row>
    <row r="499" spans="1:7" ht="30">
      <c r="A499" s="447" t="s">
        <v>995</v>
      </c>
      <c r="B499" s="448" t="s">
        <v>996</v>
      </c>
      <c r="C499" s="449" t="s">
        <v>185</v>
      </c>
      <c r="D499" s="450">
        <v>53.95</v>
      </c>
      <c r="E499" s="450"/>
      <c r="F499" s="450">
        <v>53.95</v>
      </c>
      <c r="G499" s="446">
        <v>9</v>
      </c>
    </row>
    <row r="500" spans="1:7" ht="30">
      <c r="A500" s="447" t="s">
        <v>997</v>
      </c>
      <c r="B500" s="448" t="s">
        <v>998</v>
      </c>
      <c r="C500" s="449" t="s">
        <v>955</v>
      </c>
      <c r="D500" s="450">
        <v>2.62</v>
      </c>
      <c r="E500" s="450"/>
      <c r="F500" s="450">
        <v>2.62</v>
      </c>
      <c r="G500" s="446">
        <v>9</v>
      </c>
    </row>
    <row r="501" spans="1:7">
      <c r="A501" s="447" t="s">
        <v>999</v>
      </c>
      <c r="B501" s="448" t="s">
        <v>1000</v>
      </c>
      <c r="C501" s="449"/>
      <c r="D501" s="450"/>
      <c r="E501" s="450"/>
      <c r="F501" s="450"/>
      <c r="G501" s="446">
        <v>2</v>
      </c>
    </row>
    <row r="502" spans="1:7">
      <c r="A502" s="447" t="s">
        <v>1001</v>
      </c>
      <c r="B502" s="448" t="s">
        <v>8184</v>
      </c>
      <c r="C502" s="449"/>
      <c r="D502" s="450"/>
      <c r="E502" s="450"/>
      <c r="F502" s="450"/>
      <c r="G502" s="446">
        <v>5</v>
      </c>
    </row>
    <row r="503" spans="1:7" ht="30">
      <c r="A503" s="447" t="s">
        <v>1002</v>
      </c>
      <c r="B503" s="448" t="s">
        <v>1003</v>
      </c>
      <c r="C503" s="449" t="s">
        <v>185</v>
      </c>
      <c r="D503" s="450"/>
      <c r="E503" s="450">
        <v>42.18</v>
      </c>
      <c r="F503" s="450">
        <v>42.18</v>
      </c>
      <c r="G503" s="446">
        <v>9</v>
      </c>
    </row>
    <row r="504" spans="1:7">
      <c r="A504" s="447" t="s">
        <v>1004</v>
      </c>
      <c r="B504" s="448" t="s">
        <v>1005</v>
      </c>
      <c r="C504" s="449" t="s">
        <v>185</v>
      </c>
      <c r="D504" s="450"/>
      <c r="E504" s="450">
        <v>52.63</v>
      </c>
      <c r="F504" s="450">
        <v>52.63</v>
      </c>
      <c r="G504" s="446">
        <v>9</v>
      </c>
    </row>
    <row r="505" spans="1:7" ht="30">
      <c r="A505" s="447" t="s">
        <v>1006</v>
      </c>
      <c r="B505" s="448" t="s">
        <v>8185</v>
      </c>
      <c r="C505" s="449"/>
      <c r="D505" s="450"/>
      <c r="E505" s="450"/>
      <c r="F505" s="450"/>
      <c r="G505" s="446">
        <v>5</v>
      </c>
    </row>
    <row r="506" spans="1:7" ht="30">
      <c r="A506" s="447" t="s">
        <v>1007</v>
      </c>
      <c r="B506" s="448" t="s">
        <v>1008</v>
      </c>
      <c r="C506" s="449" t="s">
        <v>185</v>
      </c>
      <c r="D506" s="450"/>
      <c r="E506" s="450">
        <v>50.61</v>
      </c>
      <c r="F506" s="450">
        <v>50.61</v>
      </c>
      <c r="G506" s="446">
        <v>9</v>
      </c>
    </row>
    <row r="507" spans="1:7" ht="30">
      <c r="A507" s="447" t="s">
        <v>1009</v>
      </c>
      <c r="B507" s="448" t="s">
        <v>1010</v>
      </c>
      <c r="C507" s="449" t="s">
        <v>185</v>
      </c>
      <c r="D507" s="450"/>
      <c r="E507" s="450">
        <v>65.459999999999994</v>
      </c>
      <c r="F507" s="450">
        <v>65.459999999999994</v>
      </c>
      <c r="G507" s="446">
        <v>9</v>
      </c>
    </row>
    <row r="508" spans="1:7">
      <c r="A508" s="447" t="s">
        <v>1011</v>
      </c>
      <c r="B508" s="448" t="s">
        <v>1012</v>
      </c>
      <c r="C508" s="449"/>
      <c r="D508" s="450"/>
      <c r="E508" s="450"/>
      <c r="F508" s="450"/>
      <c r="G508" s="446">
        <v>5</v>
      </c>
    </row>
    <row r="509" spans="1:7" ht="30">
      <c r="A509" s="447" t="s">
        <v>1013</v>
      </c>
      <c r="B509" s="448" t="s">
        <v>1014</v>
      </c>
      <c r="C509" s="449" t="s">
        <v>185</v>
      </c>
      <c r="D509" s="450"/>
      <c r="E509" s="450">
        <v>7.25</v>
      </c>
      <c r="F509" s="450">
        <v>7.25</v>
      </c>
      <c r="G509" s="446">
        <v>9</v>
      </c>
    </row>
    <row r="510" spans="1:7">
      <c r="A510" s="447" t="s">
        <v>1015</v>
      </c>
      <c r="B510" s="448" t="s">
        <v>1016</v>
      </c>
      <c r="C510" s="449" t="s">
        <v>185</v>
      </c>
      <c r="D510" s="450"/>
      <c r="E510" s="450">
        <v>15.74</v>
      </c>
      <c r="F510" s="450">
        <v>15.74</v>
      </c>
      <c r="G510" s="446">
        <v>9</v>
      </c>
    </row>
    <row r="511" spans="1:7">
      <c r="A511" s="447" t="s">
        <v>1017</v>
      </c>
      <c r="B511" s="448" t="s">
        <v>1018</v>
      </c>
      <c r="C511" s="449" t="s">
        <v>185</v>
      </c>
      <c r="D511" s="450">
        <v>18.18</v>
      </c>
      <c r="E511" s="450">
        <v>56.68</v>
      </c>
      <c r="F511" s="450">
        <v>74.86</v>
      </c>
      <c r="G511" s="446">
        <v>9</v>
      </c>
    </row>
    <row r="512" spans="1:7">
      <c r="A512" s="447" t="s">
        <v>1019</v>
      </c>
      <c r="B512" s="448" t="s">
        <v>1020</v>
      </c>
      <c r="C512" s="449"/>
      <c r="D512" s="450"/>
      <c r="E512" s="450"/>
      <c r="F512" s="450"/>
      <c r="G512" s="446">
        <v>5</v>
      </c>
    </row>
    <row r="513" spans="1:7" ht="30">
      <c r="A513" s="447" t="s">
        <v>1021</v>
      </c>
      <c r="B513" s="448" t="s">
        <v>1022</v>
      </c>
      <c r="C513" s="449" t="s">
        <v>185</v>
      </c>
      <c r="D513" s="450"/>
      <c r="E513" s="450">
        <v>52.11</v>
      </c>
      <c r="F513" s="450">
        <v>52.11</v>
      </c>
      <c r="G513" s="446">
        <v>9</v>
      </c>
    </row>
    <row r="514" spans="1:7">
      <c r="A514" s="447" t="s">
        <v>1023</v>
      </c>
      <c r="B514" s="448" t="s">
        <v>1024</v>
      </c>
      <c r="C514" s="449"/>
      <c r="D514" s="450"/>
      <c r="E514" s="450"/>
      <c r="F514" s="450"/>
      <c r="G514" s="446">
        <v>5</v>
      </c>
    </row>
    <row r="515" spans="1:7">
      <c r="A515" s="447" t="s">
        <v>1025</v>
      </c>
      <c r="B515" s="448" t="s">
        <v>1026</v>
      </c>
      <c r="C515" s="449" t="s">
        <v>185</v>
      </c>
      <c r="D515" s="450"/>
      <c r="E515" s="450">
        <v>10.119999999999999</v>
      </c>
      <c r="F515" s="450">
        <v>10.119999999999999</v>
      </c>
      <c r="G515" s="446">
        <v>9</v>
      </c>
    </row>
    <row r="516" spans="1:7">
      <c r="A516" s="447" t="s">
        <v>1027</v>
      </c>
      <c r="B516" s="448" t="s">
        <v>1028</v>
      </c>
      <c r="C516" s="449"/>
      <c r="D516" s="450"/>
      <c r="E516" s="450"/>
      <c r="F516" s="450"/>
      <c r="G516" s="446">
        <v>2</v>
      </c>
    </row>
    <row r="517" spans="1:7" ht="30">
      <c r="A517" s="447" t="s">
        <v>1029</v>
      </c>
      <c r="B517" s="448" t="s">
        <v>8186</v>
      </c>
      <c r="C517" s="449"/>
      <c r="D517" s="450"/>
      <c r="E517" s="450"/>
      <c r="F517" s="450"/>
      <c r="G517" s="446">
        <v>5</v>
      </c>
    </row>
    <row r="518" spans="1:7" ht="30">
      <c r="A518" s="447" t="s">
        <v>1030</v>
      </c>
      <c r="B518" s="448" t="s">
        <v>1031</v>
      </c>
      <c r="C518" s="449" t="s">
        <v>185</v>
      </c>
      <c r="D518" s="450">
        <v>16.5</v>
      </c>
      <c r="E518" s="450">
        <v>0.24</v>
      </c>
      <c r="F518" s="450">
        <v>16.739999999999998</v>
      </c>
      <c r="G518" s="446">
        <v>9</v>
      </c>
    </row>
    <row r="519" spans="1:7" ht="30">
      <c r="A519" s="447" t="s">
        <v>1032</v>
      </c>
      <c r="B519" s="448" t="s">
        <v>1033</v>
      </c>
      <c r="C519" s="449" t="s">
        <v>185</v>
      </c>
      <c r="D519" s="450">
        <v>16.93</v>
      </c>
      <c r="E519" s="450">
        <v>0.24</v>
      </c>
      <c r="F519" s="450">
        <v>17.170000000000002</v>
      </c>
      <c r="G519" s="446">
        <v>9</v>
      </c>
    </row>
    <row r="520" spans="1:7" ht="30">
      <c r="A520" s="447" t="s">
        <v>1034</v>
      </c>
      <c r="B520" s="448" t="s">
        <v>1035</v>
      </c>
      <c r="C520" s="449" t="s">
        <v>185</v>
      </c>
      <c r="D520" s="450">
        <v>27.56</v>
      </c>
      <c r="E520" s="450">
        <v>0.79</v>
      </c>
      <c r="F520" s="450">
        <v>28.35</v>
      </c>
      <c r="G520" s="446">
        <v>9</v>
      </c>
    </row>
    <row r="521" spans="1:7">
      <c r="A521" s="447" t="s">
        <v>1036</v>
      </c>
      <c r="B521" s="448" t="s">
        <v>1037</v>
      </c>
      <c r="C521" s="449" t="s">
        <v>185</v>
      </c>
      <c r="D521" s="450">
        <v>15.24</v>
      </c>
      <c r="E521" s="450"/>
      <c r="F521" s="450">
        <v>15.24</v>
      </c>
      <c r="G521" s="446">
        <v>9</v>
      </c>
    </row>
    <row r="522" spans="1:7" ht="30">
      <c r="A522" s="447" t="s">
        <v>1038</v>
      </c>
      <c r="B522" s="448" t="s">
        <v>8187</v>
      </c>
      <c r="C522" s="449"/>
      <c r="D522" s="450"/>
      <c r="E522" s="450"/>
      <c r="F522" s="450"/>
      <c r="G522" s="446">
        <v>5</v>
      </c>
    </row>
    <row r="523" spans="1:7" ht="30">
      <c r="A523" s="447" t="s">
        <v>1039</v>
      </c>
      <c r="B523" s="448" t="s">
        <v>1040</v>
      </c>
      <c r="C523" s="449" t="s">
        <v>185</v>
      </c>
      <c r="D523" s="450">
        <v>10.19</v>
      </c>
      <c r="E523" s="450">
        <v>1.0900000000000001</v>
      </c>
      <c r="F523" s="450">
        <v>11.28</v>
      </c>
      <c r="G523" s="446">
        <v>9</v>
      </c>
    </row>
    <row r="524" spans="1:7" ht="30">
      <c r="A524" s="447" t="s">
        <v>1041</v>
      </c>
      <c r="B524" s="448" t="s">
        <v>1042</v>
      </c>
      <c r="C524" s="449" t="s">
        <v>185</v>
      </c>
      <c r="D524" s="450">
        <v>11.49</v>
      </c>
      <c r="E524" s="450">
        <v>1.22</v>
      </c>
      <c r="F524" s="450">
        <v>12.71</v>
      </c>
      <c r="G524" s="446">
        <v>9</v>
      </c>
    </row>
    <row r="525" spans="1:7" ht="30">
      <c r="A525" s="447" t="s">
        <v>1043</v>
      </c>
      <c r="B525" s="448" t="s">
        <v>1044</v>
      </c>
      <c r="C525" s="449" t="s">
        <v>185</v>
      </c>
      <c r="D525" s="450">
        <v>20.83</v>
      </c>
      <c r="E525" s="450">
        <v>0.7</v>
      </c>
      <c r="F525" s="450">
        <v>21.53</v>
      </c>
      <c r="G525" s="446">
        <v>9</v>
      </c>
    </row>
    <row r="526" spans="1:7" ht="30">
      <c r="A526" s="447" t="s">
        <v>1045</v>
      </c>
      <c r="B526" s="448" t="s">
        <v>1046</v>
      </c>
      <c r="C526" s="449" t="s">
        <v>185</v>
      </c>
      <c r="D526" s="450">
        <v>22.05</v>
      </c>
      <c r="E526" s="450">
        <v>0.67</v>
      </c>
      <c r="F526" s="450">
        <v>22.72</v>
      </c>
      <c r="G526" s="446">
        <v>9</v>
      </c>
    </row>
    <row r="527" spans="1:7">
      <c r="A527" s="447" t="s">
        <v>1047</v>
      </c>
      <c r="B527" s="448" t="s">
        <v>8188</v>
      </c>
      <c r="C527" s="449"/>
      <c r="D527" s="450"/>
      <c r="E527" s="450"/>
      <c r="F527" s="450"/>
      <c r="G527" s="446">
        <v>5</v>
      </c>
    </row>
    <row r="528" spans="1:7">
      <c r="A528" s="447" t="s">
        <v>1048</v>
      </c>
      <c r="B528" s="448" t="s">
        <v>1049</v>
      </c>
      <c r="C528" s="449" t="s">
        <v>185</v>
      </c>
      <c r="D528" s="450">
        <v>39.39</v>
      </c>
      <c r="E528" s="450">
        <v>1.57</v>
      </c>
      <c r="F528" s="450">
        <v>40.96</v>
      </c>
      <c r="G528" s="446">
        <v>9</v>
      </c>
    </row>
    <row r="529" spans="1:7">
      <c r="A529" s="447" t="s">
        <v>1050</v>
      </c>
      <c r="B529" s="448" t="s">
        <v>1051</v>
      </c>
      <c r="C529" s="449" t="s">
        <v>185</v>
      </c>
      <c r="D529" s="450">
        <v>33.64</v>
      </c>
      <c r="E529" s="450">
        <v>1.27</v>
      </c>
      <c r="F529" s="450">
        <v>34.909999999999997</v>
      </c>
      <c r="G529" s="446">
        <v>9</v>
      </c>
    </row>
    <row r="530" spans="1:7">
      <c r="A530" s="447" t="s">
        <v>1052</v>
      </c>
      <c r="B530" s="448" t="s">
        <v>8189</v>
      </c>
      <c r="C530" s="449"/>
      <c r="D530" s="450"/>
      <c r="E530" s="450"/>
      <c r="F530" s="450"/>
      <c r="G530" s="446">
        <v>5</v>
      </c>
    </row>
    <row r="531" spans="1:7" ht="30">
      <c r="A531" s="447" t="s">
        <v>1053</v>
      </c>
      <c r="B531" s="448" t="s">
        <v>1054</v>
      </c>
      <c r="C531" s="449" t="s">
        <v>185</v>
      </c>
      <c r="D531" s="450">
        <v>270.61</v>
      </c>
      <c r="E531" s="450"/>
      <c r="F531" s="450">
        <v>270.61</v>
      </c>
      <c r="G531" s="446">
        <v>9</v>
      </c>
    </row>
    <row r="532" spans="1:7">
      <c r="A532" s="447" t="s">
        <v>1055</v>
      </c>
      <c r="B532" s="448" t="s">
        <v>1056</v>
      </c>
      <c r="C532" s="449"/>
      <c r="D532" s="450"/>
      <c r="E532" s="450"/>
      <c r="F532" s="450"/>
      <c r="G532" s="446">
        <v>5</v>
      </c>
    </row>
    <row r="533" spans="1:7" ht="30">
      <c r="A533" s="447" t="s">
        <v>1057</v>
      </c>
      <c r="B533" s="448" t="s">
        <v>1058</v>
      </c>
      <c r="C533" s="449" t="s">
        <v>185</v>
      </c>
      <c r="D533" s="450">
        <v>6.85</v>
      </c>
      <c r="E533" s="450">
        <v>0.1</v>
      </c>
      <c r="F533" s="450">
        <v>6.95</v>
      </c>
      <c r="G533" s="446">
        <v>9</v>
      </c>
    </row>
    <row r="534" spans="1:7">
      <c r="A534" s="447" t="s">
        <v>1059</v>
      </c>
      <c r="B534" s="448" t="s">
        <v>1060</v>
      </c>
      <c r="C534" s="449"/>
      <c r="D534" s="450"/>
      <c r="E534" s="450"/>
      <c r="F534" s="450"/>
      <c r="G534" s="446">
        <v>5</v>
      </c>
    </row>
    <row r="535" spans="1:7" ht="30">
      <c r="A535" s="447" t="s">
        <v>1061</v>
      </c>
      <c r="B535" s="448" t="s">
        <v>1062</v>
      </c>
      <c r="C535" s="449" t="s">
        <v>185</v>
      </c>
      <c r="D535" s="450">
        <v>3.92</v>
      </c>
      <c r="E535" s="450">
        <v>2.35</v>
      </c>
      <c r="F535" s="450">
        <v>6.27</v>
      </c>
      <c r="G535" s="446">
        <v>9</v>
      </c>
    </row>
    <row r="536" spans="1:7" ht="30">
      <c r="A536" s="447" t="s">
        <v>1063</v>
      </c>
      <c r="B536" s="448" t="s">
        <v>1064</v>
      </c>
      <c r="C536" s="449" t="s">
        <v>185</v>
      </c>
      <c r="D536" s="450">
        <v>21.72</v>
      </c>
      <c r="E536" s="450">
        <v>2.16</v>
      </c>
      <c r="F536" s="450">
        <v>23.88</v>
      </c>
      <c r="G536" s="446">
        <v>9</v>
      </c>
    </row>
    <row r="537" spans="1:7">
      <c r="A537" s="447" t="s">
        <v>1065</v>
      </c>
      <c r="B537" s="448" t="s">
        <v>1066</v>
      </c>
      <c r="C537" s="449"/>
      <c r="D537" s="450"/>
      <c r="E537" s="450"/>
      <c r="F537" s="450"/>
      <c r="G537" s="446">
        <v>5</v>
      </c>
    </row>
    <row r="538" spans="1:7" ht="30">
      <c r="A538" s="447" t="s">
        <v>1067</v>
      </c>
      <c r="B538" s="448" t="s">
        <v>1068</v>
      </c>
      <c r="C538" s="449" t="s">
        <v>185</v>
      </c>
      <c r="D538" s="450">
        <v>18.53</v>
      </c>
      <c r="E538" s="450">
        <v>0.36</v>
      </c>
      <c r="F538" s="450">
        <v>18.89</v>
      </c>
      <c r="G538" s="446">
        <v>9</v>
      </c>
    </row>
    <row r="539" spans="1:7" ht="30">
      <c r="A539" s="447" t="s">
        <v>1069</v>
      </c>
      <c r="B539" s="448" t="s">
        <v>1070</v>
      </c>
      <c r="C539" s="449" t="s">
        <v>185</v>
      </c>
      <c r="D539" s="450">
        <v>13.19</v>
      </c>
      <c r="E539" s="450">
        <v>0.25</v>
      </c>
      <c r="F539" s="450">
        <v>13.44</v>
      </c>
      <c r="G539" s="446">
        <v>9</v>
      </c>
    </row>
    <row r="540" spans="1:7" ht="30">
      <c r="A540" s="447" t="s">
        <v>1071</v>
      </c>
      <c r="B540" s="448" t="s">
        <v>1072</v>
      </c>
      <c r="C540" s="449" t="s">
        <v>185</v>
      </c>
      <c r="D540" s="450">
        <v>13.39</v>
      </c>
      <c r="E540" s="450">
        <v>0.11</v>
      </c>
      <c r="F540" s="450">
        <v>13.5</v>
      </c>
      <c r="G540" s="446">
        <v>9</v>
      </c>
    </row>
    <row r="541" spans="1:7" ht="30">
      <c r="A541" s="447" t="s">
        <v>1073</v>
      </c>
      <c r="B541" s="448" t="s">
        <v>1074</v>
      </c>
      <c r="C541" s="449" t="s">
        <v>185</v>
      </c>
      <c r="D541" s="450">
        <v>21.23</v>
      </c>
      <c r="E541" s="450">
        <v>0.34</v>
      </c>
      <c r="F541" s="450">
        <v>21.57</v>
      </c>
      <c r="G541" s="446">
        <v>9</v>
      </c>
    </row>
    <row r="542" spans="1:7">
      <c r="A542" s="447" t="s">
        <v>1075</v>
      </c>
      <c r="B542" s="448" t="s">
        <v>1076</v>
      </c>
      <c r="C542" s="449"/>
      <c r="D542" s="450"/>
      <c r="E542" s="450"/>
      <c r="F542" s="450"/>
      <c r="G542" s="446">
        <v>2</v>
      </c>
    </row>
    <row r="543" spans="1:7">
      <c r="A543" s="447" t="s">
        <v>1077</v>
      </c>
      <c r="B543" s="448" t="s">
        <v>1078</v>
      </c>
      <c r="C543" s="449"/>
      <c r="D543" s="450"/>
      <c r="E543" s="450"/>
      <c r="F543" s="450"/>
      <c r="G543" s="446">
        <v>5</v>
      </c>
    </row>
    <row r="544" spans="1:7">
      <c r="A544" s="447" t="s">
        <v>1079</v>
      </c>
      <c r="B544" s="448" t="s">
        <v>1080</v>
      </c>
      <c r="C544" s="449" t="s">
        <v>106</v>
      </c>
      <c r="D544" s="450">
        <v>38.4</v>
      </c>
      <c r="E544" s="450">
        <v>49.74</v>
      </c>
      <c r="F544" s="450">
        <v>88.14</v>
      </c>
      <c r="G544" s="446">
        <v>9</v>
      </c>
    </row>
    <row r="545" spans="1:7">
      <c r="A545" s="447" t="s">
        <v>1081</v>
      </c>
      <c r="B545" s="448" t="s">
        <v>1082</v>
      </c>
      <c r="C545" s="449" t="s">
        <v>106</v>
      </c>
      <c r="D545" s="450">
        <v>20.04</v>
      </c>
      <c r="E545" s="450">
        <v>29.92</v>
      </c>
      <c r="F545" s="450">
        <v>49.96</v>
      </c>
      <c r="G545" s="446">
        <v>9</v>
      </c>
    </row>
    <row r="546" spans="1:7">
      <c r="A546" s="447" t="s">
        <v>1083</v>
      </c>
      <c r="B546" s="448" t="s">
        <v>1084</v>
      </c>
      <c r="C546" s="449" t="s">
        <v>106</v>
      </c>
      <c r="D546" s="450">
        <v>13.69</v>
      </c>
      <c r="E546" s="450">
        <v>7.24</v>
      </c>
      <c r="F546" s="450">
        <v>20.93</v>
      </c>
      <c r="G546" s="446">
        <v>9</v>
      </c>
    </row>
    <row r="547" spans="1:7">
      <c r="A547" s="447" t="s">
        <v>1085</v>
      </c>
      <c r="B547" s="448" t="s">
        <v>1086</v>
      </c>
      <c r="C547" s="449" t="s">
        <v>106</v>
      </c>
      <c r="D547" s="450">
        <v>50.1</v>
      </c>
      <c r="E547" s="450">
        <v>57.89</v>
      </c>
      <c r="F547" s="450">
        <v>107.99</v>
      </c>
      <c r="G547" s="446">
        <v>9</v>
      </c>
    </row>
    <row r="548" spans="1:7" ht="30">
      <c r="A548" s="447" t="s">
        <v>1087</v>
      </c>
      <c r="B548" s="448" t="s">
        <v>1088</v>
      </c>
      <c r="C548" s="449" t="s">
        <v>106</v>
      </c>
      <c r="D548" s="450">
        <v>301.52</v>
      </c>
      <c r="E548" s="450"/>
      <c r="F548" s="450">
        <v>301.52</v>
      </c>
      <c r="G548" s="446">
        <v>9</v>
      </c>
    </row>
    <row r="549" spans="1:7" ht="30">
      <c r="A549" s="447" t="s">
        <v>1089</v>
      </c>
      <c r="B549" s="448" t="s">
        <v>1090</v>
      </c>
      <c r="C549" s="449" t="s">
        <v>106</v>
      </c>
      <c r="D549" s="450">
        <v>316.95</v>
      </c>
      <c r="E549" s="450"/>
      <c r="F549" s="450">
        <v>316.95</v>
      </c>
      <c r="G549" s="446">
        <v>9</v>
      </c>
    </row>
    <row r="550" spans="1:7" ht="30">
      <c r="A550" s="447" t="s">
        <v>1091</v>
      </c>
      <c r="B550" s="448" t="s">
        <v>1092</v>
      </c>
      <c r="C550" s="449" t="s">
        <v>106</v>
      </c>
      <c r="D550" s="450">
        <v>341.2</v>
      </c>
      <c r="E550" s="450"/>
      <c r="F550" s="450">
        <v>341.2</v>
      </c>
      <c r="G550" s="446">
        <v>9</v>
      </c>
    </row>
    <row r="551" spans="1:7">
      <c r="A551" s="447" t="s">
        <v>1093</v>
      </c>
      <c r="B551" s="448" t="s">
        <v>1094</v>
      </c>
      <c r="C551" s="449"/>
      <c r="D551" s="450"/>
      <c r="E551" s="450"/>
      <c r="F551" s="450"/>
      <c r="G551" s="446">
        <v>5</v>
      </c>
    </row>
    <row r="552" spans="1:7">
      <c r="A552" s="447" t="s">
        <v>1095</v>
      </c>
      <c r="B552" s="448" t="s">
        <v>1096</v>
      </c>
      <c r="C552" s="449" t="s">
        <v>185</v>
      </c>
      <c r="D552" s="450">
        <v>20.59</v>
      </c>
      <c r="E552" s="450">
        <v>27.14</v>
      </c>
      <c r="F552" s="450">
        <v>47.73</v>
      </c>
      <c r="G552" s="446">
        <v>9</v>
      </c>
    </row>
    <row r="553" spans="1:7">
      <c r="A553" s="447" t="s">
        <v>1097</v>
      </c>
      <c r="B553" s="448" t="s">
        <v>1098</v>
      </c>
      <c r="C553" s="449" t="s">
        <v>593</v>
      </c>
      <c r="D553" s="450">
        <v>10.039999999999999</v>
      </c>
      <c r="E553" s="450">
        <v>1.87</v>
      </c>
      <c r="F553" s="450">
        <v>11.91</v>
      </c>
      <c r="G553" s="446">
        <v>9</v>
      </c>
    </row>
    <row r="554" spans="1:7">
      <c r="A554" s="447" t="s">
        <v>1099</v>
      </c>
      <c r="B554" s="448" t="s">
        <v>1100</v>
      </c>
      <c r="C554" s="449" t="s">
        <v>1101</v>
      </c>
      <c r="D554" s="450">
        <v>6.86</v>
      </c>
      <c r="E554" s="450">
        <v>1.69</v>
      </c>
      <c r="F554" s="450">
        <v>8.5500000000000007</v>
      </c>
      <c r="G554" s="446">
        <v>9</v>
      </c>
    </row>
    <row r="555" spans="1:7" ht="30">
      <c r="A555" s="447" t="s">
        <v>1102</v>
      </c>
      <c r="B555" s="448" t="s">
        <v>1103</v>
      </c>
      <c r="C555" s="449" t="s">
        <v>185</v>
      </c>
      <c r="D555" s="450"/>
      <c r="E555" s="450">
        <v>12.84</v>
      </c>
      <c r="F555" s="450">
        <v>12.84</v>
      </c>
      <c r="G555" s="446">
        <v>9</v>
      </c>
    </row>
    <row r="556" spans="1:7">
      <c r="A556" s="447" t="s">
        <v>1104</v>
      </c>
      <c r="B556" s="448" t="s">
        <v>1105</v>
      </c>
      <c r="C556" s="449"/>
      <c r="D556" s="450"/>
      <c r="E556" s="450"/>
      <c r="F556" s="450"/>
      <c r="G556" s="446">
        <v>5</v>
      </c>
    </row>
    <row r="557" spans="1:7">
      <c r="A557" s="447" t="s">
        <v>1106</v>
      </c>
      <c r="B557" s="448" t="s">
        <v>1107</v>
      </c>
      <c r="C557" s="449" t="s">
        <v>185</v>
      </c>
      <c r="D557" s="450"/>
      <c r="E557" s="450">
        <v>7.48</v>
      </c>
      <c r="F557" s="450">
        <v>7.48</v>
      </c>
      <c r="G557" s="446">
        <v>9</v>
      </c>
    </row>
    <row r="558" spans="1:7">
      <c r="A558" s="447" t="s">
        <v>1108</v>
      </c>
      <c r="B558" s="448" t="s">
        <v>1109</v>
      </c>
      <c r="C558" s="449"/>
      <c r="D558" s="450"/>
      <c r="E558" s="450"/>
      <c r="F558" s="450"/>
      <c r="G558" s="446">
        <v>5</v>
      </c>
    </row>
    <row r="559" spans="1:7" ht="30">
      <c r="A559" s="447" t="s">
        <v>1110</v>
      </c>
      <c r="B559" s="448" t="s">
        <v>1111</v>
      </c>
      <c r="C559" s="449" t="s">
        <v>106</v>
      </c>
      <c r="D559" s="450">
        <v>28.35</v>
      </c>
      <c r="E559" s="450">
        <v>0.63</v>
      </c>
      <c r="F559" s="450">
        <v>28.98</v>
      </c>
      <c r="G559" s="446">
        <v>9</v>
      </c>
    </row>
    <row r="560" spans="1:7">
      <c r="A560" s="447" t="s">
        <v>1112</v>
      </c>
      <c r="B560" s="448" t="s">
        <v>1113</v>
      </c>
      <c r="C560" s="449" t="s">
        <v>185</v>
      </c>
      <c r="D560" s="450">
        <v>120.07</v>
      </c>
      <c r="E560" s="450">
        <v>18.71</v>
      </c>
      <c r="F560" s="450">
        <v>138.78</v>
      </c>
      <c r="G560" s="446">
        <v>9</v>
      </c>
    </row>
    <row r="561" spans="1:7">
      <c r="A561" s="447" t="s">
        <v>1114</v>
      </c>
      <c r="B561" s="448" t="s">
        <v>1115</v>
      </c>
      <c r="C561" s="449" t="s">
        <v>185</v>
      </c>
      <c r="D561" s="450">
        <v>153.76</v>
      </c>
      <c r="E561" s="450">
        <v>11.22</v>
      </c>
      <c r="F561" s="450">
        <v>164.98</v>
      </c>
      <c r="G561" s="446">
        <v>9</v>
      </c>
    </row>
    <row r="562" spans="1:7" ht="30">
      <c r="A562" s="447" t="s">
        <v>1116</v>
      </c>
      <c r="B562" s="448" t="s">
        <v>1117</v>
      </c>
      <c r="C562" s="449" t="s">
        <v>106</v>
      </c>
      <c r="D562" s="450">
        <v>5.67</v>
      </c>
      <c r="E562" s="450">
        <v>11.22</v>
      </c>
      <c r="F562" s="450">
        <v>16.89</v>
      </c>
      <c r="G562" s="446">
        <v>9</v>
      </c>
    </row>
    <row r="563" spans="1:7" ht="30">
      <c r="A563" s="447" t="s">
        <v>1118</v>
      </c>
      <c r="B563" s="448" t="s">
        <v>1119</v>
      </c>
      <c r="C563" s="449" t="s">
        <v>106</v>
      </c>
      <c r="D563" s="450">
        <v>8.36</v>
      </c>
      <c r="E563" s="450">
        <v>11.22</v>
      </c>
      <c r="F563" s="450">
        <v>19.579999999999998</v>
      </c>
      <c r="G563" s="446">
        <v>9</v>
      </c>
    </row>
    <row r="564" spans="1:7" ht="30">
      <c r="A564" s="447" t="s">
        <v>1120</v>
      </c>
      <c r="B564" s="448" t="s">
        <v>1121</v>
      </c>
      <c r="C564" s="449" t="s">
        <v>106</v>
      </c>
      <c r="D564" s="450">
        <v>16.47</v>
      </c>
      <c r="E564" s="450">
        <v>11.22</v>
      </c>
      <c r="F564" s="450">
        <v>27.69</v>
      </c>
      <c r="G564" s="446">
        <v>9</v>
      </c>
    </row>
    <row r="565" spans="1:7">
      <c r="A565" s="447" t="s">
        <v>1122</v>
      </c>
      <c r="B565" s="448" t="s">
        <v>1123</v>
      </c>
      <c r="C565" s="449"/>
      <c r="D565" s="450"/>
      <c r="E565" s="450"/>
      <c r="F565" s="450"/>
      <c r="G565" s="446">
        <v>5</v>
      </c>
    </row>
    <row r="566" spans="1:7">
      <c r="A566" s="447" t="s">
        <v>1124</v>
      </c>
      <c r="B566" s="448" t="s">
        <v>1125</v>
      </c>
      <c r="C566" s="449" t="s">
        <v>162</v>
      </c>
      <c r="D566" s="450">
        <v>12.62</v>
      </c>
      <c r="E566" s="450">
        <v>13.09</v>
      </c>
      <c r="F566" s="450">
        <v>25.71</v>
      </c>
      <c r="G566" s="446">
        <v>9</v>
      </c>
    </row>
    <row r="567" spans="1:7">
      <c r="A567" s="447" t="s">
        <v>1126</v>
      </c>
      <c r="B567" s="448" t="s">
        <v>1127</v>
      </c>
      <c r="C567" s="449" t="s">
        <v>162</v>
      </c>
      <c r="D567" s="450">
        <v>17.850000000000001</v>
      </c>
      <c r="E567" s="450">
        <v>14.96</v>
      </c>
      <c r="F567" s="450">
        <v>32.81</v>
      </c>
      <c r="G567" s="446">
        <v>9</v>
      </c>
    </row>
    <row r="568" spans="1:7">
      <c r="A568" s="447" t="s">
        <v>1128</v>
      </c>
      <c r="B568" s="448" t="s">
        <v>1129</v>
      </c>
      <c r="C568" s="449" t="s">
        <v>162</v>
      </c>
      <c r="D568" s="450">
        <v>17.43</v>
      </c>
      <c r="E568" s="450">
        <v>18.71</v>
      </c>
      <c r="F568" s="450">
        <v>36.14</v>
      </c>
      <c r="G568" s="446">
        <v>9</v>
      </c>
    </row>
    <row r="569" spans="1:7">
      <c r="A569" s="447" t="s">
        <v>1130</v>
      </c>
      <c r="B569" s="448" t="s">
        <v>1131</v>
      </c>
      <c r="C569" s="449"/>
      <c r="D569" s="450"/>
      <c r="E569" s="450"/>
      <c r="F569" s="450"/>
      <c r="G569" s="446">
        <v>5</v>
      </c>
    </row>
    <row r="570" spans="1:7" ht="30">
      <c r="A570" s="447" t="s">
        <v>1132</v>
      </c>
      <c r="B570" s="448" t="s">
        <v>1133</v>
      </c>
      <c r="C570" s="449" t="s">
        <v>103</v>
      </c>
      <c r="D570" s="450">
        <v>12253.23</v>
      </c>
      <c r="E570" s="450"/>
      <c r="F570" s="450">
        <v>12253.23</v>
      </c>
      <c r="G570" s="446">
        <v>9</v>
      </c>
    </row>
    <row r="571" spans="1:7" ht="45">
      <c r="A571" s="447" t="s">
        <v>1134</v>
      </c>
      <c r="B571" s="448" t="s">
        <v>1135</v>
      </c>
      <c r="C571" s="449" t="s">
        <v>1136</v>
      </c>
      <c r="D571" s="450">
        <v>700.86</v>
      </c>
      <c r="E571" s="450"/>
      <c r="F571" s="450">
        <v>700.86</v>
      </c>
      <c r="G571" s="446">
        <v>9</v>
      </c>
    </row>
    <row r="572" spans="1:7">
      <c r="A572" s="447" t="s">
        <v>1137</v>
      </c>
      <c r="B572" s="448" t="s">
        <v>1138</v>
      </c>
      <c r="C572" s="449" t="s">
        <v>56</v>
      </c>
      <c r="D572" s="450">
        <v>397.73</v>
      </c>
      <c r="E572" s="450"/>
      <c r="F572" s="450">
        <v>397.73</v>
      </c>
      <c r="G572" s="446">
        <v>9</v>
      </c>
    </row>
    <row r="573" spans="1:7" ht="30">
      <c r="A573" s="447" t="s">
        <v>1139</v>
      </c>
      <c r="B573" s="448" t="s">
        <v>1140</v>
      </c>
      <c r="C573" s="449" t="s">
        <v>1141</v>
      </c>
      <c r="D573" s="450">
        <v>2.86</v>
      </c>
      <c r="E573" s="450">
        <v>3.37</v>
      </c>
      <c r="F573" s="450">
        <v>6.23</v>
      </c>
      <c r="G573" s="446">
        <v>9</v>
      </c>
    </row>
    <row r="574" spans="1:7">
      <c r="A574" s="447" t="s">
        <v>1142</v>
      </c>
      <c r="B574" s="448" t="s">
        <v>8190</v>
      </c>
      <c r="C574" s="449"/>
      <c r="D574" s="450"/>
      <c r="E574" s="450"/>
      <c r="F574" s="450"/>
      <c r="G574" s="446">
        <v>5</v>
      </c>
    </row>
    <row r="575" spans="1:7">
      <c r="A575" s="447" t="s">
        <v>1143</v>
      </c>
      <c r="B575" s="448" t="s">
        <v>1144</v>
      </c>
      <c r="C575" s="449" t="s">
        <v>185</v>
      </c>
      <c r="D575" s="450">
        <v>135.81</v>
      </c>
      <c r="E575" s="450">
        <v>112.2</v>
      </c>
      <c r="F575" s="450">
        <v>248.01</v>
      </c>
      <c r="G575" s="446">
        <v>9</v>
      </c>
    </row>
    <row r="576" spans="1:7">
      <c r="A576" s="447" t="s">
        <v>1145</v>
      </c>
      <c r="B576" s="448" t="s">
        <v>1146</v>
      </c>
      <c r="C576" s="449" t="s">
        <v>185</v>
      </c>
      <c r="D576" s="450">
        <v>267.38</v>
      </c>
      <c r="E576" s="450">
        <v>217.08</v>
      </c>
      <c r="F576" s="450">
        <v>484.46</v>
      </c>
      <c r="G576" s="446">
        <v>9</v>
      </c>
    </row>
    <row r="577" spans="1:7" ht="60">
      <c r="A577" s="447" t="s">
        <v>1147</v>
      </c>
      <c r="B577" s="448" t="s">
        <v>1148</v>
      </c>
      <c r="C577" s="449" t="s">
        <v>185</v>
      </c>
      <c r="D577" s="450">
        <v>786.57</v>
      </c>
      <c r="E577" s="450">
        <v>100.94</v>
      </c>
      <c r="F577" s="450">
        <v>887.51</v>
      </c>
      <c r="G577" s="446">
        <v>9</v>
      </c>
    </row>
    <row r="578" spans="1:7" ht="60">
      <c r="A578" s="447" t="s">
        <v>1149</v>
      </c>
      <c r="B578" s="448" t="s">
        <v>1150</v>
      </c>
      <c r="C578" s="449" t="s">
        <v>185</v>
      </c>
      <c r="D578" s="450">
        <v>597.32000000000005</v>
      </c>
      <c r="E578" s="450">
        <v>123.97</v>
      </c>
      <c r="F578" s="450">
        <v>721.29</v>
      </c>
      <c r="G578" s="446">
        <v>9</v>
      </c>
    </row>
    <row r="579" spans="1:7">
      <c r="A579" s="447" t="s">
        <v>1151</v>
      </c>
      <c r="B579" s="448" t="s">
        <v>1152</v>
      </c>
      <c r="C579" s="449"/>
      <c r="D579" s="450"/>
      <c r="E579" s="450"/>
      <c r="F579" s="450"/>
      <c r="G579" s="446">
        <v>2</v>
      </c>
    </row>
    <row r="580" spans="1:7">
      <c r="A580" s="447" t="s">
        <v>1153</v>
      </c>
      <c r="B580" s="448" t="s">
        <v>1154</v>
      </c>
      <c r="C580" s="449"/>
      <c r="D580" s="450"/>
      <c r="E580" s="450"/>
      <c r="F580" s="450"/>
      <c r="G580" s="446">
        <v>5</v>
      </c>
    </row>
    <row r="581" spans="1:7">
      <c r="A581" s="447" t="s">
        <v>1155</v>
      </c>
      <c r="B581" s="448" t="s">
        <v>1156</v>
      </c>
      <c r="C581" s="449" t="s">
        <v>106</v>
      </c>
      <c r="D581" s="450">
        <v>43.88</v>
      </c>
      <c r="E581" s="450">
        <v>48.62</v>
      </c>
      <c r="F581" s="450">
        <v>92.5</v>
      </c>
      <c r="G581" s="446">
        <v>9</v>
      </c>
    </row>
    <row r="582" spans="1:7">
      <c r="A582" s="447" t="s">
        <v>1157</v>
      </c>
      <c r="B582" s="448" t="s">
        <v>1158</v>
      </c>
      <c r="C582" s="449" t="s">
        <v>106</v>
      </c>
      <c r="D582" s="450">
        <v>181.89</v>
      </c>
      <c r="E582" s="450">
        <v>56.11</v>
      </c>
      <c r="F582" s="450">
        <v>238</v>
      </c>
      <c r="G582" s="446">
        <v>9</v>
      </c>
    </row>
    <row r="583" spans="1:7">
      <c r="A583" s="447" t="s">
        <v>1159</v>
      </c>
      <c r="B583" s="448" t="s">
        <v>1160</v>
      </c>
      <c r="C583" s="449" t="s">
        <v>106</v>
      </c>
      <c r="D583" s="450">
        <v>67.75</v>
      </c>
      <c r="E583" s="450">
        <v>44.88</v>
      </c>
      <c r="F583" s="450">
        <v>112.63</v>
      </c>
      <c r="G583" s="446">
        <v>9</v>
      </c>
    </row>
    <row r="584" spans="1:7" ht="30">
      <c r="A584" s="447" t="s">
        <v>1161</v>
      </c>
      <c r="B584" s="448" t="s">
        <v>1162</v>
      </c>
      <c r="C584" s="449" t="s">
        <v>106</v>
      </c>
      <c r="D584" s="450"/>
      <c r="E584" s="450">
        <v>5.76</v>
      </c>
      <c r="F584" s="450">
        <v>5.76</v>
      </c>
      <c r="G584" s="446">
        <v>9</v>
      </c>
    </row>
    <row r="585" spans="1:7" ht="30">
      <c r="A585" s="447" t="s">
        <v>1163</v>
      </c>
      <c r="B585" s="448" t="s">
        <v>1164</v>
      </c>
      <c r="C585" s="449" t="s">
        <v>106</v>
      </c>
      <c r="D585" s="450"/>
      <c r="E585" s="450">
        <v>6.85</v>
      </c>
      <c r="F585" s="450">
        <v>6.85</v>
      </c>
      <c r="G585" s="446">
        <v>9</v>
      </c>
    </row>
    <row r="586" spans="1:7">
      <c r="A586" s="447" t="s">
        <v>1165</v>
      </c>
      <c r="B586" s="448" t="s">
        <v>1166</v>
      </c>
      <c r="C586" s="449"/>
      <c r="D586" s="450"/>
      <c r="E586" s="450"/>
      <c r="F586" s="450"/>
      <c r="G586" s="446">
        <v>5</v>
      </c>
    </row>
    <row r="587" spans="1:7" ht="30">
      <c r="A587" s="447" t="s">
        <v>1167</v>
      </c>
      <c r="B587" s="448" t="s">
        <v>1168</v>
      </c>
      <c r="C587" s="449" t="s">
        <v>106</v>
      </c>
      <c r="D587" s="450">
        <v>130.26</v>
      </c>
      <c r="E587" s="450">
        <v>52.36</v>
      </c>
      <c r="F587" s="450">
        <v>182.62</v>
      </c>
      <c r="G587" s="446">
        <v>9</v>
      </c>
    </row>
    <row r="588" spans="1:7">
      <c r="A588" s="447" t="s">
        <v>1169</v>
      </c>
      <c r="B588" s="448" t="s">
        <v>1170</v>
      </c>
      <c r="C588" s="449" t="s">
        <v>106</v>
      </c>
      <c r="D588" s="450">
        <v>140.28</v>
      </c>
      <c r="E588" s="450">
        <v>52.36</v>
      </c>
      <c r="F588" s="450">
        <v>192.64</v>
      </c>
      <c r="G588" s="446">
        <v>9</v>
      </c>
    </row>
    <row r="589" spans="1:7">
      <c r="A589" s="447" t="s">
        <v>1171</v>
      </c>
      <c r="B589" s="448" t="s">
        <v>1172</v>
      </c>
      <c r="C589" s="449" t="s">
        <v>106</v>
      </c>
      <c r="D589" s="450">
        <v>123.24</v>
      </c>
      <c r="E589" s="450">
        <v>93.51</v>
      </c>
      <c r="F589" s="450">
        <v>216.75</v>
      </c>
      <c r="G589" s="446">
        <v>9</v>
      </c>
    </row>
    <row r="590" spans="1:7" ht="30">
      <c r="A590" s="447" t="s">
        <v>1173</v>
      </c>
      <c r="B590" s="448" t="s">
        <v>1174</v>
      </c>
      <c r="C590" s="449" t="s">
        <v>106</v>
      </c>
      <c r="D590" s="450">
        <v>90.84</v>
      </c>
      <c r="E590" s="450">
        <v>50.49</v>
      </c>
      <c r="F590" s="450">
        <v>141.33000000000001</v>
      </c>
      <c r="G590" s="446">
        <v>9</v>
      </c>
    </row>
    <row r="591" spans="1:7">
      <c r="A591" s="447" t="s">
        <v>1175</v>
      </c>
      <c r="B591" s="448" t="s">
        <v>1176</v>
      </c>
      <c r="C591" s="449" t="s">
        <v>106</v>
      </c>
      <c r="D591" s="450">
        <v>45.62</v>
      </c>
      <c r="E591" s="450">
        <v>41.14</v>
      </c>
      <c r="F591" s="450">
        <v>86.76</v>
      </c>
      <c r="G591" s="446">
        <v>9</v>
      </c>
    </row>
    <row r="592" spans="1:7">
      <c r="A592" s="447" t="s">
        <v>1177</v>
      </c>
      <c r="B592" s="448" t="s">
        <v>1178</v>
      </c>
      <c r="C592" s="449" t="s">
        <v>106</v>
      </c>
      <c r="D592" s="450">
        <v>109.35</v>
      </c>
      <c r="E592" s="450">
        <v>81.83</v>
      </c>
      <c r="F592" s="450">
        <v>191.18</v>
      </c>
      <c r="G592" s="446">
        <v>9</v>
      </c>
    </row>
    <row r="593" spans="1:7" ht="30">
      <c r="A593" s="447" t="s">
        <v>1179</v>
      </c>
      <c r="B593" s="448" t="s">
        <v>1180</v>
      </c>
      <c r="C593" s="449" t="s">
        <v>106</v>
      </c>
      <c r="D593" s="450">
        <v>103.65</v>
      </c>
      <c r="E593" s="450">
        <v>32.200000000000003</v>
      </c>
      <c r="F593" s="450">
        <v>135.85</v>
      </c>
      <c r="G593" s="446">
        <v>9</v>
      </c>
    </row>
    <row r="594" spans="1:7" ht="30">
      <c r="A594" s="447" t="s">
        <v>1181</v>
      </c>
      <c r="B594" s="448" t="s">
        <v>1182</v>
      </c>
      <c r="C594" s="449" t="s">
        <v>106</v>
      </c>
      <c r="D594" s="450">
        <v>103.65</v>
      </c>
      <c r="E594" s="450">
        <v>57.42</v>
      </c>
      <c r="F594" s="450">
        <v>161.07</v>
      </c>
      <c r="G594" s="446">
        <v>9</v>
      </c>
    </row>
    <row r="595" spans="1:7" ht="30">
      <c r="A595" s="447" t="s">
        <v>1183</v>
      </c>
      <c r="B595" s="448" t="s">
        <v>1184</v>
      </c>
      <c r="C595" s="449" t="s">
        <v>106</v>
      </c>
      <c r="D595" s="450">
        <v>66.47</v>
      </c>
      <c r="E595" s="450">
        <v>98.57</v>
      </c>
      <c r="F595" s="450">
        <v>165.04</v>
      </c>
      <c r="G595" s="446">
        <v>9</v>
      </c>
    </row>
    <row r="596" spans="1:7">
      <c r="A596" s="447" t="s">
        <v>1185</v>
      </c>
      <c r="B596" s="448" t="s">
        <v>8191</v>
      </c>
      <c r="C596" s="449"/>
      <c r="D596" s="450"/>
      <c r="E596" s="450"/>
      <c r="F596" s="450"/>
      <c r="G596" s="446">
        <v>5</v>
      </c>
    </row>
    <row r="597" spans="1:7">
      <c r="A597" s="447" t="s">
        <v>1186</v>
      </c>
      <c r="B597" s="448" t="s">
        <v>1187</v>
      </c>
      <c r="C597" s="449" t="s">
        <v>162</v>
      </c>
      <c r="D597" s="450">
        <v>88.96</v>
      </c>
      <c r="E597" s="450">
        <v>8.8800000000000008</v>
      </c>
      <c r="F597" s="450">
        <v>97.84</v>
      </c>
      <c r="G597" s="446">
        <v>9</v>
      </c>
    </row>
    <row r="598" spans="1:7">
      <c r="A598" s="447" t="s">
        <v>1188</v>
      </c>
      <c r="B598" s="448" t="s">
        <v>1189</v>
      </c>
      <c r="C598" s="449" t="s">
        <v>162</v>
      </c>
      <c r="D598" s="450">
        <v>138.97999999999999</v>
      </c>
      <c r="E598" s="450">
        <v>8.8800000000000008</v>
      </c>
      <c r="F598" s="450">
        <v>147.86000000000001</v>
      </c>
      <c r="G598" s="446">
        <v>9</v>
      </c>
    </row>
    <row r="599" spans="1:7">
      <c r="A599" s="447" t="s">
        <v>1190</v>
      </c>
      <c r="B599" s="448" t="s">
        <v>1191</v>
      </c>
      <c r="C599" s="449" t="s">
        <v>162</v>
      </c>
      <c r="D599" s="450">
        <v>167.64</v>
      </c>
      <c r="E599" s="450">
        <v>8.8800000000000008</v>
      </c>
      <c r="F599" s="450">
        <v>176.52</v>
      </c>
      <c r="G599" s="446">
        <v>9</v>
      </c>
    </row>
    <row r="600" spans="1:7">
      <c r="A600" s="447" t="s">
        <v>1192</v>
      </c>
      <c r="B600" s="448" t="s">
        <v>1193</v>
      </c>
      <c r="C600" s="449" t="s">
        <v>162</v>
      </c>
      <c r="D600" s="450">
        <v>195.17</v>
      </c>
      <c r="E600" s="450">
        <v>8.8800000000000008</v>
      </c>
      <c r="F600" s="450">
        <v>204.05</v>
      </c>
      <c r="G600" s="446">
        <v>9</v>
      </c>
    </row>
    <row r="601" spans="1:7">
      <c r="A601" s="447" t="s">
        <v>1194</v>
      </c>
      <c r="B601" s="448" t="s">
        <v>1195</v>
      </c>
      <c r="C601" s="449" t="s">
        <v>162</v>
      </c>
      <c r="D601" s="450">
        <v>215.06</v>
      </c>
      <c r="E601" s="450">
        <v>8.8800000000000008</v>
      </c>
      <c r="F601" s="450">
        <v>223.94</v>
      </c>
      <c r="G601" s="446">
        <v>9</v>
      </c>
    </row>
    <row r="602" spans="1:7">
      <c r="A602" s="447" t="s">
        <v>8268</v>
      </c>
      <c r="B602" s="448" t="s">
        <v>8269</v>
      </c>
      <c r="C602" s="449" t="s">
        <v>162</v>
      </c>
      <c r="D602" s="450">
        <v>196.22</v>
      </c>
      <c r="E602" s="450">
        <v>8.8800000000000008</v>
      </c>
      <c r="F602" s="450">
        <v>205.1</v>
      </c>
      <c r="G602" s="446">
        <v>9</v>
      </c>
    </row>
    <row r="603" spans="1:7">
      <c r="A603" s="447" t="s">
        <v>1196</v>
      </c>
      <c r="B603" s="448" t="s">
        <v>1197</v>
      </c>
      <c r="C603" s="449"/>
      <c r="D603" s="450"/>
      <c r="E603" s="450"/>
      <c r="F603" s="450"/>
      <c r="G603" s="446">
        <v>5</v>
      </c>
    </row>
    <row r="604" spans="1:7" ht="30">
      <c r="A604" s="447" t="s">
        <v>1198</v>
      </c>
      <c r="B604" s="448" t="s">
        <v>1199</v>
      </c>
      <c r="C604" s="449" t="s">
        <v>185</v>
      </c>
      <c r="D604" s="450">
        <v>387.61</v>
      </c>
      <c r="E604" s="450">
        <v>65.459999999999994</v>
      </c>
      <c r="F604" s="450">
        <v>453.07</v>
      </c>
      <c r="G604" s="446">
        <v>9</v>
      </c>
    </row>
    <row r="605" spans="1:7">
      <c r="A605" s="447" t="s">
        <v>1200</v>
      </c>
      <c r="B605" s="448" t="s">
        <v>1201</v>
      </c>
      <c r="C605" s="449"/>
      <c r="D605" s="450"/>
      <c r="E605" s="450"/>
      <c r="F605" s="450"/>
      <c r="G605" s="446">
        <v>2</v>
      </c>
    </row>
    <row r="606" spans="1:7">
      <c r="A606" s="447" t="s">
        <v>1202</v>
      </c>
      <c r="B606" s="448" t="s">
        <v>1203</v>
      </c>
      <c r="C606" s="449"/>
      <c r="D606" s="450"/>
      <c r="E606" s="450"/>
      <c r="F606" s="450"/>
      <c r="G606" s="446">
        <v>5</v>
      </c>
    </row>
    <row r="607" spans="1:7">
      <c r="A607" s="447" t="s">
        <v>1204</v>
      </c>
      <c r="B607" s="448" t="s">
        <v>1205</v>
      </c>
      <c r="C607" s="449" t="s">
        <v>593</v>
      </c>
      <c r="D607" s="450">
        <v>10.88</v>
      </c>
      <c r="E607" s="450">
        <v>2.17</v>
      </c>
      <c r="F607" s="450">
        <v>13.05</v>
      </c>
      <c r="G607" s="446">
        <v>9</v>
      </c>
    </row>
    <row r="608" spans="1:7">
      <c r="A608" s="447" t="s">
        <v>1206</v>
      </c>
      <c r="B608" s="448" t="s">
        <v>1207</v>
      </c>
      <c r="C608" s="449" t="s">
        <v>593</v>
      </c>
      <c r="D608" s="450">
        <v>8.77</v>
      </c>
      <c r="E608" s="450">
        <v>2.17</v>
      </c>
      <c r="F608" s="450">
        <v>10.94</v>
      </c>
      <c r="G608" s="446">
        <v>9</v>
      </c>
    </row>
    <row r="609" spans="1:7">
      <c r="A609" s="447" t="s">
        <v>1208</v>
      </c>
      <c r="B609" s="448" t="s">
        <v>1209</v>
      </c>
      <c r="C609" s="449" t="s">
        <v>593</v>
      </c>
      <c r="D609" s="450">
        <v>10</v>
      </c>
      <c r="E609" s="450">
        <v>2.17</v>
      </c>
      <c r="F609" s="450">
        <v>12.17</v>
      </c>
      <c r="G609" s="446">
        <v>9</v>
      </c>
    </row>
    <row r="610" spans="1:7">
      <c r="A610" s="447" t="s">
        <v>1210</v>
      </c>
      <c r="B610" s="448" t="s">
        <v>1211</v>
      </c>
      <c r="C610" s="449"/>
      <c r="D610" s="450"/>
      <c r="E610" s="450"/>
      <c r="F610" s="450"/>
      <c r="G610" s="446">
        <v>5</v>
      </c>
    </row>
    <row r="611" spans="1:7">
      <c r="A611" s="447" t="s">
        <v>1212</v>
      </c>
      <c r="B611" s="448" t="s">
        <v>1213</v>
      </c>
      <c r="C611" s="449" t="s">
        <v>593</v>
      </c>
      <c r="D611" s="450">
        <v>13.16</v>
      </c>
      <c r="E611" s="450">
        <v>1.08</v>
      </c>
      <c r="F611" s="450">
        <v>14.24</v>
      </c>
      <c r="G611" s="446">
        <v>9</v>
      </c>
    </row>
    <row r="612" spans="1:7">
      <c r="A612" s="447" t="s">
        <v>1214</v>
      </c>
      <c r="B612" s="448" t="s">
        <v>1215</v>
      </c>
      <c r="C612" s="449"/>
      <c r="D612" s="450"/>
      <c r="E612" s="450"/>
      <c r="F612" s="450"/>
      <c r="G612" s="446">
        <v>2</v>
      </c>
    </row>
    <row r="613" spans="1:7" ht="30">
      <c r="A613" s="447" t="s">
        <v>1216</v>
      </c>
      <c r="B613" s="448" t="s">
        <v>1217</v>
      </c>
      <c r="C613" s="449"/>
      <c r="D613" s="450"/>
      <c r="E613" s="450"/>
      <c r="F613" s="450"/>
      <c r="G613" s="446">
        <v>5</v>
      </c>
    </row>
    <row r="614" spans="1:7">
      <c r="A614" s="447" t="s">
        <v>1218</v>
      </c>
      <c r="B614" s="448" t="s">
        <v>1219</v>
      </c>
      <c r="C614" s="449" t="s">
        <v>185</v>
      </c>
      <c r="D614" s="450">
        <v>437.97</v>
      </c>
      <c r="E614" s="450"/>
      <c r="F614" s="450">
        <v>437.97</v>
      </c>
      <c r="G614" s="446">
        <v>9</v>
      </c>
    </row>
    <row r="615" spans="1:7">
      <c r="A615" s="447" t="s">
        <v>1220</v>
      </c>
      <c r="B615" s="448" t="s">
        <v>1221</v>
      </c>
      <c r="C615" s="449" t="s">
        <v>185</v>
      </c>
      <c r="D615" s="450">
        <v>458.31</v>
      </c>
      <c r="E615" s="450"/>
      <c r="F615" s="450">
        <v>458.31</v>
      </c>
      <c r="G615" s="446">
        <v>9</v>
      </c>
    </row>
    <row r="616" spans="1:7">
      <c r="A616" s="447" t="s">
        <v>1222</v>
      </c>
      <c r="B616" s="448" t="s">
        <v>1223</v>
      </c>
      <c r="C616" s="449" t="s">
        <v>185</v>
      </c>
      <c r="D616" s="450">
        <v>479.61</v>
      </c>
      <c r="E616" s="450"/>
      <c r="F616" s="450">
        <v>479.61</v>
      </c>
      <c r="G616" s="446">
        <v>9</v>
      </c>
    </row>
    <row r="617" spans="1:7">
      <c r="A617" s="447" t="s">
        <v>1224</v>
      </c>
      <c r="B617" s="448" t="s">
        <v>1225</v>
      </c>
      <c r="C617" s="449" t="s">
        <v>185</v>
      </c>
      <c r="D617" s="450">
        <v>501.9</v>
      </c>
      <c r="E617" s="450"/>
      <c r="F617" s="450">
        <v>501.9</v>
      </c>
      <c r="G617" s="446">
        <v>9</v>
      </c>
    </row>
    <row r="618" spans="1:7">
      <c r="A618" s="447" t="s">
        <v>1226</v>
      </c>
      <c r="B618" s="448" t="s">
        <v>1227</v>
      </c>
      <c r="C618" s="449" t="s">
        <v>185</v>
      </c>
      <c r="D618" s="450">
        <v>525.22</v>
      </c>
      <c r="E618" s="450"/>
      <c r="F618" s="450">
        <v>525.22</v>
      </c>
      <c r="G618" s="446">
        <v>9</v>
      </c>
    </row>
    <row r="619" spans="1:7">
      <c r="A619" s="447" t="s">
        <v>1228</v>
      </c>
      <c r="B619" s="448" t="s">
        <v>1229</v>
      </c>
      <c r="C619" s="449" t="s">
        <v>185</v>
      </c>
      <c r="D619" s="450">
        <v>491.21</v>
      </c>
      <c r="E619" s="450"/>
      <c r="F619" s="450">
        <v>491.21</v>
      </c>
      <c r="G619" s="446">
        <v>9</v>
      </c>
    </row>
    <row r="620" spans="1:7">
      <c r="A620" s="447" t="s">
        <v>1230</v>
      </c>
      <c r="B620" s="448" t="s">
        <v>1231</v>
      </c>
      <c r="C620" s="449" t="s">
        <v>185</v>
      </c>
      <c r="D620" s="450">
        <v>511.35</v>
      </c>
      <c r="E620" s="450"/>
      <c r="F620" s="450">
        <v>511.35</v>
      </c>
      <c r="G620" s="446">
        <v>9</v>
      </c>
    </row>
    <row r="621" spans="1:7">
      <c r="A621" s="447" t="s">
        <v>1232</v>
      </c>
      <c r="B621" s="448" t="s">
        <v>1233</v>
      </c>
      <c r="C621" s="449" t="s">
        <v>185</v>
      </c>
      <c r="D621" s="450">
        <v>532.73</v>
      </c>
      <c r="E621" s="450"/>
      <c r="F621" s="450">
        <v>532.73</v>
      </c>
      <c r="G621" s="446">
        <v>9</v>
      </c>
    </row>
    <row r="622" spans="1:7">
      <c r="A622" s="447" t="s">
        <v>1234</v>
      </c>
      <c r="B622" s="448" t="s">
        <v>1235</v>
      </c>
      <c r="C622" s="449" t="s">
        <v>185</v>
      </c>
      <c r="D622" s="450">
        <v>555.09</v>
      </c>
      <c r="E622" s="450"/>
      <c r="F622" s="450">
        <v>555.09</v>
      </c>
      <c r="G622" s="446">
        <v>9</v>
      </c>
    </row>
    <row r="623" spans="1:7">
      <c r="A623" s="447" t="s">
        <v>1236</v>
      </c>
      <c r="B623" s="448" t="s">
        <v>1237</v>
      </c>
      <c r="C623" s="449" t="s">
        <v>185</v>
      </c>
      <c r="D623" s="450">
        <v>578.82000000000005</v>
      </c>
      <c r="E623" s="450"/>
      <c r="F623" s="450">
        <v>578.82000000000005</v>
      </c>
      <c r="G623" s="446">
        <v>9</v>
      </c>
    </row>
    <row r="624" spans="1:7" ht="30">
      <c r="A624" s="447" t="s">
        <v>8192</v>
      </c>
      <c r="B624" s="448" t="s">
        <v>8193</v>
      </c>
      <c r="C624" s="449" t="s">
        <v>185</v>
      </c>
      <c r="D624" s="450">
        <v>569.11</v>
      </c>
      <c r="E624" s="450"/>
      <c r="F624" s="450">
        <v>569.11</v>
      </c>
      <c r="G624" s="446">
        <v>9</v>
      </c>
    </row>
    <row r="625" spans="1:7">
      <c r="A625" s="447" t="s">
        <v>1238</v>
      </c>
      <c r="B625" s="448" t="s">
        <v>1239</v>
      </c>
      <c r="C625" s="449" t="s">
        <v>185</v>
      </c>
      <c r="D625" s="450">
        <v>561.76</v>
      </c>
      <c r="E625" s="450"/>
      <c r="F625" s="450">
        <v>561.76</v>
      </c>
      <c r="G625" s="446">
        <v>9</v>
      </c>
    </row>
    <row r="626" spans="1:7" ht="30">
      <c r="A626" s="447" t="s">
        <v>1240</v>
      </c>
      <c r="B626" s="448" t="s">
        <v>8194</v>
      </c>
      <c r="C626" s="449"/>
      <c r="D626" s="450"/>
      <c r="E626" s="450"/>
      <c r="F626" s="450"/>
      <c r="G626" s="446">
        <v>5</v>
      </c>
    </row>
    <row r="627" spans="1:7" ht="30">
      <c r="A627" s="447" t="s">
        <v>1241</v>
      </c>
      <c r="B627" s="448" t="s">
        <v>1242</v>
      </c>
      <c r="C627" s="449" t="s">
        <v>185</v>
      </c>
      <c r="D627" s="450">
        <v>471.45</v>
      </c>
      <c r="E627" s="450"/>
      <c r="F627" s="450">
        <v>471.45</v>
      </c>
      <c r="G627" s="446">
        <v>9</v>
      </c>
    </row>
    <row r="628" spans="1:7" ht="30">
      <c r="A628" s="447" t="s">
        <v>1243</v>
      </c>
      <c r="B628" s="448" t="s">
        <v>1244</v>
      </c>
      <c r="C628" s="449" t="s">
        <v>185</v>
      </c>
      <c r="D628" s="450">
        <v>498.75</v>
      </c>
      <c r="E628" s="450"/>
      <c r="F628" s="450">
        <v>498.75</v>
      </c>
      <c r="G628" s="446">
        <v>9</v>
      </c>
    </row>
    <row r="629" spans="1:7" ht="30">
      <c r="A629" s="447" t="s">
        <v>1245</v>
      </c>
      <c r="B629" s="448" t="s">
        <v>1246</v>
      </c>
      <c r="C629" s="449" t="s">
        <v>185</v>
      </c>
      <c r="D629" s="450">
        <v>472.11</v>
      </c>
      <c r="E629" s="450"/>
      <c r="F629" s="450">
        <v>472.11</v>
      </c>
      <c r="G629" s="446">
        <v>9</v>
      </c>
    </row>
    <row r="630" spans="1:7" ht="30">
      <c r="A630" s="447" t="s">
        <v>1247</v>
      </c>
      <c r="B630" s="448" t="s">
        <v>1248</v>
      </c>
      <c r="C630" s="449"/>
      <c r="D630" s="450"/>
      <c r="E630" s="450"/>
      <c r="F630" s="450"/>
      <c r="G630" s="446">
        <v>5</v>
      </c>
    </row>
    <row r="631" spans="1:7">
      <c r="A631" s="447" t="s">
        <v>1249</v>
      </c>
      <c r="B631" s="448" t="s">
        <v>1250</v>
      </c>
      <c r="C631" s="449" t="s">
        <v>185</v>
      </c>
      <c r="D631" s="450">
        <v>376.07</v>
      </c>
      <c r="E631" s="450">
        <v>101.22</v>
      </c>
      <c r="F631" s="450">
        <v>477.29</v>
      </c>
      <c r="G631" s="446">
        <v>9</v>
      </c>
    </row>
    <row r="632" spans="1:7" ht="30">
      <c r="A632" s="447" t="s">
        <v>1253</v>
      </c>
      <c r="B632" s="448" t="s">
        <v>8195</v>
      </c>
      <c r="C632" s="449"/>
      <c r="D632" s="450"/>
      <c r="E632" s="450"/>
      <c r="F632" s="450"/>
      <c r="G632" s="446">
        <v>5</v>
      </c>
    </row>
    <row r="633" spans="1:7" ht="30">
      <c r="A633" s="447" t="s">
        <v>1254</v>
      </c>
      <c r="B633" s="448" t="s">
        <v>1255</v>
      </c>
      <c r="C633" s="449" t="s">
        <v>185</v>
      </c>
      <c r="D633" s="450">
        <v>298.82</v>
      </c>
      <c r="E633" s="450">
        <v>42.18</v>
      </c>
      <c r="F633" s="450">
        <v>341</v>
      </c>
      <c r="G633" s="446">
        <v>9</v>
      </c>
    </row>
    <row r="634" spans="1:7" ht="30">
      <c r="A634" s="447" t="s">
        <v>1256</v>
      </c>
      <c r="B634" s="448" t="s">
        <v>1257</v>
      </c>
      <c r="C634" s="449" t="s">
        <v>185</v>
      </c>
      <c r="D634" s="450">
        <v>330.82</v>
      </c>
      <c r="E634" s="450">
        <v>42.18</v>
      </c>
      <c r="F634" s="450">
        <v>373</v>
      </c>
      <c r="G634" s="446">
        <v>9</v>
      </c>
    </row>
    <row r="635" spans="1:7" ht="30">
      <c r="A635" s="447" t="s">
        <v>1258</v>
      </c>
      <c r="B635" s="448" t="s">
        <v>1259</v>
      </c>
      <c r="C635" s="449" t="s">
        <v>185</v>
      </c>
      <c r="D635" s="450">
        <v>398.2</v>
      </c>
      <c r="E635" s="450">
        <v>42.18</v>
      </c>
      <c r="F635" s="450">
        <v>440.38</v>
      </c>
      <c r="G635" s="446">
        <v>9</v>
      </c>
    </row>
    <row r="636" spans="1:7">
      <c r="A636" s="447" t="s">
        <v>1260</v>
      </c>
      <c r="B636" s="448" t="s">
        <v>1261</v>
      </c>
      <c r="C636" s="449"/>
      <c r="D636" s="450"/>
      <c r="E636" s="450"/>
      <c r="F636" s="450"/>
      <c r="G636" s="446">
        <v>5</v>
      </c>
    </row>
    <row r="637" spans="1:7">
      <c r="A637" s="447" t="s">
        <v>1262</v>
      </c>
      <c r="B637" s="448" t="s">
        <v>1263</v>
      </c>
      <c r="C637" s="449" t="s">
        <v>185</v>
      </c>
      <c r="D637" s="450">
        <v>78.3</v>
      </c>
      <c r="E637" s="450">
        <v>42.18</v>
      </c>
      <c r="F637" s="450">
        <v>120.48</v>
      </c>
      <c r="G637" s="446">
        <v>9</v>
      </c>
    </row>
    <row r="638" spans="1:7" ht="30">
      <c r="A638" s="447" t="s">
        <v>1264</v>
      </c>
      <c r="B638" s="448" t="s">
        <v>1265</v>
      </c>
      <c r="C638" s="449" t="s">
        <v>185</v>
      </c>
      <c r="D638" s="450">
        <v>3980.1</v>
      </c>
      <c r="E638" s="450">
        <v>47.31</v>
      </c>
      <c r="F638" s="450">
        <v>4027.41</v>
      </c>
      <c r="G638" s="446">
        <v>9</v>
      </c>
    </row>
    <row r="639" spans="1:7">
      <c r="A639" s="447" t="s">
        <v>1266</v>
      </c>
      <c r="B639" s="448" t="s">
        <v>1267</v>
      </c>
      <c r="C639" s="449" t="s">
        <v>185</v>
      </c>
      <c r="D639" s="450">
        <v>349.13</v>
      </c>
      <c r="E639" s="450">
        <v>47.31</v>
      </c>
      <c r="F639" s="450">
        <v>396.44</v>
      </c>
      <c r="G639" s="446">
        <v>9</v>
      </c>
    </row>
    <row r="640" spans="1:7" ht="30">
      <c r="A640" s="447" t="s">
        <v>1268</v>
      </c>
      <c r="B640" s="448" t="s">
        <v>1269</v>
      </c>
      <c r="C640" s="449" t="s">
        <v>185</v>
      </c>
      <c r="D640" s="450">
        <v>344.57</v>
      </c>
      <c r="E640" s="450">
        <v>310.98</v>
      </c>
      <c r="F640" s="450">
        <v>655.55</v>
      </c>
      <c r="G640" s="446">
        <v>9</v>
      </c>
    </row>
    <row r="641" spans="1:7" ht="30">
      <c r="A641" s="447" t="s">
        <v>1270</v>
      </c>
      <c r="B641" s="448" t="s">
        <v>1271</v>
      </c>
      <c r="C641" s="449" t="s">
        <v>185</v>
      </c>
      <c r="D641" s="450">
        <v>2350.7600000000002</v>
      </c>
      <c r="E641" s="450">
        <v>569.12</v>
      </c>
      <c r="F641" s="450">
        <v>2919.88</v>
      </c>
      <c r="G641" s="446">
        <v>9</v>
      </c>
    </row>
    <row r="642" spans="1:7">
      <c r="A642" s="447" t="s">
        <v>8196</v>
      </c>
      <c r="B642" s="448" t="s">
        <v>8197</v>
      </c>
      <c r="C642" s="449"/>
      <c r="D642" s="450"/>
      <c r="E642" s="450"/>
      <c r="F642" s="450"/>
      <c r="G642" s="446">
        <v>5</v>
      </c>
    </row>
    <row r="643" spans="1:7" ht="30">
      <c r="A643" s="447" t="s">
        <v>8198</v>
      </c>
      <c r="B643" s="448" t="s">
        <v>8199</v>
      </c>
      <c r="C643" s="449" t="s">
        <v>185</v>
      </c>
      <c r="D643" s="450">
        <v>515.03</v>
      </c>
      <c r="E643" s="450">
        <v>42.18</v>
      </c>
      <c r="F643" s="450">
        <v>557.21</v>
      </c>
      <c r="G643" s="446">
        <v>9</v>
      </c>
    </row>
    <row r="644" spans="1:7">
      <c r="A644" s="447" t="s">
        <v>1272</v>
      </c>
      <c r="B644" s="448" t="s">
        <v>8200</v>
      </c>
      <c r="C644" s="449"/>
      <c r="D644" s="450"/>
      <c r="E644" s="450"/>
      <c r="F644" s="450"/>
      <c r="G644" s="446">
        <v>5</v>
      </c>
    </row>
    <row r="645" spans="1:7" ht="30">
      <c r="A645" s="447" t="s">
        <v>1273</v>
      </c>
      <c r="B645" s="448" t="s">
        <v>1274</v>
      </c>
      <c r="C645" s="449" t="s">
        <v>185</v>
      </c>
      <c r="D645" s="450"/>
      <c r="E645" s="450">
        <v>71.14</v>
      </c>
      <c r="F645" s="450">
        <v>71.14</v>
      </c>
      <c r="G645" s="446">
        <v>9</v>
      </c>
    </row>
    <row r="646" spans="1:7" ht="30">
      <c r="A646" s="447" t="s">
        <v>1275</v>
      </c>
      <c r="B646" s="448" t="s">
        <v>1276</v>
      </c>
      <c r="C646" s="449" t="s">
        <v>185</v>
      </c>
      <c r="D646" s="450"/>
      <c r="E646" s="450">
        <v>142.28</v>
      </c>
      <c r="F646" s="450">
        <v>142.28</v>
      </c>
      <c r="G646" s="446">
        <v>9</v>
      </c>
    </row>
    <row r="647" spans="1:7" ht="30">
      <c r="A647" s="447" t="s">
        <v>1277</v>
      </c>
      <c r="B647" s="448" t="s">
        <v>1278</v>
      </c>
      <c r="C647" s="449" t="s">
        <v>185</v>
      </c>
      <c r="D647" s="450"/>
      <c r="E647" s="450">
        <v>98.28</v>
      </c>
      <c r="F647" s="450">
        <v>98.28</v>
      </c>
      <c r="G647" s="446">
        <v>9</v>
      </c>
    </row>
    <row r="648" spans="1:7" ht="30">
      <c r="A648" s="447" t="s">
        <v>1279</v>
      </c>
      <c r="B648" s="448" t="s">
        <v>1280</v>
      </c>
      <c r="C648" s="449" t="s">
        <v>185</v>
      </c>
      <c r="D648" s="450">
        <v>49.93</v>
      </c>
      <c r="E648" s="450">
        <v>54.27</v>
      </c>
      <c r="F648" s="450">
        <v>104.2</v>
      </c>
      <c r="G648" s="446">
        <v>9</v>
      </c>
    </row>
    <row r="649" spans="1:7" ht="30">
      <c r="A649" s="447" t="s">
        <v>1281</v>
      </c>
      <c r="B649" s="448" t="s">
        <v>1282</v>
      </c>
      <c r="C649" s="449" t="s">
        <v>106</v>
      </c>
      <c r="D649" s="450">
        <v>16.02</v>
      </c>
      <c r="E649" s="450"/>
      <c r="F649" s="450">
        <v>16.02</v>
      </c>
      <c r="G649" s="446">
        <v>9</v>
      </c>
    </row>
    <row r="650" spans="1:7">
      <c r="A650" s="447" t="s">
        <v>1283</v>
      </c>
      <c r="B650" s="448" t="s">
        <v>1284</v>
      </c>
      <c r="C650" s="449"/>
      <c r="D650" s="450"/>
      <c r="E650" s="450"/>
      <c r="F650" s="450"/>
      <c r="G650" s="446">
        <v>5</v>
      </c>
    </row>
    <row r="651" spans="1:7">
      <c r="A651" s="447" t="s">
        <v>1285</v>
      </c>
      <c r="B651" s="448" t="s">
        <v>1286</v>
      </c>
      <c r="C651" s="449" t="s">
        <v>185</v>
      </c>
      <c r="D651" s="450">
        <v>165.4</v>
      </c>
      <c r="E651" s="450">
        <v>59.05</v>
      </c>
      <c r="F651" s="450">
        <v>224.45</v>
      </c>
      <c r="G651" s="446">
        <v>9</v>
      </c>
    </row>
    <row r="652" spans="1:7">
      <c r="A652" s="447" t="s">
        <v>1287</v>
      </c>
      <c r="B652" s="448" t="s">
        <v>1288</v>
      </c>
      <c r="C652" s="449" t="s">
        <v>185</v>
      </c>
      <c r="D652" s="450">
        <v>144.08000000000001</v>
      </c>
      <c r="E652" s="450">
        <v>25.31</v>
      </c>
      <c r="F652" s="450">
        <v>169.39</v>
      </c>
      <c r="G652" s="446">
        <v>9</v>
      </c>
    </row>
    <row r="653" spans="1:7">
      <c r="A653" s="447" t="s">
        <v>1289</v>
      </c>
      <c r="B653" s="448" t="s">
        <v>1290</v>
      </c>
      <c r="C653" s="449" t="s">
        <v>106</v>
      </c>
      <c r="D653" s="450">
        <v>3.11</v>
      </c>
      <c r="E653" s="450">
        <v>0.51</v>
      </c>
      <c r="F653" s="450">
        <v>3.62</v>
      </c>
      <c r="G653" s="446">
        <v>9</v>
      </c>
    </row>
    <row r="654" spans="1:7" ht="30">
      <c r="A654" s="447" t="s">
        <v>1291</v>
      </c>
      <c r="B654" s="448" t="s">
        <v>1292</v>
      </c>
      <c r="C654" s="449" t="s">
        <v>185</v>
      </c>
      <c r="D654" s="450">
        <v>777.71</v>
      </c>
      <c r="E654" s="450">
        <v>77.75</v>
      </c>
      <c r="F654" s="450">
        <v>855.46</v>
      </c>
      <c r="G654" s="446">
        <v>9</v>
      </c>
    </row>
    <row r="655" spans="1:7">
      <c r="A655" s="447" t="s">
        <v>1293</v>
      </c>
      <c r="B655" s="448" t="s">
        <v>1294</v>
      </c>
      <c r="C655" s="449" t="s">
        <v>185</v>
      </c>
      <c r="D655" s="450">
        <v>315</v>
      </c>
      <c r="E655" s="450">
        <v>33.74</v>
      </c>
      <c r="F655" s="450">
        <v>348.74</v>
      </c>
      <c r="G655" s="446">
        <v>9</v>
      </c>
    </row>
    <row r="656" spans="1:7" ht="30">
      <c r="A656" s="447" t="s">
        <v>1295</v>
      </c>
      <c r="B656" s="448" t="s">
        <v>1296</v>
      </c>
      <c r="C656" s="449" t="s">
        <v>185</v>
      </c>
      <c r="D656" s="450"/>
      <c r="E656" s="450">
        <v>33.74</v>
      </c>
      <c r="F656" s="450">
        <v>33.74</v>
      </c>
      <c r="G656" s="446">
        <v>9</v>
      </c>
    </row>
    <row r="657" spans="1:7">
      <c r="A657" s="447" t="s">
        <v>1297</v>
      </c>
      <c r="B657" s="448" t="s">
        <v>1298</v>
      </c>
      <c r="C657" s="449" t="s">
        <v>185</v>
      </c>
      <c r="D657" s="450">
        <v>176.51</v>
      </c>
      <c r="E657" s="450">
        <v>16.87</v>
      </c>
      <c r="F657" s="450">
        <v>193.38</v>
      </c>
      <c r="G657" s="446">
        <v>9</v>
      </c>
    </row>
    <row r="658" spans="1:7">
      <c r="A658" s="447" t="s">
        <v>1299</v>
      </c>
      <c r="B658" s="448" t="s">
        <v>1300</v>
      </c>
      <c r="C658" s="449" t="s">
        <v>185</v>
      </c>
      <c r="D658" s="450">
        <v>146.72999999999999</v>
      </c>
      <c r="E658" s="450">
        <v>50.61</v>
      </c>
      <c r="F658" s="450">
        <v>197.34</v>
      </c>
      <c r="G658" s="446">
        <v>9</v>
      </c>
    </row>
    <row r="659" spans="1:7">
      <c r="A659" s="447" t="s">
        <v>1301</v>
      </c>
      <c r="B659" s="448" t="s">
        <v>1302</v>
      </c>
      <c r="C659" s="449" t="s">
        <v>185</v>
      </c>
      <c r="D659" s="450">
        <v>165.4</v>
      </c>
      <c r="E659" s="450">
        <v>79.58</v>
      </c>
      <c r="F659" s="450">
        <v>244.98</v>
      </c>
      <c r="G659" s="446">
        <v>9</v>
      </c>
    </row>
    <row r="660" spans="1:7">
      <c r="A660" s="447" t="s">
        <v>1303</v>
      </c>
      <c r="B660" s="448" t="s">
        <v>1304</v>
      </c>
      <c r="C660" s="449" t="s">
        <v>185</v>
      </c>
      <c r="D660" s="450">
        <v>181.8</v>
      </c>
      <c r="E660" s="450">
        <v>0.17</v>
      </c>
      <c r="F660" s="450">
        <v>181.97</v>
      </c>
      <c r="G660" s="446">
        <v>9</v>
      </c>
    </row>
    <row r="661" spans="1:7" ht="30">
      <c r="A661" s="447" t="s">
        <v>1305</v>
      </c>
      <c r="B661" s="448" t="s">
        <v>1306</v>
      </c>
      <c r="C661" s="449" t="s">
        <v>185</v>
      </c>
      <c r="D661" s="450">
        <v>343.54</v>
      </c>
      <c r="E661" s="450">
        <v>13.5</v>
      </c>
      <c r="F661" s="450">
        <v>357.04</v>
      </c>
      <c r="G661" s="446">
        <v>9</v>
      </c>
    </row>
    <row r="662" spans="1:7" ht="30">
      <c r="A662" s="447" t="s">
        <v>1307</v>
      </c>
      <c r="B662" s="448" t="s">
        <v>1308</v>
      </c>
      <c r="C662" s="449" t="s">
        <v>185</v>
      </c>
      <c r="D662" s="450">
        <v>1149.43</v>
      </c>
      <c r="E662" s="450">
        <v>13.5</v>
      </c>
      <c r="F662" s="450">
        <v>1162.93</v>
      </c>
      <c r="G662" s="446">
        <v>9</v>
      </c>
    </row>
    <row r="663" spans="1:7">
      <c r="A663" s="447" t="s">
        <v>1309</v>
      </c>
      <c r="B663" s="448" t="s">
        <v>8201</v>
      </c>
      <c r="C663" s="449"/>
      <c r="D663" s="450"/>
      <c r="E663" s="450"/>
      <c r="F663" s="450"/>
      <c r="G663" s="446">
        <v>5</v>
      </c>
    </row>
    <row r="664" spans="1:7">
      <c r="A664" s="447" t="s">
        <v>1310</v>
      </c>
      <c r="B664" s="448" t="s">
        <v>1311</v>
      </c>
      <c r="C664" s="449" t="s">
        <v>106</v>
      </c>
      <c r="D664" s="450">
        <v>1.69</v>
      </c>
      <c r="E664" s="450">
        <v>4.22</v>
      </c>
      <c r="F664" s="450">
        <v>5.91</v>
      </c>
      <c r="G664" s="446">
        <v>9</v>
      </c>
    </row>
    <row r="665" spans="1:7" ht="30">
      <c r="A665" s="447" t="s">
        <v>1312</v>
      </c>
      <c r="B665" s="448" t="s">
        <v>1313</v>
      </c>
      <c r="C665" s="449" t="s">
        <v>162</v>
      </c>
      <c r="D665" s="450">
        <v>19.420000000000002</v>
      </c>
      <c r="E665" s="450"/>
      <c r="F665" s="450">
        <v>19.420000000000002</v>
      </c>
      <c r="G665" s="446">
        <v>9</v>
      </c>
    </row>
    <row r="666" spans="1:7">
      <c r="A666" s="447" t="s">
        <v>1314</v>
      </c>
      <c r="B666" s="448" t="s">
        <v>1315</v>
      </c>
      <c r="C666" s="449" t="s">
        <v>106</v>
      </c>
      <c r="D666" s="450">
        <v>3.98</v>
      </c>
      <c r="E666" s="450">
        <v>4.22</v>
      </c>
      <c r="F666" s="450">
        <v>8.1999999999999993</v>
      </c>
      <c r="G666" s="446">
        <v>9</v>
      </c>
    </row>
    <row r="667" spans="1:7" ht="30">
      <c r="A667" s="447" t="s">
        <v>1316</v>
      </c>
      <c r="B667" s="448" t="s">
        <v>1317</v>
      </c>
      <c r="C667" s="449" t="s">
        <v>185</v>
      </c>
      <c r="D667" s="450">
        <v>9142.69</v>
      </c>
      <c r="E667" s="450">
        <v>1465.12</v>
      </c>
      <c r="F667" s="450">
        <v>10607.81</v>
      </c>
      <c r="G667" s="446">
        <v>9</v>
      </c>
    </row>
    <row r="668" spans="1:7" ht="30">
      <c r="A668" s="447" t="s">
        <v>1318</v>
      </c>
      <c r="B668" s="448" t="s">
        <v>1319</v>
      </c>
      <c r="C668" s="449" t="s">
        <v>162</v>
      </c>
      <c r="D668" s="450">
        <v>190.85</v>
      </c>
      <c r="E668" s="450">
        <v>112.2</v>
      </c>
      <c r="F668" s="450">
        <v>303.05</v>
      </c>
      <c r="G668" s="446">
        <v>9</v>
      </c>
    </row>
    <row r="669" spans="1:7">
      <c r="A669" s="447" t="s">
        <v>1320</v>
      </c>
      <c r="B669" s="448" t="s">
        <v>1321</v>
      </c>
      <c r="C669" s="449"/>
      <c r="D669" s="450"/>
      <c r="E669" s="450"/>
      <c r="F669" s="450"/>
      <c r="G669" s="446">
        <v>2</v>
      </c>
    </row>
    <row r="670" spans="1:7">
      <c r="A670" s="447" t="s">
        <v>1322</v>
      </c>
      <c r="B670" s="448" t="s">
        <v>1323</v>
      </c>
      <c r="C670" s="449"/>
      <c r="D670" s="450"/>
      <c r="E670" s="450"/>
      <c r="F670" s="450"/>
      <c r="G670" s="446">
        <v>5</v>
      </c>
    </row>
    <row r="671" spans="1:7">
      <c r="A671" s="447" t="s">
        <v>1324</v>
      </c>
      <c r="B671" s="448" t="s">
        <v>1325</v>
      </c>
      <c r="C671" s="449" t="s">
        <v>162</v>
      </c>
      <c r="D671" s="450">
        <v>18</v>
      </c>
      <c r="E671" s="450">
        <v>39.369999999999997</v>
      </c>
      <c r="F671" s="450">
        <v>57.37</v>
      </c>
      <c r="G671" s="446">
        <v>9</v>
      </c>
    </row>
    <row r="672" spans="1:7">
      <c r="A672" s="447" t="s">
        <v>1326</v>
      </c>
      <c r="B672" s="448" t="s">
        <v>1327</v>
      </c>
      <c r="C672" s="449" t="s">
        <v>162</v>
      </c>
      <c r="D672" s="450">
        <v>28.06</v>
      </c>
      <c r="E672" s="450">
        <v>40.94</v>
      </c>
      <c r="F672" s="450">
        <v>69</v>
      </c>
      <c r="G672" s="446">
        <v>9</v>
      </c>
    </row>
    <row r="673" spans="1:7">
      <c r="A673" s="447" t="s">
        <v>1328</v>
      </c>
      <c r="B673" s="448" t="s">
        <v>1329</v>
      </c>
      <c r="C673" s="449" t="s">
        <v>162</v>
      </c>
      <c r="D673" s="450">
        <v>40.54</v>
      </c>
      <c r="E673" s="450">
        <v>65.180000000000007</v>
      </c>
      <c r="F673" s="450">
        <v>105.72</v>
      </c>
      <c r="G673" s="446">
        <v>9</v>
      </c>
    </row>
    <row r="674" spans="1:7">
      <c r="A674" s="447" t="s">
        <v>1330</v>
      </c>
      <c r="B674" s="448" t="s">
        <v>1331</v>
      </c>
      <c r="C674" s="449"/>
      <c r="D674" s="450"/>
      <c r="E674" s="450"/>
      <c r="F674" s="450"/>
      <c r="G674" s="446">
        <v>5</v>
      </c>
    </row>
    <row r="675" spans="1:7" ht="30">
      <c r="A675" s="447" t="s">
        <v>8962</v>
      </c>
      <c r="B675" s="448" t="s">
        <v>1333</v>
      </c>
      <c r="C675" s="449" t="s">
        <v>103</v>
      </c>
      <c r="D675" s="450">
        <v>23333.33</v>
      </c>
      <c r="E675" s="450"/>
      <c r="F675" s="450">
        <v>23333.33</v>
      </c>
      <c r="G675" s="446">
        <v>9</v>
      </c>
    </row>
    <row r="676" spans="1:7">
      <c r="A676" s="447" t="s">
        <v>8963</v>
      </c>
      <c r="B676" s="448" t="s">
        <v>8964</v>
      </c>
      <c r="C676" s="449" t="s">
        <v>162</v>
      </c>
      <c r="D676" s="450">
        <v>149.56</v>
      </c>
      <c r="E676" s="450">
        <v>1.69</v>
      </c>
      <c r="F676" s="450">
        <v>151.25</v>
      </c>
      <c r="G676" s="446">
        <v>9</v>
      </c>
    </row>
    <row r="677" spans="1:7">
      <c r="A677" s="447" t="s">
        <v>8965</v>
      </c>
      <c r="B677" s="448" t="s">
        <v>8966</v>
      </c>
      <c r="C677" s="449" t="s">
        <v>162</v>
      </c>
      <c r="D677" s="450">
        <v>161.05000000000001</v>
      </c>
      <c r="E677" s="450">
        <v>1.69</v>
      </c>
      <c r="F677" s="450">
        <v>162.74</v>
      </c>
      <c r="G677" s="446">
        <v>9</v>
      </c>
    </row>
    <row r="678" spans="1:7">
      <c r="A678" s="447" t="s">
        <v>8967</v>
      </c>
      <c r="B678" s="448" t="s">
        <v>8968</v>
      </c>
      <c r="C678" s="449" t="s">
        <v>162</v>
      </c>
      <c r="D678" s="450">
        <v>195.19</v>
      </c>
      <c r="E678" s="450">
        <v>1.69</v>
      </c>
      <c r="F678" s="450">
        <v>196.88</v>
      </c>
      <c r="G678" s="446">
        <v>9</v>
      </c>
    </row>
    <row r="679" spans="1:7">
      <c r="A679" s="447" t="s">
        <v>8969</v>
      </c>
      <c r="B679" s="448" t="s">
        <v>8970</v>
      </c>
      <c r="C679" s="449" t="s">
        <v>162</v>
      </c>
      <c r="D679" s="450">
        <v>220.82</v>
      </c>
      <c r="E679" s="450">
        <v>1.69</v>
      </c>
      <c r="F679" s="450">
        <v>222.51</v>
      </c>
      <c r="G679" s="446">
        <v>9</v>
      </c>
    </row>
    <row r="680" spans="1:7">
      <c r="A680" s="447" t="s">
        <v>8971</v>
      </c>
      <c r="B680" s="448" t="s">
        <v>8972</v>
      </c>
      <c r="C680" s="449" t="s">
        <v>162</v>
      </c>
      <c r="D680" s="450">
        <v>258.73</v>
      </c>
      <c r="E680" s="450">
        <v>1.69</v>
      </c>
      <c r="F680" s="450">
        <v>260.42</v>
      </c>
      <c r="G680" s="446">
        <v>9</v>
      </c>
    </row>
    <row r="681" spans="1:7">
      <c r="A681" s="447" t="s">
        <v>1346</v>
      </c>
      <c r="B681" s="448" t="s">
        <v>1347</v>
      </c>
      <c r="C681" s="449"/>
      <c r="D681" s="450"/>
      <c r="E681" s="450"/>
      <c r="F681" s="450"/>
      <c r="G681" s="446">
        <v>5</v>
      </c>
    </row>
    <row r="682" spans="1:7" ht="30">
      <c r="A682" s="447" t="s">
        <v>1348</v>
      </c>
      <c r="B682" s="448" t="s">
        <v>1349</v>
      </c>
      <c r="C682" s="449" t="s">
        <v>103</v>
      </c>
      <c r="D682" s="450">
        <v>2049.9899999999998</v>
      </c>
      <c r="E682" s="450"/>
      <c r="F682" s="450">
        <v>2049.9899999999998</v>
      </c>
      <c r="G682" s="446">
        <v>9</v>
      </c>
    </row>
    <row r="683" spans="1:7" ht="30">
      <c r="A683" s="447" t="s">
        <v>1350</v>
      </c>
      <c r="B683" s="448" t="s">
        <v>1351</v>
      </c>
      <c r="C683" s="449" t="s">
        <v>162</v>
      </c>
      <c r="D683" s="450">
        <v>37.76</v>
      </c>
      <c r="E683" s="450">
        <v>12.47</v>
      </c>
      <c r="F683" s="450">
        <v>50.23</v>
      </c>
      <c r="G683" s="446">
        <v>9</v>
      </c>
    </row>
    <row r="684" spans="1:7" ht="30">
      <c r="A684" s="447" t="s">
        <v>1352</v>
      </c>
      <c r="B684" s="448" t="s">
        <v>1353</v>
      </c>
      <c r="C684" s="449" t="s">
        <v>162</v>
      </c>
      <c r="D684" s="450">
        <v>51.45</v>
      </c>
      <c r="E684" s="450">
        <v>18.02</v>
      </c>
      <c r="F684" s="450">
        <v>69.47</v>
      </c>
      <c r="G684" s="446">
        <v>9</v>
      </c>
    </row>
    <row r="685" spans="1:7" ht="30">
      <c r="A685" s="447" t="s">
        <v>1354</v>
      </c>
      <c r="B685" s="448" t="s">
        <v>1355</v>
      </c>
      <c r="C685" s="449" t="s">
        <v>162</v>
      </c>
      <c r="D685" s="450">
        <v>69.31</v>
      </c>
      <c r="E685" s="450">
        <v>24.68</v>
      </c>
      <c r="F685" s="450">
        <v>93.99</v>
      </c>
      <c r="G685" s="446">
        <v>9</v>
      </c>
    </row>
    <row r="686" spans="1:7" ht="30">
      <c r="A686" s="447" t="s">
        <v>1356</v>
      </c>
      <c r="B686" s="448" t="s">
        <v>1357</v>
      </c>
      <c r="C686" s="449" t="s">
        <v>162</v>
      </c>
      <c r="D686" s="450">
        <v>88.93</v>
      </c>
      <c r="E686" s="450">
        <v>32.659999999999997</v>
      </c>
      <c r="F686" s="450">
        <v>121.59</v>
      </c>
      <c r="G686" s="446">
        <v>9</v>
      </c>
    </row>
    <row r="687" spans="1:7">
      <c r="A687" s="447" t="s">
        <v>1358</v>
      </c>
      <c r="B687" s="448" t="s">
        <v>1359</v>
      </c>
      <c r="C687" s="449"/>
      <c r="D687" s="450"/>
      <c r="E687" s="450"/>
      <c r="F687" s="450"/>
      <c r="G687" s="446">
        <v>5</v>
      </c>
    </row>
    <row r="688" spans="1:7" ht="30">
      <c r="A688" s="447" t="s">
        <v>1360</v>
      </c>
      <c r="B688" s="448" t="s">
        <v>1361</v>
      </c>
      <c r="C688" s="449" t="s">
        <v>103</v>
      </c>
      <c r="D688" s="450">
        <v>2296.73</v>
      </c>
      <c r="E688" s="450"/>
      <c r="F688" s="450">
        <v>2296.73</v>
      </c>
      <c r="G688" s="446">
        <v>9</v>
      </c>
    </row>
    <row r="689" spans="1:7">
      <c r="A689" s="447" t="s">
        <v>1362</v>
      </c>
      <c r="B689" s="448" t="s">
        <v>1363</v>
      </c>
      <c r="C689" s="449" t="s">
        <v>162</v>
      </c>
      <c r="D689" s="450">
        <v>61.63</v>
      </c>
      <c r="E689" s="450">
        <v>10.5</v>
      </c>
      <c r="F689" s="450">
        <v>72.13</v>
      </c>
      <c r="G689" s="446">
        <v>9</v>
      </c>
    </row>
    <row r="690" spans="1:7">
      <c r="A690" s="447" t="s">
        <v>1364</v>
      </c>
      <c r="B690" s="448" t="s">
        <v>1365</v>
      </c>
      <c r="C690" s="449" t="s">
        <v>162</v>
      </c>
      <c r="D690" s="450">
        <v>78.180000000000007</v>
      </c>
      <c r="E690" s="450">
        <v>15.16</v>
      </c>
      <c r="F690" s="450">
        <v>93.34</v>
      </c>
      <c r="G690" s="446">
        <v>9</v>
      </c>
    </row>
    <row r="691" spans="1:7">
      <c r="A691" s="447" t="s">
        <v>1366</v>
      </c>
      <c r="B691" s="448" t="s">
        <v>1367</v>
      </c>
      <c r="C691" s="449" t="s">
        <v>162</v>
      </c>
      <c r="D691" s="450">
        <v>101.65</v>
      </c>
      <c r="E691" s="450">
        <v>20.65</v>
      </c>
      <c r="F691" s="450">
        <v>122.3</v>
      </c>
      <c r="G691" s="446">
        <v>9</v>
      </c>
    </row>
    <row r="692" spans="1:7">
      <c r="A692" s="447" t="s">
        <v>1368</v>
      </c>
      <c r="B692" s="448" t="s">
        <v>1369</v>
      </c>
      <c r="C692" s="449" t="s">
        <v>162</v>
      </c>
      <c r="D692" s="450">
        <v>159.75</v>
      </c>
      <c r="E692" s="450">
        <v>26.94</v>
      </c>
      <c r="F692" s="450">
        <v>186.69</v>
      </c>
      <c r="G692" s="446">
        <v>9</v>
      </c>
    </row>
    <row r="693" spans="1:7">
      <c r="A693" s="447" t="s">
        <v>1370</v>
      </c>
      <c r="B693" s="448" t="s">
        <v>1371</v>
      </c>
      <c r="C693" s="449"/>
      <c r="D693" s="450"/>
      <c r="E693" s="450"/>
      <c r="F693" s="450"/>
      <c r="G693" s="446">
        <v>5</v>
      </c>
    </row>
    <row r="694" spans="1:7" ht="30">
      <c r="A694" s="447" t="s">
        <v>1372</v>
      </c>
      <c r="B694" s="448" t="s">
        <v>1373</v>
      </c>
      <c r="C694" s="449" t="s">
        <v>103</v>
      </c>
      <c r="D694" s="450">
        <v>18879.87</v>
      </c>
      <c r="E694" s="450"/>
      <c r="F694" s="450">
        <v>18879.87</v>
      </c>
      <c r="G694" s="446">
        <v>9</v>
      </c>
    </row>
    <row r="695" spans="1:7">
      <c r="A695" s="447" t="s">
        <v>1374</v>
      </c>
      <c r="B695" s="448" t="s">
        <v>1375</v>
      </c>
      <c r="C695" s="449" t="s">
        <v>162</v>
      </c>
      <c r="D695" s="450">
        <v>198.76</v>
      </c>
      <c r="E695" s="450">
        <v>7.64</v>
      </c>
      <c r="F695" s="450">
        <v>206.4</v>
      </c>
      <c r="G695" s="446">
        <v>9</v>
      </c>
    </row>
    <row r="696" spans="1:7">
      <c r="A696" s="447" t="s">
        <v>1376</v>
      </c>
      <c r="B696" s="448" t="s">
        <v>1377</v>
      </c>
      <c r="C696" s="449" t="s">
        <v>162</v>
      </c>
      <c r="D696" s="450">
        <v>192.47</v>
      </c>
      <c r="E696" s="450">
        <v>9.57</v>
      </c>
      <c r="F696" s="450">
        <v>202.04</v>
      </c>
      <c r="G696" s="446">
        <v>9</v>
      </c>
    </row>
    <row r="697" spans="1:7">
      <c r="A697" s="447" t="s">
        <v>1378</v>
      </c>
      <c r="B697" s="448" t="s">
        <v>1379</v>
      </c>
      <c r="C697" s="449" t="s">
        <v>162</v>
      </c>
      <c r="D697" s="450">
        <v>245.29</v>
      </c>
      <c r="E697" s="450">
        <v>14.49</v>
      </c>
      <c r="F697" s="450">
        <v>259.77999999999997</v>
      </c>
      <c r="G697" s="446">
        <v>9</v>
      </c>
    </row>
    <row r="698" spans="1:7">
      <c r="A698" s="447" t="s">
        <v>1380</v>
      </c>
      <c r="B698" s="448" t="s">
        <v>1381</v>
      </c>
      <c r="C698" s="449" t="s">
        <v>162</v>
      </c>
      <c r="D698" s="450">
        <v>281.99</v>
      </c>
      <c r="E698" s="450">
        <v>20.27</v>
      </c>
      <c r="F698" s="450">
        <v>302.26</v>
      </c>
      <c r="G698" s="446">
        <v>9</v>
      </c>
    </row>
    <row r="699" spans="1:7">
      <c r="A699" s="447" t="s">
        <v>1382</v>
      </c>
      <c r="B699" s="448" t="s">
        <v>1383</v>
      </c>
      <c r="C699" s="449" t="s">
        <v>162</v>
      </c>
      <c r="D699" s="450">
        <v>346.13</v>
      </c>
      <c r="E699" s="450">
        <v>30.98</v>
      </c>
      <c r="F699" s="450">
        <v>377.11</v>
      </c>
      <c r="G699" s="446">
        <v>9</v>
      </c>
    </row>
    <row r="700" spans="1:7">
      <c r="A700" s="447" t="s">
        <v>1384</v>
      </c>
      <c r="B700" s="448" t="s">
        <v>1385</v>
      </c>
      <c r="C700" s="449" t="s">
        <v>162</v>
      </c>
      <c r="D700" s="450">
        <v>404.82</v>
      </c>
      <c r="E700" s="450">
        <v>36.340000000000003</v>
      </c>
      <c r="F700" s="450">
        <v>441.16</v>
      </c>
      <c r="G700" s="446">
        <v>9</v>
      </c>
    </row>
    <row r="701" spans="1:7">
      <c r="A701" s="447" t="s">
        <v>1386</v>
      </c>
      <c r="B701" s="448" t="s">
        <v>1387</v>
      </c>
      <c r="C701" s="449" t="s">
        <v>162</v>
      </c>
      <c r="D701" s="450">
        <v>485.11</v>
      </c>
      <c r="E701" s="450">
        <v>42.97</v>
      </c>
      <c r="F701" s="450">
        <v>528.08000000000004</v>
      </c>
      <c r="G701" s="446">
        <v>9</v>
      </c>
    </row>
    <row r="702" spans="1:7">
      <c r="A702" s="447" t="s">
        <v>1388</v>
      </c>
      <c r="B702" s="448" t="s">
        <v>1389</v>
      </c>
      <c r="C702" s="449" t="s">
        <v>162</v>
      </c>
      <c r="D702" s="450">
        <v>571.98</v>
      </c>
      <c r="E702" s="450">
        <v>36.340000000000003</v>
      </c>
      <c r="F702" s="450">
        <v>608.32000000000005</v>
      </c>
      <c r="G702" s="446">
        <v>9</v>
      </c>
    </row>
    <row r="703" spans="1:7" ht="30">
      <c r="A703" s="447" t="s">
        <v>1390</v>
      </c>
      <c r="B703" s="448" t="s">
        <v>1391</v>
      </c>
      <c r="C703" s="449" t="s">
        <v>162</v>
      </c>
      <c r="D703" s="450">
        <v>266.82</v>
      </c>
      <c r="E703" s="450"/>
      <c r="F703" s="450">
        <v>266.82</v>
      </c>
      <c r="G703" s="446">
        <v>9</v>
      </c>
    </row>
    <row r="704" spans="1:7" ht="30">
      <c r="A704" s="447" t="s">
        <v>1392</v>
      </c>
      <c r="B704" s="448" t="s">
        <v>1393</v>
      </c>
      <c r="C704" s="449" t="s">
        <v>162</v>
      </c>
      <c r="D704" s="450">
        <v>438.34</v>
      </c>
      <c r="E704" s="450"/>
      <c r="F704" s="450">
        <v>438.34</v>
      </c>
      <c r="G704" s="446">
        <v>9</v>
      </c>
    </row>
    <row r="705" spans="1:7" ht="30">
      <c r="A705" s="447" t="s">
        <v>1394</v>
      </c>
      <c r="B705" s="448" t="s">
        <v>1395</v>
      </c>
      <c r="C705" s="449" t="s">
        <v>103</v>
      </c>
      <c r="D705" s="450">
        <v>18879.87</v>
      </c>
      <c r="E705" s="450"/>
      <c r="F705" s="450">
        <v>18879.87</v>
      </c>
      <c r="G705" s="446">
        <v>9</v>
      </c>
    </row>
    <row r="706" spans="1:7" ht="30">
      <c r="A706" s="447" t="s">
        <v>1396</v>
      </c>
      <c r="B706" s="448" t="s">
        <v>1397</v>
      </c>
      <c r="C706" s="449" t="s">
        <v>162</v>
      </c>
      <c r="D706" s="450">
        <v>874.31</v>
      </c>
      <c r="E706" s="450"/>
      <c r="F706" s="450">
        <v>874.31</v>
      </c>
      <c r="G706" s="446">
        <v>9</v>
      </c>
    </row>
    <row r="707" spans="1:7" ht="30">
      <c r="A707" s="447" t="s">
        <v>1398</v>
      </c>
      <c r="B707" s="448" t="s">
        <v>1399</v>
      </c>
      <c r="C707" s="449" t="s">
        <v>162</v>
      </c>
      <c r="D707" s="450">
        <v>1191.6400000000001</v>
      </c>
      <c r="E707" s="450"/>
      <c r="F707" s="450">
        <v>1191.6400000000001</v>
      </c>
      <c r="G707" s="446">
        <v>9</v>
      </c>
    </row>
    <row r="708" spans="1:7" ht="30">
      <c r="A708" s="447" t="s">
        <v>1400</v>
      </c>
      <c r="B708" s="448" t="s">
        <v>1401</v>
      </c>
      <c r="C708" s="449" t="s">
        <v>162</v>
      </c>
      <c r="D708" s="450">
        <v>1439.39</v>
      </c>
      <c r="E708" s="450"/>
      <c r="F708" s="450">
        <v>1439.39</v>
      </c>
      <c r="G708" s="446">
        <v>9</v>
      </c>
    </row>
    <row r="709" spans="1:7" ht="30">
      <c r="A709" s="447" t="s">
        <v>8202</v>
      </c>
      <c r="B709" s="448" t="s">
        <v>8203</v>
      </c>
      <c r="C709" s="449" t="s">
        <v>162</v>
      </c>
      <c r="D709" s="450">
        <v>582.71</v>
      </c>
      <c r="E709" s="450"/>
      <c r="F709" s="450">
        <v>582.71</v>
      </c>
      <c r="G709" s="446">
        <v>9</v>
      </c>
    </row>
    <row r="710" spans="1:7" ht="30">
      <c r="A710" s="447" t="s">
        <v>8270</v>
      </c>
      <c r="B710" s="448" t="s">
        <v>8271</v>
      </c>
      <c r="C710" s="449" t="s">
        <v>162</v>
      </c>
      <c r="D710" s="450">
        <v>676.36</v>
      </c>
      <c r="E710" s="450"/>
      <c r="F710" s="450">
        <v>676.36</v>
      </c>
      <c r="G710" s="446">
        <v>9</v>
      </c>
    </row>
    <row r="711" spans="1:7" ht="30">
      <c r="A711" s="447" t="s">
        <v>8204</v>
      </c>
      <c r="B711" s="448" t="s">
        <v>8205</v>
      </c>
      <c r="C711" s="449" t="s">
        <v>185</v>
      </c>
      <c r="D711" s="450">
        <v>424.85</v>
      </c>
      <c r="E711" s="450"/>
      <c r="F711" s="450">
        <v>424.85</v>
      </c>
      <c r="G711" s="446">
        <v>9</v>
      </c>
    </row>
    <row r="712" spans="1:7">
      <c r="A712" s="447" t="s">
        <v>1402</v>
      </c>
      <c r="B712" s="448" t="s">
        <v>8206</v>
      </c>
      <c r="C712" s="449"/>
      <c r="D712" s="450"/>
      <c r="E712" s="450"/>
      <c r="F712" s="450"/>
      <c r="G712" s="446">
        <v>5</v>
      </c>
    </row>
    <row r="713" spans="1:7" ht="30">
      <c r="A713" s="447" t="s">
        <v>1403</v>
      </c>
      <c r="B713" s="448" t="s">
        <v>1404</v>
      </c>
      <c r="C713" s="449" t="s">
        <v>103</v>
      </c>
      <c r="D713" s="450">
        <v>1859.08</v>
      </c>
      <c r="E713" s="450"/>
      <c r="F713" s="450">
        <v>1859.08</v>
      </c>
      <c r="G713" s="446">
        <v>9</v>
      </c>
    </row>
    <row r="714" spans="1:7">
      <c r="A714" s="447" t="s">
        <v>1405</v>
      </c>
      <c r="B714" s="448" t="s">
        <v>1406</v>
      </c>
      <c r="C714" s="449" t="s">
        <v>162</v>
      </c>
      <c r="D714" s="450">
        <v>30.92</v>
      </c>
      <c r="E714" s="450"/>
      <c r="F714" s="450">
        <v>30.92</v>
      </c>
      <c r="G714" s="446">
        <v>9</v>
      </c>
    </row>
    <row r="715" spans="1:7">
      <c r="A715" s="447" t="s">
        <v>1407</v>
      </c>
      <c r="B715" s="448" t="s">
        <v>1408</v>
      </c>
      <c r="C715" s="449" t="s">
        <v>162</v>
      </c>
      <c r="D715" s="450">
        <v>36.15</v>
      </c>
      <c r="E715" s="450"/>
      <c r="F715" s="450">
        <v>36.15</v>
      </c>
      <c r="G715" s="446">
        <v>9</v>
      </c>
    </row>
    <row r="716" spans="1:7">
      <c r="A716" s="447" t="s">
        <v>1409</v>
      </c>
      <c r="B716" s="448" t="s">
        <v>1410</v>
      </c>
      <c r="C716" s="449" t="s">
        <v>162</v>
      </c>
      <c r="D716" s="450">
        <v>55.26</v>
      </c>
      <c r="E716" s="450"/>
      <c r="F716" s="450">
        <v>55.26</v>
      </c>
      <c r="G716" s="446">
        <v>9</v>
      </c>
    </row>
    <row r="717" spans="1:7" ht="30">
      <c r="A717" s="447" t="s">
        <v>1411</v>
      </c>
      <c r="B717" s="448" t="s">
        <v>1412</v>
      </c>
      <c r="C717" s="449" t="s">
        <v>185</v>
      </c>
      <c r="D717" s="450"/>
      <c r="E717" s="450">
        <v>414.7</v>
      </c>
      <c r="F717" s="450">
        <v>414.7</v>
      </c>
      <c r="G717" s="446">
        <v>9</v>
      </c>
    </row>
    <row r="718" spans="1:7">
      <c r="A718" s="447" t="s">
        <v>1413</v>
      </c>
      <c r="B718" s="448" t="s">
        <v>8207</v>
      </c>
      <c r="C718" s="449"/>
      <c r="D718" s="450"/>
      <c r="E718" s="450"/>
      <c r="F718" s="450"/>
      <c r="G718" s="446">
        <v>5</v>
      </c>
    </row>
    <row r="719" spans="1:7" ht="30">
      <c r="A719" s="447" t="s">
        <v>1414</v>
      </c>
      <c r="B719" s="448" t="s">
        <v>1415</v>
      </c>
      <c r="C719" s="449" t="s">
        <v>103</v>
      </c>
      <c r="D719" s="450">
        <v>28447.63</v>
      </c>
      <c r="E719" s="450"/>
      <c r="F719" s="450">
        <v>28447.63</v>
      </c>
      <c r="G719" s="446">
        <v>9</v>
      </c>
    </row>
    <row r="720" spans="1:7">
      <c r="A720" s="447" t="s">
        <v>1416</v>
      </c>
      <c r="B720" s="448" t="s">
        <v>1417</v>
      </c>
      <c r="C720" s="449" t="s">
        <v>162</v>
      </c>
      <c r="D720" s="450">
        <v>34.9</v>
      </c>
      <c r="E720" s="450">
        <v>4.5</v>
      </c>
      <c r="F720" s="450">
        <v>39.4</v>
      </c>
      <c r="G720" s="446">
        <v>9</v>
      </c>
    </row>
    <row r="721" spans="1:7">
      <c r="A721" s="447" t="s">
        <v>1418</v>
      </c>
      <c r="B721" s="448" t="s">
        <v>1419</v>
      </c>
      <c r="C721" s="449" t="s">
        <v>162</v>
      </c>
      <c r="D721" s="450">
        <v>44.52</v>
      </c>
      <c r="E721" s="450">
        <v>4.5</v>
      </c>
      <c r="F721" s="450">
        <v>49.02</v>
      </c>
      <c r="G721" s="446">
        <v>9</v>
      </c>
    </row>
    <row r="722" spans="1:7">
      <c r="A722" s="447" t="s">
        <v>1420</v>
      </c>
      <c r="B722" s="448" t="s">
        <v>1421</v>
      </c>
      <c r="C722" s="449" t="s">
        <v>162</v>
      </c>
      <c r="D722" s="450">
        <v>59.76</v>
      </c>
      <c r="E722" s="450">
        <v>4.5</v>
      </c>
      <c r="F722" s="450">
        <v>64.260000000000005</v>
      </c>
      <c r="G722" s="446">
        <v>9</v>
      </c>
    </row>
    <row r="723" spans="1:7">
      <c r="A723" s="447" t="s">
        <v>1422</v>
      </c>
      <c r="B723" s="448" t="s">
        <v>1423</v>
      </c>
      <c r="C723" s="449" t="s">
        <v>162</v>
      </c>
      <c r="D723" s="450">
        <v>69</v>
      </c>
      <c r="E723" s="450">
        <v>4.5</v>
      </c>
      <c r="F723" s="450">
        <v>73.5</v>
      </c>
      <c r="G723" s="446">
        <v>9</v>
      </c>
    </row>
    <row r="724" spans="1:7">
      <c r="A724" s="447" t="s">
        <v>1424</v>
      </c>
      <c r="B724" s="448" t="s">
        <v>1425</v>
      </c>
      <c r="C724" s="449" t="s">
        <v>162</v>
      </c>
      <c r="D724" s="450">
        <v>75.489999999999995</v>
      </c>
      <c r="E724" s="450">
        <v>4.5</v>
      </c>
      <c r="F724" s="450">
        <v>79.989999999999995</v>
      </c>
      <c r="G724" s="446">
        <v>9</v>
      </c>
    </row>
    <row r="725" spans="1:7">
      <c r="A725" s="447" t="s">
        <v>1426</v>
      </c>
      <c r="B725" s="448" t="s">
        <v>1427</v>
      </c>
      <c r="C725" s="449" t="s">
        <v>162</v>
      </c>
      <c r="D725" s="450">
        <v>93.44</v>
      </c>
      <c r="E725" s="450">
        <v>4.5</v>
      </c>
      <c r="F725" s="450">
        <v>97.94</v>
      </c>
      <c r="G725" s="446">
        <v>9</v>
      </c>
    </row>
    <row r="726" spans="1:7">
      <c r="A726" s="447" t="s">
        <v>1428</v>
      </c>
      <c r="B726" s="448" t="s">
        <v>1429</v>
      </c>
      <c r="C726" s="449" t="s">
        <v>162</v>
      </c>
      <c r="D726" s="450">
        <v>114.14</v>
      </c>
      <c r="E726" s="450">
        <v>4.5</v>
      </c>
      <c r="F726" s="450">
        <v>118.64</v>
      </c>
      <c r="G726" s="446">
        <v>9</v>
      </c>
    </row>
    <row r="727" spans="1:7">
      <c r="A727" s="447" t="s">
        <v>1430</v>
      </c>
      <c r="B727" s="448" t="s">
        <v>1431</v>
      </c>
      <c r="C727" s="449" t="s">
        <v>162</v>
      </c>
      <c r="D727" s="450">
        <v>141.96</v>
      </c>
      <c r="E727" s="450">
        <v>4.5</v>
      </c>
      <c r="F727" s="450">
        <v>146.46</v>
      </c>
      <c r="G727" s="446">
        <v>9</v>
      </c>
    </row>
    <row r="728" spans="1:7">
      <c r="A728" s="447" t="s">
        <v>1432</v>
      </c>
      <c r="B728" s="448" t="s">
        <v>8208</v>
      </c>
      <c r="C728" s="449"/>
      <c r="D728" s="450"/>
      <c r="E728" s="450"/>
      <c r="F728" s="450"/>
      <c r="G728" s="446">
        <v>5</v>
      </c>
    </row>
    <row r="729" spans="1:7" ht="45">
      <c r="A729" s="447" t="s">
        <v>1433</v>
      </c>
      <c r="B729" s="448" t="s">
        <v>1434</v>
      </c>
      <c r="C729" s="449" t="s">
        <v>103</v>
      </c>
      <c r="D729" s="450">
        <v>18974.23</v>
      </c>
      <c r="E729" s="450"/>
      <c r="F729" s="450">
        <v>18974.23</v>
      </c>
      <c r="G729" s="446">
        <v>9</v>
      </c>
    </row>
    <row r="730" spans="1:7" ht="30">
      <c r="A730" s="447" t="s">
        <v>1435</v>
      </c>
      <c r="B730" s="448" t="s">
        <v>1436</v>
      </c>
      <c r="C730" s="449" t="s">
        <v>162</v>
      </c>
      <c r="D730" s="450">
        <v>252.5</v>
      </c>
      <c r="E730" s="450">
        <v>20.27</v>
      </c>
      <c r="F730" s="450">
        <v>272.77</v>
      </c>
      <c r="G730" s="446">
        <v>9</v>
      </c>
    </row>
    <row r="731" spans="1:7" ht="30">
      <c r="A731" s="447" t="s">
        <v>1437</v>
      </c>
      <c r="B731" s="448" t="s">
        <v>1438</v>
      </c>
      <c r="C731" s="449" t="s">
        <v>162</v>
      </c>
      <c r="D731" s="450">
        <v>310.89999999999998</v>
      </c>
      <c r="E731" s="450">
        <v>30.98</v>
      </c>
      <c r="F731" s="450">
        <v>341.88</v>
      </c>
      <c r="G731" s="446">
        <v>9</v>
      </c>
    </row>
    <row r="732" spans="1:7" ht="30">
      <c r="A732" s="447" t="s">
        <v>1439</v>
      </c>
      <c r="B732" s="448" t="s">
        <v>1440</v>
      </c>
      <c r="C732" s="449" t="s">
        <v>162</v>
      </c>
      <c r="D732" s="450">
        <v>384.68</v>
      </c>
      <c r="E732" s="450">
        <v>36.340000000000003</v>
      </c>
      <c r="F732" s="450">
        <v>421.02</v>
      </c>
      <c r="G732" s="446">
        <v>9</v>
      </c>
    </row>
    <row r="733" spans="1:7">
      <c r="A733" s="447" t="s">
        <v>1441</v>
      </c>
      <c r="B733" s="448" t="s">
        <v>1442</v>
      </c>
      <c r="C733" s="449"/>
      <c r="D733" s="450"/>
      <c r="E733" s="450"/>
      <c r="F733" s="450"/>
      <c r="G733" s="446">
        <v>2</v>
      </c>
    </row>
    <row r="734" spans="1:7">
      <c r="A734" s="447" t="s">
        <v>1443</v>
      </c>
      <c r="B734" s="448" t="s">
        <v>8209</v>
      </c>
      <c r="C734" s="449"/>
      <c r="D734" s="450"/>
      <c r="E734" s="450"/>
      <c r="F734" s="450"/>
      <c r="G734" s="446">
        <v>5</v>
      </c>
    </row>
    <row r="735" spans="1:7" ht="30">
      <c r="A735" s="447" t="s">
        <v>1444</v>
      </c>
      <c r="B735" s="448" t="s">
        <v>1445</v>
      </c>
      <c r="C735" s="449" t="s">
        <v>106</v>
      </c>
      <c r="D735" s="450">
        <v>138.74</v>
      </c>
      <c r="E735" s="450">
        <v>27.23</v>
      </c>
      <c r="F735" s="450">
        <v>165.97</v>
      </c>
      <c r="G735" s="446">
        <v>9</v>
      </c>
    </row>
    <row r="736" spans="1:7" ht="30">
      <c r="A736" s="447" t="s">
        <v>1446</v>
      </c>
      <c r="B736" s="448" t="s">
        <v>1447</v>
      </c>
      <c r="C736" s="449" t="s">
        <v>106</v>
      </c>
      <c r="D736" s="450">
        <v>142.03</v>
      </c>
      <c r="E736" s="450">
        <v>29.94</v>
      </c>
      <c r="F736" s="450">
        <v>171.97</v>
      </c>
      <c r="G736" s="446">
        <v>9</v>
      </c>
    </row>
    <row r="737" spans="1:7" ht="30">
      <c r="A737" s="447" t="s">
        <v>1448</v>
      </c>
      <c r="B737" s="448" t="s">
        <v>1449</v>
      </c>
      <c r="C737" s="449" t="s">
        <v>106</v>
      </c>
      <c r="D737" s="450">
        <v>173.28</v>
      </c>
      <c r="E737" s="450">
        <v>32.65</v>
      </c>
      <c r="F737" s="450">
        <v>205.93</v>
      </c>
      <c r="G737" s="446">
        <v>9</v>
      </c>
    </row>
    <row r="738" spans="1:7" ht="30">
      <c r="A738" s="447" t="s">
        <v>1450</v>
      </c>
      <c r="B738" s="448" t="s">
        <v>1451</v>
      </c>
      <c r="C738" s="449" t="s">
        <v>106</v>
      </c>
      <c r="D738" s="450">
        <v>177.1</v>
      </c>
      <c r="E738" s="450">
        <v>35.369999999999997</v>
      </c>
      <c r="F738" s="450">
        <v>212.47</v>
      </c>
      <c r="G738" s="446">
        <v>9</v>
      </c>
    </row>
    <row r="739" spans="1:7" ht="30">
      <c r="A739" s="447" t="s">
        <v>1452</v>
      </c>
      <c r="B739" s="448" t="s">
        <v>1453</v>
      </c>
      <c r="C739" s="449" t="s">
        <v>106</v>
      </c>
      <c r="D739" s="450">
        <v>250.45</v>
      </c>
      <c r="E739" s="450">
        <v>38.83</v>
      </c>
      <c r="F739" s="450">
        <v>289.27999999999997</v>
      </c>
      <c r="G739" s="446">
        <v>9</v>
      </c>
    </row>
    <row r="740" spans="1:7" ht="30">
      <c r="A740" s="447" t="s">
        <v>1454</v>
      </c>
      <c r="B740" s="448" t="s">
        <v>1455</v>
      </c>
      <c r="C740" s="449" t="s">
        <v>106</v>
      </c>
      <c r="D740" s="450">
        <v>141.46</v>
      </c>
      <c r="E740" s="450">
        <v>29.94</v>
      </c>
      <c r="F740" s="450">
        <v>171.4</v>
      </c>
      <c r="G740" s="446">
        <v>9</v>
      </c>
    </row>
    <row r="741" spans="1:7" ht="30">
      <c r="A741" s="447" t="s">
        <v>1456</v>
      </c>
      <c r="B741" s="448" t="s">
        <v>1457</v>
      </c>
      <c r="C741" s="449" t="s">
        <v>106</v>
      </c>
      <c r="D741" s="450">
        <v>166.01</v>
      </c>
      <c r="E741" s="450">
        <v>29.94</v>
      </c>
      <c r="F741" s="450">
        <v>195.95</v>
      </c>
      <c r="G741" s="446">
        <v>9</v>
      </c>
    </row>
    <row r="742" spans="1:7" ht="30">
      <c r="A742" s="447" t="s">
        <v>1458</v>
      </c>
      <c r="B742" s="448" t="s">
        <v>1459</v>
      </c>
      <c r="C742" s="449" t="s">
        <v>106</v>
      </c>
      <c r="D742" s="450">
        <v>190.95</v>
      </c>
      <c r="E742" s="450">
        <v>32.65</v>
      </c>
      <c r="F742" s="450">
        <v>223.6</v>
      </c>
      <c r="G742" s="446">
        <v>9</v>
      </c>
    </row>
    <row r="743" spans="1:7" ht="30">
      <c r="A743" s="447" t="s">
        <v>1460</v>
      </c>
      <c r="B743" s="448" t="s">
        <v>1461</v>
      </c>
      <c r="C743" s="449" t="s">
        <v>106</v>
      </c>
      <c r="D743" s="450">
        <v>227.86</v>
      </c>
      <c r="E743" s="450">
        <v>35.369999999999997</v>
      </c>
      <c r="F743" s="450">
        <v>263.23</v>
      </c>
      <c r="G743" s="446">
        <v>9</v>
      </c>
    </row>
    <row r="744" spans="1:7" ht="30">
      <c r="A744" s="447" t="s">
        <v>1462</v>
      </c>
      <c r="B744" s="448" t="s">
        <v>1463</v>
      </c>
      <c r="C744" s="449" t="s">
        <v>106</v>
      </c>
      <c r="D744" s="450">
        <v>300.97000000000003</v>
      </c>
      <c r="E744" s="450">
        <v>38.83</v>
      </c>
      <c r="F744" s="450">
        <v>339.8</v>
      </c>
      <c r="G744" s="446">
        <v>9</v>
      </c>
    </row>
    <row r="745" spans="1:7">
      <c r="A745" s="447" t="s">
        <v>1464</v>
      </c>
      <c r="B745" s="448" t="s">
        <v>1465</v>
      </c>
      <c r="C745" s="449"/>
      <c r="D745" s="450"/>
      <c r="E745" s="450"/>
      <c r="F745" s="450"/>
      <c r="G745" s="446">
        <v>5</v>
      </c>
    </row>
    <row r="746" spans="1:7" ht="30">
      <c r="A746" s="447" t="s">
        <v>1466</v>
      </c>
      <c r="B746" s="448" t="s">
        <v>1467</v>
      </c>
      <c r="C746" s="449" t="s">
        <v>106</v>
      </c>
      <c r="D746" s="450">
        <v>162.83000000000001</v>
      </c>
      <c r="E746" s="450">
        <v>29.94</v>
      </c>
      <c r="F746" s="450">
        <v>192.77</v>
      </c>
      <c r="G746" s="446">
        <v>9</v>
      </c>
    </row>
    <row r="747" spans="1:7" ht="30">
      <c r="A747" s="447" t="s">
        <v>1468</v>
      </c>
      <c r="B747" s="448" t="s">
        <v>1469</v>
      </c>
      <c r="C747" s="449" t="s">
        <v>106</v>
      </c>
      <c r="D747" s="450">
        <v>166.69</v>
      </c>
      <c r="E747" s="450">
        <v>32.65</v>
      </c>
      <c r="F747" s="450">
        <v>199.34</v>
      </c>
      <c r="G747" s="446">
        <v>9</v>
      </c>
    </row>
    <row r="748" spans="1:7" ht="30">
      <c r="A748" s="447" t="s">
        <v>1470</v>
      </c>
      <c r="B748" s="448" t="s">
        <v>1471</v>
      </c>
      <c r="C748" s="449" t="s">
        <v>106</v>
      </c>
      <c r="D748" s="450">
        <v>177.81</v>
      </c>
      <c r="E748" s="450">
        <v>35.369999999999997</v>
      </c>
      <c r="F748" s="450">
        <v>213.18</v>
      </c>
      <c r="G748" s="446">
        <v>9</v>
      </c>
    </row>
    <row r="749" spans="1:7" ht="30">
      <c r="A749" s="447" t="s">
        <v>1472</v>
      </c>
      <c r="B749" s="448" t="s">
        <v>1473</v>
      </c>
      <c r="C749" s="449" t="s">
        <v>106</v>
      </c>
      <c r="D749" s="450">
        <v>192.22</v>
      </c>
      <c r="E749" s="450">
        <v>38.83</v>
      </c>
      <c r="F749" s="450">
        <v>231.05</v>
      </c>
      <c r="G749" s="446">
        <v>9</v>
      </c>
    </row>
    <row r="750" spans="1:7">
      <c r="A750" s="447" t="s">
        <v>1474</v>
      </c>
      <c r="B750" s="448" t="s">
        <v>1475</v>
      </c>
      <c r="C750" s="449"/>
      <c r="D750" s="450"/>
      <c r="E750" s="450"/>
      <c r="F750" s="450"/>
      <c r="G750" s="446">
        <v>5</v>
      </c>
    </row>
    <row r="751" spans="1:7" ht="30">
      <c r="A751" s="447" t="s">
        <v>1476</v>
      </c>
      <c r="B751" s="448" t="s">
        <v>1477</v>
      </c>
      <c r="C751" s="449" t="s">
        <v>106</v>
      </c>
      <c r="D751" s="450">
        <v>177.34</v>
      </c>
      <c r="E751" s="450">
        <v>9.1199999999999992</v>
      </c>
      <c r="F751" s="450">
        <v>186.46</v>
      </c>
      <c r="G751" s="446">
        <v>9</v>
      </c>
    </row>
    <row r="752" spans="1:7" ht="30">
      <c r="A752" s="447" t="s">
        <v>1478</v>
      </c>
      <c r="B752" s="448" t="s">
        <v>1479</v>
      </c>
      <c r="C752" s="449" t="s">
        <v>106</v>
      </c>
      <c r="D752" s="450">
        <v>188.29</v>
      </c>
      <c r="E752" s="450">
        <v>9.59</v>
      </c>
      <c r="F752" s="450">
        <v>197.88</v>
      </c>
      <c r="G752" s="446">
        <v>9</v>
      </c>
    </row>
    <row r="753" spans="1:7" ht="30">
      <c r="A753" s="447" t="s">
        <v>1480</v>
      </c>
      <c r="B753" s="448" t="s">
        <v>1481</v>
      </c>
      <c r="C753" s="449" t="s">
        <v>106</v>
      </c>
      <c r="D753" s="450">
        <v>207.99</v>
      </c>
      <c r="E753" s="450">
        <v>10.06</v>
      </c>
      <c r="F753" s="450">
        <v>218.05</v>
      </c>
      <c r="G753" s="446">
        <v>9</v>
      </c>
    </row>
    <row r="754" spans="1:7" ht="30">
      <c r="A754" s="447" t="s">
        <v>1482</v>
      </c>
      <c r="B754" s="448" t="s">
        <v>1483</v>
      </c>
      <c r="C754" s="449" t="s">
        <v>106</v>
      </c>
      <c r="D754" s="450">
        <v>265.27999999999997</v>
      </c>
      <c r="E754" s="450">
        <v>10.25</v>
      </c>
      <c r="F754" s="450">
        <v>275.52999999999997</v>
      </c>
      <c r="G754" s="446">
        <v>9</v>
      </c>
    </row>
    <row r="755" spans="1:7">
      <c r="A755" s="447" t="s">
        <v>1484</v>
      </c>
      <c r="B755" s="448" t="s">
        <v>1485</v>
      </c>
      <c r="C755" s="449" t="s">
        <v>106</v>
      </c>
      <c r="D755" s="450">
        <v>164.44</v>
      </c>
      <c r="E755" s="450">
        <v>9.1199999999999992</v>
      </c>
      <c r="F755" s="450">
        <v>173.56</v>
      </c>
      <c r="G755" s="446">
        <v>9</v>
      </c>
    </row>
    <row r="756" spans="1:7">
      <c r="A756" s="447" t="s">
        <v>1486</v>
      </c>
      <c r="B756" s="448" t="s">
        <v>1487</v>
      </c>
      <c r="C756" s="449" t="s">
        <v>106</v>
      </c>
      <c r="D756" s="450">
        <v>190.43</v>
      </c>
      <c r="E756" s="450">
        <v>9.59</v>
      </c>
      <c r="F756" s="450">
        <v>200.02</v>
      </c>
      <c r="G756" s="446">
        <v>9</v>
      </c>
    </row>
    <row r="757" spans="1:7">
      <c r="A757" s="447" t="s">
        <v>1488</v>
      </c>
      <c r="B757" s="448" t="s">
        <v>1489</v>
      </c>
      <c r="C757" s="449"/>
      <c r="D757" s="450"/>
      <c r="E757" s="450"/>
      <c r="F757" s="450"/>
      <c r="G757" s="446">
        <v>2</v>
      </c>
    </row>
    <row r="758" spans="1:7">
      <c r="A758" s="447" t="s">
        <v>1490</v>
      </c>
      <c r="B758" s="448" t="s">
        <v>8210</v>
      </c>
      <c r="C758" s="449"/>
      <c r="D758" s="450"/>
      <c r="E758" s="450"/>
      <c r="F758" s="450"/>
      <c r="G758" s="446">
        <v>5</v>
      </c>
    </row>
    <row r="759" spans="1:7">
      <c r="A759" s="447" t="s">
        <v>1491</v>
      </c>
      <c r="B759" s="448" t="s">
        <v>1492</v>
      </c>
      <c r="C759" s="449" t="s">
        <v>185</v>
      </c>
      <c r="D759" s="450">
        <v>528.24</v>
      </c>
      <c r="E759" s="450">
        <v>309.88</v>
      </c>
      <c r="F759" s="450">
        <v>838.12</v>
      </c>
      <c r="G759" s="446">
        <v>9</v>
      </c>
    </row>
    <row r="760" spans="1:7" ht="30">
      <c r="A760" s="447" t="s">
        <v>1493</v>
      </c>
      <c r="B760" s="448" t="s">
        <v>1494</v>
      </c>
      <c r="C760" s="449" t="s">
        <v>106</v>
      </c>
      <c r="D760" s="450">
        <v>60.55</v>
      </c>
      <c r="E760" s="450">
        <v>29.74</v>
      </c>
      <c r="F760" s="450">
        <v>90.29</v>
      </c>
      <c r="G760" s="446">
        <v>9</v>
      </c>
    </row>
    <row r="761" spans="1:7" ht="30">
      <c r="A761" s="447" t="s">
        <v>1495</v>
      </c>
      <c r="B761" s="448" t="s">
        <v>1496</v>
      </c>
      <c r="C761" s="449" t="s">
        <v>106</v>
      </c>
      <c r="D761" s="450">
        <v>81.459999999999994</v>
      </c>
      <c r="E761" s="450">
        <v>30.41</v>
      </c>
      <c r="F761" s="450">
        <v>111.87</v>
      </c>
      <c r="G761" s="446">
        <v>9</v>
      </c>
    </row>
    <row r="762" spans="1:7">
      <c r="A762" s="447" t="s">
        <v>1497</v>
      </c>
      <c r="B762" s="448" t="s">
        <v>8211</v>
      </c>
      <c r="C762" s="449"/>
      <c r="D762" s="450"/>
      <c r="E762" s="450"/>
      <c r="F762" s="450"/>
      <c r="G762" s="446">
        <v>5</v>
      </c>
    </row>
    <row r="763" spans="1:7">
      <c r="A763" s="447" t="s">
        <v>1498</v>
      </c>
      <c r="B763" s="448" t="s">
        <v>1499</v>
      </c>
      <c r="C763" s="449" t="s">
        <v>106</v>
      </c>
      <c r="D763" s="450">
        <v>32.369999999999997</v>
      </c>
      <c r="E763" s="450">
        <v>38.270000000000003</v>
      </c>
      <c r="F763" s="450">
        <v>70.64</v>
      </c>
      <c r="G763" s="446">
        <v>9</v>
      </c>
    </row>
    <row r="764" spans="1:7">
      <c r="A764" s="447" t="s">
        <v>1500</v>
      </c>
      <c r="B764" s="448" t="s">
        <v>1501</v>
      </c>
      <c r="C764" s="449" t="s">
        <v>106</v>
      </c>
      <c r="D764" s="450">
        <v>44.94</v>
      </c>
      <c r="E764" s="450">
        <v>60.56</v>
      </c>
      <c r="F764" s="450">
        <v>105.5</v>
      </c>
      <c r="G764" s="446">
        <v>9</v>
      </c>
    </row>
    <row r="765" spans="1:7">
      <c r="A765" s="447" t="s">
        <v>1502</v>
      </c>
      <c r="B765" s="448" t="s">
        <v>1503</v>
      </c>
      <c r="C765" s="449" t="s">
        <v>106</v>
      </c>
      <c r="D765" s="450">
        <v>98.71</v>
      </c>
      <c r="E765" s="450">
        <v>98.27</v>
      </c>
      <c r="F765" s="450">
        <v>196.98</v>
      </c>
      <c r="G765" s="446">
        <v>9</v>
      </c>
    </row>
    <row r="766" spans="1:7">
      <c r="A766" s="447" t="s">
        <v>1504</v>
      </c>
      <c r="B766" s="448" t="s">
        <v>1505</v>
      </c>
      <c r="C766" s="449" t="s">
        <v>106</v>
      </c>
      <c r="D766" s="450">
        <v>142.87</v>
      </c>
      <c r="E766" s="450">
        <v>121.19</v>
      </c>
      <c r="F766" s="450">
        <v>264.06</v>
      </c>
      <c r="G766" s="446">
        <v>9</v>
      </c>
    </row>
    <row r="767" spans="1:7">
      <c r="A767" s="447" t="s">
        <v>1506</v>
      </c>
      <c r="B767" s="448" t="s">
        <v>1507</v>
      </c>
      <c r="C767" s="449" t="s">
        <v>106</v>
      </c>
      <c r="D767" s="450">
        <v>150.80000000000001</v>
      </c>
      <c r="E767" s="450">
        <v>60.56</v>
      </c>
      <c r="F767" s="450">
        <v>211.36</v>
      </c>
      <c r="G767" s="446">
        <v>9</v>
      </c>
    </row>
    <row r="768" spans="1:7">
      <c r="A768" s="447" t="s">
        <v>1508</v>
      </c>
      <c r="B768" s="448" t="s">
        <v>1509</v>
      </c>
      <c r="C768" s="449" t="s">
        <v>106</v>
      </c>
      <c r="D768" s="450">
        <v>342.03</v>
      </c>
      <c r="E768" s="450">
        <v>98.27</v>
      </c>
      <c r="F768" s="450">
        <v>440.3</v>
      </c>
      <c r="G768" s="446">
        <v>9</v>
      </c>
    </row>
    <row r="769" spans="1:7">
      <c r="A769" s="447" t="s">
        <v>1510</v>
      </c>
      <c r="B769" s="448" t="s">
        <v>1511</v>
      </c>
      <c r="C769" s="449"/>
      <c r="D769" s="450"/>
      <c r="E769" s="450"/>
      <c r="F769" s="450"/>
      <c r="G769" s="446">
        <v>5</v>
      </c>
    </row>
    <row r="770" spans="1:7">
      <c r="A770" s="447" t="s">
        <v>1512</v>
      </c>
      <c r="B770" s="448" t="s">
        <v>1513</v>
      </c>
      <c r="C770" s="449" t="s">
        <v>106</v>
      </c>
      <c r="D770" s="450">
        <v>121.05</v>
      </c>
      <c r="E770" s="450">
        <v>53.97</v>
      </c>
      <c r="F770" s="450">
        <v>175.02</v>
      </c>
      <c r="G770" s="446">
        <v>9</v>
      </c>
    </row>
    <row r="771" spans="1:7">
      <c r="A771" s="447" t="s">
        <v>1514</v>
      </c>
      <c r="B771" s="448" t="s">
        <v>1515</v>
      </c>
      <c r="C771" s="449" t="s">
        <v>106</v>
      </c>
      <c r="D771" s="450">
        <v>228.4</v>
      </c>
      <c r="E771" s="450">
        <v>101.8</v>
      </c>
      <c r="F771" s="450">
        <v>330.2</v>
      </c>
      <c r="G771" s="446">
        <v>9</v>
      </c>
    </row>
    <row r="772" spans="1:7">
      <c r="A772" s="447" t="s">
        <v>1516</v>
      </c>
      <c r="B772" s="448" t="s">
        <v>1517</v>
      </c>
      <c r="C772" s="449" t="s">
        <v>106</v>
      </c>
      <c r="D772" s="450">
        <v>473</v>
      </c>
      <c r="E772" s="450">
        <v>142.38</v>
      </c>
      <c r="F772" s="450">
        <v>615.38</v>
      </c>
      <c r="G772" s="446">
        <v>9</v>
      </c>
    </row>
    <row r="773" spans="1:7">
      <c r="A773" s="447" t="s">
        <v>1518</v>
      </c>
      <c r="B773" s="448" t="s">
        <v>8212</v>
      </c>
      <c r="C773" s="449"/>
      <c r="D773" s="450"/>
      <c r="E773" s="450"/>
      <c r="F773" s="450"/>
      <c r="G773" s="446">
        <v>5</v>
      </c>
    </row>
    <row r="774" spans="1:7" ht="30">
      <c r="A774" s="447" t="s">
        <v>1519</v>
      </c>
      <c r="B774" s="448" t="s">
        <v>1520</v>
      </c>
      <c r="C774" s="449" t="s">
        <v>106</v>
      </c>
      <c r="D774" s="450">
        <v>37.18</v>
      </c>
      <c r="E774" s="450">
        <v>27.4</v>
      </c>
      <c r="F774" s="450">
        <v>64.58</v>
      </c>
      <c r="G774" s="446">
        <v>9</v>
      </c>
    </row>
    <row r="775" spans="1:7" ht="30">
      <c r="A775" s="447" t="s">
        <v>1521</v>
      </c>
      <c r="B775" s="448" t="s">
        <v>1522</v>
      </c>
      <c r="C775" s="449" t="s">
        <v>106</v>
      </c>
      <c r="D775" s="450">
        <v>47.42</v>
      </c>
      <c r="E775" s="450">
        <v>29.74</v>
      </c>
      <c r="F775" s="450">
        <v>77.16</v>
      </c>
      <c r="G775" s="446">
        <v>9</v>
      </c>
    </row>
    <row r="776" spans="1:7" ht="30">
      <c r="A776" s="447" t="s">
        <v>1523</v>
      </c>
      <c r="B776" s="448" t="s">
        <v>1524</v>
      </c>
      <c r="C776" s="449" t="s">
        <v>106</v>
      </c>
      <c r="D776" s="450">
        <v>55.85</v>
      </c>
      <c r="E776" s="450">
        <v>31.91</v>
      </c>
      <c r="F776" s="450">
        <v>87.76</v>
      </c>
      <c r="G776" s="446">
        <v>9</v>
      </c>
    </row>
    <row r="777" spans="1:7">
      <c r="A777" s="447" t="s">
        <v>1525</v>
      </c>
      <c r="B777" s="448" t="s">
        <v>8213</v>
      </c>
      <c r="C777" s="449"/>
      <c r="D777" s="450"/>
      <c r="E777" s="450"/>
      <c r="F777" s="450"/>
      <c r="G777" s="446">
        <v>5</v>
      </c>
    </row>
    <row r="778" spans="1:7" ht="30">
      <c r="A778" s="447" t="s">
        <v>1526</v>
      </c>
      <c r="B778" s="448" t="s">
        <v>1527</v>
      </c>
      <c r="C778" s="449" t="s">
        <v>106</v>
      </c>
      <c r="D778" s="450">
        <v>46.49</v>
      </c>
      <c r="E778" s="450">
        <v>29.74</v>
      </c>
      <c r="F778" s="450">
        <v>76.23</v>
      </c>
      <c r="G778" s="446">
        <v>9</v>
      </c>
    </row>
    <row r="779" spans="1:7" ht="30">
      <c r="A779" s="447" t="s">
        <v>1528</v>
      </c>
      <c r="B779" s="448" t="s">
        <v>1529</v>
      </c>
      <c r="C779" s="449" t="s">
        <v>106</v>
      </c>
      <c r="D779" s="450">
        <v>57.15</v>
      </c>
      <c r="E779" s="450">
        <v>31.91</v>
      </c>
      <c r="F779" s="450">
        <v>89.06</v>
      </c>
      <c r="G779" s="446">
        <v>9</v>
      </c>
    </row>
    <row r="780" spans="1:7">
      <c r="A780" s="447" t="s">
        <v>11</v>
      </c>
      <c r="B780" s="448" t="s">
        <v>8214</v>
      </c>
      <c r="C780" s="449"/>
      <c r="D780" s="450"/>
      <c r="E780" s="450"/>
      <c r="F780" s="450"/>
      <c r="G780" s="446">
        <v>5</v>
      </c>
    </row>
    <row r="781" spans="1:7" ht="30">
      <c r="A781" s="447" t="s">
        <v>1530</v>
      </c>
      <c r="B781" s="448" t="s">
        <v>1531</v>
      </c>
      <c r="C781" s="449" t="s">
        <v>106</v>
      </c>
      <c r="D781" s="450">
        <v>39.07</v>
      </c>
      <c r="E781" s="450">
        <v>27.4</v>
      </c>
      <c r="F781" s="450">
        <v>66.47</v>
      </c>
      <c r="G781" s="446">
        <v>9</v>
      </c>
    </row>
    <row r="782" spans="1:7" ht="30">
      <c r="A782" s="447" t="s">
        <v>1532</v>
      </c>
      <c r="B782" s="448" t="s">
        <v>1533</v>
      </c>
      <c r="C782" s="449" t="s">
        <v>106</v>
      </c>
      <c r="D782" s="450">
        <v>48.4</v>
      </c>
      <c r="E782" s="450">
        <v>29.74</v>
      </c>
      <c r="F782" s="450">
        <v>78.14</v>
      </c>
      <c r="G782" s="446">
        <v>9</v>
      </c>
    </row>
    <row r="783" spans="1:7" ht="30">
      <c r="A783" s="447" t="s">
        <v>1534</v>
      </c>
      <c r="B783" s="448" t="s">
        <v>1535</v>
      </c>
      <c r="C783" s="449" t="s">
        <v>106</v>
      </c>
      <c r="D783" s="450">
        <v>63.19</v>
      </c>
      <c r="E783" s="450">
        <v>30.41</v>
      </c>
      <c r="F783" s="450">
        <v>93.6</v>
      </c>
      <c r="G783" s="446">
        <v>9</v>
      </c>
    </row>
    <row r="784" spans="1:7">
      <c r="A784" s="447" t="s">
        <v>1536</v>
      </c>
      <c r="B784" s="448" t="s">
        <v>1537</v>
      </c>
      <c r="C784" s="449"/>
      <c r="D784" s="450"/>
      <c r="E784" s="450"/>
      <c r="F784" s="450"/>
      <c r="G784" s="446">
        <v>5</v>
      </c>
    </row>
    <row r="785" spans="1:7" ht="30">
      <c r="A785" s="447" t="s">
        <v>1538</v>
      </c>
      <c r="B785" s="448" t="s">
        <v>1539</v>
      </c>
      <c r="C785" s="449" t="s">
        <v>106</v>
      </c>
      <c r="D785" s="450">
        <v>55.93</v>
      </c>
      <c r="E785" s="450">
        <v>33.479999999999997</v>
      </c>
      <c r="F785" s="450">
        <v>89.41</v>
      </c>
      <c r="G785" s="446">
        <v>9</v>
      </c>
    </row>
    <row r="786" spans="1:7" ht="30">
      <c r="A786" s="447" t="s">
        <v>1540</v>
      </c>
      <c r="B786" s="448" t="s">
        <v>1541</v>
      </c>
      <c r="C786" s="449" t="s">
        <v>106</v>
      </c>
      <c r="D786" s="450">
        <v>75.91</v>
      </c>
      <c r="E786" s="450">
        <v>34.32</v>
      </c>
      <c r="F786" s="450">
        <v>110.23</v>
      </c>
      <c r="G786" s="446">
        <v>9</v>
      </c>
    </row>
    <row r="787" spans="1:7" ht="30">
      <c r="A787" s="447" t="s">
        <v>1542</v>
      </c>
      <c r="B787" s="448" t="s">
        <v>1543</v>
      </c>
      <c r="C787" s="449" t="s">
        <v>106</v>
      </c>
      <c r="D787" s="450">
        <v>61.39</v>
      </c>
      <c r="E787" s="450">
        <v>44.32</v>
      </c>
      <c r="F787" s="450">
        <v>105.71</v>
      </c>
      <c r="G787" s="446">
        <v>9</v>
      </c>
    </row>
    <row r="788" spans="1:7" ht="30">
      <c r="A788" s="447" t="s">
        <v>1544</v>
      </c>
      <c r="B788" s="448" t="s">
        <v>1545</v>
      </c>
      <c r="C788" s="449" t="s">
        <v>106</v>
      </c>
      <c r="D788" s="450">
        <v>82.67</v>
      </c>
      <c r="E788" s="450">
        <v>47.25</v>
      </c>
      <c r="F788" s="450">
        <v>129.91999999999999</v>
      </c>
      <c r="G788" s="446">
        <v>9</v>
      </c>
    </row>
    <row r="789" spans="1:7">
      <c r="A789" s="447" t="s">
        <v>1546</v>
      </c>
      <c r="B789" s="448" t="s">
        <v>8215</v>
      </c>
      <c r="C789" s="449"/>
      <c r="D789" s="450"/>
      <c r="E789" s="450"/>
      <c r="F789" s="450"/>
      <c r="G789" s="446">
        <v>5</v>
      </c>
    </row>
    <row r="790" spans="1:7" ht="30">
      <c r="A790" s="447" t="s">
        <v>1547</v>
      </c>
      <c r="B790" s="448" t="s">
        <v>1548</v>
      </c>
      <c r="C790" s="449" t="s">
        <v>106</v>
      </c>
      <c r="D790" s="450">
        <v>97.3</v>
      </c>
      <c r="E790" s="450">
        <v>12.98</v>
      </c>
      <c r="F790" s="450">
        <v>110.28</v>
      </c>
      <c r="G790" s="446">
        <v>9</v>
      </c>
    </row>
    <row r="791" spans="1:7" ht="30">
      <c r="A791" s="447" t="s">
        <v>1549</v>
      </c>
      <c r="B791" s="448" t="s">
        <v>1550</v>
      </c>
      <c r="C791" s="449" t="s">
        <v>106</v>
      </c>
      <c r="D791" s="450">
        <v>110.58</v>
      </c>
      <c r="E791" s="450">
        <v>13.32</v>
      </c>
      <c r="F791" s="450">
        <v>123.9</v>
      </c>
      <c r="G791" s="446">
        <v>9</v>
      </c>
    </row>
    <row r="792" spans="1:7" ht="30">
      <c r="A792" s="447" t="s">
        <v>1551</v>
      </c>
      <c r="B792" s="448" t="s">
        <v>1552</v>
      </c>
      <c r="C792" s="449" t="s">
        <v>106</v>
      </c>
      <c r="D792" s="450">
        <v>140.26</v>
      </c>
      <c r="E792" s="450">
        <v>13.49</v>
      </c>
      <c r="F792" s="450">
        <v>153.75</v>
      </c>
      <c r="G792" s="446">
        <v>9</v>
      </c>
    </row>
    <row r="793" spans="1:7" ht="30">
      <c r="A793" s="447" t="s">
        <v>1553</v>
      </c>
      <c r="B793" s="448" t="s">
        <v>1554</v>
      </c>
      <c r="C793" s="449" t="s">
        <v>106</v>
      </c>
      <c r="D793" s="450">
        <v>187.7</v>
      </c>
      <c r="E793" s="450">
        <v>13.99</v>
      </c>
      <c r="F793" s="450">
        <v>201.69</v>
      </c>
      <c r="G793" s="446">
        <v>9</v>
      </c>
    </row>
    <row r="794" spans="1:7">
      <c r="A794" s="447" t="s">
        <v>1555</v>
      </c>
      <c r="B794" s="448" t="s">
        <v>1556</v>
      </c>
      <c r="C794" s="449"/>
      <c r="D794" s="450"/>
      <c r="E794" s="450"/>
      <c r="F794" s="450"/>
      <c r="G794" s="446">
        <v>5</v>
      </c>
    </row>
    <row r="795" spans="1:7">
      <c r="A795" s="447" t="s">
        <v>1557</v>
      </c>
      <c r="B795" s="448" t="s">
        <v>1558</v>
      </c>
      <c r="C795" s="449" t="s">
        <v>185</v>
      </c>
      <c r="D795" s="450">
        <v>983.35</v>
      </c>
      <c r="E795" s="450">
        <v>707.26</v>
      </c>
      <c r="F795" s="450">
        <v>1690.61</v>
      </c>
      <c r="G795" s="446">
        <v>9</v>
      </c>
    </row>
    <row r="796" spans="1:7">
      <c r="A796" s="447" t="s">
        <v>1559</v>
      </c>
      <c r="B796" s="448" t="s">
        <v>1560</v>
      </c>
      <c r="C796" s="449" t="s">
        <v>162</v>
      </c>
      <c r="D796" s="450">
        <v>3.66</v>
      </c>
      <c r="E796" s="450">
        <v>6.4</v>
      </c>
      <c r="F796" s="450">
        <v>10.06</v>
      </c>
      <c r="G796" s="446">
        <v>9</v>
      </c>
    </row>
    <row r="797" spans="1:7">
      <c r="A797" s="447" t="s">
        <v>1561</v>
      </c>
      <c r="B797" s="448" t="s">
        <v>8216</v>
      </c>
      <c r="C797" s="449"/>
      <c r="D797" s="450"/>
      <c r="E797" s="450"/>
      <c r="F797" s="450"/>
      <c r="G797" s="446">
        <v>5</v>
      </c>
    </row>
    <row r="798" spans="1:7" ht="30">
      <c r="A798" s="447" t="s">
        <v>8366</v>
      </c>
      <c r="B798" s="448" t="s">
        <v>8367</v>
      </c>
      <c r="C798" s="449" t="s">
        <v>106</v>
      </c>
      <c r="D798" s="450">
        <v>147.12</v>
      </c>
      <c r="E798" s="450">
        <v>67.28</v>
      </c>
      <c r="F798" s="450">
        <v>214.4</v>
      </c>
      <c r="G798" s="446">
        <v>9</v>
      </c>
    </row>
    <row r="799" spans="1:7" ht="30">
      <c r="A799" s="447" t="s">
        <v>1562</v>
      </c>
      <c r="B799" s="448" t="s">
        <v>1563</v>
      </c>
      <c r="C799" s="449" t="s">
        <v>106</v>
      </c>
      <c r="D799" s="450">
        <v>132.13</v>
      </c>
      <c r="E799" s="450">
        <v>55.84</v>
      </c>
      <c r="F799" s="450">
        <v>187.97</v>
      </c>
      <c r="G799" s="446">
        <v>9</v>
      </c>
    </row>
    <row r="800" spans="1:7" ht="30">
      <c r="A800" s="447" t="s">
        <v>1564</v>
      </c>
      <c r="B800" s="448" t="s">
        <v>1565</v>
      </c>
      <c r="C800" s="449" t="s">
        <v>106</v>
      </c>
      <c r="D800" s="450">
        <v>150.22999999999999</v>
      </c>
      <c r="E800" s="450">
        <v>55.83</v>
      </c>
      <c r="F800" s="450">
        <v>206.06</v>
      </c>
      <c r="G800" s="446">
        <v>9</v>
      </c>
    </row>
    <row r="801" spans="1:7" ht="30">
      <c r="A801" s="447" t="s">
        <v>1566</v>
      </c>
      <c r="B801" s="448" t="s">
        <v>1567</v>
      </c>
      <c r="C801" s="449" t="s">
        <v>106</v>
      </c>
      <c r="D801" s="450">
        <v>1646.84</v>
      </c>
      <c r="E801" s="450">
        <v>151.46</v>
      </c>
      <c r="F801" s="450">
        <v>1798.3</v>
      </c>
      <c r="G801" s="446">
        <v>9</v>
      </c>
    </row>
    <row r="802" spans="1:7" ht="30">
      <c r="A802" s="447" t="s">
        <v>1568</v>
      </c>
      <c r="B802" s="448" t="s">
        <v>1569</v>
      </c>
      <c r="C802" s="449" t="s">
        <v>106</v>
      </c>
      <c r="D802" s="450">
        <v>1146.45</v>
      </c>
      <c r="E802" s="450">
        <v>100.57</v>
      </c>
      <c r="F802" s="450">
        <v>1247.02</v>
      </c>
      <c r="G802" s="446">
        <v>9</v>
      </c>
    </row>
    <row r="803" spans="1:7">
      <c r="A803" s="447" t="s">
        <v>1570</v>
      </c>
      <c r="B803" s="448" t="s">
        <v>8217</v>
      </c>
      <c r="C803" s="449"/>
      <c r="D803" s="450"/>
      <c r="E803" s="450"/>
      <c r="F803" s="450"/>
      <c r="G803" s="446">
        <v>5</v>
      </c>
    </row>
    <row r="804" spans="1:7">
      <c r="A804" s="447" t="s">
        <v>1571</v>
      </c>
      <c r="B804" s="448" t="s">
        <v>1572</v>
      </c>
      <c r="C804" s="449" t="s">
        <v>106</v>
      </c>
      <c r="D804" s="450">
        <v>961.5</v>
      </c>
      <c r="E804" s="450">
        <v>65.13</v>
      </c>
      <c r="F804" s="450">
        <v>1026.6300000000001</v>
      </c>
      <c r="G804" s="446">
        <v>9</v>
      </c>
    </row>
    <row r="805" spans="1:7">
      <c r="A805" s="447" t="s">
        <v>1573</v>
      </c>
      <c r="B805" s="448" t="s">
        <v>1574</v>
      </c>
      <c r="C805" s="449" t="s">
        <v>106</v>
      </c>
      <c r="D805" s="450">
        <v>241.62</v>
      </c>
      <c r="E805" s="450"/>
      <c r="F805" s="450">
        <v>241.62</v>
      </c>
      <c r="G805" s="446">
        <v>9</v>
      </c>
    </row>
    <row r="806" spans="1:7" ht="45">
      <c r="A806" s="447" t="s">
        <v>1575</v>
      </c>
      <c r="B806" s="448" t="s">
        <v>1576</v>
      </c>
      <c r="C806" s="449" t="s">
        <v>106</v>
      </c>
      <c r="D806" s="450">
        <v>666.36</v>
      </c>
      <c r="E806" s="450"/>
      <c r="F806" s="450">
        <v>666.36</v>
      </c>
      <c r="G806" s="446">
        <v>9</v>
      </c>
    </row>
    <row r="807" spans="1:7" ht="30">
      <c r="A807" s="447" t="s">
        <v>1577</v>
      </c>
      <c r="B807" s="448" t="s">
        <v>1578</v>
      </c>
      <c r="C807" s="449" t="s">
        <v>106</v>
      </c>
      <c r="D807" s="450">
        <v>1093.58</v>
      </c>
      <c r="E807" s="450">
        <v>65.13</v>
      </c>
      <c r="F807" s="450">
        <v>1158.71</v>
      </c>
      <c r="G807" s="446">
        <v>9</v>
      </c>
    </row>
    <row r="808" spans="1:7" ht="30">
      <c r="A808" s="447" t="s">
        <v>1579</v>
      </c>
      <c r="B808" s="448" t="s">
        <v>1580</v>
      </c>
      <c r="C808" s="449" t="s">
        <v>106</v>
      </c>
      <c r="D808" s="450">
        <v>137.77000000000001</v>
      </c>
      <c r="E808" s="450"/>
      <c r="F808" s="450">
        <v>137.77000000000001</v>
      </c>
      <c r="G808" s="446">
        <v>9</v>
      </c>
    </row>
    <row r="809" spans="1:7" ht="30">
      <c r="A809" s="447" t="s">
        <v>1581</v>
      </c>
      <c r="B809" s="448" t="s">
        <v>1582</v>
      </c>
      <c r="C809" s="449" t="s">
        <v>106</v>
      </c>
      <c r="D809" s="450">
        <v>226.21</v>
      </c>
      <c r="E809" s="450"/>
      <c r="F809" s="450">
        <v>226.21</v>
      </c>
      <c r="G809" s="446">
        <v>9</v>
      </c>
    </row>
    <row r="810" spans="1:7" ht="30">
      <c r="A810" s="447" t="s">
        <v>1583</v>
      </c>
      <c r="B810" s="448" t="s">
        <v>1584</v>
      </c>
      <c r="C810" s="449" t="s">
        <v>106</v>
      </c>
      <c r="D810" s="450">
        <v>155.13</v>
      </c>
      <c r="E810" s="450"/>
      <c r="F810" s="450">
        <v>155.13</v>
      </c>
      <c r="G810" s="446">
        <v>9</v>
      </c>
    </row>
    <row r="811" spans="1:7" ht="30">
      <c r="A811" s="447" t="s">
        <v>1585</v>
      </c>
      <c r="B811" s="448" t="s">
        <v>1586</v>
      </c>
      <c r="C811" s="449" t="s">
        <v>106</v>
      </c>
      <c r="D811" s="450">
        <v>178.95</v>
      </c>
      <c r="E811" s="450"/>
      <c r="F811" s="450">
        <v>178.95</v>
      </c>
      <c r="G811" s="446">
        <v>9</v>
      </c>
    </row>
    <row r="812" spans="1:7" ht="30">
      <c r="A812" s="447" t="s">
        <v>1587</v>
      </c>
      <c r="B812" s="448" t="s">
        <v>1588</v>
      </c>
      <c r="C812" s="449" t="s">
        <v>106</v>
      </c>
      <c r="D812" s="450">
        <v>155.21</v>
      </c>
      <c r="E812" s="450"/>
      <c r="F812" s="450">
        <v>155.21</v>
      </c>
      <c r="G812" s="446">
        <v>9</v>
      </c>
    </row>
    <row r="813" spans="1:7" ht="30">
      <c r="A813" s="447" t="s">
        <v>1589</v>
      </c>
      <c r="B813" s="448" t="s">
        <v>1590</v>
      </c>
      <c r="C813" s="449" t="s">
        <v>106</v>
      </c>
      <c r="D813" s="450">
        <v>143.44</v>
      </c>
      <c r="E813" s="450"/>
      <c r="F813" s="450">
        <v>143.44</v>
      </c>
      <c r="G813" s="446">
        <v>9</v>
      </c>
    </row>
    <row r="814" spans="1:7" ht="30">
      <c r="A814" s="447" t="s">
        <v>1591</v>
      </c>
      <c r="B814" s="448" t="s">
        <v>1592</v>
      </c>
      <c r="C814" s="449" t="s">
        <v>106</v>
      </c>
      <c r="D814" s="450">
        <v>170.06</v>
      </c>
      <c r="E814" s="450"/>
      <c r="F814" s="450">
        <v>170.06</v>
      </c>
      <c r="G814" s="446">
        <v>9</v>
      </c>
    </row>
    <row r="815" spans="1:7" ht="30">
      <c r="A815" s="447" t="s">
        <v>1593</v>
      </c>
      <c r="B815" s="448" t="s">
        <v>1594</v>
      </c>
      <c r="C815" s="449" t="s">
        <v>106</v>
      </c>
      <c r="D815" s="450">
        <v>146.41999999999999</v>
      </c>
      <c r="E815" s="450"/>
      <c r="F815" s="450">
        <v>146.41999999999999</v>
      </c>
      <c r="G815" s="446">
        <v>9</v>
      </c>
    </row>
    <row r="816" spans="1:7" ht="30">
      <c r="A816" s="447" t="s">
        <v>1595</v>
      </c>
      <c r="B816" s="448" t="s">
        <v>1596</v>
      </c>
      <c r="C816" s="449" t="s">
        <v>106</v>
      </c>
      <c r="D816" s="450">
        <v>200.56</v>
      </c>
      <c r="E816" s="450"/>
      <c r="F816" s="450">
        <v>200.56</v>
      </c>
      <c r="G816" s="446">
        <v>9</v>
      </c>
    </row>
    <row r="817" spans="1:7" ht="45">
      <c r="A817" s="447" t="s">
        <v>1597</v>
      </c>
      <c r="B817" s="448" t="s">
        <v>1598</v>
      </c>
      <c r="C817" s="449" t="s">
        <v>106</v>
      </c>
      <c r="D817" s="450">
        <v>214.25</v>
      </c>
      <c r="E817" s="450"/>
      <c r="F817" s="450">
        <v>214.25</v>
      </c>
      <c r="G817" s="446">
        <v>9</v>
      </c>
    </row>
    <row r="818" spans="1:7" ht="45">
      <c r="A818" s="447" t="s">
        <v>1599</v>
      </c>
      <c r="B818" s="448" t="s">
        <v>1600</v>
      </c>
      <c r="C818" s="449" t="s">
        <v>106</v>
      </c>
      <c r="D818" s="450">
        <v>954.75</v>
      </c>
      <c r="E818" s="450"/>
      <c r="F818" s="450">
        <v>954.75</v>
      </c>
      <c r="G818" s="446">
        <v>9</v>
      </c>
    </row>
    <row r="819" spans="1:7" ht="30">
      <c r="A819" s="447" t="s">
        <v>1601</v>
      </c>
      <c r="B819" s="448" t="s">
        <v>1602</v>
      </c>
      <c r="C819" s="449" t="s">
        <v>106</v>
      </c>
      <c r="D819" s="450">
        <v>776.63</v>
      </c>
      <c r="E819" s="450"/>
      <c r="F819" s="450">
        <v>776.63</v>
      </c>
      <c r="G819" s="446">
        <v>9</v>
      </c>
    </row>
    <row r="820" spans="1:7" ht="45">
      <c r="A820" s="447" t="s">
        <v>1603</v>
      </c>
      <c r="B820" s="448" t="s">
        <v>1604</v>
      </c>
      <c r="C820" s="449" t="s">
        <v>106</v>
      </c>
      <c r="D820" s="450">
        <v>1443.72</v>
      </c>
      <c r="E820" s="450"/>
      <c r="F820" s="450">
        <v>1443.72</v>
      </c>
      <c r="G820" s="446">
        <v>9</v>
      </c>
    </row>
    <row r="821" spans="1:7">
      <c r="A821" s="447" t="s">
        <v>1605</v>
      </c>
      <c r="B821" s="448" t="s">
        <v>1606</v>
      </c>
      <c r="C821" s="449" t="s">
        <v>106</v>
      </c>
      <c r="D821" s="450">
        <v>309.64999999999998</v>
      </c>
      <c r="E821" s="450">
        <v>60.43</v>
      </c>
      <c r="F821" s="450">
        <v>370.08</v>
      </c>
      <c r="G821" s="446">
        <v>9</v>
      </c>
    </row>
    <row r="822" spans="1:7" ht="45">
      <c r="A822" s="447" t="s">
        <v>1607</v>
      </c>
      <c r="B822" s="448" t="s">
        <v>1608</v>
      </c>
      <c r="C822" s="449" t="s">
        <v>106</v>
      </c>
      <c r="D822" s="450">
        <v>259.79000000000002</v>
      </c>
      <c r="E822" s="450"/>
      <c r="F822" s="450">
        <v>259.79000000000002</v>
      </c>
      <c r="G822" s="446">
        <v>9</v>
      </c>
    </row>
    <row r="823" spans="1:7" ht="45">
      <c r="A823" s="447" t="s">
        <v>1609</v>
      </c>
      <c r="B823" s="448" t="s">
        <v>1610</v>
      </c>
      <c r="C823" s="449" t="s">
        <v>106</v>
      </c>
      <c r="D823" s="450">
        <v>263.20999999999998</v>
      </c>
      <c r="E823" s="450"/>
      <c r="F823" s="450">
        <v>263.20999999999998</v>
      </c>
      <c r="G823" s="446">
        <v>9</v>
      </c>
    </row>
    <row r="824" spans="1:7" ht="45">
      <c r="A824" s="447" t="s">
        <v>1611</v>
      </c>
      <c r="B824" s="448" t="s">
        <v>1612</v>
      </c>
      <c r="C824" s="449" t="s">
        <v>106</v>
      </c>
      <c r="D824" s="450">
        <v>273.36</v>
      </c>
      <c r="E824" s="450"/>
      <c r="F824" s="450">
        <v>273.36</v>
      </c>
      <c r="G824" s="446">
        <v>9</v>
      </c>
    </row>
    <row r="825" spans="1:7" ht="45">
      <c r="A825" s="447" t="s">
        <v>1613</v>
      </c>
      <c r="B825" s="448" t="s">
        <v>1614</v>
      </c>
      <c r="C825" s="449" t="s">
        <v>106</v>
      </c>
      <c r="D825" s="450">
        <v>229.91</v>
      </c>
      <c r="E825" s="450"/>
      <c r="F825" s="450">
        <v>229.91</v>
      </c>
      <c r="G825" s="446">
        <v>9</v>
      </c>
    </row>
    <row r="826" spans="1:7" ht="45">
      <c r="A826" s="447" t="s">
        <v>1615</v>
      </c>
      <c r="B826" s="448" t="s">
        <v>1616</v>
      </c>
      <c r="C826" s="449" t="s">
        <v>106</v>
      </c>
      <c r="D826" s="450">
        <v>245.56</v>
      </c>
      <c r="E826" s="450"/>
      <c r="F826" s="450">
        <v>245.56</v>
      </c>
      <c r="G826" s="446">
        <v>9</v>
      </c>
    </row>
    <row r="827" spans="1:7" ht="45">
      <c r="A827" s="447" t="s">
        <v>1617</v>
      </c>
      <c r="B827" s="448" t="s">
        <v>1618</v>
      </c>
      <c r="C827" s="449" t="s">
        <v>106</v>
      </c>
      <c r="D827" s="450">
        <v>238.78</v>
      </c>
      <c r="E827" s="450"/>
      <c r="F827" s="450">
        <v>238.78</v>
      </c>
      <c r="G827" s="446">
        <v>9</v>
      </c>
    </row>
    <row r="828" spans="1:7">
      <c r="A828" s="447" t="s">
        <v>1619</v>
      </c>
      <c r="B828" s="448" t="s">
        <v>8218</v>
      </c>
      <c r="C828" s="449"/>
      <c r="D828" s="450"/>
      <c r="E828" s="450"/>
      <c r="F828" s="450"/>
      <c r="G828" s="446">
        <v>5</v>
      </c>
    </row>
    <row r="829" spans="1:7" ht="30">
      <c r="A829" s="447" t="s">
        <v>1620</v>
      </c>
      <c r="B829" s="448" t="s">
        <v>1621</v>
      </c>
      <c r="C829" s="449" t="s">
        <v>106</v>
      </c>
      <c r="D829" s="450">
        <v>107.96</v>
      </c>
      <c r="E829" s="450">
        <v>108.23</v>
      </c>
      <c r="F829" s="450">
        <v>216.19</v>
      </c>
      <c r="G829" s="446">
        <v>9</v>
      </c>
    </row>
    <row r="830" spans="1:7">
      <c r="A830" s="447" t="s">
        <v>1622</v>
      </c>
      <c r="B830" s="448" t="s">
        <v>8219</v>
      </c>
      <c r="C830" s="449"/>
      <c r="D830" s="450"/>
      <c r="E830" s="450"/>
      <c r="F830" s="450"/>
      <c r="G830" s="446">
        <v>5</v>
      </c>
    </row>
    <row r="831" spans="1:7" ht="30">
      <c r="A831" s="447" t="s">
        <v>1623</v>
      </c>
      <c r="B831" s="448" t="s">
        <v>1624</v>
      </c>
      <c r="C831" s="449" t="s">
        <v>106</v>
      </c>
      <c r="D831" s="450"/>
      <c r="E831" s="450">
        <v>37.4</v>
      </c>
      <c r="F831" s="450">
        <v>37.4</v>
      </c>
      <c r="G831" s="446">
        <v>9</v>
      </c>
    </row>
    <row r="832" spans="1:7" ht="30">
      <c r="A832" s="447" t="s">
        <v>1625</v>
      </c>
      <c r="B832" s="448" t="s">
        <v>1626</v>
      </c>
      <c r="C832" s="449" t="s">
        <v>56</v>
      </c>
      <c r="D832" s="450">
        <v>2.72</v>
      </c>
      <c r="E832" s="450">
        <v>5.13</v>
      </c>
      <c r="F832" s="450">
        <v>7.85</v>
      </c>
      <c r="G832" s="446">
        <v>9</v>
      </c>
    </row>
    <row r="833" spans="1:7" ht="30">
      <c r="A833" s="447" t="s">
        <v>1627</v>
      </c>
      <c r="B833" s="448" t="s">
        <v>1628</v>
      </c>
      <c r="C833" s="449" t="s">
        <v>56</v>
      </c>
      <c r="D833" s="450">
        <v>3.14</v>
      </c>
      <c r="E833" s="450">
        <v>5.13</v>
      </c>
      <c r="F833" s="450">
        <v>8.27</v>
      </c>
      <c r="G833" s="446">
        <v>9</v>
      </c>
    </row>
    <row r="834" spans="1:7" ht="30">
      <c r="A834" s="447" t="s">
        <v>1629</v>
      </c>
      <c r="B834" s="448" t="s">
        <v>1630</v>
      </c>
      <c r="C834" s="449" t="s">
        <v>56</v>
      </c>
      <c r="D834" s="450">
        <v>3.61</v>
      </c>
      <c r="E834" s="450">
        <v>5.13</v>
      </c>
      <c r="F834" s="450">
        <v>8.74</v>
      </c>
      <c r="G834" s="446">
        <v>9</v>
      </c>
    </row>
    <row r="835" spans="1:7" ht="30">
      <c r="A835" s="447" t="s">
        <v>1631</v>
      </c>
      <c r="B835" s="448" t="s">
        <v>1632</v>
      </c>
      <c r="C835" s="449" t="s">
        <v>56</v>
      </c>
      <c r="D835" s="450">
        <v>3.86</v>
      </c>
      <c r="E835" s="450">
        <v>5.13</v>
      </c>
      <c r="F835" s="450">
        <v>8.99</v>
      </c>
      <c r="G835" s="446">
        <v>9</v>
      </c>
    </row>
    <row r="836" spans="1:7" ht="30">
      <c r="A836" s="447" t="s">
        <v>1633</v>
      </c>
      <c r="B836" s="448" t="s">
        <v>1634</v>
      </c>
      <c r="C836" s="449" t="s">
        <v>56</v>
      </c>
      <c r="D836" s="450">
        <v>5.27</v>
      </c>
      <c r="E836" s="450">
        <v>5.13</v>
      </c>
      <c r="F836" s="450">
        <v>10.4</v>
      </c>
      <c r="G836" s="446">
        <v>9</v>
      </c>
    </row>
    <row r="837" spans="1:7">
      <c r="A837" s="447" t="s">
        <v>1635</v>
      </c>
      <c r="B837" s="448" t="s">
        <v>1636</v>
      </c>
      <c r="C837" s="449"/>
      <c r="D837" s="450"/>
      <c r="E837" s="450"/>
      <c r="F837" s="450"/>
      <c r="G837" s="446">
        <v>2</v>
      </c>
    </row>
    <row r="838" spans="1:7">
      <c r="A838" s="447" t="s">
        <v>1637</v>
      </c>
      <c r="B838" s="448" t="s">
        <v>1638</v>
      </c>
      <c r="C838" s="449"/>
      <c r="D838" s="450"/>
      <c r="E838" s="450"/>
      <c r="F838" s="450"/>
      <c r="G838" s="446">
        <v>5</v>
      </c>
    </row>
    <row r="839" spans="1:7" ht="30">
      <c r="A839" s="447" t="s">
        <v>1639</v>
      </c>
      <c r="B839" s="448" t="s">
        <v>1640</v>
      </c>
      <c r="C839" s="449" t="s">
        <v>106</v>
      </c>
      <c r="D839" s="450">
        <v>113.98</v>
      </c>
      <c r="E839" s="450">
        <v>46.75</v>
      </c>
      <c r="F839" s="450">
        <v>160.72999999999999</v>
      </c>
      <c r="G839" s="446">
        <v>9</v>
      </c>
    </row>
    <row r="840" spans="1:7" ht="30">
      <c r="A840" s="447" t="s">
        <v>1641</v>
      </c>
      <c r="B840" s="448" t="s">
        <v>1642</v>
      </c>
      <c r="C840" s="449" t="s">
        <v>106</v>
      </c>
      <c r="D840" s="450">
        <v>122.29</v>
      </c>
      <c r="E840" s="450">
        <v>48.62</v>
      </c>
      <c r="F840" s="450">
        <v>170.91</v>
      </c>
      <c r="G840" s="446">
        <v>9</v>
      </c>
    </row>
    <row r="841" spans="1:7" ht="30">
      <c r="A841" s="447" t="s">
        <v>1643</v>
      </c>
      <c r="B841" s="448" t="s">
        <v>1644</v>
      </c>
      <c r="C841" s="449" t="s">
        <v>106</v>
      </c>
      <c r="D841" s="450">
        <v>130.59</v>
      </c>
      <c r="E841" s="450">
        <v>50.49</v>
      </c>
      <c r="F841" s="450">
        <v>181.08</v>
      </c>
      <c r="G841" s="446">
        <v>9</v>
      </c>
    </row>
    <row r="842" spans="1:7" ht="30">
      <c r="A842" s="447" t="s">
        <v>1645</v>
      </c>
      <c r="B842" s="448" t="s">
        <v>1646</v>
      </c>
      <c r="C842" s="449" t="s">
        <v>106</v>
      </c>
      <c r="D842" s="450">
        <v>143.25</v>
      </c>
      <c r="E842" s="450">
        <v>54.23</v>
      </c>
      <c r="F842" s="450">
        <v>197.48</v>
      </c>
      <c r="G842" s="446">
        <v>9</v>
      </c>
    </row>
    <row r="843" spans="1:7" ht="30">
      <c r="A843" s="447" t="s">
        <v>1647</v>
      </c>
      <c r="B843" s="448" t="s">
        <v>1648</v>
      </c>
      <c r="C843" s="449" t="s">
        <v>106</v>
      </c>
      <c r="D843" s="450">
        <v>78.13</v>
      </c>
      <c r="E843" s="450">
        <v>35.53</v>
      </c>
      <c r="F843" s="450">
        <v>113.66</v>
      </c>
      <c r="G843" s="446">
        <v>9</v>
      </c>
    </row>
    <row r="844" spans="1:7" ht="30">
      <c r="A844" s="447" t="s">
        <v>1649</v>
      </c>
      <c r="B844" s="448" t="s">
        <v>1650</v>
      </c>
      <c r="C844" s="449" t="s">
        <v>106</v>
      </c>
      <c r="D844" s="450">
        <v>86.44</v>
      </c>
      <c r="E844" s="450">
        <v>37.4</v>
      </c>
      <c r="F844" s="450">
        <v>123.84</v>
      </c>
      <c r="G844" s="446">
        <v>9</v>
      </c>
    </row>
    <row r="845" spans="1:7" ht="30">
      <c r="A845" s="447" t="s">
        <v>1651</v>
      </c>
      <c r="B845" s="448" t="s">
        <v>1652</v>
      </c>
      <c r="C845" s="449" t="s">
        <v>106</v>
      </c>
      <c r="D845" s="450">
        <v>94.75</v>
      </c>
      <c r="E845" s="450">
        <v>39.270000000000003</v>
      </c>
      <c r="F845" s="450">
        <v>134.02000000000001</v>
      </c>
      <c r="G845" s="446">
        <v>9</v>
      </c>
    </row>
    <row r="846" spans="1:7" ht="30">
      <c r="A846" s="447" t="s">
        <v>1653</v>
      </c>
      <c r="B846" s="448" t="s">
        <v>1654</v>
      </c>
      <c r="C846" s="449" t="s">
        <v>106</v>
      </c>
      <c r="D846" s="450">
        <v>103.45</v>
      </c>
      <c r="E846" s="450">
        <v>43.01</v>
      </c>
      <c r="F846" s="450">
        <v>146.46</v>
      </c>
      <c r="G846" s="446">
        <v>9</v>
      </c>
    </row>
    <row r="847" spans="1:7">
      <c r="A847" s="447" t="s">
        <v>1655</v>
      </c>
      <c r="B847" s="448" t="s">
        <v>1656</v>
      </c>
      <c r="C847" s="449" t="s">
        <v>106</v>
      </c>
      <c r="D847" s="450">
        <v>86.5</v>
      </c>
      <c r="E847" s="450">
        <v>44.88</v>
      </c>
      <c r="F847" s="450">
        <v>131.38</v>
      </c>
      <c r="G847" s="446">
        <v>9</v>
      </c>
    </row>
    <row r="848" spans="1:7">
      <c r="A848" s="447" t="s">
        <v>1657</v>
      </c>
      <c r="B848" s="448" t="s">
        <v>1658</v>
      </c>
      <c r="C848" s="449" t="s">
        <v>106</v>
      </c>
      <c r="D848" s="450">
        <v>64.98</v>
      </c>
      <c r="E848" s="450">
        <v>33.659999999999997</v>
      </c>
      <c r="F848" s="450">
        <v>98.64</v>
      </c>
      <c r="G848" s="446">
        <v>9</v>
      </c>
    </row>
    <row r="849" spans="1:7">
      <c r="A849" s="447" t="s">
        <v>1659</v>
      </c>
      <c r="B849" s="448" t="s">
        <v>1660</v>
      </c>
      <c r="C849" s="449" t="s">
        <v>106</v>
      </c>
      <c r="D849" s="450">
        <v>79.89</v>
      </c>
      <c r="E849" s="450">
        <v>24.31</v>
      </c>
      <c r="F849" s="450">
        <v>104.2</v>
      </c>
      <c r="G849" s="446">
        <v>9</v>
      </c>
    </row>
    <row r="850" spans="1:7" ht="30">
      <c r="A850" s="447" t="s">
        <v>1661</v>
      </c>
      <c r="B850" s="448" t="s">
        <v>1662</v>
      </c>
      <c r="C850" s="449" t="s">
        <v>106</v>
      </c>
      <c r="D850" s="450">
        <v>24.44</v>
      </c>
      <c r="E850" s="450">
        <v>4.7699999999999996</v>
      </c>
      <c r="F850" s="450">
        <v>29.21</v>
      </c>
      <c r="G850" s="446">
        <v>9</v>
      </c>
    </row>
    <row r="851" spans="1:7">
      <c r="A851" s="447" t="s">
        <v>1663</v>
      </c>
      <c r="B851" s="448" t="s">
        <v>1664</v>
      </c>
      <c r="C851" s="449" t="s">
        <v>106</v>
      </c>
      <c r="D851" s="450">
        <v>15.35</v>
      </c>
      <c r="E851" s="450">
        <v>4.7699999999999996</v>
      </c>
      <c r="F851" s="450">
        <v>20.12</v>
      </c>
      <c r="G851" s="446">
        <v>9</v>
      </c>
    </row>
    <row r="852" spans="1:7">
      <c r="A852" s="447" t="s">
        <v>1665</v>
      </c>
      <c r="B852" s="448" t="s">
        <v>8220</v>
      </c>
      <c r="C852" s="449"/>
      <c r="D852" s="450"/>
      <c r="E852" s="450"/>
      <c r="F852" s="450"/>
      <c r="G852" s="446">
        <v>5</v>
      </c>
    </row>
    <row r="853" spans="1:7" ht="30">
      <c r="A853" s="447" t="s">
        <v>1666</v>
      </c>
      <c r="B853" s="448" t="s">
        <v>1667</v>
      </c>
      <c r="C853" s="449" t="s">
        <v>593</v>
      </c>
      <c r="D853" s="450">
        <v>25.9</v>
      </c>
      <c r="E853" s="450"/>
      <c r="F853" s="450">
        <v>25.9</v>
      </c>
      <c r="G853" s="446">
        <v>9</v>
      </c>
    </row>
    <row r="854" spans="1:7">
      <c r="A854" s="447" t="s">
        <v>1668</v>
      </c>
      <c r="B854" s="448" t="s">
        <v>1669</v>
      </c>
      <c r="C854" s="449" t="s">
        <v>593</v>
      </c>
      <c r="D854" s="450"/>
      <c r="E854" s="450">
        <v>4.83</v>
      </c>
      <c r="F854" s="450">
        <v>4.83</v>
      </c>
      <c r="G854" s="446">
        <v>9</v>
      </c>
    </row>
    <row r="855" spans="1:7" ht="30">
      <c r="A855" s="447" t="s">
        <v>1670</v>
      </c>
      <c r="B855" s="448" t="s">
        <v>1671</v>
      </c>
      <c r="C855" s="449" t="s">
        <v>593</v>
      </c>
      <c r="D855" s="450">
        <v>22.69</v>
      </c>
      <c r="E855" s="450"/>
      <c r="F855" s="450">
        <v>22.69</v>
      </c>
      <c r="G855" s="446">
        <v>9</v>
      </c>
    </row>
    <row r="856" spans="1:7" ht="30">
      <c r="A856" s="447" t="s">
        <v>1672</v>
      </c>
      <c r="B856" s="448" t="s">
        <v>1673</v>
      </c>
      <c r="C856" s="449" t="s">
        <v>593</v>
      </c>
      <c r="D856" s="450">
        <v>15.67</v>
      </c>
      <c r="E856" s="450"/>
      <c r="F856" s="450">
        <v>15.67</v>
      </c>
      <c r="G856" s="446">
        <v>9</v>
      </c>
    </row>
    <row r="857" spans="1:7" ht="30">
      <c r="A857" s="447" t="s">
        <v>1674</v>
      </c>
      <c r="B857" s="448" t="s">
        <v>1675</v>
      </c>
      <c r="C857" s="449" t="s">
        <v>593</v>
      </c>
      <c r="D857" s="450">
        <v>16.899999999999999</v>
      </c>
      <c r="E857" s="450"/>
      <c r="F857" s="450">
        <v>16.899999999999999</v>
      </c>
      <c r="G857" s="446">
        <v>9</v>
      </c>
    </row>
    <row r="858" spans="1:7" ht="30">
      <c r="A858" s="447" t="s">
        <v>1676</v>
      </c>
      <c r="B858" s="448" t="s">
        <v>1677</v>
      </c>
      <c r="C858" s="449" t="s">
        <v>593</v>
      </c>
      <c r="D858" s="450">
        <v>16.71</v>
      </c>
      <c r="E858" s="450">
        <v>4.83</v>
      </c>
      <c r="F858" s="450">
        <v>21.54</v>
      </c>
      <c r="G858" s="446">
        <v>9</v>
      </c>
    </row>
    <row r="859" spans="1:7">
      <c r="A859" s="447" t="s">
        <v>1678</v>
      </c>
      <c r="B859" s="448" t="s">
        <v>1679</v>
      </c>
      <c r="C859" s="449"/>
      <c r="D859" s="450"/>
      <c r="E859" s="450"/>
      <c r="F859" s="450"/>
      <c r="G859" s="446">
        <v>5</v>
      </c>
    </row>
    <row r="860" spans="1:7" ht="30">
      <c r="A860" s="447" t="s">
        <v>1680</v>
      </c>
      <c r="B860" s="448" t="s">
        <v>1681</v>
      </c>
      <c r="C860" s="449" t="s">
        <v>185</v>
      </c>
      <c r="D860" s="450">
        <v>2971.52</v>
      </c>
      <c r="E860" s="450">
        <v>720.36</v>
      </c>
      <c r="F860" s="450">
        <v>3691.88</v>
      </c>
      <c r="G860" s="446">
        <v>9</v>
      </c>
    </row>
    <row r="861" spans="1:7" ht="30">
      <c r="A861" s="447" t="s">
        <v>1682</v>
      </c>
      <c r="B861" s="448" t="s">
        <v>1683</v>
      </c>
      <c r="C861" s="449" t="s">
        <v>185</v>
      </c>
      <c r="D861" s="450">
        <v>2877.08</v>
      </c>
      <c r="E861" s="450">
        <v>794.71</v>
      </c>
      <c r="F861" s="450">
        <v>3671.79</v>
      </c>
      <c r="G861" s="446">
        <v>9</v>
      </c>
    </row>
    <row r="862" spans="1:7" ht="30">
      <c r="A862" s="447" t="s">
        <v>1684</v>
      </c>
      <c r="B862" s="448" t="s">
        <v>1685</v>
      </c>
      <c r="C862" s="449" t="s">
        <v>185</v>
      </c>
      <c r="D862" s="450">
        <v>2542.36</v>
      </c>
      <c r="E862" s="450">
        <v>684.89</v>
      </c>
      <c r="F862" s="450">
        <v>3227.25</v>
      </c>
      <c r="G862" s="446">
        <v>9</v>
      </c>
    </row>
    <row r="863" spans="1:7" ht="30">
      <c r="A863" s="447" t="s">
        <v>1686</v>
      </c>
      <c r="B863" s="448" t="s">
        <v>1687</v>
      </c>
      <c r="C863" s="449" t="s">
        <v>185</v>
      </c>
      <c r="D863" s="450">
        <v>2301.79</v>
      </c>
      <c r="E863" s="450">
        <v>677.98</v>
      </c>
      <c r="F863" s="450">
        <v>2979.77</v>
      </c>
      <c r="G863" s="446">
        <v>9</v>
      </c>
    </row>
    <row r="864" spans="1:7" ht="30">
      <c r="A864" s="447" t="s">
        <v>1688</v>
      </c>
      <c r="B864" s="448" t="s">
        <v>1689</v>
      </c>
      <c r="C864" s="449" t="s">
        <v>185</v>
      </c>
      <c r="D864" s="450">
        <v>2529.65</v>
      </c>
      <c r="E864" s="450">
        <v>726.4</v>
      </c>
      <c r="F864" s="450">
        <v>3256.05</v>
      </c>
      <c r="G864" s="446">
        <v>9</v>
      </c>
    </row>
    <row r="865" spans="1:7">
      <c r="A865" s="447" t="s">
        <v>1690</v>
      </c>
      <c r="B865" s="448" t="s">
        <v>8221</v>
      </c>
      <c r="C865" s="449"/>
      <c r="D865" s="450"/>
      <c r="E865" s="450"/>
      <c r="F865" s="450"/>
      <c r="G865" s="446">
        <v>5</v>
      </c>
    </row>
    <row r="866" spans="1:7" ht="30">
      <c r="A866" s="447" t="s">
        <v>1691</v>
      </c>
      <c r="B866" s="448" t="s">
        <v>1692</v>
      </c>
      <c r="C866" s="449" t="s">
        <v>185</v>
      </c>
      <c r="D866" s="450">
        <v>3994.35</v>
      </c>
      <c r="E866" s="450">
        <v>1122</v>
      </c>
      <c r="F866" s="450">
        <v>5116.3500000000004</v>
      </c>
      <c r="G866" s="446">
        <v>9</v>
      </c>
    </row>
    <row r="867" spans="1:7" ht="30">
      <c r="A867" s="447" t="s">
        <v>1693</v>
      </c>
      <c r="B867" s="448" t="s">
        <v>1694</v>
      </c>
      <c r="C867" s="449" t="s">
        <v>162</v>
      </c>
      <c r="D867" s="450">
        <v>0.15</v>
      </c>
      <c r="E867" s="450">
        <v>5.23</v>
      </c>
      <c r="F867" s="450">
        <v>5.38</v>
      </c>
      <c r="G867" s="446">
        <v>9</v>
      </c>
    </row>
    <row r="868" spans="1:7" ht="30">
      <c r="A868" s="447" t="s">
        <v>1695</v>
      </c>
      <c r="B868" s="448" t="s">
        <v>1696</v>
      </c>
      <c r="C868" s="449" t="s">
        <v>162</v>
      </c>
      <c r="D868" s="450">
        <v>0.37</v>
      </c>
      <c r="E868" s="450">
        <v>13.84</v>
      </c>
      <c r="F868" s="450">
        <v>14.21</v>
      </c>
      <c r="G868" s="446">
        <v>9</v>
      </c>
    </row>
    <row r="869" spans="1:7">
      <c r="A869" s="447" t="s">
        <v>1697</v>
      </c>
      <c r="B869" s="448" t="s">
        <v>1698</v>
      </c>
      <c r="C869" s="449"/>
      <c r="D869" s="450"/>
      <c r="E869" s="450"/>
      <c r="F869" s="450"/>
      <c r="G869" s="446">
        <v>2</v>
      </c>
    </row>
    <row r="870" spans="1:7">
      <c r="A870" s="447" t="s">
        <v>1699</v>
      </c>
      <c r="B870" s="448" t="s">
        <v>1700</v>
      </c>
      <c r="C870" s="449"/>
      <c r="D870" s="450"/>
      <c r="E870" s="450"/>
      <c r="F870" s="450"/>
      <c r="G870" s="446">
        <v>5</v>
      </c>
    </row>
    <row r="871" spans="1:7">
      <c r="A871" s="447" t="s">
        <v>1701</v>
      </c>
      <c r="B871" s="448" t="s">
        <v>1702</v>
      </c>
      <c r="C871" s="449" t="s">
        <v>106</v>
      </c>
      <c r="D871" s="450">
        <v>42.88</v>
      </c>
      <c r="E871" s="450">
        <v>27.14</v>
      </c>
      <c r="F871" s="450">
        <v>70.02</v>
      </c>
      <c r="G871" s="446">
        <v>9</v>
      </c>
    </row>
    <row r="872" spans="1:7">
      <c r="A872" s="447" t="s">
        <v>1703</v>
      </c>
      <c r="B872" s="448" t="s">
        <v>1704</v>
      </c>
      <c r="C872" s="449" t="s">
        <v>106</v>
      </c>
      <c r="D872" s="450">
        <v>55.52</v>
      </c>
      <c r="E872" s="450">
        <v>27.14</v>
      </c>
      <c r="F872" s="450">
        <v>82.66</v>
      </c>
      <c r="G872" s="446">
        <v>9</v>
      </c>
    </row>
    <row r="873" spans="1:7">
      <c r="A873" s="447" t="s">
        <v>1705</v>
      </c>
      <c r="B873" s="448" t="s">
        <v>1706</v>
      </c>
      <c r="C873" s="449" t="s">
        <v>106</v>
      </c>
      <c r="D873" s="450">
        <v>37.6</v>
      </c>
      <c r="E873" s="450">
        <v>27.14</v>
      </c>
      <c r="F873" s="450">
        <v>64.739999999999995</v>
      </c>
      <c r="G873" s="446">
        <v>9</v>
      </c>
    </row>
    <row r="874" spans="1:7">
      <c r="A874" s="447" t="s">
        <v>1707</v>
      </c>
      <c r="B874" s="448" t="s">
        <v>1708</v>
      </c>
      <c r="C874" s="449" t="s">
        <v>106</v>
      </c>
      <c r="D874" s="450">
        <v>83.16</v>
      </c>
      <c r="E874" s="450">
        <v>40.71</v>
      </c>
      <c r="F874" s="450">
        <v>123.87</v>
      </c>
      <c r="G874" s="446">
        <v>9</v>
      </c>
    </row>
    <row r="875" spans="1:7">
      <c r="A875" s="447" t="s">
        <v>1709</v>
      </c>
      <c r="B875" s="448" t="s">
        <v>1710</v>
      </c>
      <c r="C875" s="449" t="s">
        <v>106</v>
      </c>
      <c r="D875" s="450">
        <v>96.93</v>
      </c>
      <c r="E875" s="450">
        <v>40.71</v>
      </c>
      <c r="F875" s="450">
        <v>137.63999999999999</v>
      </c>
      <c r="G875" s="446">
        <v>9</v>
      </c>
    </row>
    <row r="876" spans="1:7">
      <c r="A876" s="447" t="s">
        <v>1711</v>
      </c>
      <c r="B876" s="448" t="s">
        <v>1712</v>
      </c>
      <c r="C876" s="449" t="s">
        <v>162</v>
      </c>
      <c r="D876" s="450">
        <v>0.97</v>
      </c>
      <c r="E876" s="450">
        <v>11.97</v>
      </c>
      <c r="F876" s="450">
        <v>12.94</v>
      </c>
      <c r="G876" s="446">
        <v>9</v>
      </c>
    </row>
    <row r="877" spans="1:7" ht="30">
      <c r="A877" s="447" t="s">
        <v>1713</v>
      </c>
      <c r="B877" s="448" t="s">
        <v>1714</v>
      </c>
      <c r="C877" s="449" t="s">
        <v>162</v>
      </c>
      <c r="D877" s="450">
        <v>13.16</v>
      </c>
      <c r="E877" s="450">
        <v>14.96</v>
      </c>
      <c r="F877" s="450">
        <v>28.12</v>
      </c>
      <c r="G877" s="446">
        <v>9</v>
      </c>
    </row>
    <row r="878" spans="1:7">
      <c r="A878" s="447" t="s">
        <v>1715</v>
      </c>
      <c r="B878" s="448" t="s">
        <v>1716</v>
      </c>
      <c r="C878" s="449" t="s">
        <v>162</v>
      </c>
      <c r="D878" s="450">
        <v>19.670000000000002</v>
      </c>
      <c r="E878" s="450">
        <v>14.96</v>
      </c>
      <c r="F878" s="450">
        <v>34.630000000000003</v>
      </c>
      <c r="G878" s="446">
        <v>9</v>
      </c>
    </row>
    <row r="879" spans="1:7" ht="30">
      <c r="A879" s="447" t="s">
        <v>1717</v>
      </c>
      <c r="B879" s="448" t="s">
        <v>8222</v>
      </c>
      <c r="C879" s="449"/>
      <c r="D879" s="450"/>
      <c r="E879" s="450"/>
      <c r="F879" s="450"/>
      <c r="G879" s="446">
        <v>5</v>
      </c>
    </row>
    <row r="880" spans="1:7" ht="30">
      <c r="A880" s="447" t="s">
        <v>1718</v>
      </c>
      <c r="B880" s="448" t="s">
        <v>1719</v>
      </c>
      <c r="C880" s="449" t="s">
        <v>106</v>
      </c>
      <c r="D880" s="450">
        <v>46.49</v>
      </c>
      <c r="E880" s="450">
        <v>14.96</v>
      </c>
      <c r="F880" s="450">
        <v>61.45</v>
      </c>
      <c r="G880" s="446">
        <v>9</v>
      </c>
    </row>
    <row r="881" spans="1:7" ht="30">
      <c r="A881" s="447" t="s">
        <v>1720</v>
      </c>
      <c r="B881" s="448" t="s">
        <v>1721</v>
      </c>
      <c r="C881" s="449" t="s">
        <v>106</v>
      </c>
      <c r="D881" s="450">
        <v>67.41</v>
      </c>
      <c r="E881" s="450">
        <v>14.96</v>
      </c>
      <c r="F881" s="450">
        <v>82.37</v>
      </c>
      <c r="G881" s="446">
        <v>9</v>
      </c>
    </row>
    <row r="882" spans="1:7" ht="30">
      <c r="A882" s="447" t="s">
        <v>1722</v>
      </c>
      <c r="B882" s="448" t="s">
        <v>1723</v>
      </c>
      <c r="C882" s="449" t="s">
        <v>106</v>
      </c>
      <c r="D882" s="450">
        <v>152.44999999999999</v>
      </c>
      <c r="E882" s="450">
        <v>14.96</v>
      </c>
      <c r="F882" s="450">
        <v>167.41</v>
      </c>
      <c r="G882" s="446">
        <v>9</v>
      </c>
    </row>
    <row r="883" spans="1:7" ht="30">
      <c r="A883" s="447" t="s">
        <v>1724</v>
      </c>
      <c r="B883" s="448" t="s">
        <v>1725</v>
      </c>
      <c r="C883" s="449" t="s">
        <v>106</v>
      </c>
      <c r="D883" s="450">
        <v>162.94999999999999</v>
      </c>
      <c r="E883" s="450">
        <v>14.96</v>
      </c>
      <c r="F883" s="450">
        <v>177.91</v>
      </c>
      <c r="G883" s="446">
        <v>9</v>
      </c>
    </row>
    <row r="884" spans="1:7" ht="30">
      <c r="A884" s="447" t="s">
        <v>1726</v>
      </c>
      <c r="B884" s="448" t="s">
        <v>1727</v>
      </c>
      <c r="C884" s="449" t="s">
        <v>162</v>
      </c>
      <c r="D884" s="450">
        <v>87.12</v>
      </c>
      <c r="E884" s="450">
        <v>7.48</v>
      </c>
      <c r="F884" s="450">
        <v>94.6</v>
      </c>
      <c r="G884" s="446">
        <v>9</v>
      </c>
    </row>
    <row r="885" spans="1:7" ht="30">
      <c r="A885" s="447" t="s">
        <v>1728</v>
      </c>
      <c r="B885" s="448" t="s">
        <v>1729</v>
      </c>
      <c r="C885" s="449" t="s">
        <v>162</v>
      </c>
      <c r="D885" s="450">
        <v>77.72</v>
      </c>
      <c r="E885" s="450">
        <v>7.48</v>
      </c>
      <c r="F885" s="450">
        <v>85.2</v>
      </c>
      <c r="G885" s="446">
        <v>9</v>
      </c>
    </row>
    <row r="886" spans="1:7" ht="30">
      <c r="A886" s="447" t="s">
        <v>1730</v>
      </c>
      <c r="B886" s="448" t="s">
        <v>1731</v>
      </c>
      <c r="C886" s="449" t="s">
        <v>162</v>
      </c>
      <c r="D886" s="450">
        <v>115.8</v>
      </c>
      <c r="E886" s="450">
        <v>7.48</v>
      </c>
      <c r="F886" s="450">
        <v>123.28</v>
      </c>
      <c r="G886" s="446">
        <v>9</v>
      </c>
    </row>
    <row r="887" spans="1:7" ht="30">
      <c r="A887" s="447" t="s">
        <v>1732</v>
      </c>
      <c r="B887" s="448" t="s">
        <v>1733</v>
      </c>
      <c r="C887" s="449" t="s">
        <v>162</v>
      </c>
      <c r="D887" s="450">
        <v>168.7</v>
      </c>
      <c r="E887" s="450">
        <v>7.48</v>
      </c>
      <c r="F887" s="450">
        <v>176.18</v>
      </c>
      <c r="G887" s="446">
        <v>9</v>
      </c>
    </row>
    <row r="888" spans="1:7" ht="30">
      <c r="A888" s="447" t="s">
        <v>1734</v>
      </c>
      <c r="B888" s="448" t="s">
        <v>1735</v>
      </c>
      <c r="C888" s="449" t="s">
        <v>162</v>
      </c>
      <c r="D888" s="450">
        <v>54.85</v>
      </c>
      <c r="E888" s="450">
        <v>7.48</v>
      </c>
      <c r="F888" s="450">
        <v>62.33</v>
      </c>
      <c r="G888" s="446">
        <v>9</v>
      </c>
    </row>
    <row r="889" spans="1:7" ht="30">
      <c r="A889" s="447" t="s">
        <v>1736</v>
      </c>
      <c r="B889" s="448" t="s">
        <v>1737</v>
      </c>
      <c r="C889" s="449" t="s">
        <v>162</v>
      </c>
      <c r="D889" s="450">
        <v>97.33</v>
      </c>
      <c r="E889" s="450">
        <v>7.48</v>
      </c>
      <c r="F889" s="450">
        <v>104.81</v>
      </c>
      <c r="G889" s="446">
        <v>9</v>
      </c>
    </row>
    <row r="890" spans="1:7" ht="30">
      <c r="A890" s="447" t="s">
        <v>1738</v>
      </c>
      <c r="B890" s="448" t="s">
        <v>1739</v>
      </c>
      <c r="C890" s="449" t="s">
        <v>162</v>
      </c>
      <c r="D890" s="450">
        <v>72.12</v>
      </c>
      <c r="E890" s="450">
        <v>7.48</v>
      </c>
      <c r="F890" s="450">
        <v>79.599999999999994</v>
      </c>
      <c r="G890" s="446">
        <v>9</v>
      </c>
    </row>
    <row r="891" spans="1:7">
      <c r="A891" s="447" t="s">
        <v>1740</v>
      </c>
      <c r="B891" s="448" t="s">
        <v>1741</v>
      </c>
      <c r="C891" s="449"/>
      <c r="D891" s="450"/>
      <c r="E891" s="450"/>
      <c r="F891" s="450"/>
      <c r="G891" s="446">
        <v>5</v>
      </c>
    </row>
    <row r="892" spans="1:7" ht="30">
      <c r="A892" s="447" t="s">
        <v>1742</v>
      </c>
      <c r="B892" s="448" t="s">
        <v>1743</v>
      </c>
      <c r="C892" s="449" t="s">
        <v>106</v>
      </c>
      <c r="D892" s="450">
        <v>81.97</v>
      </c>
      <c r="E892" s="450">
        <v>24.31</v>
      </c>
      <c r="F892" s="450">
        <v>106.28</v>
      </c>
      <c r="G892" s="446">
        <v>9</v>
      </c>
    </row>
    <row r="893" spans="1:7">
      <c r="A893" s="447" t="s">
        <v>1744</v>
      </c>
      <c r="B893" s="448" t="s">
        <v>1745</v>
      </c>
      <c r="C893" s="449" t="s">
        <v>162</v>
      </c>
      <c r="D893" s="450">
        <v>116.12</v>
      </c>
      <c r="E893" s="450">
        <v>8.23</v>
      </c>
      <c r="F893" s="450">
        <v>124.35</v>
      </c>
      <c r="G893" s="446">
        <v>9</v>
      </c>
    </row>
    <row r="894" spans="1:7">
      <c r="A894" s="447" t="s">
        <v>1746</v>
      </c>
      <c r="B894" s="448" t="s">
        <v>8223</v>
      </c>
      <c r="C894" s="449"/>
      <c r="D894" s="450"/>
      <c r="E894" s="450"/>
      <c r="F894" s="450"/>
      <c r="G894" s="446">
        <v>5</v>
      </c>
    </row>
    <row r="895" spans="1:7" ht="30">
      <c r="A895" s="447" t="s">
        <v>1747</v>
      </c>
      <c r="B895" s="448" t="s">
        <v>1748</v>
      </c>
      <c r="C895" s="449" t="s">
        <v>106</v>
      </c>
      <c r="D895" s="450">
        <v>137.32</v>
      </c>
      <c r="E895" s="450">
        <v>14.96</v>
      </c>
      <c r="F895" s="450">
        <v>152.28</v>
      </c>
      <c r="G895" s="446">
        <v>9</v>
      </c>
    </row>
    <row r="896" spans="1:7" ht="45">
      <c r="A896" s="447" t="s">
        <v>1749</v>
      </c>
      <c r="B896" s="448" t="s">
        <v>1750</v>
      </c>
      <c r="C896" s="449" t="s">
        <v>106</v>
      </c>
      <c r="D896" s="450">
        <v>215.15</v>
      </c>
      <c r="E896" s="450">
        <v>14.96</v>
      </c>
      <c r="F896" s="450">
        <v>230.11</v>
      </c>
      <c r="G896" s="446">
        <v>9</v>
      </c>
    </row>
    <row r="897" spans="1:7" ht="45">
      <c r="A897" s="447" t="s">
        <v>1751</v>
      </c>
      <c r="B897" s="448" t="s">
        <v>1752</v>
      </c>
      <c r="C897" s="449" t="s">
        <v>106</v>
      </c>
      <c r="D897" s="450">
        <v>170.03</v>
      </c>
      <c r="E897" s="450">
        <v>14.96</v>
      </c>
      <c r="F897" s="450">
        <v>184.99</v>
      </c>
      <c r="G897" s="446">
        <v>9</v>
      </c>
    </row>
    <row r="898" spans="1:7" ht="45">
      <c r="A898" s="447" t="s">
        <v>1753</v>
      </c>
      <c r="B898" s="448" t="s">
        <v>1754</v>
      </c>
      <c r="C898" s="449" t="s">
        <v>106</v>
      </c>
      <c r="D898" s="450">
        <v>117.63</v>
      </c>
      <c r="E898" s="450">
        <v>14.96</v>
      </c>
      <c r="F898" s="450">
        <v>132.59</v>
      </c>
      <c r="G898" s="446">
        <v>9</v>
      </c>
    </row>
    <row r="899" spans="1:7" ht="30">
      <c r="A899" s="447" t="s">
        <v>1755</v>
      </c>
      <c r="B899" s="448" t="s">
        <v>1756</v>
      </c>
      <c r="C899" s="449" t="s">
        <v>162</v>
      </c>
      <c r="D899" s="450">
        <v>105.17</v>
      </c>
      <c r="E899" s="450">
        <v>7.48</v>
      </c>
      <c r="F899" s="450">
        <v>112.65</v>
      </c>
      <c r="G899" s="446">
        <v>9</v>
      </c>
    </row>
    <row r="900" spans="1:7" ht="30">
      <c r="A900" s="447" t="s">
        <v>1757</v>
      </c>
      <c r="B900" s="448" t="s">
        <v>1758</v>
      </c>
      <c r="C900" s="449" t="s">
        <v>162</v>
      </c>
      <c r="D900" s="450">
        <v>113.78</v>
      </c>
      <c r="E900" s="450">
        <v>7.48</v>
      </c>
      <c r="F900" s="450">
        <v>121.26</v>
      </c>
      <c r="G900" s="446">
        <v>9</v>
      </c>
    </row>
    <row r="901" spans="1:7">
      <c r="A901" s="447" t="s">
        <v>1759</v>
      </c>
      <c r="B901" s="448" t="s">
        <v>8224</v>
      </c>
      <c r="C901" s="449"/>
      <c r="D901" s="450"/>
      <c r="E901" s="450"/>
      <c r="F901" s="450"/>
      <c r="G901" s="446">
        <v>5</v>
      </c>
    </row>
    <row r="902" spans="1:7" ht="45">
      <c r="A902" s="447" t="s">
        <v>1760</v>
      </c>
      <c r="B902" s="448" t="s">
        <v>1761</v>
      </c>
      <c r="C902" s="449" t="s">
        <v>106</v>
      </c>
      <c r="D902" s="450">
        <v>252.03</v>
      </c>
      <c r="E902" s="450">
        <v>37.630000000000003</v>
      </c>
      <c r="F902" s="450">
        <v>289.66000000000003</v>
      </c>
      <c r="G902" s="446">
        <v>9</v>
      </c>
    </row>
    <row r="903" spans="1:7" ht="45">
      <c r="A903" s="447" t="s">
        <v>1762</v>
      </c>
      <c r="B903" s="448" t="s">
        <v>1763</v>
      </c>
      <c r="C903" s="449" t="s">
        <v>106</v>
      </c>
      <c r="D903" s="450">
        <v>170.81</v>
      </c>
      <c r="E903" s="450">
        <v>16.28</v>
      </c>
      <c r="F903" s="450">
        <v>187.09</v>
      </c>
      <c r="G903" s="446">
        <v>9</v>
      </c>
    </row>
    <row r="904" spans="1:7" ht="45">
      <c r="A904" s="447" t="s">
        <v>1764</v>
      </c>
      <c r="B904" s="448" t="s">
        <v>1765</v>
      </c>
      <c r="C904" s="449" t="s">
        <v>106</v>
      </c>
      <c r="D904" s="450">
        <v>182.96</v>
      </c>
      <c r="E904" s="450">
        <v>16.28</v>
      </c>
      <c r="F904" s="450">
        <v>199.24</v>
      </c>
      <c r="G904" s="446">
        <v>9</v>
      </c>
    </row>
    <row r="905" spans="1:7" ht="45">
      <c r="A905" s="447" t="s">
        <v>1766</v>
      </c>
      <c r="B905" s="448" t="s">
        <v>1767</v>
      </c>
      <c r="C905" s="449" t="s">
        <v>106</v>
      </c>
      <c r="D905" s="450">
        <v>146.15</v>
      </c>
      <c r="E905" s="450">
        <v>14.96</v>
      </c>
      <c r="F905" s="450">
        <v>161.11000000000001</v>
      </c>
      <c r="G905" s="446">
        <v>9</v>
      </c>
    </row>
    <row r="906" spans="1:7">
      <c r="A906" s="447" t="s">
        <v>1768</v>
      </c>
      <c r="B906" s="448" t="s">
        <v>8225</v>
      </c>
      <c r="C906" s="449"/>
      <c r="D906" s="450"/>
      <c r="E906" s="450"/>
      <c r="F906" s="450"/>
      <c r="G906" s="446">
        <v>5</v>
      </c>
    </row>
    <row r="907" spans="1:7">
      <c r="A907" s="447" t="s">
        <v>1769</v>
      </c>
      <c r="B907" s="448" t="s">
        <v>1770</v>
      </c>
      <c r="C907" s="449" t="s">
        <v>106</v>
      </c>
      <c r="D907" s="450">
        <v>78.34</v>
      </c>
      <c r="E907" s="450">
        <v>14.96</v>
      </c>
      <c r="F907" s="450">
        <v>93.3</v>
      </c>
      <c r="G907" s="446">
        <v>9</v>
      </c>
    </row>
    <row r="908" spans="1:7" ht="30">
      <c r="A908" s="447" t="s">
        <v>1771</v>
      </c>
      <c r="B908" s="448" t="s">
        <v>1772</v>
      </c>
      <c r="C908" s="449" t="s">
        <v>106</v>
      </c>
      <c r="D908" s="450">
        <v>115.28</v>
      </c>
      <c r="E908" s="450">
        <v>14.96</v>
      </c>
      <c r="F908" s="450">
        <v>130.24</v>
      </c>
      <c r="G908" s="446">
        <v>9</v>
      </c>
    </row>
    <row r="909" spans="1:7" ht="30">
      <c r="A909" s="447" t="s">
        <v>1773</v>
      </c>
      <c r="B909" s="448" t="s">
        <v>1774</v>
      </c>
      <c r="C909" s="449" t="s">
        <v>162</v>
      </c>
      <c r="D909" s="450">
        <v>167.26</v>
      </c>
      <c r="E909" s="450">
        <v>7.48</v>
      </c>
      <c r="F909" s="450">
        <v>174.74</v>
      </c>
      <c r="G909" s="446">
        <v>9</v>
      </c>
    </row>
    <row r="910" spans="1:7">
      <c r="A910" s="447" t="s">
        <v>1775</v>
      </c>
      <c r="B910" s="448" t="s">
        <v>1776</v>
      </c>
      <c r="C910" s="449"/>
      <c r="D910" s="450"/>
      <c r="E910" s="450"/>
      <c r="F910" s="450"/>
      <c r="G910" s="446">
        <v>5</v>
      </c>
    </row>
    <row r="911" spans="1:7">
      <c r="A911" s="447" t="s">
        <v>1777</v>
      </c>
      <c r="B911" s="448" t="s">
        <v>1778</v>
      </c>
      <c r="C911" s="449" t="s">
        <v>56</v>
      </c>
      <c r="D911" s="450">
        <v>69.900000000000006</v>
      </c>
      <c r="E911" s="450">
        <v>3.74</v>
      </c>
      <c r="F911" s="450">
        <v>73.64</v>
      </c>
      <c r="G911" s="446">
        <v>9</v>
      </c>
    </row>
    <row r="912" spans="1:7">
      <c r="A912" s="447" t="s">
        <v>1779</v>
      </c>
      <c r="B912" s="448" t="s">
        <v>1780</v>
      </c>
      <c r="C912" s="449" t="s">
        <v>56</v>
      </c>
      <c r="D912" s="450">
        <v>69.900000000000006</v>
      </c>
      <c r="E912" s="450">
        <v>3.74</v>
      </c>
      <c r="F912" s="450">
        <v>73.64</v>
      </c>
      <c r="G912" s="446">
        <v>9</v>
      </c>
    </row>
    <row r="913" spans="1:7">
      <c r="A913" s="447" t="s">
        <v>1781</v>
      </c>
      <c r="B913" s="448" t="s">
        <v>1782</v>
      </c>
      <c r="C913" s="449"/>
      <c r="D913" s="450"/>
      <c r="E913" s="450"/>
      <c r="F913" s="450"/>
      <c r="G913" s="446">
        <v>5</v>
      </c>
    </row>
    <row r="914" spans="1:7">
      <c r="A914" s="447" t="s">
        <v>1783</v>
      </c>
      <c r="B914" s="448" t="s">
        <v>1784</v>
      </c>
      <c r="C914" s="449" t="s">
        <v>106</v>
      </c>
      <c r="D914" s="450">
        <v>696</v>
      </c>
      <c r="E914" s="450"/>
      <c r="F914" s="450">
        <v>696</v>
      </c>
      <c r="G914" s="446">
        <v>9</v>
      </c>
    </row>
    <row r="915" spans="1:7">
      <c r="A915" s="447" t="s">
        <v>1785</v>
      </c>
      <c r="B915" s="448" t="s">
        <v>1786</v>
      </c>
      <c r="C915" s="449"/>
      <c r="D915" s="450"/>
      <c r="E915" s="450"/>
      <c r="F915" s="450"/>
      <c r="G915" s="446">
        <v>5</v>
      </c>
    </row>
    <row r="916" spans="1:7" ht="30">
      <c r="A916" s="447" t="s">
        <v>1787</v>
      </c>
      <c r="B916" s="448" t="s">
        <v>1788</v>
      </c>
      <c r="C916" s="449" t="s">
        <v>106</v>
      </c>
      <c r="D916" s="450">
        <v>137.81</v>
      </c>
      <c r="E916" s="450">
        <v>76.569999999999993</v>
      </c>
      <c r="F916" s="450">
        <v>214.38</v>
      </c>
      <c r="G916" s="446">
        <v>9</v>
      </c>
    </row>
    <row r="917" spans="1:7" ht="30">
      <c r="A917" s="447" t="s">
        <v>1789</v>
      </c>
      <c r="B917" s="448" t="s">
        <v>1790</v>
      </c>
      <c r="C917" s="449" t="s">
        <v>106</v>
      </c>
      <c r="D917" s="450">
        <v>226.35</v>
      </c>
      <c r="E917" s="450">
        <v>68.91</v>
      </c>
      <c r="F917" s="450">
        <v>295.26</v>
      </c>
      <c r="G917" s="446">
        <v>9</v>
      </c>
    </row>
    <row r="918" spans="1:7" ht="30">
      <c r="A918" s="447" t="s">
        <v>1791</v>
      </c>
      <c r="B918" s="448" t="s">
        <v>1792</v>
      </c>
      <c r="C918" s="449" t="s">
        <v>106</v>
      </c>
      <c r="D918" s="450">
        <v>229.38</v>
      </c>
      <c r="E918" s="450">
        <v>76.569999999999993</v>
      </c>
      <c r="F918" s="450">
        <v>305.95</v>
      </c>
      <c r="G918" s="446">
        <v>9</v>
      </c>
    </row>
    <row r="919" spans="1:7">
      <c r="A919" s="447" t="s">
        <v>1793</v>
      </c>
      <c r="B919" s="448" t="s">
        <v>1794</v>
      </c>
      <c r="C919" s="449"/>
      <c r="D919" s="450"/>
      <c r="E919" s="450"/>
      <c r="F919" s="450"/>
      <c r="G919" s="446">
        <v>5</v>
      </c>
    </row>
    <row r="920" spans="1:7" ht="30">
      <c r="A920" s="447" t="s">
        <v>1795</v>
      </c>
      <c r="B920" s="448" t="s">
        <v>1796</v>
      </c>
      <c r="C920" s="449" t="s">
        <v>162</v>
      </c>
      <c r="D920" s="450">
        <v>54.44</v>
      </c>
      <c r="E920" s="450">
        <v>45.62</v>
      </c>
      <c r="F920" s="450">
        <v>100.06</v>
      </c>
      <c r="G920" s="446">
        <v>9</v>
      </c>
    </row>
    <row r="921" spans="1:7" ht="30">
      <c r="A921" s="447" t="s">
        <v>1797</v>
      </c>
      <c r="B921" s="448" t="s">
        <v>1798</v>
      </c>
      <c r="C921" s="449" t="s">
        <v>162</v>
      </c>
      <c r="D921" s="450">
        <v>83.98</v>
      </c>
      <c r="E921" s="450">
        <v>53.91</v>
      </c>
      <c r="F921" s="450">
        <v>137.88999999999999</v>
      </c>
      <c r="G921" s="446">
        <v>9</v>
      </c>
    </row>
    <row r="922" spans="1:7" ht="30">
      <c r="A922" s="447" t="s">
        <v>1799</v>
      </c>
      <c r="B922" s="448" t="s">
        <v>1800</v>
      </c>
      <c r="C922" s="449" t="s">
        <v>162</v>
      </c>
      <c r="D922" s="450">
        <v>168.24</v>
      </c>
      <c r="E922" s="450">
        <v>58.06</v>
      </c>
      <c r="F922" s="450">
        <v>226.3</v>
      </c>
      <c r="G922" s="446">
        <v>9</v>
      </c>
    </row>
    <row r="923" spans="1:7" ht="30">
      <c r="A923" s="447" t="s">
        <v>1801</v>
      </c>
      <c r="B923" s="448" t="s">
        <v>1802</v>
      </c>
      <c r="C923" s="449" t="s">
        <v>162</v>
      </c>
      <c r="D923" s="450">
        <v>43.81</v>
      </c>
      <c r="E923" s="450">
        <v>45.62</v>
      </c>
      <c r="F923" s="450">
        <v>89.43</v>
      </c>
      <c r="G923" s="446">
        <v>9</v>
      </c>
    </row>
    <row r="924" spans="1:7" ht="30">
      <c r="A924" s="447" t="s">
        <v>1803</v>
      </c>
      <c r="B924" s="448" t="s">
        <v>1804</v>
      </c>
      <c r="C924" s="449" t="s">
        <v>162</v>
      </c>
      <c r="D924" s="450">
        <v>63.69</v>
      </c>
      <c r="E924" s="450">
        <v>53.91</v>
      </c>
      <c r="F924" s="450">
        <v>117.6</v>
      </c>
      <c r="G924" s="446">
        <v>9</v>
      </c>
    </row>
    <row r="925" spans="1:7">
      <c r="A925" s="447" t="s">
        <v>8272</v>
      </c>
      <c r="B925" s="448" t="s">
        <v>8273</v>
      </c>
      <c r="C925" s="449" t="s">
        <v>162</v>
      </c>
      <c r="D925" s="450">
        <v>95.33</v>
      </c>
      <c r="E925" s="450">
        <v>39.4</v>
      </c>
      <c r="F925" s="450">
        <v>134.72999999999999</v>
      </c>
      <c r="G925" s="446">
        <v>9</v>
      </c>
    </row>
    <row r="926" spans="1:7">
      <c r="A926" s="447" t="s">
        <v>1805</v>
      </c>
      <c r="B926" s="448" t="s">
        <v>1806</v>
      </c>
      <c r="C926" s="449" t="s">
        <v>56</v>
      </c>
      <c r="D926" s="450">
        <v>15.24</v>
      </c>
      <c r="E926" s="450">
        <v>1.18</v>
      </c>
      <c r="F926" s="450">
        <v>16.420000000000002</v>
      </c>
      <c r="G926" s="446">
        <v>9</v>
      </c>
    </row>
    <row r="927" spans="1:7">
      <c r="A927" s="447" t="s">
        <v>1807</v>
      </c>
      <c r="B927" s="448" t="s">
        <v>1808</v>
      </c>
      <c r="C927" s="449" t="s">
        <v>56</v>
      </c>
      <c r="D927" s="450">
        <v>17.239999999999998</v>
      </c>
      <c r="E927" s="450">
        <v>1.69</v>
      </c>
      <c r="F927" s="450">
        <v>18.93</v>
      </c>
      <c r="G927" s="446">
        <v>9</v>
      </c>
    </row>
    <row r="928" spans="1:7">
      <c r="A928" s="447" t="s">
        <v>1809</v>
      </c>
      <c r="B928" s="448" t="s">
        <v>1810</v>
      </c>
      <c r="C928" s="449" t="s">
        <v>56</v>
      </c>
      <c r="D928" s="450">
        <v>19.649999999999999</v>
      </c>
      <c r="E928" s="450">
        <v>2.36</v>
      </c>
      <c r="F928" s="450">
        <v>22.01</v>
      </c>
      <c r="G928" s="446">
        <v>9</v>
      </c>
    </row>
    <row r="929" spans="1:7">
      <c r="A929" s="447" t="s">
        <v>1811</v>
      </c>
      <c r="B929" s="448" t="s">
        <v>8226</v>
      </c>
      <c r="C929" s="449"/>
      <c r="D929" s="450"/>
      <c r="E929" s="450"/>
      <c r="F929" s="450"/>
      <c r="G929" s="446">
        <v>5</v>
      </c>
    </row>
    <row r="930" spans="1:7">
      <c r="A930" s="447" t="s">
        <v>1812</v>
      </c>
      <c r="B930" s="448" t="s">
        <v>1813</v>
      </c>
      <c r="C930" s="449" t="s">
        <v>162</v>
      </c>
      <c r="D930" s="450">
        <v>2.42</v>
      </c>
      <c r="E930" s="450">
        <v>14.96</v>
      </c>
      <c r="F930" s="450">
        <v>17.38</v>
      </c>
      <c r="G930" s="446">
        <v>9</v>
      </c>
    </row>
    <row r="931" spans="1:7">
      <c r="A931" s="447" t="s">
        <v>1814</v>
      </c>
      <c r="B931" s="448" t="s">
        <v>1815</v>
      </c>
      <c r="C931" s="449" t="s">
        <v>106</v>
      </c>
      <c r="D931" s="450"/>
      <c r="E931" s="450">
        <v>40.71</v>
      </c>
      <c r="F931" s="450">
        <v>40.71</v>
      </c>
      <c r="G931" s="446">
        <v>9</v>
      </c>
    </row>
    <row r="932" spans="1:7">
      <c r="A932" s="447" t="s">
        <v>1816</v>
      </c>
      <c r="B932" s="448" t="s">
        <v>1817</v>
      </c>
      <c r="C932" s="449" t="s">
        <v>106</v>
      </c>
      <c r="D932" s="450"/>
      <c r="E932" s="450">
        <v>40.71</v>
      </c>
      <c r="F932" s="450">
        <v>40.71</v>
      </c>
      <c r="G932" s="446">
        <v>9</v>
      </c>
    </row>
    <row r="933" spans="1:7" ht="30">
      <c r="A933" s="447" t="s">
        <v>1818</v>
      </c>
      <c r="B933" s="448" t="s">
        <v>1819</v>
      </c>
      <c r="C933" s="449" t="s">
        <v>106</v>
      </c>
      <c r="D933" s="450"/>
      <c r="E933" s="450">
        <v>18.71</v>
      </c>
      <c r="F933" s="450">
        <v>18.71</v>
      </c>
      <c r="G933" s="446">
        <v>9</v>
      </c>
    </row>
    <row r="934" spans="1:7">
      <c r="A934" s="447" t="s">
        <v>1820</v>
      </c>
      <c r="B934" s="448" t="s">
        <v>1821</v>
      </c>
      <c r="C934" s="449" t="s">
        <v>106</v>
      </c>
      <c r="D934" s="450"/>
      <c r="E934" s="450">
        <v>27.14</v>
      </c>
      <c r="F934" s="450">
        <v>27.14</v>
      </c>
      <c r="G934" s="446">
        <v>9</v>
      </c>
    </row>
    <row r="935" spans="1:7" ht="30">
      <c r="A935" s="447" t="s">
        <v>1822</v>
      </c>
      <c r="B935" s="448" t="s">
        <v>1823</v>
      </c>
      <c r="C935" s="449" t="s">
        <v>106</v>
      </c>
      <c r="D935" s="450">
        <v>3.84</v>
      </c>
      <c r="E935" s="450">
        <v>14.96</v>
      </c>
      <c r="F935" s="450">
        <v>18.8</v>
      </c>
      <c r="G935" s="446">
        <v>9</v>
      </c>
    </row>
    <row r="936" spans="1:7" ht="30">
      <c r="A936" s="447" t="s">
        <v>1824</v>
      </c>
      <c r="B936" s="448" t="s">
        <v>1825</v>
      </c>
      <c r="C936" s="449" t="s">
        <v>106</v>
      </c>
      <c r="D936" s="450">
        <v>11.52</v>
      </c>
      <c r="E936" s="450">
        <v>14.96</v>
      </c>
      <c r="F936" s="450">
        <v>26.48</v>
      </c>
      <c r="G936" s="446">
        <v>9</v>
      </c>
    </row>
    <row r="937" spans="1:7">
      <c r="A937" s="447" t="s">
        <v>1826</v>
      </c>
      <c r="B937" s="448" t="s">
        <v>1827</v>
      </c>
      <c r="C937" s="449"/>
      <c r="D937" s="450"/>
      <c r="E937" s="450"/>
      <c r="F937" s="450"/>
      <c r="G937" s="446">
        <v>2</v>
      </c>
    </row>
    <row r="938" spans="1:7">
      <c r="A938" s="447" t="s">
        <v>1828</v>
      </c>
      <c r="B938" s="448" t="s">
        <v>8227</v>
      </c>
      <c r="C938" s="449"/>
      <c r="D938" s="450"/>
      <c r="E938" s="450"/>
      <c r="F938" s="450"/>
      <c r="G938" s="446">
        <v>5</v>
      </c>
    </row>
    <row r="939" spans="1:7">
      <c r="A939" s="447" t="s">
        <v>1829</v>
      </c>
      <c r="B939" s="448" t="s">
        <v>1830</v>
      </c>
      <c r="C939" s="449" t="s">
        <v>185</v>
      </c>
      <c r="D939" s="450">
        <v>971.14</v>
      </c>
      <c r="E939" s="450">
        <v>266.58</v>
      </c>
      <c r="F939" s="450">
        <v>1237.72</v>
      </c>
      <c r="G939" s="446">
        <v>9</v>
      </c>
    </row>
    <row r="940" spans="1:7">
      <c r="A940" s="447" t="s">
        <v>1831</v>
      </c>
      <c r="B940" s="448" t="s">
        <v>1832</v>
      </c>
      <c r="C940" s="449" t="s">
        <v>185</v>
      </c>
      <c r="D940" s="450">
        <v>451.32</v>
      </c>
      <c r="E940" s="450">
        <v>266.58</v>
      </c>
      <c r="F940" s="450">
        <v>717.9</v>
      </c>
      <c r="G940" s="446">
        <v>9</v>
      </c>
    </row>
    <row r="941" spans="1:7">
      <c r="A941" s="447" t="s">
        <v>1833</v>
      </c>
      <c r="B941" s="448" t="s">
        <v>1834</v>
      </c>
      <c r="C941" s="449" t="s">
        <v>185</v>
      </c>
      <c r="D941" s="450">
        <v>386.01</v>
      </c>
      <c r="E941" s="450">
        <v>266.58</v>
      </c>
      <c r="F941" s="450">
        <v>652.59</v>
      </c>
      <c r="G941" s="446">
        <v>9</v>
      </c>
    </row>
    <row r="942" spans="1:7">
      <c r="A942" s="447" t="s">
        <v>1835</v>
      </c>
      <c r="B942" s="448" t="s">
        <v>1836</v>
      </c>
      <c r="C942" s="449" t="s">
        <v>106</v>
      </c>
      <c r="D942" s="450">
        <v>3.73</v>
      </c>
      <c r="E942" s="450">
        <v>20.76</v>
      </c>
      <c r="F942" s="450">
        <v>24.49</v>
      </c>
      <c r="G942" s="446">
        <v>9</v>
      </c>
    </row>
    <row r="943" spans="1:7" ht="30">
      <c r="A943" s="447" t="s">
        <v>1837</v>
      </c>
      <c r="B943" s="448" t="s">
        <v>8627</v>
      </c>
      <c r="C943" s="449" t="s">
        <v>106</v>
      </c>
      <c r="D943" s="450">
        <v>8.81</v>
      </c>
      <c r="E943" s="450">
        <v>20.39</v>
      </c>
      <c r="F943" s="450">
        <v>29.2</v>
      </c>
      <c r="G943" s="446">
        <v>9</v>
      </c>
    </row>
    <row r="944" spans="1:7" ht="30">
      <c r="A944" s="447" t="s">
        <v>1839</v>
      </c>
      <c r="B944" s="448" t="s">
        <v>1840</v>
      </c>
      <c r="C944" s="449" t="s">
        <v>185</v>
      </c>
      <c r="D944" s="450">
        <v>1091.08</v>
      </c>
      <c r="E944" s="450">
        <v>266.58</v>
      </c>
      <c r="F944" s="450">
        <v>1357.66</v>
      </c>
      <c r="G944" s="446">
        <v>9</v>
      </c>
    </row>
    <row r="945" spans="1:7">
      <c r="A945" s="447" t="s">
        <v>1841</v>
      </c>
      <c r="B945" s="448" t="s">
        <v>1842</v>
      </c>
      <c r="C945" s="449"/>
      <c r="D945" s="450"/>
      <c r="E945" s="450"/>
      <c r="F945" s="450"/>
      <c r="G945" s="446">
        <v>5</v>
      </c>
    </row>
    <row r="946" spans="1:7">
      <c r="A946" s="447" t="s">
        <v>1843</v>
      </c>
      <c r="B946" s="448" t="s">
        <v>1844</v>
      </c>
      <c r="C946" s="449" t="s">
        <v>106</v>
      </c>
      <c r="D946" s="450">
        <v>2.2599999999999998</v>
      </c>
      <c r="E946" s="450">
        <v>3.95</v>
      </c>
      <c r="F946" s="450">
        <v>6.21</v>
      </c>
      <c r="G946" s="446">
        <v>9</v>
      </c>
    </row>
    <row r="947" spans="1:7">
      <c r="A947" s="447" t="s">
        <v>1845</v>
      </c>
      <c r="B947" s="448" t="s">
        <v>1846</v>
      </c>
      <c r="C947" s="449" t="s">
        <v>106</v>
      </c>
      <c r="D947" s="450">
        <v>1.45</v>
      </c>
      <c r="E947" s="450">
        <v>3.95</v>
      </c>
      <c r="F947" s="450">
        <v>5.4</v>
      </c>
      <c r="G947" s="446">
        <v>9</v>
      </c>
    </row>
    <row r="948" spans="1:7">
      <c r="A948" s="447" t="s">
        <v>1847</v>
      </c>
      <c r="B948" s="448" t="s">
        <v>8628</v>
      </c>
      <c r="C948" s="449" t="s">
        <v>106</v>
      </c>
      <c r="D948" s="450">
        <v>7.07</v>
      </c>
      <c r="E948" s="450">
        <v>3.95</v>
      </c>
      <c r="F948" s="450">
        <v>11.02</v>
      </c>
      <c r="G948" s="446">
        <v>9</v>
      </c>
    </row>
    <row r="949" spans="1:7">
      <c r="A949" s="447" t="s">
        <v>1849</v>
      </c>
      <c r="B949" s="448" t="s">
        <v>1850</v>
      </c>
      <c r="C949" s="449" t="s">
        <v>106</v>
      </c>
      <c r="D949" s="450">
        <v>2.2999999999999998</v>
      </c>
      <c r="E949" s="450">
        <v>5.76</v>
      </c>
      <c r="F949" s="450">
        <v>8.06</v>
      </c>
      <c r="G949" s="446">
        <v>9</v>
      </c>
    </row>
    <row r="950" spans="1:7">
      <c r="A950" s="447" t="s">
        <v>1851</v>
      </c>
      <c r="B950" s="448" t="s">
        <v>1852</v>
      </c>
      <c r="C950" s="449" t="s">
        <v>106</v>
      </c>
      <c r="D950" s="450">
        <v>3.88</v>
      </c>
      <c r="E950" s="450">
        <v>6.12</v>
      </c>
      <c r="F950" s="450">
        <v>10</v>
      </c>
      <c r="G950" s="446">
        <v>9</v>
      </c>
    </row>
    <row r="951" spans="1:7">
      <c r="A951" s="447" t="s">
        <v>1853</v>
      </c>
      <c r="B951" s="448" t="s">
        <v>1854</v>
      </c>
      <c r="C951" s="449" t="s">
        <v>106</v>
      </c>
      <c r="D951" s="450">
        <v>9.48</v>
      </c>
      <c r="E951" s="450">
        <v>10.86</v>
      </c>
      <c r="F951" s="450">
        <v>20.34</v>
      </c>
      <c r="G951" s="446">
        <v>9</v>
      </c>
    </row>
    <row r="952" spans="1:7">
      <c r="A952" s="447" t="s">
        <v>1855</v>
      </c>
      <c r="B952" s="448" t="s">
        <v>1856</v>
      </c>
      <c r="C952" s="449" t="s">
        <v>106</v>
      </c>
      <c r="D952" s="450">
        <v>9.48</v>
      </c>
      <c r="E952" s="450">
        <v>14.96</v>
      </c>
      <c r="F952" s="450">
        <v>24.44</v>
      </c>
      <c r="G952" s="446">
        <v>9</v>
      </c>
    </row>
    <row r="953" spans="1:7">
      <c r="A953" s="447" t="s">
        <v>1857</v>
      </c>
      <c r="B953" s="448" t="s">
        <v>1858</v>
      </c>
      <c r="C953" s="449" t="s">
        <v>106</v>
      </c>
      <c r="D953" s="450">
        <v>39.950000000000003</v>
      </c>
      <c r="E953" s="450">
        <v>9.35</v>
      </c>
      <c r="F953" s="450">
        <v>49.3</v>
      </c>
      <c r="G953" s="446">
        <v>9</v>
      </c>
    </row>
    <row r="954" spans="1:7">
      <c r="A954" s="447" t="s">
        <v>1859</v>
      </c>
      <c r="B954" s="448" t="s">
        <v>1860</v>
      </c>
      <c r="C954" s="449" t="s">
        <v>106</v>
      </c>
      <c r="D954" s="450">
        <v>2.06</v>
      </c>
      <c r="E954" s="450">
        <v>9.35</v>
      </c>
      <c r="F954" s="450">
        <v>11.41</v>
      </c>
      <c r="G954" s="446">
        <v>9</v>
      </c>
    </row>
    <row r="955" spans="1:7">
      <c r="A955" s="447" t="s">
        <v>1861</v>
      </c>
      <c r="B955" s="448" t="s">
        <v>1862</v>
      </c>
      <c r="C955" s="449" t="s">
        <v>106</v>
      </c>
      <c r="D955" s="450">
        <v>9.27</v>
      </c>
      <c r="E955" s="450">
        <v>24.31</v>
      </c>
      <c r="F955" s="450">
        <v>33.58</v>
      </c>
      <c r="G955" s="446">
        <v>9</v>
      </c>
    </row>
    <row r="956" spans="1:7">
      <c r="A956" s="447" t="s">
        <v>1863</v>
      </c>
      <c r="B956" s="448" t="s">
        <v>1864</v>
      </c>
      <c r="C956" s="449"/>
      <c r="D956" s="450"/>
      <c r="E956" s="450"/>
      <c r="F956" s="450"/>
      <c r="G956" s="446">
        <v>5</v>
      </c>
    </row>
    <row r="957" spans="1:7">
      <c r="A957" s="447" t="s">
        <v>1865</v>
      </c>
      <c r="B957" s="448" t="s">
        <v>1866</v>
      </c>
      <c r="C957" s="449" t="s">
        <v>106</v>
      </c>
      <c r="D957" s="450">
        <v>9.0299999999999994</v>
      </c>
      <c r="E957" s="450">
        <v>20.57</v>
      </c>
      <c r="F957" s="450">
        <v>29.6</v>
      </c>
      <c r="G957" s="446">
        <v>9</v>
      </c>
    </row>
    <row r="958" spans="1:7">
      <c r="A958" s="447" t="s">
        <v>1867</v>
      </c>
      <c r="B958" s="448" t="s">
        <v>1868</v>
      </c>
      <c r="C958" s="449" t="s">
        <v>106</v>
      </c>
      <c r="D958" s="450">
        <v>9.67</v>
      </c>
      <c r="E958" s="450">
        <v>24.31</v>
      </c>
      <c r="F958" s="450">
        <v>33.979999999999997</v>
      </c>
      <c r="G958" s="446">
        <v>9</v>
      </c>
    </row>
    <row r="959" spans="1:7" ht="30">
      <c r="A959" s="447" t="s">
        <v>1869</v>
      </c>
      <c r="B959" s="448" t="s">
        <v>1870</v>
      </c>
      <c r="C959" s="449" t="s">
        <v>106</v>
      </c>
      <c r="D959" s="450">
        <v>31.29</v>
      </c>
      <c r="E959" s="450">
        <v>24.31</v>
      </c>
      <c r="F959" s="450">
        <v>55.6</v>
      </c>
      <c r="G959" s="446">
        <v>9</v>
      </c>
    </row>
    <row r="960" spans="1:7">
      <c r="A960" s="447" t="s">
        <v>1871</v>
      </c>
      <c r="B960" s="448" t="s">
        <v>1872</v>
      </c>
      <c r="C960" s="449" t="s">
        <v>106</v>
      </c>
      <c r="D960" s="450">
        <v>9.0299999999999994</v>
      </c>
      <c r="E960" s="450">
        <v>14.96</v>
      </c>
      <c r="F960" s="450">
        <v>23.99</v>
      </c>
      <c r="G960" s="446">
        <v>9</v>
      </c>
    </row>
    <row r="961" spans="1:7">
      <c r="A961" s="447" t="s">
        <v>1873</v>
      </c>
      <c r="B961" s="448" t="s">
        <v>1874</v>
      </c>
      <c r="C961" s="449" t="s">
        <v>106</v>
      </c>
      <c r="D961" s="450">
        <v>9.0299999999999994</v>
      </c>
      <c r="E961" s="450">
        <v>26.18</v>
      </c>
      <c r="F961" s="450">
        <v>35.21</v>
      </c>
      <c r="G961" s="446">
        <v>9</v>
      </c>
    </row>
    <row r="962" spans="1:7">
      <c r="A962" s="447" t="s">
        <v>1875</v>
      </c>
      <c r="B962" s="448" t="s">
        <v>1876</v>
      </c>
      <c r="C962" s="449" t="s">
        <v>162</v>
      </c>
      <c r="D962" s="450">
        <v>6.49</v>
      </c>
      <c r="E962" s="450">
        <v>42.35</v>
      </c>
      <c r="F962" s="450">
        <v>48.84</v>
      </c>
      <c r="G962" s="446">
        <v>9</v>
      </c>
    </row>
    <row r="963" spans="1:7" ht="30">
      <c r="A963" s="447" t="s">
        <v>1877</v>
      </c>
      <c r="B963" s="448" t="s">
        <v>1878</v>
      </c>
      <c r="C963" s="449" t="s">
        <v>162</v>
      </c>
      <c r="D963" s="450">
        <v>1.39</v>
      </c>
      <c r="E963" s="450">
        <v>19.72</v>
      </c>
      <c r="F963" s="450">
        <v>21.11</v>
      </c>
      <c r="G963" s="446">
        <v>9</v>
      </c>
    </row>
    <row r="964" spans="1:7" ht="30">
      <c r="A964" s="447" t="s">
        <v>1879</v>
      </c>
      <c r="B964" s="448" t="s">
        <v>1880</v>
      </c>
      <c r="C964" s="449" t="s">
        <v>162</v>
      </c>
      <c r="D964" s="450">
        <v>1.56</v>
      </c>
      <c r="E964" s="450">
        <v>19.72</v>
      </c>
      <c r="F964" s="450">
        <v>21.28</v>
      </c>
      <c r="G964" s="446">
        <v>9</v>
      </c>
    </row>
    <row r="965" spans="1:7" ht="30">
      <c r="A965" s="447" t="s">
        <v>1881</v>
      </c>
      <c r="B965" s="448" t="s">
        <v>1882</v>
      </c>
      <c r="C965" s="449" t="s">
        <v>162</v>
      </c>
      <c r="D965" s="450">
        <v>1.8</v>
      </c>
      <c r="E965" s="450">
        <v>19.72</v>
      </c>
      <c r="F965" s="450">
        <v>21.52</v>
      </c>
      <c r="G965" s="446">
        <v>9</v>
      </c>
    </row>
    <row r="966" spans="1:7" ht="30">
      <c r="A966" s="447" t="s">
        <v>1883</v>
      </c>
      <c r="B966" s="448" t="s">
        <v>1884</v>
      </c>
      <c r="C966" s="449" t="s">
        <v>162</v>
      </c>
      <c r="D966" s="450">
        <v>2.2400000000000002</v>
      </c>
      <c r="E966" s="450">
        <v>19.72</v>
      </c>
      <c r="F966" s="450">
        <v>21.96</v>
      </c>
      <c r="G966" s="446">
        <v>9</v>
      </c>
    </row>
    <row r="967" spans="1:7">
      <c r="A967" s="447" t="s">
        <v>1885</v>
      </c>
      <c r="B967" s="448" t="s">
        <v>1886</v>
      </c>
      <c r="C967" s="449"/>
      <c r="D967" s="450"/>
      <c r="E967" s="450"/>
      <c r="F967" s="450"/>
      <c r="G967" s="446">
        <v>5</v>
      </c>
    </row>
    <row r="968" spans="1:7" ht="30">
      <c r="A968" s="447" t="s">
        <v>1887</v>
      </c>
      <c r="B968" s="448" t="s">
        <v>1888</v>
      </c>
      <c r="C968" s="449" t="s">
        <v>106</v>
      </c>
      <c r="D968" s="450">
        <v>4.9000000000000004</v>
      </c>
      <c r="E968" s="450">
        <v>12.43</v>
      </c>
      <c r="F968" s="450">
        <v>17.329999999999998</v>
      </c>
      <c r="G968" s="446">
        <v>9</v>
      </c>
    </row>
    <row r="969" spans="1:7">
      <c r="A969" s="447" t="s">
        <v>1889</v>
      </c>
      <c r="B969" s="448" t="s">
        <v>1890</v>
      </c>
      <c r="C969" s="449" t="s">
        <v>106</v>
      </c>
      <c r="D969" s="450">
        <v>6.86</v>
      </c>
      <c r="E969" s="450">
        <v>12.43</v>
      </c>
      <c r="F969" s="450">
        <v>19.29</v>
      </c>
      <c r="G969" s="446">
        <v>9</v>
      </c>
    </row>
    <row r="970" spans="1:7">
      <c r="A970" s="447" t="s">
        <v>1891</v>
      </c>
      <c r="B970" s="448" t="s">
        <v>1892</v>
      </c>
      <c r="C970" s="449"/>
      <c r="D970" s="450"/>
      <c r="E970" s="450"/>
      <c r="F970" s="450"/>
      <c r="G970" s="446">
        <v>5</v>
      </c>
    </row>
    <row r="971" spans="1:7" ht="30">
      <c r="A971" s="447" t="s">
        <v>1893</v>
      </c>
      <c r="B971" s="448" t="s">
        <v>1894</v>
      </c>
      <c r="C971" s="449" t="s">
        <v>185</v>
      </c>
      <c r="D971" s="450">
        <v>442.19</v>
      </c>
      <c r="E971" s="450">
        <v>358.97</v>
      </c>
      <c r="F971" s="450">
        <v>801.16</v>
      </c>
      <c r="G971" s="446">
        <v>9</v>
      </c>
    </row>
    <row r="972" spans="1:7" ht="30">
      <c r="A972" s="447" t="s">
        <v>1895</v>
      </c>
      <c r="B972" s="448" t="s">
        <v>1896</v>
      </c>
      <c r="C972" s="449" t="s">
        <v>185</v>
      </c>
      <c r="D972" s="450">
        <v>514.1</v>
      </c>
      <c r="E972" s="450">
        <v>358.97</v>
      </c>
      <c r="F972" s="450">
        <v>873.07</v>
      </c>
      <c r="G972" s="446">
        <v>9</v>
      </c>
    </row>
    <row r="973" spans="1:7" ht="30">
      <c r="A973" s="447" t="s">
        <v>1897</v>
      </c>
      <c r="B973" s="448" t="s">
        <v>1898</v>
      </c>
      <c r="C973" s="449" t="s">
        <v>185</v>
      </c>
      <c r="D973" s="450">
        <v>550.08000000000004</v>
      </c>
      <c r="E973" s="450">
        <v>358.97</v>
      </c>
      <c r="F973" s="450">
        <v>909.05</v>
      </c>
      <c r="G973" s="446">
        <v>9</v>
      </c>
    </row>
    <row r="974" spans="1:7">
      <c r="A974" s="447" t="s">
        <v>1899</v>
      </c>
      <c r="B974" s="448" t="s">
        <v>1900</v>
      </c>
      <c r="C974" s="449" t="s">
        <v>162</v>
      </c>
      <c r="D974" s="450">
        <v>28.67</v>
      </c>
      <c r="E974" s="450">
        <v>41.71</v>
      </c>
      <c r="F974" s="450">
        <v>70.38</v>
      </c>
      <c r="G974" s="446">
        <v>9</v>
      </c>
    </row>
    <row r="975" spans="1:7">
      <c r="A975" s="447" t="s">
        <v>1901</v>
      </c>
      <c r="B975" s="448" t="s">
        <v>1902</v>
      </c>
      <c r="C975" s="449" t="s">
        <v>162</v>
      </c>
      <c r="D975" s="450">
        <v>14.14</v>
      </c>
      <c r="E975" s="450">
        <v>56.78</v>
      </c>
      <c r="F975" s="450">
        <v>70.92</v>
      </c>
      <c r="G975" s="446">
        <v>9</v>
      </c>
    </row>
    <row r="976" spans="1:7">
      <c r="A976" s="447" t="s">
        <v>12</v>
      </c>
      <c r="B976" s="448" t="s">
        <v>1903</v>
      </c>
      <c r="C976" s="449"/>
      <c r="D976" s="450"/>
      <c r="E976" s="450"/>
      <c r="F976" s="450"/>
      <c r="G976" s="446">
        <v>5</v>
      </c>
    </row>
    <row r="977" spans="1:7">
      <c r="A977" s="447" t="s">
        <v>1904</v>
      </c>
      <c r="B977" s="448" t="s">
        <v>1905</v>
      </c>
      <c r="C977" s="449" t="s">
        <v>106</v>
      </c>
      <c r="D977" s="450">
        <v>85.08</v>
      </c>
      <c r="E977" s="450">
        <v>6.75</v>
      </c>
      <c r="F977" s="450">
        <v>91.83</v>
      </c>
      <c r="G977" s="446">
        <v>9</v>
      </c>
    </row>
    <row r="978" spans="1:7">
      <c r="A978" s="447" t="s">
        <v>1906</v>
      </c>
      <c r="B978" s="448" t="s">
        <v>1907</v>
      </c>
      <c r="C978" s="449" t="s">
        <v>162</v>
      </c>
      <c r="D978" s="450">
        <v>45.03</v>
      </c>
      <c r="E978" s="450">
        <v>1.69</v>
      </c>
      <c r="F978" s="450">
        <v>46.72</v>
      </c>
      <c r="G978" s="446">
        <v>9</v>
      </c>
    </row>
    <row r="979" spans="1:7">
      <c r="A979" s="447" t="s">
        <v>1908</v>
      </c>
      <c r="B979" s="448" t="s">
        <v>1909</v>
      </c>
      <c r="C979" s="449" t="s">
        <v>162</v>
      </c>
      <c r="D979" s="450">
        <v>78.22</v>
      </c>
      <c r="E979" s="450">
        <v>2.02</v>
      </c>
      <c r="F979" s="450">
        <v>80.239999999999995</v>
      </c>
      <c r="G979" s="446">
        <v>9</v>
      </c>
    </row>
    <row r="980" spans="1:7">
      <c r="A980" s="447" t="s">
        <v>1910</v>
      </c>
      <c r="B980" s="448" t="s">
        <v>1911</v>
      </c>
      <c r="C980" s="449" t="s">
        <v>162</v>
      </c>
      <c r="D980" s="450">
        <v>41.26</v>
      </c>
      <c r="E980" s="450">
        <v>3.37</v>
      </c>
      <c r="F980" s="450">
        <v>44.63</v>
      </c>
      <c r="G980" s="446">
        <v>9</v>
      </c>
    </row>
    <row r="981" spans="1:7" ht="30">
      <c r="A981" s="447" t="s">
        <v>1912</v>
      </c>
      <c r="B981" s="448" t="s">
        <v>1913</v>
      </c>
      <c r="C981" s="449" t="s">
        <v>162</v>
      </c>
      <c r="D981" s="450">
        <v>119.14</v>
      </c>
      <c r="E981" s="450">
        <v>0.4</v>
      </c>
      <c r="F981" s="450">
        <v>119.54</v>
      </c>
      <c r="G981" s="446">
        <v>9</v>
      </c>
    </row>
    <row r="982" spans="1:7">
      <c r="A982" s="447" t="s">
        <v>1914</v>
      </c>
      <c r="B982" s="448" t="s">
        <v>1915</v>
      </c>
      <c r="C982" s="449" t="s">
        <v>106</v>
      </c>
      <c r="D982" s="450">
        <v>249.07</v>
      </c>
      <c r="E982" s="450">
        <v>4.05</v>
      </c>
      <c r="F982" s="450">
        <v>253.12</v>
      </c>
      <c r="G982" s="446">
        <v>9</v>
      </c>
    </row>
    <row r="983" spans="1:7">
      <c r="A983" s="447" t="s">
        <v>1916</v>
      </c>
      <c r="B983" s="448" t="s">
        <v>1917</v>
      </c>
      <c r="C983" s="449"/>
      <c r="D983" s="450"/>
      <c r="E983" s="450"/>
      <c r="F983" s="450"/>
      <c r="G983" s="446">
        <v>5</v>
      </c>
    </row>
    <row r="984" spans="1:7">
      <c r="A984" s="447" t="s">
        <v>1918</v>
      </c>
      <c r="B984" s="448" t="s">
        <v>1919</v>
      </c>
      <c r="C984" s="449" t="s">
        <v>106</v>
      </c>
      <c r="D984" s="450">
        <v>82.56</v>
      </c>
      <c r="E984" s="450">
        <v>6.75</v>
      </c>
      <c r="F984" s="450">
        <v>89.31</v>
      </c>
      <c r="G984" s="446">
        <v>9</v>
      </c>
    </row>
    <row r="985" spans="1:7">
      <c r="A985" s="447" t="s">
        <v>1920</v>
      </c>
      <c r="B985" s="448" t="s">
        <v>1921</v>
      </c>
      <c r="C985" s="449" t="s">
        <v>162</v>
      </c>
      <c r="D985" s="450">
        <v>38.65</v>
      </c>
      <c r="E985" s="450">
        <v>1.69</v>
      </c>
      <c r="F985" s="450">
        <v>40.340000000000003</v>
      </c>
      <c r="G985" s="446">
        <v>9</v>
      </c>
    </row>
    <row r="986" spans="1:7">
      <c r="A986" s="447" t="s">
        <v>1922</v>
      </c>
      <c r="B986" s="448" t="s">
        <v>1923</v>
      </c>
      <c r="C986" s="449" t="s">
        <v>162</v>
      </c>
      <c r="D986" s="450">
        <v>74.69</v>
      </c>
      <c r="E986" s="450">
        <v>2.02</v>
      </c>
      <c r="F986" s="450">
        <v>76.709999999999994</v>
      </c>
      <c r="G986" s="446">
        <v>9</v>
      </c>
    </row>
    <row r="987" spans="1:7">
      <c r="A987" s="447" t="s">
        <v>1924</v>
      </c>
      <c r="B987" s="448" t="s">
        <v>1925</v>
      </c>
      <c r="C987" s="449" t="s">
        <v>162</v>
      </c>
      <c r="D987" s="450">
        <v>80.62</v>
      </c>
      <c r="E987" s="450">
        <v>2.02</v>
      </c>
      <c r="F987" s="450">
        <v>82.64</v>
      </c>
      <c r="G987" s="446">
        <v>9</v>
      </c>
    </row>
    <row r="988" spans="1:7" ht="30">
      <c r="A988" s="447" t="s">
        <v>1926</v>
      </c>
      <c r="B988" s="448" t="s">
        <v>1927</v>
      </c>
      <c r="C988" s="449" t="s">
        <v>162</v>
      </c>
      <c r="D988" s="450">
        <v>40.97</v>
      </c>
      <c r="E988" s="450">
        <v>3.37</v>
      </c>
      <c r="F988" s="450">
        <v>44.34</v>
      </c>
      <c r="G988" s="446">
        <v>9</v>
      </c>
    </row>
    <row r="989" spans="1:7" ht="30">
      <c r="A989" s="447" t="s">
        <v>8274</v>
      </c>
      <c r="B989" s="448" t="s">
        <v>8368</v>
      </c>
      <c r="C989" s="449" t="s">
        <v>162</v>
      </c>
      <c r="D989" s="450">
        <v>75.83</v>
      </c>
      <c r="E989" s="450"/>
      <c r="F989" s="450">
        <v>75.83</v>
      </c>
      <c r="G989" s="446">
        <v>9</v>
      </c>
    </row>
    <row r="990" spans="1:7" ht="30">
      <c r="A990" s="447" t="s">
        <v>8369</v>
      </c>
      <c r="B990" s="448" t="s">
        <v>8370</v>
      </c>
      <c r="C990" s="449" t="s">
        <v>106</v>
      </c>
      <c r="D990" s="450">
        <v>168.86</v>
      </c>
      <c r="E990" s="450"/>
      <c r="F990" s="450">
        <v>168.86</v>
      </c>
      <c r="G990" s="446">
        <v>9</v>
      </c>
    </row>
    <row r="991" spans="1:7" ht="30">
      <c r="A991" s="447" t="s">
        <v>8371</v>
      </c>
      <c r="B991" s="448" t="s">
        <v>8372</v>
      </c>
      <c r="C991" s="449" t="s">
        <v>103</v>
      </c>
      <c r="D991" s="450">
        <v>2848.36</v>
      </c>
      <c r="E991" s="450"/>
      <c r="F991" s="450">
        <v>2848.36</v>
      </c>
      <c r="G991" s="446">
        <v>9</v>
      </c>
    </row>
    <row r="992" spans="1:7">
      <c r="A992" s="447" t="s">
        <v>1928</v>
      </c>
      <c r="B992" s="448" t="s">
        <v>1929</v>
      </c>
      <c r="C992" s="449"/>
      <c r="D992" s="450"/>
      <c r="E992" s="450"/>
      <c r="F992" s="450"/>
      <c r="G992" s="446">
        <v>5</v>
      </c>
    </row>
    <row r="993" spans="1:7">
      <c r="A993" s="447" t="s">
        <v>1930</v>
      </c>
      <c r="B993" s="448" t="s">
        <v>1931</v>
      </c>
      <c r="C993" s="449" t="s">
        <v>106</v>
      </c>
      <c r="D993" s="450">
        <v>34.44</v>
      </c>
      <c r="E993" s="450">
        <v>47.41</v>
      </c>
      <c r="F993" s="450">
        <v>81.849999999999994</v>
      </c>
      <c r="G993" s="446">
        <v>9</v>
      </c>
    </row>
    <row r="994" spans="1:7" ht="30">
      <c r="A994" s="447" t="s">
        <v>1932</v>
      </c>
      <c r="B994" s="448" t="s">
        <v>1933</v>
      </c>
      <c r="C994" s="449" t="s">
        <v>162</v>
      </c>
      <c r="D994" s="450">
        <v>79.709999999999994</v>
      </c>
      <c r="E994" s="450">
        <v>16.87</v>
      </c>
      <c r="F994" s="450">
        <v>96.58</v>
      </c>
      <c r="G994" s="446">
        <v>9</v>
      </c>
    </row>
    <row r="995" spans="1:7" ht="30">
      <c r="A995" s="447" t="s">
        <v>1934</v>
      </c>
      <c r="B995" s="448" t="s">
        <v>1935</v>
      </c>
      <c r="C995" s="449" t="s">
        <v>162</v>
      </c>
      <c r="D995" s="450">
        <v>11.08</v>
      </c>
      <c r="E995" s="450"/>
      <c r="F995" s="450">
        <v>11.08</v>
      </c>
      <c r="G995" s="446">
        <v>9</v>
      </c>
    </row>
    <row r="996" spans="1:7">
      <c r="A996" s="447" t="s">
        <v>1936</v>
      </c>
      <c r="B996" s="448" t="s">
        <v>1937</v>
      </c>
      <c r="C996" s="449" t="s">
        <v>106</v>
      </c>
      <c r="D996" s="450">
        <v>141.88</v>
      </c>
      <c r="E996" s="450">
        <v>16.87</v>
      </c>
      <c r="F996" s="450">
        <v>158.75</v>
      </c>
      <c r="G996" s="446">
        <v>9</v>
      </c>
    </row>
    <row r="997" spans="1:7" ht="30">
      <c r="A997" s="447" t="s">
        <v>1938</v>
      </c>
      <c r="B997" s="448" t="s">
        <v>1939</v>
      </c>
      <c r="C997" s="449" t="s">
        <v>106</v>
      </c>
      <c r="D997" s="450">
        <v>11.53</v>
      </c>
      <c r="E997" s="450">
        <v>18.59</v>
      </c>
      <c r="F997" s="450">
        <v>30.12</v>
      </c>
      <c r="G997" s="446">
        <v>9</v>
      </c>
    </row>
    <row r="998" spans="1:7">
      <c r="A998" s="447" t="s">
        <v>1940</v>
      </c>
      <c r="B998" s="448" t="s">
        <v>8228</v>
      </c>
      <c r="C998" s="449"/>
      <c r="D998" s="450"/>
      <c r="E998" s="450"/>
      <c r="F998" s="450"/>
      <c r="G998" s="446">
        <v>5</v>
      </c>
    </row>
    <row r="999" spans="1:7">
      <c r="A999" s="447" t="s">
        <v>1941</v>
      </c>
      <c r="B999" s="448" t="s">
        <v>1942</v>
      </c>
      <c r="C999" s="449" t="s">
        <v>106</v>
      </c>
      <c r="D999" s="450">
        <v>43.43</v>
      </c>
      <c r="E999" s="450"/>
      <c r="F999" s="450">
        <v>43.43</v>
      </c>
      <c r="G999" s="446">
        <v>9</v>
      </c>
    </row>
    <row r="1000" spans="1:7" ht="30">
      <c r="A1000" s="447" t="s">
        <v>1943</v>
      </c>
      <c r="B1000" s="448" t="s">
        <v>1944</v>
      </c>
      <c r="C1000" s="449" t="s">
        <v>106</v>
      </c>
      <c r="D1000" s="450">
        <v>39.6</v>
      </c>
      <c r="E1000" s="450"/>
      <c r="F1000" s="450">
        <v>39.6</v>
      </c>
      <c r="G1000" s="446">
        <v>9</v>
      </c>
    </row>
    <row r="1001" spans="1:7" ht="30">
      <c r="A1001" s="447" t="s">
        <v>1945</v>
      </c>
      <c r="B1001" s="448" t="s">
        <v>1946</v>
      </c>
      <c r="C1001" s="449" t="s">
        <v>162</v>
      </c>
      <c r="D1001" s="450">
        <v>42.27</v>
      </c>
      <c r="E1001" s="450"/>
      <c r="F1001" s="450">
        <v>42.27</v>
      </c>
      <c r="G1001" s="446">
        <v>9</v>
      </c>
    </row>
    <row r="1002" spans="1:7" ht="30">
      <c r="A1002" s="447" t="s">
        <v>1947</v>
      </c>
      <c r="B1002" s="448" t="s">
        <v>1948</v>
      </c>
      <c r="C1002" s="449" t="s">
        <v>162</v>
      </c>
      <c r="D1002" s="450">
        <v>35.03</v>
      </c>
      <c r="E1002" s="450"/>
      <c r="F1002" s="450">
        <v>35.03</v>
      </c>
      <c r="G1002" s="446">
        <v>9</v>
      </c>
    </row>
    <row r="1003" spans="1:7" ht="30">
      <c r="A1003" s="447" t="s">
        <v>1949</v>
      </c>
      <c r="B1003" s="448" t="s">
        <v>1950</v>
      </c>
      <c r="C1003" s="449" t="s">
        <v>162</v>
      </c>
      <c r="D1003" s="450"/>
      <c r="E1003" s="450">
        <v>37.4</v>
      </c>
      <c r="F1003" s="450">
        <v>37.4</v>
      </c>
      <c r="G1003" s="446">
        <v>9</v>
      </c>
    </row>
    <row r="1004" spans="1:7">
      <c r="A1004" s="447" t="s">
        <v>1951</v>
      </c>
      <c r="B1004" s="448" t="s">
        <v>1952</v>
      </c>
      <c r="C1004" s="449" t="s">
        <v>106</v>
      </c>
      <c r="D1004" s="450">
        <v>9.9700000000000006</v>
      </c>
      <c r="E1004" s="450">
        <v>19.05</v>
      </c>
      <c r="F1004" s="450">
        <v>29.02</v>
      </c>
      <c r="G1004" s="446">
        <v>9</v>
      </c>
    </row>
    <row r="1005" spans="1:7">
      <c r="A1005" s="447" t="s">
        <v>1953</v>
      </c>
      <c r="B1005" s="448" t="s">
        <v>1954</v>
      </c>
      <c r="C1005" s="449" t="s">
        <v>106</v>
      </c>
      <c r="D1005" s="450">
        <v>25.36</v>
      </c>
      <c r="E1005" s="450">
        <v>19.05</v>
      </c>
      <c r="F1005" s="450">
        <v>44.41</v>
      </c>
      <c r="G1005" s="446">
        <v>9</v>
      </c>
    </row>
    <row r="1006" spans="1:7">
      <c r="A1006" s="447" t="s">
        <v>1955</v>
      </c>
      <c r="B1006" s="448" t="s">
        <v>1956</v>
      </c>
      <c r="C1006" s="449" t="s">
        <v>162</v>
      </c>
      <c r="D1006" s="450">
        <v>5.32</v>
      </c>
      <c r="E1006" s="450">
        <v>9.94</v>
      </c>
      <c r="F1006" s="450">
        <v>15.26</v>
      </c>
      <c r="G1006" s="446">
        <v>9</v>
      </c>
    </row>
    <row r="1007" spans="1:7">
      <c r="A1007" s="447" t="s">
        <v>1957</v>
      </c>
      <c r="B1007" s="448" t="s">
        <v>1958</v>
      </c>
      <c r="C1007" s="449" t="s">
        <v>162</v>
      </c>
      <c r="D1007" s="450">
        <v>13.53</v>
      </c>
      <c r="E1007" s="450">
        <v>9.94</v>
      </c>
      <c r="F1007" s="450">
        <v>23.47</v>
      </c>
      <c r="G1007" s="446">
        <v>9</v>
      </c>
    </row>
    <row r="1008" spans="1:7">
      <c r="A1008" s="447" t="s">
        <v>1959</v>
      </c>
      <c r="B1008" s="448" t="s">
        <v>1960</v>
      </c>
      <c r="C1008" s="449"/>
      <c r="D1008" s="450"/>
      <c r="E1008" s="450"/>
      <c r="F1008" s="450"/>
      <c r="G1008" s="446">
        <v>2</v>
      </c>
    </row>
    <row r="1009" spans="1:7">
      <c r="A1009" s="447" t="s">
        <v>1961</v>
      </c>
      <c r="B1009" s="448" t="s">
        <v>1962</v>
      </c>
      <c r="C1009" s="449"/>
      <c r="D1009" s="450"/>
      <c r="E1009" s="450"/>
      <c r="F1009" s="450"/>
      <c r="G1009" s="446">
        <v>5</v>
      </c>
    </row>
    <row r="1010" spans="1:7" ht="30">
      <c r="A1010" s="447" t="s">
        <v>1963</v>
      </c>
      <c r="B1010" s="448" t="s">
        <v>1964</v>
      </c>
      <c r="C1010" s="449" t="s">
        <v>106</v>
      </c>
      <c r="D1010" s="450">
        <v>53.47</v>
      </c>
      <c r="E1010" s="450">
        <v>10.76</v>
      </c>
      <c r="F1010" s="450">
        <v>64.23</v>
      </c>
      <c r="G1010" s="446">
        <v>9</v>
      </c>
    </row>
    <row r="1011" spans="1:7">
      <c r="A1011" s="447" t="s">
        <v>1965</v>
      </c>
      <c r="B1011" s="448" t="s">
        <v>8229</v>
      </c>
      <c r="C1011" s="449"/>
      <c r="D1011" s="450"/>
      <c r="E1011" s="450"/>
      <c r="F1011" s="450"/>
      <c r="G1011" s="446">
        <v>5</v>
      </c>
    </row>
    <row r="1012" spans="1:7" ht="45">
      <c r="A1012" s="447" t="s">
        <v>1966</v>
      </c>
      <c r="B1012" s="448" t="s">
        <v>1967</v>
      </c>
      <c r="C1012" s="449" t="s">
        <v>106</v>
      </c>
      <c r="D1012" s="450">
        <v>30.4</v>
      </c>
      <c r="E1012" s="450">
        <v>12.74</v>
      </c>
      <c r="F1012" s="450">
        <v>43.14</v>
      </c>
      <c r="G1012" s="446">
        <v>9</v>
      </c>
    </row>
    <row r="1013" spans="1:7" ht="45">
      <c r="A1013" s="447" t="s">
        <v>1968</v>
      </c>
      <c r="B1013" s="448" t="s">
        <v>1969</v>
      </c>
      <c r="C1013" s="449" t="s">
        <v>162</v>
      </c>
      <c r="D1013" s="450">
        <v>4.99</v>
      </c>
      <c r="E1013" s="450">
        <v>1.02</v>
      </c>
      <c r="F1013" s="450">
        <v>6.01</v>
      </c>
      <c r="G1013" s="446">
        <v>9</v>
      </c>
    </row>
    <row r="1014" spans="1:7" ht="60">
      <c r="A1014" s="447" t="s">
        <v>1970</v>
      </c>
      <c r="B1014" s="448" t="s">
        <v>1971</v>
      </c>
      <c r="C1014" s="449" t="s">
        <v>106</v>
      </c>
      <c r="D1014" s="450">
        <v>144.97</v>
      </c>
      <c r="E1014" s="450">
        <v>12.74</v>
      </c>
      <c r="F1014" s="450">
        <v>157.71</v>
      </c>
      <c r="G1014" s="446">
        <v>9</v>
      </c>
    </row>
    <row r="1015" spans="1:7" ht="60">
      <c r="A1015" s="447" t="s">
        <v>1972</v>
      </c>
      <c r="B1015" s="448" t="s">
        <v>1973</v>
      </c>
      <c r="C1015" s="449" t="s">
        <v>162</v>
      </c>
      <c r="D1015" s="450">
        <v>24.37</v>
      </c>
      <c r="E1015" s="450">
        <v>1.02</v>
      </c>
      <c r="F1015" s="450">
        <v>25.39</v>
      </c>
      <c r="G1015" s="446">
        <v>9</v>
      </c>
    </row>
    <row r="1016" spans="1:7" ht="45">
      <c r="A1016" s="447" t="s">
        <v>8373</v>
      </c>
      <c r="B1016" s="448" t="s">
        <v>8374</v>
      </c>
      <c r="C1016" s="449" t="s">
        <v>106</v>
      </c>
      <c r="D1016" s="450">
        <v>49.99</v>
      </c>
      <c r="E1016" s="450">
        <v>12.74</v>
      </c>
      <c r="F1016" s="450">
        <v>62.73</v>
      </c>
      <c r="G1016" s="446">
        <v>9</v>
      </c>
    </row>
    <row r="1017" spans="1:7" ht="60">
      <c r="A1017" s="447" t="s">
        <v>8375</v>
      </c>
      <c r="B1017" s="448" t="s">
        <v>8376</v>
      </c>
      <c r="C1017" s="449" t="s">
        <v>162</v>
      </c>
      <c r="D1017" s="450">
        <v>8.1300000000000008</v>
      </c>
      <c r="E1017" s="450">
        <v>1.02</v>
      </c>
      <c r="F1017" s="450">
        <v>9.15</v>
      </c>
      <c r="G1017" s="446">
        <v>9</v>
      </c>
    </row>
    <row r="1018" spans="1:7" ht="60">
      <c r="A1018" s="447" t="s">
        <v>1974</v>
      </c>
      <c r="B1018" s="448" t="s">
        <v>1975</v>
      </c>
      <c r="C1018" s="449" t="s">
        <v>106</v>
      </c>
      <c r="D1018" s="450">
        <v>36.020000000000003</v>
      </c>
      <c r="E1018" s="450">
        <v>12.74</v>
      </c>
      <c r="F1018" s="450">
        <v>48.76</v>
      </c>
      <c r="G1018" s="446">
        <v>9</v>
      </c>
    </row>
    <row r="1019" spans="1:7" ht="60">
      <c r="A1019" s="447" t="s">
        <v>1976</v>
      </c>
      <c r="B1019" s="448" t="s">
        <v>1977</v>
      </c>
      <c r="C1019" s="449" t="s">
        <v>162</v>
      </c>
      <c r="D1019" s="450">
        <v>5.75</v>
      </c>
      <c r="E1019" s="450">
        <v>1.02</v>
      </c>
      <c r="F1019" s="450">
        <v>6.77</v>
      </c>
      <c r="G1019" s="446">
        <v>9</v>
      </c>
    </row>
    <row r="1020" spans="1:7" ht="30">
      <c r="A1020" s="447" t="s">
        <v>1978</v>
      </c>
      <c r="B1020" s="448" t="s">
        <v>1979</v>
      </c>
      <c r="C1020" s="449" t="s">
        <v>106</v>
      </c>
      <c r="D1020" s="450">
        <v>11.54</v>
      </c>
      <c r="E1020" s="450">
        <v>53.57</v>
      </c>
      <c r="F1020" s="450">
        <v>65.11</v>
      </c>
      <c r="G1020" s="446">
        <v>9</v>
      </c>
    </row>
    <row r="1021" spans="1:7" ht="30">
      <c r="A1021" s="447" t="s">
        <v>1980</v>
      </c>
      <c r="B1021" s="448" t="s">
        <v>1981</v>
      </c>
      <c r="C1021" s="449" t="s">
        <v>106</v>
      </c>
      <c r="D1021" s="450">
        <v>1.23</v>
      </c>
      <c r="E1021" s="450">
        <v>8.5</v>
      </c>
      <c r="F1021" s="450">
        <v>9.73</v>
      </c>
      <c r="G1021" s="446">
        <v>9</v>
      </c>
    </row>
    <row r="1022" spans="1:7" ht="30">
      <c r="A1022" s="447" t="s">
        <v>1982</v>
      </c>
      <c r="B1022" s="448" t="s">
        <v>1983</v>
      </c>
      <c r="C1022" s="449" t="s">
        <v>106</v>
      </c>
      <c r="D1022" s="450">
        <v>2.59</v>
      </c>
      <c r="E1022" s="450">
        <v>8.5</v>
      </c>
      <c r="F1022" s="450">
        <v>11.09</v>
      </c>
      <c r="G1022" s="446">
        <v>9</v>
      </c>
    </row>
    <row r="1023" spans="1:7" ht="30">
      <c r="A1023" s="447" t="s">
        <v>1984</v>
      </c>
      <c r="B1023" s="448" t="s">
        <v>1985</v>
      </c>
      <c r="C1023" s="449" t="s">
        <v>106</v>
      </c>
      <c r="D1023" s="450">
        <v>2.46</v>
      </c>
      <c r="E1023" s="450">
        <v>8.5</v>
      </c>
      <c r="F1023" s="450">
        <v>10.96</v>
      </c>
      <c r="G1023" s="446">
        <v>9</v>
      </c>
    </row>
    <row r="1024" spans="1:7" ht="30">
      <c r="A1024" s="447" t="s">
        <v>1986</v>
      </c>
      <c r="B1024" s="448" t="s">
        <v>1987</v>
      </c>
      <c r="C1024" s="449" t="s">
        <v>106</v>
      </c>
      <c r="D1024" s="450">
        <v>6.48</v>
      </c>
      <c r="E1024" s="450">
        <v>8.5</v>
      </c>
      <c r="F1024" s="450">
        <v>14.98</v>
      </c>
      <c r="G1024" s="446">
        <v>9</v>
      </c>
    </row>
    <row r="1025" spans="1:7" ht="45">
      <c r="A1025" s="447" t="s">
        <v>1988</v>
      </c>
      <c r="B1025" s="448" t="s">
        <v>1989</v>
      </c>
      <c r="C1025" s="449" t="s">
        <v>162</v>
      </c>
      <c r="D1025" s="450">
        <v>0.12</v>
      </c>
      <c r="E1025" s="450">
        <v>0.96</v>
      </c>
      <c r="F1025" s="450">
        <v>1.08</v>
      </c>
      <c r="G1025" s="446">
        <v>9</v>
      </c>
    </row>
    <row r="1026" spans="1:7" ht="45">
      <c r="A1026" s="447" t="s">
        <v>1990</v>
      </c>
      <c r="B1026" s="448" t="s">
        <v>1991</v>
      </c>
      <c r="C1026" s="449" t="s">
        <v>162</v>
      </c>
      <c r="D1026" s="450">
        <v>0.26</v>
      </c>
      <c r="E1026" s="450">
        <v>0.96</v>
      </c>
      <c r="F1026" s="450">
        <v>1.22</v>
      </c>
      <c r="G1026" s="446">
        <v>9</v>
      </c>
    </row>
    <row r="1027" spans="1:7" ht="45">
      <c r="A1027" s="447" t="s">
        <v>1992</v>
      </c>
      <c r="B1027" s="448" t="s">
        <v>1993</v>
      </c>
      <c r="C1027" s="449" t="s">
        <v>162</v>
      </c>
      <c r="D1027" s="450">
        <v>0.25</v>
      </c>
      <c r="E1027" s="450">
        <v>0.96</v>
      </c>
      <c r="F1027" s="450">
        <v>1.21</v>
      </c>
      <c r="G1027" s="446">
        <v>9</v>
      </c>
    </row>
    <row r="1028" spans="1:7" ht="45">
      <c r="A1028" s="447" t="s">
        <v>1994</v>
      </c>
      <c r="B1028" s="448" t="s">
        <v>1995</v>
      </c>
      <c r="C1028" s="449" t="s">
        <v>162</v>
      </c>
      <c r="D1028" s="450">
        <v>0.65</v>
      </c>
      <c r="E1028" s="450">
        <v>0.96</v>
      </c>
      <c r="F1028" s="450">
        <v>1.61</v>
      </c>
      <c r="G1028" s="446">
        <v>9</v>
      </c>
    </row>
    <row r="1029" spans="1:7">
      <c r="A1029" s="447" t="s">
        <v>1996</v>
      </c>
      <c r="B1029" s="448" t="s">
        <v>1997</v>
      </c>
      <c r="C1029" s="449"/>
      <c r="D1029" s="450"/>
      <c r="E1029" s="450"/>
      <c r="F1029" s="450"/>
      <c r="G1029" s="446">
        <v>5</v>
      </c>
    </row>
    <row r="1030" spans="1:7" ht="60">
      <c r="A1030" s="447" t="s">
        <v>1998</v>
      </c>
      <c r="B1030" s="448" t="s">
        <v>1999</v>
      </c>
      <c r="C1030" s="449" t="s">
        <v>106</v>
      </c>
      <c r="D1030" s="450">
        <v>132.37</v>
      </c>
      <c r="E1030" s="450">
        <v>12.74</v>
      </c>
      <c r="F1030" s="450">
        <v>145.11000000000001</v>
      </c>
      <c r="G1030" s="446">
        <v>9</v>
      </c>
    </row>
    <row r="1031" spans="1:7" ht="45">
      <c r="A1031" s="447" t="s">
        <v>2000</v>
      </c>
      <c r="B1031" s="448" t="s">
        <v>2001</v>
      </c>
      <c r="C1031" s="449" t="s">
        <v>106</v>
      </c>
      <c r="D1031" s="450">
        <v>172.83</v>
      </c>
      <c r="E1031" s="450">
        <v>12.74</v>
      </c>
      <c r="F1031" s="450">
        <v>185.57</v>
      </c>
      <c r="G1031" s="446">
        <v>9</v>
      </c>
    </row>
    <row r="1032" spans="1:7" ht="60">
      <c r="A1032" s="447" t="s">
        <v>2002</v>
      </c>
      <c r="B1032" s="448" t="s">
        <v>2003</v>
      </c>
      <c r="C1032" s="449" t="s">
        <v>106</v>
      </c>
      <c r="D1032" s="450">
        <v>145.04</v>
      </c>
      <c r="E1032" s="450">
        <v>12.74</v>
      </c>
      <c r="F1032" s="450">
        <v>157.78</v>
      </c>
      <c r="G1032" s="446">
        <v>9</v>
      </c>
    </row>
    <row r="1033" spans="1:7" ht="60">
      <c r="A1033" s="447" t="s">
        <v>2004</v>
      </c>
      <c r="B1033" s="448" t="s">
        <v>2005</v>
      </c>
      <c r="C1033" s="449" t="s">
        <v>162</v>
      </c>
      <c r="D1033" s="450">
        <v>42.47</v>
      </c>
      <c r="E1033" s="450">
        <v>1.27</v>
      </c>
      <c r="F1033" s="450">
        <v>43.74</v>
      </c>
      <c r="G1033" s="446">
        <v>9</v>
      </c>
    </row>
    <row r="1034" spans="1:7" ht="75">
      <c r="A1034" s="447" t="s">
        <v>2006</v>
      </c>
      <c r="B1034" s="448" t="s">
        <v>2007</v>
      </c>
      <c r="C1034" s="449" t="s">
        <v>106</v>
      </c>
      <c r="D1034" s="450">
        <v>225.41</v>
      </c>
      <c r="E1034" s="450">
        <v>12.74</v>
      </c>
      <c r="F1034" s="450">
        <v>238.15</v>
      </c>
      <c r="G1034" s="446">
        <v>9</v>
      </c>
    </row>
    <row r="1035" spans="1:7" ht="60">
      <c r="A1035" s="447" t="s">
        <v>2008</v>
      </c>
      <c r="B1035" s="448" t="s">
        <v>2009</v>
      </c>
      <c r="C1035" s="449" t="s">
        <v>162</v>
      </c>
      <c r="D1035" s="450">
        <v>52.94</v>
      </c>
      <c r="E1035" s="450">
        <v>1.27</v>
      </c>
      <c r="F1035" s="450">
        <v>54.21</v>
      </c>
      <c r="G1035" s="446">
        <v>9</v>
      </c>
    </row>
    <row r="1036" spans="1:7" ht="45">
      <c r="A1036" s="447" t="s">
        <v>2010</v>
      </c>
      <c r="B1036" s="448" t="s">
        <v>2011</v>
      </c>
      <c r="C1036" s="449" t="s">
        <v>106</v>
      </c>
      <c r="D1036" s="450">
        <v>34.25</v>
      </c>
      <c r="E1036" s="450">
        <v>8.5</v>
      </c>
      <c r="F1036" s="450">
        <v>42.75</v>
      </c>
      <c r="G1036" s="446">
        <v>9</v>
      </c>
    </row>
    <row r="1037" spans="1:7" ht="45">
      <c r="A1037" s="447" t="s">
        <v>2012</v>
      </c>
      <c r="B1037" s="448" t="s">
        <v>2013</v>
      </c>
      <c r="C1037" s="449" t="s">
        <v>106</v>
      </c>
      <c r="D1037" s="450">
        <v>30.85</v>
      </c>
      <c r="E1037" s="450">
        <v>8.5</v>
      </c>
      <c r="F1037" s="450">
        <v>39.35</v>
      </c>
      <c r="G1037" s="446">
        <v>9</v>
      </c>
    </row>
    <row r="1038" spans="1:7" ht="60">
      <c r="A1038" s="447" t="s">
        <v>2014</v>
      </c>
      <c r="B1038" s="448" t="s">
        <v>2015</v>
      </c>
      <c r="C1038" s="449" t="s">
        <v>106</v>
      </c>
      <c r="D1038" s="450">
        <v>57.08</v>
      </c>
      <c r="E1038" s="450">
        <v>8.5</v>
      </c>
      <c r="F1038" s="450">
        <v>65.58</v>
      </c>
      <c r="G1038" s="446">
        <v>9</v>
      </c>
    </row>
    <row r="1039" spans="1:7" ht="60">
      <c r="A1039" s="447" t="s">
        <v>2016</v>
      </c>
      <c r="B1039" s="448" t="s">
        <v>2017</v>
      </c>
      <c r="C1039" s="449" t="s">
        <v>106</v>
      </c>
      <c r="D1039" s="450">
        <v>51.42</v>
      </c>
      <c r="E1039" s="450">
        <v>8.5</v>
      </c>
      <c r="F1039" s="450">
        <v>59.92</v>
      </c>
      <c r="G1039" s="446">
        <v>9</v>
      </c>
    </row>
    <row r="1040" spans="1:7" ht="60">
      <c r="A1040" s="447" t="s">
        <v>2018</v>
      </c>
      <c r="B1040" s="448" t="s">
        <v>8377</v>
      </c>
      <c r="C1040" s="449" t="s">
        <v>106</v>
      </c>
      <c r="D1040" s="450">
        <v>55.44</v>
      </c>
      <c r="E1040" s="450">
        <v>8.5</v>
      </c>
      <c r="F1040" s="450">
        <v>63.94</v>
      </c>
      <c r="G1040" s="446">
        <v>9</v>
      </c>
    </row>
    <row r="1041" spans="1:7" ht="60">
      <c r="A1041" s="447" t="s">
        <v>2019</v>
      </c>
      <c r="B1041" s="448" t="s">
        <v>2020</v>
      </c>
      <c r="C1041" s="449" t="s">
        <v>162</v>
      </c>
      <c r="D1041" s="450">
        <v>3.42</v>
      </c>
      <c r="E1041" s="450">
        <v>0.85</v>
      </c>
      <c r="F1041" s="450">
        <v>4.2699999999999996</v>
      </c>
      <c r="G1041" s="446">
        <v>9</v>
      </c>
    </row>
    <row r="1042" spans="1:7" ht="60">
      <c r="A1042" s="447" t="s">
        <v>2021</v>
      </c>
      <c r="B1042" s="448" t="s">
        <v>2022</v>
      </c>
      <c r="C1042" s="449" t="s">
        <v>162</v>
      </c>
      <c r="D1042" s="450">
        <v>3.09</v>
      </c>
      <c r="E1042" s="450">
        <v>0.85</v>
      </c>
      <c r="F1042" s="450">
        <v>3.94</v>
      </c>
      <c r="G1042" s="446">
        <v>9</v>
      </c>
    </row>
    <row r="1043" spans="1:7">
      <c r="A1043" s="447" t="s">
        <v>2023</v>
      </c>
      <c r="B1043" s="448" t="s">
        <v>2024</v>
      </c>
      <c r="C1043" s="449"/>
      <c r="D1043" s="450"/>
      <c r="E1043" s="450"/>
      <c r="F1043" s="450"/>
      <c r="G1043" s="446">
        <v>5</v>
      </c>
    </row>
    <row r="1044" spans="1:7" ht="60">
      <c r="A1044" s="447" t="s">
        <v>2025</v>
      </c>
      <c r="B1044" s="448" t="s">
        <v>2026</v>
      </c>
      <c r="C1044" s="449" t="s">
        <v>106</v>
      </c>
      <c r="D1044" s="450">
        <v>97.8</v>
      </c>
      <c r="E1044" s="450">
        <v>33.659999999999997</v>
      </c>
      <c r="F1044" s="450">
        <v>131.46</v>
      </c>
      <c r="G1044" s="446">
        <v>9</v>
      </c>
    </row>
    <row r="1045" spans="1:7" ht="60">
      <c r="A1045" s="447" t="s">
        <v>2027</v>
      </c>
      <c r="B1045" s="448" t="s">
        <v>2028</v>
      </c>
      <c r="C1045" s="449" t="s">
        <v>162</v>
      </c>
      <c r="D1045" s="450">
        <v>17.45</v>
      </c>
      <c r="E1045" s="450">
        <v>9.35</v>
      </c>
      <c r="F1045" s="450">
        <v>26.8</v>
      </c>
      <c r="G1045" s="446">
        <v>9</v>
      </c>
    </row>
    <row r="1046" spans="1:7" ht="60">
      <c r="A1046" s="447" t="s">
        <v>2029</v>
      </c>
      <c r="B1046" s="448" t="s">
        <v>2030</v>
      </c>
      <c r="C1046" s="449" t="s">
        <v>106</v>
      </c>
      <c r="D1046" s="450">
        <v>191.3</v>
      </c>
      <c r="E1046" s="450">
        <v>33.659999999999997</v>
      </c>
      <c r="F1046" s="450">
        <v>224.96</v>
      </c>
      <c r="G1046" s="446">
        <v>9</v>
      </c>
    </row>
    <row r="1047" spans="1:7" ht="60">
      <c r="A1047" s="447" t="s">
        <v>2031</v>
      </c>
      <c r="B1047" s="448" t="s">
        <v>2032</v>
      </c>
      <c r="C1047" s="449" t="s">
        <v>162</v>
      </c>
      <c r="D1047" s="450">
        <v>33.729999999999997</v>
      </c>
      <c r="E1047" s="450">
        <v>9.35</v>
      </c>
      <c r="F1047" s="450">
        <v>43.08</v>
      </c>
      <c r="G1047" s="446">
        <v>9</v>
      </c>
    </row>
    <row r="1048" spans="1:7" ht="60">
      <c r="A1048" s="447" t="s">
        <v>2033</v>
      </c>
      <c r="B1048" s="448" t="s">
        <v>2034</v>
      </c>
      <c r="C1048" s="449" t="s">
        <v>106</v>
      </c>
      <c r="D1048" s="450">
        <v>94.44</v>
      </c>
      <c r="E1048" s="450">
        <v>33.659999999999997</v>
      </c>
      <c r="F1048" s="450">
        <v>128.1</v>
      </c>
      <c r="G1048" s="446">
        <v>9</v>
      </c>
    </row>
    <row r="1049" spans="1:7" ht="60">
      <c r="A1049" s="447" t="s">
        <v>2035</v>
      </c>
      <c r="B1049" s="448" t="s">
        <v>2036</v>
      </c>
      <c r="C1049" s="449" t="s">
        <v>162</v>
      </c>
      <c r="D1049" s="450">
        <v>16.86</v>
      </c>
      <c r="E1049" s="450">
        <v>9.35</v>
      </c>
      <c r="F1049" s="450">
        <v>26.21</v>
      </c>
      <c r="G1049" s="446">
        <v>9</v>
      </c>
    </row>
    <row r="1050" spans="1:7" ht="45">
      <c r="A1050" s="447" t="s">
        <v>2037</v>
      </c>
      <c r="B1050" s="448" t="s">
        <v>2038</v>
      </c>
      <c r="C1050" s="449" t="s">
        <v>106</v>
      </c>
      <c r="D1050" s="450">
        <v>147.66</v>
      </c>
      <c r="E1050" s="450">
        <v>33.659999999999997</v>
      </c>
      <c r="F1050" s="450">
        <v>181.32</v>
      </c>
      <c r="G1050" s="446">
        <v>9</v>
      </c>
    </row>
    <row r="1051" spans="1:7" ht="45">
      <c r="A1051" s="447" t="s">
        <v>2039</v>
      </c>
      <c r="B1051" s="448" t="s">
        <v>2040</v>
      </c>
      <c r="C1051" s="449" t="s">
        <v>162</v>
      </c>
      <c r="D1051" s="450">
        <v>26.33</v>
      </c>
      <c r="E1051" s="450">
        <v>9.35</v>
      </c>
      <c r="F1051" s="450">
        <v>35.68</v>
      </c>
      <c r="G1051" s="446">
        <v>9</v>
      </c>
    </row>
    <row r="1052" spans="1:7" ht="60">
      <c r="A1052" s="447" t="s">
        <v>2041</v>
      </c>
      <c r="B1052" s="448" t="s">
        <v>2042</v>
      </c>
      <c r="C1052" s="449" t="s">
        <v>106</v>
      </c>
      <c r="D1052" s="450">
        <v>146.29</v>
      </c>
      <c r="E1052" s="450">
        <v>33.659999999999997</v>
      </c>
      <c r="F1052" s="450">
        <v>179.95</v>
      </c>
      <c r="G1052" s="446">
        <v>9</v>
      </c>
    </row>
    <row r="1053" spans="1:7" ht="60">
      <c r="A1053" s="447" t="s">
        <v>2043</v>
      </c>
      <c r="B1053" s="448" t="s">
        <v>2044</v>
      </c>
      <c r="C1053" s="449" t="s">
        <v>162</v>
      </c>
      <c r="D1053" s="450">
        <v>26.09</v>
      </c>
      <c r="E1053" s="450">
        <v>9.35</v>
      </c>
      <c r="F1053" s="450">
        <v>35.44</v>
      </c>
      <c r="G1053" s="446">
        <v>9</v>
      </c>
    </row>
    <row r="1054" spans="1:7" ht="60">
      <c r="A1054" s="447" t="s">
        <v>2045</v>
      </c>
      <c r="B1054" s="448" t="s">
        <v>2046</v>
      </c>
      <c r="C1054" s="449" t="s">
        <v>106</v>
      </c>
      <c r="D1054" s="450">
        <v>178.87</v>
      </c>
      <c r="E1054" s="450">
        <v>33.659999999999997</v>
      </c>
      <c r="F1054" s="450">
        <v>212.53</v>
      </c>
      <c r="G1054" s="446">
        <v>9</v>
      </c>
    </row>
    <row r="1055" spans="1:7" ht="60">
      <c r="A1055" s="447" t="s">
        <v>2047</v>
      </c>
      <c r="B1055" s="448" t="s">
        <v>2048</v>
      </c>
      <c r="C1055" s="449" t="s">
        <v>162</v>
      </c>
      <c r="D1055" s="450">
        <v>31.76</v>
      </c>
      <c r="E1055" s="450">
        <v>9.35</v>
      </c>
      <c r="F1055" s="450">
        <v>41.11</v>
      </c>
      <c r="G1055" s="446">
        <v>9</v>
      </c>
    </row>
    <row r="1056" spans="1:7">
      <c r="A1056" s="447" t="s">
        <v>2049</v>
      </c>
      <c r="B1056" s="448" t="s">
        <v>2050</v>
      </c>
      <c r="C1056" s="449"/>
      <c r="D1056" s="450"/>
      <c r="E1056" s="450"/>
      <c r="F1056" s="450"/>
      <c r="G1056" s="446">
        <v>5</v>
      </c>
    </row>
    <row r="1057" spans="1:7" ht="30">
      <c r="A1057" s="447" t="s">
        <v>2051</v>
      </c>
      <c r="B1057" s="448" t="s">
        <v>2052</v>
      </c>
      <c r="C1057" s="449" t="s">
        <v>106</v>
      </c>
      <c r="D1057" s="450">
        <v>130.97</v>
      </c>
      <c r="E1057" s="450">
        <v>19.07</v>
      </c>
      <c r="F1057" s="450">
        <v>150.04</v>
      </c>
      <c r="G1057" s="446">
        <v>9</v>
      </c>
    </row>
    <row r="1058" spans="1:7" ht="30">
      <c r="A1058" s="447" t="s">
        <v>2053</v>
      </c>
      <c r="B1058" s="448" t="s">
        <v>2054</v>
      </c>
      <c r="C1058" s="449" t="s">
        <v>106</v>
      </c>
      <c r="D1058" s="450">
        <v>85.79</v>
      </c>
      <c r="E1058" s="450">
        <v>19.07</v>
      </c>
      <c r="F1058" s="450">
        <v>104.86</v>
      </c>
      <c r="G1058" s="446">
        <v>9</v>
      </c>
    </row>
    <row r="1059" spans="1:7" ht="45">
      <c r="A1059" s="447" t="s">
        <v>2055</v>
      </c>
      <c r="B1059" s="448" t="s">
        <v>2056</v>
      </c>
      <c r="C1059" s="449" t="s">
        <v>106</v>
      </c>
      <c r="D1059" s="450">
        <v>73.33</v>
      </c>
      <c r="E1059" s="450">
        <v>19.07</v>
      </c>
      <c r="F1059" s="450">
        <v>92.4</v>
      </c>
      <c r="G1059" s="446">
        <v>9</v>
      </c>
    </row>
    <row r="1060" spans="1:7" ht="45">
      <c r="A1060" s="447" t="s">
        <v>2057</v>
      </c>
      <c r="B1060" s="448" t="s">
        <v>2058</v>
      </c>
      <c r="C1060" s="449" t="s">
        <v>106</v>
      </c>
      <c r="D1060" s="450">
        <v>70.239999999999995</v>
      </c>
      <c r="E1060" s="450">
        <v>19.07</v>
      </c>
      <c r="F1060" s="450">
        <v>89.31</v>
      </c>
      <c r="G1060" s="446">
        <v>9</v>
      </c>
    </row>
    <row r="1061" spans="1:7" ht="45">
      <c r="A1061" s="447" t="s">
        <v>2059</v>
      </c>
      <c r="B1061" s="448" t="s">
        <v>8378</v>
      </c>
      <c r="C1061" s="449" t="s">
        <v>106</v>
      </c>
      <c r="D1061" s="450">
        <v>60.1</v>
      </c>
      <c r="E1061" s="450">
        <v>19.07</v>
      </c>
      <c r="F1061" s="450">
        <v>79.17</v>
      </c>
      <c r="G1061" s="446">
        <v>9</v>
      </c>
    </row>
    <row r="1062" spans="1:7">
      <c r="A1062" s="447" t="s">
        <v>2060</v>
      </c>
      <c r="B1062" s="448" t="s">
        <v>2061</v>
      </c>
      <c r="C1062" s="449"/>
      <c r="D1062" s="450"/>
      <c r="E1062" s="450"/>
      <c r="F1062" s="450"/>
      <c r="G1062" s="446">
        <v>5</v>
      </c>
    </row>
    <row r="1063" spans="1:7" ht="45">
      <c r="A1063" s="447" t="s">
        <v>2062</v>
      </c>
      <c r="B1063" s="448" t="s">
        <v>8379</v>
      </c>
      <c r="C1063" s="449" t="s">
        <v>106</v>
      </c>
      <c r="D1063" s="450">
        <v>169.52</v>
      </c>
      <c r="E1063" s="450">
        <v>24.13</v>
      </c>
      <c r="F1063" s="450">
        <v>193.65</v>
      </c>
      <c r="G1063" s="446">
        <v>9</v>
      </c>
    </row>
    <row r="1064" spans="1:7" ht="45">
      <c r="A1064" s="447" t="s">
        <v>2063</v>
      </c>
      <c r="B1064" s="448" t="s">
        <v>8380</v>
      </c>
      <c r="C1064" s="449" t="s">
        <v>106</v>
      </c>
      <c r="D1064" s="450">
        <v>353.87</v>
      </c>
      <c r="E1064" s="450">
        <v>24.13</v>
      </c>
      <c r="F1064" s="450">
        <v>378</v>
      </c>
      <c r="G1064" s="446">
        <v>9</v>
      </c>
    </row>
    <row r="1065" spans="1:7" ht="45">
      <c r="A1065" s="447" t="s">
        <v>2064</v>
      </c>
      <c r="B1065" s="448" t="s">
        <v>8381</v>
      </c>
      <c r="C1065" s="449" t="s">
        <v>106</v>
      </c>
      <c r="D1065" s="450">
        <v>373.34</v>
      </c>
      <c r="E1065" s="450">
        <v>24.13</v>
      </c>
      <c r="F1065" s="450">
        <v>397.47</v>
      </c>
      <c r="G1065" s="446">
        <v>9</v>
      </c>
    </row>
    <row r="1066" spans="1:7">
      <c r="A1066" s="447" t="s">
        <v>2065</v>
      </c>
      <c r="B1066" s="448" t="s">
        <v>2066</v>
      </c>
      <c r="C1066" s="449"/>
      <c r="D1066" s="450"/>
      <c r="E1066" s="450"/>
      <c r="F1066" s="450"/>
      <c r="G1066" s="446">
        <v>5</v>
      </c>
    </row>
    <row r="1067" spans="1:7" ht="60">
      <c r="A1067" s="447" t="s">
        <v>2067</v>
      </c>
      <c r="B1067" s="448" t="s">
        <v>2068</v>
      </c>
      <c r="C1067" s="449" t="s">
        <v>106</v>
      </c>
      <c r="D1067" s="450">
        <v>119.73</v>
      </c>
      <c r="E1067" s="450">
        <v>15.43</v>
      </c>
      <c r="F1067" s="450">
        <v>135.16</v>
      </c>
      <c r="G1067" s="446">
        <v>9</v>
      </c>
    </row>
    <row r="1068" spans="1:7" ht="60">
      <c r="A1068" s="447" t="s">
        <v>2069</v>
      </c>
      <c r="B1068" s="448" t="s">
        <v>2070</v>
      </c>
      <c r="C1068" s="449" t="s">
        <v>106</v>
      </c>
      <c r="D1068" s="450">
        <v>124.25</v>
      </c>
      <c r="E1068" s="450">
        <v>15.43</v>
      </c>
      <c r="F1068" s="450">
        <v>139.68</v>
      </c>
      <c r="G1068" s="446">
        <v>9</v>
      </c>
    </row>
    <row r="1069" spans="1:7" ht="45">
      <c r="A1069" s="447" t="s">
        <v>2071</v>
      </c>
      <c r="B1069" s="448" t="s">
        <v>2072</v>
      </c>
      <c r="C1069" s="449" t="s">
        <v>106</v>
      </c>
      <c r="D1069" s="450">
        <v>44.99</v>
      </c>
      <c r="E1069" s="450">
        <v>8.5</v>
      </c>
      <c r="F1069" s="450">
        <v>53.49</v>
      </c>
      <c r="G1069" s="446">
        <v>9</v>
      </c>
    </row>
    <row r="1070" spans="1:7">
      <c r="A1070" s="447" t="s">
        <v>2073</v>
      </c>
      <c r="B1070" s="448" t="s">
        <v>2074</v>
      </c>
      <c r="C1070" s="449"/>
      <c r="D1070" s="450"/>
      <c r="E1070" s="450"/>
      <c r="F1070" s="450"/>
      <c r="G1070" s="446">
        <v>2</v>
      </c>
    </row>
    <row r="1071" spans="1:7">
      <c r="A1071" s="447" t="s">
        <v>2075</v>
      </c>
      <c r="B1071" s="448" t="s">
        <v>2076</v>
      </c>
      <c r="C1071" s="449"/>
      <c r="D1071" s="450"/>
      <c r="E1071" s="450"/>
      <c r="F1071" s="450"/>
      <c r="G1071" s="446">
        <v>5</v>
      </c>
    </row>
    <row r="1072" spans="1:7" ht="30">
      <c r="A1072" s="447" t="s">
        <v>2077</v>
      </c>
      <c r="B1072" s="448" t="s">
        <v>2078</v>
      </c>
      <c r="C1072" s="449" t="s">
        <v>106</v>
      </c>
      <c r="D1072" s="450">
        <v>404.06</v>
      </c>
      <c r="E1072" s="450">
        <v>39.24</v>
      </c>
      <c r="F1072" s="450">
        <v>443.3</v>
      </c>
      <c r="G1072" s="446">
        <v>9</v>
      </c>
    </row>
    <row r="1073" spans="1:7" ht="30">
      <c r="A1073" s="447" t="s">
        <v>2079</v>
      </c>
      <c r="B1073" s="448" t="s">
        <v>2080</v>
      </c>
      <c r="C1073" s="449" t="s">
        <v>162</v>
      </c>
      <c r="D1073" s="450">
        <v>137.21</v>
      </c>
      <c r="E1073" s="450">
        <v>18.07</v>
      </c>
      <c r="F1073" s="450">
        <v>155.28</v>
      </c>
      <c r="G1073" s="446">
        <v>9</v>
      </c>
    </row>
    <row r="1074" spans="1:7" ht="30">
      <c r="A1074" s="447" t="s">
        <v>2081</v>
      </c>
      <c r="B1074" s="448" t="s">
        <v>2082</v>
      </c>
      <c r="C1074" s="449" t="s">
        <v>162</v>
      </c>
      <c r="D1074" s="450">
        <v>160.06</v>
      </c>
      <c r="E1074" s="450">
        <v>22.58</v>
      </c>
      <c r="F1074" s="450">
        <v>182.64</v>
      </c>
      <c r="G1074" s="446">
        <v>9</v>
      </c>
    </row>
    <row r="1075" spans="1:7" ht="30">
      <c r="A1075" s="447" t="s">
        <v>2083</v>
      </c>
      <c r="B1075" s="448" t="s">
        <v>2084</v>
      </c>
      <c r="C1075" s="449" t="s">
        <v>162</v>
      </c>
      <c r="D1075" s="450">
        <v>362.1</v>
      </c>
      <c r="E1075" s="450">
        <v>45.15</v>
      </c>
      <c r="F1075" s="450">
        <v>407.25</v>
      </c>
      <c r="G1075" s="446">
        <v>9</v>
      </c>
    </row>
    <row r="1076" spans="1:7" ht="30">
      <c r="A1076" s="447" t="s">
        <v>2085</v>
      </c>
      <c r="B1076" s="448" t="s">
        <v>2086</v>
      </c>
      <c r="C1076" s="449" t="s">
        <v>162</v>
      </c>
      <c r="D1076" s="450">
        <v>81.91</v>
      </c>
      <c r="E1076" s="450">
        <v>9.89</v>
      </c>
      <c r="F1076" s="450">
        <v>91.8</v>
      </c>
      <c r="G1076" s="446">
        <v>9</v>
      </c>
    </row>
    <row r="1077" spans="1:7" ht="30">
      <c r="A1077" s="447" t="s">
        <v>2087</v>
      </c>
      <c r="B1077" s="448" t="s">
        <v>2088</v>
      </c>
      <c r="C1077" s="449" t="s">
        <v>162</v>
      </c>
      <c r="D1077" s="450">
        <v>89.28</v>
      </c>
      <c r="E1077" s="450">
        <v>9.89</v>
      </c>
      <c r="F1077" s="450">
        <v>99.17</v>
      </c>
      <c r="G1077" s="446">
        <v>9</v>
      </c>
    </row>
    <row r="1078" spans="1:7">
      <c r="A1078" s="447" t="s">
        <v>2089</v>
      </c>
      <c r="B1078" s="448" t="s">
        <v>2090</v>
      </c>
      <c r="C1078" s="449"/>
      <c r="D1078" s="450"/>
      <c r="E1078" s="450"/>
      <c r="F1078" s="450"/>
      <c r="G1078" s="446">
        <v>5</v>
      </c>
    </row>
    <row r="1079" spans="1:7" ht="30">
      <c r="A1079" s="447" t="s">
        <v>2091</v>
      </c>
      <c r="B1079" s="448" t="s">
        <v>2092</v>
      </c>
      <c r="C1079" s="449" t="s">
        <v>106</v>
      </c>
      <c r="D1079" s="450">
        <v>679.85</v>
      </c>
      <c r="E1079" s="450">
        <v>10.119999999999999</v>
      </c>
      <c r="F1079" s="450">
        <v>689.97</v>
      </c>
      <c r="G1079" s="446">
        <v>9</v>
      </c>
    </row>
    <row r="1080" spans="1:7" ht="30">
      <c r="A1080" s="447" t="s">
        <v>2093</v>
      </c>
      <c r="B1080" s="448" t="s">
        <v>2094</v>
      </c>
      <c r="C1080" s="449" t="s">
        <v>106</v>
      </c>
      <c r="D1080" s="450">
        <v>756.55</v>
      </c>
      <c r="E1080" s="450">
        <v>10.119999999999999</v>
      </c>
      <c r="F1080" s="450">
        <v>766.67</v>
      </c>
      <c r="G1080" s="446">
        <v>9</v>
      </c>
    </row>
    <row r="1081" spans="1:7" ht="30">
      <c r="A1081" s="447" t="s">
        <v>2095</v>
      </c>
      <c r="B1081" s="448" t="s">
        <v>2096</v>
      </c>
      <c r="C1081" s="449" t="s">
        <v>106</v>
      </c>
      <c r="D1081" s="450">
        <v>877.62</v>
      </c>
      <c r="E1081" s="450">
        <v>11.81</v>
      </c>
      <c r="F1081" s="450">
        <v>889.43</v>
      </c>
      <c r="G1081" s="446">
        <v>9</v>
      </c>
    </row>
    <row r="1082" spans="1:7" ht="30">
      <c r="A1082" s="447" t="s">
        <v>2097</v>
      </c>
      <c r="B1082" s="448" t="s">
        <v>2098</v>
      </c>
      <c r="C1082" s="449" t="s">
        <v>106</v>
      </c>
      <c r="D1082" s="450">
        <v>959.56</v>
      </c>
      <c r="E1082" s="450">
        <v>11.81</v>
      </c>
      <c r="F1082" s="450">
        <v>971.37</v>
      </c>
      <c r="G1082" s="446">
        <v>9</v>
      </c>
    </row>
    <row r="1083" spans="1:7">
      <c r="A1083" s="447" t="s">
        <v>2099</v>
      </c>
      <c r="B1083" s="448" t="s">
        <v>2100</v>
      </c>
      <c r="C1083" s="449" t="s">
        <v>162</v>
      </c>
      <c r="D1083" s="450">
        <v>390.1</v>
      </c>
      <c r="E1083" s="450">
        <v>5.9</v>
      </c>
      <c r="F1083" s="450">
        <v>396</v>
      </c>
      <c r="G1083" s="446">
        <v>9</v>
      </c>
    </row>
    <row r="1084" spans="1:7" ht="30">
      <c r="A1084" s="447" t="s">
        <v>2101</v>
      </c>
      <c r="B1084" s="448" t="s">
        <v>2102</v>
      </c>
      <c r="C1084" s="449" t="s">
        <v>162</v>
      </c>
      <c r="D1084" s="450">
        <v>349.91</v>
      </c>
      <c r="E1084" s="450">
        <v>5.9</v>
      </c>
      <c r="F1084" s="450">
        <v>355.81</v>
      </c>
      <c r="G1084" s="446">
        <v>9</v>
      </c>
    </row>
    <row r="1085" spans="1:7" ht="30">
      <c r="A1085" s="447" t="s">
        <v>2103</v>
      </c>
      <c r="B1085" s="448" t="s">
        <v>2104</v>
      </c>
      <c r="C1085" s="449" t="s">
        <v>162</v>
      </c>
      <c r="D1085" s="450">
        <v>49.63</v>
      </c>
      <c r="E1085" s="450">
        <v>1.69</v>
      </c>
      <c r="F1085" s="450">
        <v>51.32</v>
      </c>
      <c r="G1085" s="446">
        <v>9</v>
      </c>
    </row>
    <row r="1086" spans="1:7">
      <c r="A1086" s="447" t="s">
        <v>2105</v>
      </c>
      <c r="B1086" s="448" t="s">
        <v>2106</v>
      </c>
      <c r="C1086" s="449"/>
      <c r="D1086" s="450"/>
      <c r="E1086" s="450"/>
      <c r="F1086" s="450"/>
      <c r="G1086" s="446">
        <v>5</v>
      </c>
    </row>
    <row r="1087" spans="1:7">
      <c r="A1087" s="447" t="s">
        <v>2107</v>
      </c>
      <c r="B1087" s="448" t="s">
        <v>2108</v>
      </c>
      <c r="C1087" s="449" t="s">
        <v>106</v>
      </c>
      <c r="D1087" s="450">
        <v>267.14999999999998</v>
      </c>
      <c r="E1087" s="450">
        <v>26.99</v>
      </c>
      <c r="F1087" s="450">
        <v>294.14</v>
      </c>
      <c r="G1087" s="446">
        <v>9</v>
      </c>
    </row>
    <row r="1088" spans="1:7">
      <c r="A1088" s="447" t="s">
        <v>2109</v>
      </c>
      <c r="B1088" s="448" t="s">
        <v>2110</v>
      </c>
      <c r="C1088" s="449" t="s">
        <v>106</v>
      </c>
      <c r="D1088" s="450">
        <v>305.17</v>
      </c>
      <c r="E1088" s="450">
        <v>26.99</v>
      </c>
      <c r="F1088" s="450">
        <v>332.16</v>
      </c>
      <c r="G1088" s="446">
        <v>9</v>
      </c>
    </row>
    <row r="1089" spans="1:7">
      <c r="A1089" s="447" t="s">
        <v>2111</v>
      </c>
      <c r="B1089" s="448" t="s">
        <v>2112</v>
      </c>
      <c r="C1089" s="449" t="s">
        <v>106</v>
      </c>
      <c r="D1089" s="450">
        <v>99.83</v>
      </c>
      <c r="E1089" s="450">
        <v>21.18</v>
      </c>
      <c r="F1089" s="450">
        <v>121.01</v>
      </c>
      <c r="G1089" s="446">
        <v>9</v>
      </c>
    </row>
    <row r="1090" spans="1:7">
      <c r="A1090" s="447" t="s">
        <v>2113</v>
      </c>
      <c r="B1090" s="448" t="s">
        <v>2114</v>
      </c>
      <c r="C1090" s="449" t="s">
        <v>162</v>
      </c>
      <c r="D1090" s="450">
        <v>3.23</v>
      </c>
      <c r="E1090" s="450">
        <v>22.81</v>
      </c>
      <c r="F1090" s="450">
        <v>26.04</v>
      </c>
      <c r="G1090" s="446">
        <v>9</v>
      </c>
    </row>
    <row r="1091" spans="1:7">
      <c r="A1091" s="447" t="s">
        <v>2115</v>
      </c>
      <c r="B1091" s="448" t="s">
        <v>2116</v>
      </c>
      <c r="C1091" s="449" t="s">
        <v>162</v>
      </c>
      <c r="D1091" s="450">
        <v>6.56</v>
      </c>
      <c r="E1091" s="450">
        <v>34.03</v>
      </c>
      <c r="F1091" s="450">
        <v>40.590000000000003</v>
      </c>
      <c r="G1091" s="446">
        <v>9</v>
      </c>
    </row>
    <row r="1092" spans="1:7">
      <c r="A1092" s="447" t="s">
        <v>2117</v>
      </c>
      <c r="B1092" s="448" t="s">
        <v>2118</v>
      </c>
      <c r="C1092" s="449" t="s">
        <v>162</v>
      </c>
      <c r="D1092" s="450">
        <v>79.38</v>
      </c>
      <c r="E1092" s="450">
        <v>1.69</v>
      </c>
      <c r="F1092" s="450">
        <v>81.069999999999993</v>
      </c>
      <c r="G1092" s="446">
        <v>9</v>
      </c>
    </row>
    <row r="1093" spans="1:7">
      <c r="A1093" s="447" t="s">
        <v>2119</v>
      </c>
      <c r="B1093" s="448" t="s">
        <v>2120</v>
      </c>
      <c r="C1093" s="449" t="s">
        <v>106</v>
      </c>
      <c r="D1093" s="450">
        <v>184.12</v>
      </c>
      <c r="E1093" s="450">
        <v>21.71</v>
      </c>
      <c r="F1093" s="450">
        <v>205.83</v>
      </c>
      <c r="G1093" s="446">
        <v>9</v>
      </c>
    </row>
    <row r="1094" spans="1:7">
      <c r="A1094" s="447" t="s">
        <v>2121</v>
      </c>
      <c r="B1094" s="448" t="s">
        <v>2122</v>
      </c>
      <c r="C1094" s="449" t="s">
        <v>162</v>
      </c>
      <c r="D1094" s="450">
        <v>36.78</v>
      </c>
      <c r="E1094" s="450">
        <v>5.8</v>
      </c>
      <c r="F1094" s="450">
        <v>42.58</v>
      </c>
      <c r="G1094" s="446">
        <v>9</v>
      </c>
    </row>
    <row r="1095" spans="1:7" ht="30">
      <c r="A1095" s="447" t="s">
        <v>2123</v>
      </c>
      <c r="B1095" s="448" t="s">
        <v>2124</v>
      </c>
      <c r="C1095" s="449" t="s">
        <v>162</v>
      </c>
      <c r="D1095" s="450">
        <v>114.12</v>
      </c>
      <c r="E1095" s="450">
        <v>3.37</v>
      </c>
      <c r="F1095" s="450">
        <v>117.49</v>
      </c>
      <c r="G1095" s="446">
        <v>9</v>
      </c>
    </row>
    <row r="1096" spans="1:7">
      <c r="A1096" s="447" t="s">
        <v>2125</v>
      </c>
      <c r="B1096" s="448" t="s">
        <v>2126</v>
      </c>
      <c r="C1096" s="449"/>
      <c r="D1096" s="450"/>
      <c r="E1096" s="450"/>
      <c r="F1096" s="450"/>
      <c r="G1096" s="446">
        <v>5</v>
      </c>
    </row>
    <row r="1097" spans="1:7" ht="30">
      <c r="A1097" s="447" t="s">
        <v>2127</v>
      </c>
      <c r="B1097" s="448" t="s">
        <v>2128</v>
      </c>
      <c r="C1097" s="449" t="s">
        <v>106</v>
      </c>
      <c r="D1097" s="450">
        <v>11.24</v>
      </c>
      <c r="E1097" s="450">
        <v>43.41</v>
      </c>
      <c r="F1097" s="450">
        <v>54.65</v>
      </c>
      <c r="G1097" s="446">
        <v>9</v>
      </c>
    </row>
    <row r="1098" spans="1:7">
      <c r="A1098" s="447" t="s">
        <v>2129</v>
      </c>
      <c r="B1098" s="448" t="s">
        <v>2130</v>
      </c>
      <c r="C1098" s="449"/>
      <c r="D1098" s="450"/>
      <c r="E1098" s="450"/>
      <c r="F1098" s="450"/>
      <c r="G1098" s="446">
        <v>2</v>
      </c>
    </row>
    <row r="1099" spans="1:7">
      <c r="A1099" s="447" t="s">
        <v>2131</v>
      </c>
      <c r="B1099" s="448" t="s">
        <v>2132</v>
      </c>
      <c r="C1099" s="449"/>
      <c r="D1099" s="450"/>
      <c r="E1099" s="450"/>
      <c r="F1099" s="450"/>
      <c r="G1099" s="446">
        <v>5</v>
      </c>
    </row>
    <row r="1100" spans="1:7" ht="30">
      <c r="A1100" s="447" t="s">
        <v>2133</v>
      </c>
      <c r="B1100" s="448" t="s">
        <v>2134</v>
      </c>
      <c r="C1100" s="449" t="s">
        <v>106</v>
      </c>
      <c r="D1100" s="450">
        <v>109.35</v>
      </c>
      <c r="E1100" s="450">
        <v>57.79</v>
      </c>
      <c r="F1100" s="450">
        <v>167.14</v>
      </c>
      <c r="G1100" s="446">
        <v>9</v>
      </c>
    </row>
    <row r="1101" spans="1:7">
      <c r="A1101" s="447" t="s">
        <v>2135</v>
      </c>
      <c r="B1101" s="448" t="s">
        <v>2136</v>
      </c>
      <c r="C1101" s="449"/>
      <c r="D1101" s="450"/>
      <c r="E1101" s="450"/>
      <c r="F1101" s="450"/>
      <c r="G1101" s="446">
        <v>5</v>
      </c>
    </row>
    <row r="1102" spans="1:7">
      <c r="A1102" s="447" t="s">
        <v>2137</v>
      </c>
      <c r="B1102" s="448" t="s">
        <v>2138</v>
      </c>
      <c r="C1102" s="449" t="s">
        <v>106</v>
      </c>
      <c r="D1102" s="450">
        <v>659.18</v>
      </c>
      <c r="E1102" s="450"/>
      <c r="F1102" s="450">
        <v>659.18</v>
      </c>
      <c r="G1102" s="446">
        <v>9</v>
      </c>
    </row>
    <row r="1103" spans="1:7">
      <c r="A1103" s="447" t="s">
        <v>2139</v>
      </c>
      <c r="B1103" s="448" t="s">
        <v>2140</v>
      </c>
      <c r="C1103" s="449"/>
      <c r="D1103" s="450"/>
      <c r="E1103" s="450"/>
      <c r="F1103" s="450"/>
      <c r="G1103" s="446">
        <v>5</v>
      </c>
    </row>
    <row r="1104" spans="1:7">
      <c r="A1104" s="447" t="s">
        <v>2141</v>
      </c>
      <c r="B1104" s="448" t="s">
        <v>2142</v>
      </c>
      <c r="C1104" s="449" t="s">
        <v>106</v>
      </c>
      <c r="D1104" s="450">
        <v>295.7</v>
      </c>
      <c r="E1104" s="450">
        <v>19</v>
      </c>
      <c r="F1104" s="450">
        <v>314.7</v>
      </c>
      <c r="G1104" s="446">
        <v>9</v>
      </c>
    </row>
    <row r="1105" spans="1:7">
      <c r="A1105" s="447" t="s">
        <v>2143</v>
      </c>
      <c r="B1105" s="448" t="s">
        <v>2144</v>
      </c>
      <c r="C1105" s="449"/>
      <c r="D1105" s="450"/>
      <c r="E1105" s="450"/>
      <c r="F1105" s="450"/>
      <c r="G1105" s="446">
        <v>5</v>
      </c>
    </row>
    <row r="1106" spans="1:7">
      <c r="A1106" s="447" t="s">
        <v>2145</v>
      </c>
      <c r="B1106" s="448" t="s">
        <v>2146</v>
      </c>
      <c r="C1106" s="449" t="s">
        <v>162</v>
      </c>
      <c r="D1106" s="450">
        <v>18</v>
      </c>
      <c r="E1106" s="450">
        <v>12.61</v>
      </c>
      <c r="F1106" s="450">
        <v>30.61</v>
      </c>
      <c r="G1106" s="446">
        <v>9</v>
      </c>
    </row>
    <row r="1107" spans="1:7">
      <c r="A1107" s="447" t="s">
        <v>2147</v>
      </c>
      <c r="B1107" s="448" t="s">
        <v>2148</v>
      </c>
      <c r="C1107" s="449" t="s">
        <v>162</v>
      </c>
      <c r="D1107" s="450">
        <v>5.61</v>
      </c>
      <c r="E1107" s="450">
        <v>3.08</v>
      </c>
      <c r="F1107" s="450">
        <v>8.69</v>
      </c>
      <c r="G1107" s="446">
        <v>9</v>
      </c>
    </row>
    <row r="1108" spans="1:7">
      <c r="A1108" s="447" t="s">
        <v>2149</v>
      </c>
      <c r="B1108" s="448" t="s">
        <v>2150</v>
      </c>
      <c r="C1108" s="449"/>
      <c r="D1108" s="450"/>
      <c r="E1108" s="450"/>
      <c r="F1108" s="450"/>
      <c r="G1108" s="446">
        <v>5</v>
      </c>
    </row>
    <row r="1109" spans="1:7">
      <c r="A1109" s="447" t="s">
        <v>2151</v>
      </c>
      <c r="B1109" s="448" t="s">
        <v>2152</v>
      </c>
      <c r="C1109" s="449" t="s">
        <v>106</v>
      </c>
      <c r="D1109" s="450">
        <v>0.59</v>
      </c>
      <c r="E1109" s="450">
        <v>7.48</v>
      </c>
      <c r="F1109" s="450">
        <v>8.07</v>
      </c>
      <c r="G1109" s="446">
        <v>9</v>
      </c>
    </row>
    <row r="1110" spans="1:7">
      <c r="A1110" s="447" t="s">
        <v>2153</v>
      </c>
      <c r="B1110" s="448" t="s">
        <v>2154</v>
      </c>
      <c r="C1110" s="449" t="s">
        <v>106</v>
      </c>
      <c r="D1110" s="450">
        <v>24.12</v>
      </c>
      <c r="E1110" s="450">
        <v>19</v>
      </c>
      <c r="F1110" s="450">
        <v>43.12</v>
      </c>
      <c r="G1110" s="446">
        <v>9</v>
      </c>
    </row>
    <row r="1111" spans="1:7">
      <c r="A1111" s="447" t="s">
        <v>2155</v>
      </c>
      <c r="B1111" s="448" t="s">
        <v>2156</v>
      </c>
      <c r="C1111" s="449" t="s">
        <v>162</v>
      </c>
      <c r="D1111" s="450">
        <v>0.59</v>
      </c>
      <c r="E1111" s="450">
        <v>9.5299999999999994</v>
      </c>
      <c r="F1111" s="450">
        <v>10.119999999999999</v>
      </c>
      <c r="G1111" s="446">
        <v>9</v>
      </c>
    </row>
    <row r="1112" spans="1:7">
      <c r="A1112" s="447" t="s">
        <v>2157</v>
      </c>
      <c r="B1112" s="448" t="s">
        <v>2158</v>
      </c>
      <c r="C1112" s="449" t="s">
        <v>106</v>
      </c>
      <c r="D1112" s="450">
        <v>127.98</v>
      </c>
      <c r="E1112" s="450"/>
      <c r="F1112" s="450">
        <v>127.98</v>
      </c>
      <c r="G1112" s="446">
        <v>9</v>
      </c>
    </row>
    <row r="1113" spans="1:7">
      <c r="A1113" s="447" t="s">
        <v>2159</v>
      </c>
      <c r="B1113" s="448" t="s">
        <v>2160</v>
      </c>
      <c r="C1113" s="449" t="s">
        <v>106</v>
      </c>
      <c r="D1113" s="450">
        <v>52.34</v>
      </c>
      <c r="E1113" s="450"/>
      <c r="F1113" s="450">
        <v>52.34</v>
      </c>
      <c r="G1113" s="446">
        <v>9</v>
      </c>
    </row>
    <row r="1114" spans="1:7">
      <c r="A1114" s="447" t="s">
        <v>2161</v>
      </c>
      <c r="B1114" s="448" t="s">
        <v>2162</v>
      </c>
      <c r="C1114" s="449"/>
      <c r="D1114" s="450"/>
      <c r="E1114" s="450"/>
      <c r="F1114" s="450"/>
      <c r="G1114" s="446">
        <v>2</v>
      </c>
    </row>
    <row r="1115" spans="1:7">
      <c r="A1115" s="447" t="s">
        <v>2163</v>
      </c>
      <c r="B1115" s="448" t="s">
        <v>2164</v>
      </c>
      <c r="C1115" s="449"/>
      <c r="D1115" s="450"/>
      <c r="E1115" s="450"/>
      <c r="F1115" s="450"/>
      <c r="G1115" s="446">
        <v>5</v>
      </c>
    </row>
    <row r="1116" spans="1:7" ht="30">
      <c r="A1116" s="447" t="s">
        <v>2165</v>
      </c>
      <c r="B1116" s="448" t="s">
        <v>2166</v>
      </c>
      <c r="C1116" s="449" t="s">
        <v>106</v>
      </c>
      <c r="D1116" s="450">
        <v>102</v>
      </c>
      <c r="E1116" s="450">
        <v>8.6</v>
      </c>
      <c r="F1116" s="450">
        <v>110.6</v>
      </c>
      <c r="G1116" s="446">
        <v>9</v>
      </c>
    </row>
    <row r="1117" spans="1:7" ht="30">
      <c r="A1117" s="447" t="s">
        <v>2167</v>
      </c>
      <c r="B1117" s="448" t="s">
        <v>2168</v>
      </c>
      <c r="C1117" s="449" t="s">
        <v>106</v>
      </c>
      <c r="D1117" s="450">
        <v>62.54</v>
      </c>
      <c r="E1117" s="450"/>
      <c r="F1117" s="450">
        <v>62.54</v>
      </c>
      <c r="G1117" s="446">
        <v>9</v>
      </c>
    </row>
    <row r="1118" spans="1:7">
      <c r="A1118" s="447" t="s">
        <v>2169</v>
      </c>
      <c r="B1118" s="448" t="s">
        <v>2170</v>
      </c>
      <c r="C1118" s="449"/>
      <c r="D1118" s="450"/>
      <c r="E1118" s="450"/>
      <c r="F1118" s="450"/>
      <c r="G1118" s="446">
        <v>5</v>
      </c>
    </row>
    <row r="1119" spans="1:7" ht="30">
      <c r="A1119" s="447" t="s">
        <v>2171</v>
      </c>
      <c r="B1119" s="448" t="s">
        <v>2172</v>
      </c>
      <c r="C1119" s="449" t="s">
        <v>106</v>
      </c>
      <c r="D1119" s="450">
        <v>135.38999999999999</v>
      </c>
      <c r="E1119" s="450">
        <v>19.09</v>
      </c>
      <c r="F1119" s="450">
        <v>154.47999999999999</v>
      </c>
      <c r="G1119" s="446">
        <v>9</v>
      </c>
    </row>
    <row r="1120" spans="1:7" ht="30">
      <c r="A1120" s="447" t="s">
        <v>2173</v>
      </c>
      <c r="B1120" s="448" t="s">
        <v>2174</v>
      </c>
      <c r="C1120" s="449" t="s">
        <v>106</v>
      </c>
      <c r="D1120" s="450">
        <v>208.89</v>
      </c>
      <c r="E1120" s="450">
        <v>19.09</v>
      </c>
      <c r="F1120" s="450">
        <v>227.98</v>
      </c>
      <c r="G1120" s="446">
        <v>9</v>
      </c>
    </row>
    <row r="1121" spans="1:7" ht="30">
      <c r="A1121" s="447" t="s">
        <v>2175</v>
      </c>
      <c r="B1121" s="448" t="s">
        <v>2176</v>
      </c>
      <c r="C1121" s="449" t="s">
        <v>106</v>
      </c>
      <c r="D1121" s="450">
        <v>249.48</v>
      </c>
      <c r="E1121" s="450"/>
      <c r="F1121" s="450">
        <v>249.48</v>
      </c>
      <c r="G1121" s="446">
        <v>9</v>
      </c>
    </row>
    <row r="1122" spans="1:7" ht="30">
      <c r="A1122" s="447" t="s">
        <v>2177</v>
      </c>
      <c r="B1122" s="448" t="s">
        <v>2178</v>
      </c>
      <c r="C1122" s="449" t="s">
        <v>106</v>
      </c>
      <c r="D1122" s="450">
        <v>219.21</v>
      </c>
      <c r="E1122" s="450">
        <v>19.09</v>
      </c>
      <c r="F1122" s="450">
        <v>238.3</v>
      </c>
      <c r="G1122" s="446">
        <v>9</v>
      </c>
    </row>
    <row r="1123" spans="1:7" ht="30">
      <c r="A1123" s="447" t="s">
        <v>2179</v>
      </c>
      <c r="B1123" s="448" t="s">
        <v>2180</v>
      </c>
      <c r="C1123" s="449" t="s">
        <v>106</v>
      </c>
      <c r="D1123" s="450">
        <v>369.93</v>
      </c>
      <c r="E1123" s="450">
        <v>19.09</v>
      </c>
      <c r="F1123" s="450">
        <v>389.02</v>
      </c>
      <c r="G1123" s="446">
        <v>9</v>
      </c>
    </row>
    <row r="1124" spans="1:7" ht="30">
      <c r="A1124" s="447" t="s">
        <v>2181</v>
      </c>
      <c r="B1124" s="448" t="s">
        <v>2182</v>
      </c>
      <c r="C1124" s="449" t="s">
        <v>106</v>
      </c>
      <c r="D1124" s="450">
        <v>223.51</v>
      </c>
      <c r="E1124" s="450">
        <v>19.09</v>
      </c>
      <c r="F1124" s="450">
        <v>242.6</v>
      </c>
      <c r="G1124" s="446">
        <v>9</v>
      </c>
    </row>
    <row r="1125" spans="1:7" ht="30">
      <c r="A1125" s="447" t="s">
        <v>2183</v>
      </c>
      <c r="B1125" s="448" t="s">
        <v>2184</v>
      </c>
      <c r="C1125" s="449" t="s">
        <v>106</v>
      </c>
      <c r="D1125" s="450">
        <v>556.92999999999995</v>
      </c>
      <c r="E1125" s="450">
        <v>19.09</v>
      </c>
      <c r="F1125" s="450">
        <v>576.02</v>
      </c>
      <c r="G1125" s="446">
        <v>9</v>
      </c>
    </row>
    <row r="1126" spans="1:7" ht="30">
      <c r="A1126" s="447" t="s">
        <v>2185</v>
      </c>
      <c r="B1126" s="448" t="s">
        <v>2186</v>
      </c>
      <c r="C1126" s="449" t="s">
        <v>106</v>
      </c>
      <c r="D1126" s="450">
        <v>415.67</v>
      </c>
      <c r="E1126" s="450">
        <v>19.09</v>
      </c>
      <c r="F1126" s="450">
        <v>434.76</v>
      </c>
      <c r="G1126" s="446">
        <v>9</v>
      </c>
    </row>
    <row r="1127" spans="1:7" ht="30">
      <c r="A1127" s="447" t="s">
        <v>2187</v>
      </c>
      <c r="B1127" s="448" t="s">
        <v>2188</v>
      </c>
      <c r="C1127" s="449" t="s">
        <v>106</v>
      </c>
      <c r="D1127" s="450">
        <v>314.79000000000002</v>
      </c>
      <c r="E1127" s="450">
        <v>38.770000000000003</v>
      </c>
      <c r="F1127" s="450">
        <v>353.56</v>
      </c>
      <c r="G1127" s="446">
        <v>9</v>
      </c>
    </row>
    <row r="1128" spans="1:7">
      <c r="A1128" s="447" t="s">
        <v>2189</v>
      </c>
      <c r="B1128" s="448" t="s">
        <v>2190</v>
      </c>
      <c r="C1128" s="449"/>
      <c r="D1128" s="450"/>
      <c r="E1128" s="450"/>
      <c r="F1128" s="450"/>
      <c r="G1128" s="446">
        <v>5</v>
      </c>
    </row>
    <row r="1129" spans="1:7" ht="45">
      <c r="A1129" s="447" t="s">
        <v>2191</v>
      </c>
      <c r="B1129" s="448" t="s">
        <v>2192</v>
      </c>
      <c r="C1129" s="449" t="s">
        <v>106</v>
      </c>
      <c r="D1129" s="450">
        <v>1114.1300000000001</v>
      </c>
      <c r="E1129" s="450"/>
      <c r="F1129" s="450">
        <v>1114.1300000000001</v>
      </c>
      <c r="G1129" s="446">
        <v>9</v>
      </c>
    </row>
    <row r="1130" spans="1:7" ht="30">
      <c r="A1130" s="447" t="s">
        <v>2193</v>
      </c>
      <c r="B1130" s="448" t="s">
        <v>2194</v>
      </c>
      <c r="C1130" s="449" t="s">
        <v>106</v>
      </c>
      <c r="D1130" s="450">
        <v>371.91</v>
      </c>
      <c r="E1130" s="450"/>
      <c r="F1130" s="450">
        <v>371.91</v>
      </c>
      <c r="G1130" s="446">
        <v>9</v>
      </c>
    </row>
    <row r="1131" spans="1:7">
      <c r="A1131" s="447" t="s">
        <v>2199</v>
      </c>
      <c r="B1131" s="448" t="s">
        <v>2200</v>
      </c>
      <c r="C1131" s="449"/>
      <c r="D1131" s="450"/>
      <c r="E1131" s="450"/>
      <c r="F1131" s="450"/>
      <c r="G1131" s="446">
        <v>5</v>
      </c>
    </row>
    <row r="1132" spans="1:7" ht="30">
      <c r="A1132" s="447" t="s">
        <v>2201</v>
      </c>
      <c r="B1132" s="448" t="s">
        <v>2202</v>
      </c>
      <c r="C1132" s="449" t="s">
        <v>106</v>
      </c>
      <c r="D1132" s="450">
        <v>134.83000000000001</v>
      </c>
      <c r="E1132" s="450"/>
      <c r="F1132" s="450">
        <v>134.83000000000001</v>
      </c>
      <c r="G1132" s="446">
        <v>9</v>
      </c>
    </row>
    <row r="1133" spans="1:7" ht="30">
      <c r="A1133" s="447" t="s">
        <v>2203</v>
      </c>
      <c r="B1133" s="448" t="s">
        <v>2204</v>
      </c>
      <c r="C1133" s="449" t="s">
        <v>106</v>
      </c>
      <c r="D1133" s="450">
        <v>152.26</v>
      </c>
      <c r="E1133" s="450"/>
      <c r="F1133" s="450">
        <v>152.26</v>
      </c>
      <c r="G1133" s="446">
        <v>9</v>
      </c>
    </row>
    <row r="1134" spans="1:7" ht="30">
      <c r="A1134" s="447" t="s">
        <v>2205</v>
      </c>
      <c r="B1134" s="448" t="s">
        <v>2206</v>
      </c>
      <c r="C1134" s="449"/>
      <c r="D1134" s="450"/>
      <c r="E1134" s="450"/>
      <c r="F1134" s="450"/>
      <c r="G1134" s="446">
        <v>5</v>
      </c>
    </row>
    <row r="1135" spans="1:7" ht="45">
      <c r="A1135" s="447" t="s">
        <v>2207</v>
      </c>
      <c r="B1135" s="448" t="s">
        <v>2208</v>
      </c>
      <c r="C1135" s="449" t="s">
        <v>106</v>
      </c>
      <c r="D1135" s="450">
        <v>169.97</v>
      </c>
      <c r="E1135" s="450">
        <v>81.41</v>
      </c>
      <c r="F1135" s="450">
        <v>251.38</v>
      </c>
      <c r="G1135" s="446">
        <v>9</v>
      </c>
    </row>
    <row r="1136" spans="1:7" ht="30">
      <c r="A1136" s="447" t="s">
        <v>2209</v>
      </c>
      <c r="B1136" s="448" t="s">
        <v>2210</v>
      </c>
      <c r="C1136" s="449" t="s">
        <v>106</v>
      </c>
      <c r="D1136" s="450">
        <v>428.83</v>
      </c>
      <c r="E1136" s="450"/>
      <c r="F1136" s="450">
        <v>428.83</v>
      </c>
      <c r="G1136" s="446">
        <v>9</v>
      </c>
    </row>
    <row r="1137" spans="1:7">
      <c r="A1137" s="447" t="s">
        <v>2211</v>
      </c>
      <c r="B1137" s="448" t="s">
        <v>2212</v>
      </c>
      <c r="C1137" s="449"/>
      <c r="D1137" s="450"/>
      <c r="E1137" s="450"/>
      <c r="F1137" s="450"/>
      <c r="G1137" s="446">
        <v>5</v>
      </c>
    </row>
    <row r="1138" spans="1:7">
      <c r="A1138" s="447" t="s">
        <v>2213</v>
      </c>
      <c r="B1138" s="448" t="s">
        <v>2214</v>
      </c>
      <c r="C1138" s="449" t="s">
        <v>106</v>
      </c>
      <c r="D1138" s="450">
        <v>689.03</v>
      </c>
      <c r="E1138" s="450"/>
      <c r="F1138" s="450">
        <v>689.03</v>
      </c>
      <c r="G1138" s="446">
        <v>9</v>
      </c>
    </row>
    <row r="1139" spans="1:7">
      <c r="A1139" s="447" t="s">
        <v>2215</v>
      </c>
      <c r="B1139" s="448" t="s">
        <v>2216</v>
      </c>
      <c r="C1139" s="449"/>
      <c r="D1139" s="450"/>
      <c r="E1139" s="450"/>
      <c r="F1139" s="450"/>
      <c r="G1139" s="446">
        <v>5</v>
      </c>
    </row>
    <row r="1140" spans="1:7">
      <c r="A1140" s="447" t="s">
        <v>2217</v>
      </c>
      <c r="B1140" s="448" t="s">
        <v>2218</v>
      </c>
      <c r="C1140" s="449" t="s">
        <v>162</v>
      </c>
      <c r="D1140" s="450">
        <v>43.47</v>
      </c>
      <c r="E1140" s="450">
        <v>6.6</v>
      </c>
      <c r="F1140" s="450">
        <v>50.07</v>
      </c>
      <c r="G1140" s="446">
        <v>9</v>
      </c>
    </row>
    <row r="1141" spans="1:7">
      <c r="A1141" s="447" t="s">
        <v>2219</v>
      </c>
      <c r="B1141" s="448" t="s">
        <v>2220</v>
      </c>
      <c r="C1141" s="449" t="s">
        <v>162</v>
      </c>
      <c r="D1141" s="450">
        <v>56.46</v>
      </c>
      <c r="E1141" s="450">
        <v>6.6</v>
      </c>
      <c r="F1141" s="450">
        <v>63.06</v>
      </c>
      <c r="G1141" s="446">
        <v>9</v>
      </c>
    </row>
    <row r="1142" spans="1:7" ht="45">
      <c r="A1142" s="447" t="s">
        <v>2221</v>
      </c>
      <c r="B1142" s="448" t="s">
        <v>2222</v>
      </c>
      <c r="C1142" s="449" t="s">
        <v>162</v>
      </c>
      <c r="D1142" s="450">
        <v>26.81</v>
      </c>
      <c r="E1142" s="450">
        <v>8.6300000000000008</v>
      </c>
      <c r="F1142" s="450">
        <v>35.44</v>
      </c>
      <c r="G1142" s="446">
        <v>9</v>
      </c>
    </row>
    <row r="1143" spans="1:7" ht="45">
      <c r="A1143" s="447" t="s">
        <v>2223</v>
      </c>
      <c r="B1143" s="448" t="s">
        <v>2224</v>
      </c>
      <c r="C1143" s="449" t="s">
        <v>162</v>
      </c>
      <c r="D1143" s="450">
        <v>32.869999999999997</v>
      </c>
      <c r="E1143" s="450">
        <v>8.6300000000000008</v>
      </c>
      <c r="F1143" s="450">
        <v>41.5</v>
      </c>
      <c r="G1143" s="446">
        <v>9</v>
      </c>
    </row>
    <row r="1144" spans="1:7" ht="45">
      <c r="A1144" s="447" t="s">
        <v>2225</v>
      </c>
      <c r="B1144" s="448" t="s">
        <v>2226</v>
      </c>
      <c r="C1144" s="449" t="s">
        <v>162</v>
      </c>
      <c r="D1144" s="450">
        <v>44.47</v>
      </c>
      <c r="E1144" s="450">
        <v>6.6</v>
      </c>
      <c r="F1144" s="450">
        <v>51.07</v>
      </c>
      <c r="G1144" s="446">
        <v>9</v>
      </c>
    </row>
    <row r="1145" spans="1:7" ht="30">
      <c r="A1145" s="447" t="s">
        <v>2227</v>
      </c>
      <c r="B1145" s="448" t="s">
        <v>2228</v>
      </c>
      <c r="C1145" s="449" t="s">
        <v>162</v>
      </c>
      <c r="D1145" s="450">
        <v>18.48</v>
      </c>
      <c r="E1145" s="450">
        <v>2.62</v>
      </c>
      <c r="F1145" s="450">
        <v>21.1</v>
      </c>
      <c r="G1145" s="446">
        <v>9</v>
      </c>
    </row>
    <row r="1146" spans="1:7">
      <c r="A1146" s="447" t="s">
        <v>2229</v>
      </c>
      <c r="B1146" s="448" t="s">
        <v>2230</v>
      </c>
      <c r="C1146" s="449" t="s">
        <v>162</v>
      </c>
      <c r="D1146" s="450">
        <v>7.72</v>
      </c>
      <c r="E1146" s="450"/>
      <c r="F1146" s="450">
        <v>7.72</v>
      </c>
      <c r="G1146" s="446">
        <v>9</v>
      </c>
    </row>
    <row r="1147" spans="1:7" ht="30">
      <c r="A1147" s="447" t="s">
        <v>2231</v>
      </c>
      <c r="B1147" s="448" t="s">
        <v>2232</v>
      </c>
      <c r="C1147" s="449" t="s">
        <v>162</v>
      </c>
      <c r="D1147" s="450">
        <v>72.180000000000007</v>
      </c>
      <c r="E1147" s="450"/>
      <c r="F1147" s="450">
        <v>72.180000000000007</v>
      </c>
      <c r="G1147" s="446">
        <v>9</v>
      </c>
    </row>
    <row r="1148" spans="1:7">
      <c r="A1148" s="447" t="s">
        <v>2233</v>
      </c>
      <c r="B1148" s="448" t="s">
        <v>2234</v>
      </c>
      <c r="C1148" s="449"/>
      <c r="D1148" s="450"/>
      <c r="E1148" s="450"/>
      <c r="F1148" s="450"/>
      <c r="G1148" s="446">
        <v>5</v>
      </c>
    </row>
    <row r="1149" spans="1:7" ht="30">
      <c r="A1149" s="447" t="s">
        <v>2235</v>
      </c>
      <c r="B1149" s="448" t="s">
        <v>2236</v>
      </c>
      <c r="C1149" s="449" t="s">
        <v>162</v>
      </c>
      <c r="D1149" s="450">
        <v>133.96</v>
      </c>
      <c r="E1149" s="450">
        <v>7.11</v>
      </c>
      <c r="F1149" s="450">
        <v>141.07</v>
      </c>
      <c r="G1149" s="446">
        <v>9</v>
      </c>
    </row>
    <row r="1150" spans="1:7" ht="30">
      <c r="A1150" s="447" t="s">
        <v>2237</v>
      </c>
      <c r="B1150" s="448" t="s">
        <v>2238</v>
      </c>
      <c r="C1150" s="449" t="s">
        <v>162</v>
      </c>
      <c r="D1150" s="450">
        <v>43.43</v>
      </c>
      <c r="E1150" s="450">
        <v>6.6</v>
      </c>
      <c r="F1150" s="450">
        <v>50.03</v>
      </c>
      <c r="G1150" s="446">
        <v>9</v>
      </c>
    </row>
    <row r="1151" spans="1:7">
      <c r="A1151" s="447" t="s">
        <v>2239</v>
      </c>
      <c r="B1151" s="448" t="s">
        <v>2240</v>
      </c>
      <c r="C1151" s="449"/>
      <c r="D1151" s="450"/>
      <c r="E1151" s="450"/>
      <c r="F1151" s="450"/>
      <c r="G1151" s="446">
        <v>5</v>
      </c>
    </row>
    <row r="1152" spans="1:7">
      <c r="A1152" s="447" t="s">
        <v>2241</v>
      </c>
      <c r="B1152" s="448" t="s">
        <v>2242</v>
      </c>
      <c r="C1152" s="449" t="s">
        <v>106</v>
      </c>
      <c r="D1152" s="450">
        <v>11.25</v>
      </c>
      <c r="E1152" s="450">
        <v>7.48</v>
      </c>
      <c r="F1152" s="450">
        <v>18.73</v>
      </c>
      <c r="G1152" s="446">
        <v>9</v>
      </c>
    </row>
    <row r="1153" spans="1:7">
      <c r="A1153" s="447" t="s">
        <v>2243</v>
      </c>
      <c r="B1153" s="448" t="s">
        <v>2244</v>
      </c>
      <c r="C1153" s="449" t="s">
        <v>106</v>
      </c>
      <c r="D1153" s="450">
        <v>4.03</v>
      </c>
      <c r="E1153" s="450">
        <v>26.18</v>
      </c>
      <c r="F1153" s="450">
        <v>30.21</v>
      </c>
      <c r="G1153" s="446">
        <v>9</v>
      </c>
    </row>
    <row r="1154" spans="1:7" ht="30">
      <c r="A1154" s="447" t="s">
        <v>2245</v>
      </c>
      <c r="B1154" s="448" t="s">
        <v>2246</v>
      </c>
      <c r="C1154" s="449" t="s">
        <v>106</v>
      </c>
      <c r="D1154" s="450"/>
      <c r="E1154" s="450">
        <v>57.34</v>
      </c>
      <c r="F1154" s="450">
        <v>57.34</v>
      </c>
      <c r="G1154" s="446">
        <v>9</v>
      </c>
    </row>
    <row r="1155" spans="1:7">
      <c r="A1155" s="447" t="s">
        <v>2247</v>
      </c>
      <c r="B1155" s="448" t="s">
        <v>2248</v>
      </c>
      <c r="C1155" s="449" t="s">
        <v>56</v>
      </c>
      <c r="D1155" s="450">
        <v>65.099999999999994</v>
      </c>
      <c r="E1155" s="450"/>
      <c r="F1155" s="450">
        <v>65.099999999999994</v>
      </c>
      <c r="G1155" s="446">
        <v>9</v>
      </c>
    </row>
    <row r="1156" spans="1:7">
      <c r="A1156" s="447" t="s">
        <v>2249</v>
      </c>
      <c r="B1156" s="448" t="s">
        <v>2250</v>
      </c>
      <c r="C1156" s="449" t="s">
        <v>162</v>
      </c>
      <c r="D1156" s="450"/>
      <c r="E1156" s="450">
        <v>9.5299999999999994</v>
      </c>
      <c r="F1156" s="450">
        <v>9.5299999999999994</v>
      </c>
      <c r="G1156" s="446">
        <v>9</v>
      </c>
    </row>
    <row r="1157" spans="1:7">
      <c r="A1157" s="447" t="s">
        <v>2251</v>
      </c>
      <c r="B1157" s="448" t="s">
        <v>2252</v>
      </c>
      <c r="C1157" s="449" t="s">
        <v>162</v>
      </c>
      <c r="D1157" s="450">
        <v>15.3</v>
      </c>
      <c r="E1157" s="450">
        <v>10.27</v>
      </c>
      <c r="F1157" s="450">
        <v>25.57</v>
      </c>
      <c r="G1157" s="446">
        <v>9</v>
      </c>
    </row>
    <row r="1158" spans="1:7" ht="30">
      <c r="A1158" s="447" t="s">
        <v>2253</v>
      </c>
      <c r="B1158" s="448" t="s">
        <v>2254</v>
      </c>
      <c r="C1158" s="449" t="s">
        <v>162</v>
      </c>
      <c r="D1158" s="450">
        <v>14.19</v>
      </c>
      <c r="E1158" s="450">
        <v>10.27</v>
      </c>
      <c r="F1158" s="450">
        <v>24.46</v>
      </c>
      <c r="G1158" s="446">
        <v>9</v>
      </c>
    </row>
    <row r="1159" spans="1:7">
      <c r="A1159" s="447" t="s">
        <v>2255</v>
      </c>
      <c r="B1159" s="448" t="s">
        <v>2256</v>
      </c>
      <c r="C1159" s="449" t="s">
        <v>56</v>
      </c>
      <c r="D1159" s="450">
        <v>58.96</v>
      </c>
      <c r="E1159" s="450">
        <v>2.62</v>
      </c>
      <c r="F1159" s="450">
        <v>61.58</v>
      </c>
      <c r="G1159" s="446">
        <v>9</v>
      </c>
    </row>
    <row r="1160" spans="1:7">
      <c r="A1160" s="447" t="s">
        <v>2257</v>
      </c>
      <c r="B1160" s="448" t="s">
        <v>2258</v>
      </c>
      <c r="C1160" s="449" t="s">
        <v>162</v>
      </c>
      <c r="D1160" s="450">
        <v>12.56</v>
      </c>
      <c r="E1160" s="450">
        <v>1.31</v>
      </c>
      <c r="F1160" s="450">
        <v>13.87</v>
      </c>
      <c r="G1160" s="446">
        <v>9</v>
      </c>
    </row>
    <row r="1161" spans="1:7">
      <c r="A1161" s="447" t="s">
        <v>2259</v>
      </c>
      <c r="B1161" s="448" t="s">
        <v>2260</v>
      </c>
      <c r="C1161" s="449" t="s">
        <v>162</v>
      </c>
      <c r="D1161" s="450">
        <v>42.79</v>
      </c>
      <c r="E1161" s="450">
        <v>5.61</v>
      </c>
      <c r="F1161" s="450">
        <v>48.4</v>
      </c>
      <c r="G1161" s="446">
        <v>9</v>
      </c>
    </row>
    <row r="1162" spans="1:7">
      <c r="A1162" s="447" t="s">
        <v>2261</v>
      </c>
      <c r="B1162" s="448" t="s">
        <v>2262</v>
      </c>
      <c r="C1162" s="449"/>
      <c r="D1162" s="450"/>
      <c r="E1162" s="450"/>
      <c r="F1162" s="450"/>
      <c r="G1162" s="446">
        <v>2</v>
      </c>
    </row>
    <row r="1163" spans="1:7">
      <c r="A1163" s="447" t="s">
        <v>2263</v>
      </c>
      <c r="B1163" s="448" t="s">
        <v>2264</v>
      </c>
      <c r="C1163" s="449"/>
      <c r="D1163" s="450"/>
      <c r="E1163" s="450"/>
      <c r="F1163" s="450"/>
      <c r="G1163" s="446">
        <v>5</v>
      </c>
    </row>
    <row r="1164" spans="1:7">
      <c r="A1164" s="447" t="s">
        <v>2265</v>
      </c>
      <c r="B1164" s="448" t="s">
        <v>2266</v>
      </c>
      <c r="C1164" s="449" t="s">
        <v>106</v>
      </c>
      <c r="D1164" s="450">
        <v>60.99</v>
      </c>
      <c r="E1164" s="450">
        <v>22.44</v>
      </c>
      <c r="F1164" s="450">
        <v>83.43</v>
      </c>
      <c r="G1164" s="446">
        <v>9</v>
      </c>
    </row>
    <row r="1165" spans="1:7" ht="30">
      <c r="A1165" s="447" t="s">
        <v>2267</v>
      </c>
      <c r="B1165" s="448" t="s">
        <v>2268</v>
      </c>
      <c r="C1165" s="449" t="s">
        <v>106</v>
      </c>
      <c r="D1165" s="450">
        <v>81.61</v>
      </c>
      <c r="E1165" s="450">
        <v>44.88</v>
      </c>
      <c r="F1165" s="450">
        <v>126.49</v>
      </c>
      <c r="G1165" s="446">
        <v>9</v>
      </c>
    </row>
    <row r="1166" spans="1:7" ht="30">
      <c r="A1166" s="447" t="s">
        <v>2269</v>
      </c>
      <c r="B1166" s="448" t="s">
        <v>2270</v>
      </c>
      <c r="C1166" s="449" t="s">
        <v>106</v>
      </c>
      <c r="D1166" s="450">
        <v>113.42</v>
      </c>
      <c r="E1166" s="450">
        <v>48.62</v>
      </c>
      <c r="F1166" s="450">
        <v>162.04</v>
      </c>
      <c r="G1166" s="446">
        <v>9</v>
      </c>
    </row>
    <row r="1167" spans="1:7">
      <c r="A1167" s="447" t="s">
        <v>2271</v>
      </c>
      <c r="B1167" s="448" t="s">
        <v>8382</v>
      </c>
      <c r="C1167" s="449" t="s">
        <v>162</v>
      </c>
      <c r="D1167" s="450">
        <v>18.03</v>
      </c>
      <c r="E1167" s="450">
        <v>14.96</v>
      </c>
      <c r="F1167" s="450">
        <v>32.99</v>
      </c>
      <c r="G1167" s="446">
        <v>9</v>
      </c>
    </row>
    <row r="1168" spans="1:7" ht="30">
      <c r="A1168" s="447" t="s">
        <v>2272</v>
      </c>
      <c r="B1168" s="448" t="s">
        <v>2273</v>
      </c>
      <c r="C1168" s="449" t="s">
        <v>106</v>
      </c>
      <c r="D1168" s="450">
        <v>137.15</v>
      </c>
      <c r="E1168" s="450">
        <v>44.88</v>
      </c>
      <c r="F1168" s="450">
        <v>182.03</v>
      </c>
      <c r="G1168" s="446">
        <v>9</v>
      </c>
    </row>
    <row r="1169" spans="1:7" ht="30">
      <c r="A1169" s="447" t="s">
        <v>2274</v>
      </c>
      <c r="B1169" s="448" t="s">
        <v>2275</v>
      </c>
      <c r="C1169" s="449" t="s">
        <v>106</v>
      </c>
      <c r="D1169" s="450">
        <v>103.62</v>
      </c>
      <c r="E1169" s="450">
        <v>22.44</v>
      </c>
      <c r="F1169" s="450">
        <v>126.06</v>
      </c>
      <c r="G1169" s="446">
        <v>9</v>
      </c>
    </row>
    <row r="1170" spans="1:7">
      <c r="A1170" s="447" t="s">
        <v>2276</v>
      </c>
      <c r="B1170" s="448" t="s">
        <v>2277</v>
      </c>
      <c r="C1170" s="449"/>
      <c r="D1170" s="450"/>
      <c r="E1170" s="450"/>
      <c r="F1170" s="450"/>
      <c r="G1170" s="446">
        <v>5</v>
      </c>
    </row>
    <row r="1171" spans="1:7">
      <c r="A1171" s="447" t="s">
        <v>2278</v>
      </c>
      <c r="B1171" s="448" t="s">
        <v>2279</v>
      </c>
      <c r="C1171" s="449" t="s">
        <v>106</v>
      </c>
      <c r="D1171" s="450">
        <v>87.06</v>
      </c>
      <c r="E1171" s="450"/>
      <c r="F1171" s="450">
        <v>87.06</v>
      </c>
      <c r="G1171" s="446">
        <v>9</v>
      </c>
    </row>
    <row r="1172" spans="1:7" ht="30">
      <c r="A1172" s="447" t="s">
        <v>2280</v>
      </c>
      <c r="B1172" s="448" t="s">
        <v>8383</v>
      </c>
      <c r="C1172" s="449" t="s">
        <v>106</v>
      </c>
      <c r="D1172" s="450">
        <v>101.97</v>
      </c>
      <c r="E1172" s="450"/>
      <c r="F1172" s="450">
        <v>101.97</v>
      </c>
      <c r="G1172" s="446">
        <v>9</v>
      </c>
    </row>
    <row r="1173" spans="1:7" ht="30">
      <c r="A1173" s="447" t="s">
        <v>2281</v>
      </c>
      <c r="B1173" s="448" t="s">
        <v>8973</v>
      </c>
      <c r="C1173" s="449" t="s">
        <v>106</v>
      </c>
      <c r="D1173" s="450">
        <v>118.89</v>
      </c>
      <c r="E1173" s="450"/>
      <c r="F1173" s="450">
        <v>118.89</v>
      </c>
      <c r="G1173" s="446">
        <v>9</v>
      </c>
    </row>
    <row r="1174" spans="1:7">
      <c r="A1174" s="447" t="s">
        <v>2284</v>
      </c>
      <c r="B1174" s="448" t="s">
        <v>2285</v>
      </c>
      <c r="C1174" s="449"/>
      <c r="D1174" s="450"/>
      <c r="E1174" s="450"/>
      <c r="F1174" s="450"/>
      <c r="G1174" s="446">
        <v>5</v>
      </c>
    </row>
    <row r="1175" spans="1:7" ht="30">
      <c r="A1175" s="447" t="s">
        <v>2286</v>
      </c>
      <c r="B1175" s="448" t="s">
        <v>8385</v>
      </c>
      <c r="C1175" s="449" t="s">
        <v>106</v>
      </c>
      <c r="D1175" s="450">
        <v>95.63</v>
      </c>
      <c r="E1175" s="450"/>
      <c r="F1175" s="450">
        <v>95.63</v>
      </c>
      <c r="G1175" s="446">
        <v>9</v>
      </c>
    </row>
    <row r="1176" spans="1:7" ht="30">
      <c r="A1176" s="447" t="s">
        <v>2287</v>
      </c>
      <c r="B1176" s="448" t="s">
        <v>8386</v>
      </c>
      <c r="C1176" s="449" t="s">
        <v>106</v>
      </c>
      <c r="D1176" s="450">
        <v>157.08000000000001</v>
      </c>
      <c r="E1176" s="450"/>
      <c r="F1176" s="450">
        <v>157.08000000000001</v>
      </c>
      <c r="G1176" s="446">
        <v>9</v>
      </c>
    </row>
    <row r="1177" spans="1:7">
      <c r="A1177" s="447" t="s">
        <v>2288</v>
      </c>
      <c r="B1177" s="448" t="s">
        <v>2289</v>
      </c>
      <c r="C1177" s="449" t="s">
        <v>106</v>
      </c>
      <c r="D1177" s="450">
        <v>108.8</v>
      </c>
      <c r="E1177" s="450"/>
      <c r="F1177" s="450">
        <v>108.8</v>
      </c>
      <c r="G1177" s="446">
        <v>9</v>
      </c>
    </row>
    <row r="1178" spans="1:7">
      <c r="A1178" s="447" t="s">
        <v>2290</v>
      </c>
      <c r="B1178" s="448" t="s">
        <v>8387</v>
      </c>
      <c r="C1178" s="449" t="s">
        <v>106</v>
      </c>
      <c r="D1178" s="450">
        <v>124.41</v>
      </c>
      <c r="E1178" s="450"/>
      <c r="F1178" s="450">
        <v>124.41</v>
      </c>
      <c r="G1178" s="446">
        <v>9</v>
      </c>
    </row>
    <row r="1179" spans="1:7">
      <c r="A1179" s="447" t="s">
        <v>2291</v>
      </c>
      <c r="B1179" s="448" t="s">
        <v>2292</v>
      </c>
      <c r="C1179" s="449" t="s">
        <v>106</v>
      </c>
      <c r="D1179" s="450">
        <v>87.76</v>
      </c>
      <c r="E1179" s="450"/>
      <c r="F1179" s="450">
        <v>87.76</v>
      </c>
      <c r="G1179" s="446">
        <v>9</v>
      </c>
    </row>
    <row r="1180" spans="1:7" ht="30">
      <c r="A1180" s="447" t="s">
        <v>2293</v>
      </c>
      <c r="B1180" s="448" t="s">
        <v>8388</v>
      </c>
      <c r="C1180" s="449" t="s">
        <v>106</v>
      </c>
      <c r="D1180" s="450">
        <v>291.13</v>
      </c>
      <c r="E1180" s="450"/>
      <c r="F1180" s="450">
        <v>291.13</v>
      </c>
      <c r="G1180" s="446">
        <v>9</v>
      </c>
    </row>
    <row r="1181" spans="1:7" ht="30">
      <c r="A1181" s="447" t="s">
        <v>2294</v>
      </c>
      <c r="B1181" s="448" t="s">
        <v>8389</v>
      </c>
      <c r="C1181" s="449" t="s">
        <v>106</v>
      </c>
      <c r="D1181" s="450">
        <v>185.18</v>
      </c>
      <c r="E1181" s="450"/>
      <c r="F1181" s="450">
        <v>185.18</v>
      </c>
      <c r="G1181" s="446">
        <v>9</v>
      </c>
    </row>
    <row r="1182" spans="1:7" ht="30">
      <c r="A1182" s="447" t="s">
        <v>8390</v>
      </c>
      <c r="B1182" s="448" t="s">
        <v>8391</v>
      </c>
      <c r="C1182" s="449" t="s">
        <v>106</v>
      </c>
      <c r="D1182" s="450">
        <v>280.14</v>
      </c>
      <c r="E1182" s="450"/>
      <c r="F1182" s="450">
        <v>280.14</v>
      </c>
      <c r="G1182" s="446">
        <v>9</v>
      </c>
    </row>
    <row r="1183" spans="1:7">
      <c r="A1183" s="447" t="s">
        <v>2295</v>
      </c>
      <c r="B1183" s="448" t="s">
        <v>2296</v>
      </c>
      <c r="C1183" s="449"/>
      <c r="D1183" s="450"/>
      <c r="E1183" s="450"/>
      <c r="F1183" s="450"/>
      <c r="G1183" s="446">
        <v>5</v>
      </c>
    </row>
    <row r="1184" spans="1:7" ht="30">
      <c r="A1184" s="447" t="s">
        <v>2297</v>
      </c>
      <c r="B1184" s="448" t="s">
        <v>2298</v>
      </c>
      <c r="C1184" s="449" t="s">
        <v>106</v>
      </c>
      <c r="D1184" s="450">
        <v>755.97</v>
      </c>
      <c r="E1184" s="450"/>
      <c r="F1184" s="450">
        <v>755.97</v>
      </c>
      <c r="G1184" s="446">
        <v>9</v>
      </c>
    </row>
    <row r="1185" spans="1:7" ht="30">
      <c r="A1185" s="447" t="s">
        <v>8275</v>
      </c>
      <c r="B1185" s="448" t="s">
        <v>8276</v>
      </c>
      <c r="C1185" s="449" t="s">
        <v>106</v>
      </c>
      <c r="D1185" s="450">
        <v>388.56</v>
      </c>
      <c r="E1185" s="450"/>
      <c r="F1185" s="450">
        <v>388.56</v>
      </c>
      <c r="G1185" s="446">
        <v>9</v>
      </c>
    </row>
    <row r="1186" spans="1:7">
      <c r="A1186" s="447" t="s">
        <v>2299</v>
      </c>
      <c r="B1186" s="448" t="s">
        <v>2300</v>
      </c>
      <c r="C1186" s="449"/>
      <c r="D1186" s="450"/>
      <c r="E1186" s="450"/>
      <c r="F1186" s="450"/>
      <c r="G1186" s="446">
        <v>5</v>
      </c>
    </row>
    <row r="1187" spans="1:7" ht="30">
      <c r="A1187" s="447" t="s">
        <v>2301</v>
      </c>
      <c r="B1187" s="448" t="s">
        <v>2302</v>
      </c>
      <c r="C1187" s="449" t="s">
        <v>106</v>
      </c>
      <c r="D1187" s="450">
        <v>330.38</v>
      </c>
      <c r="E1187" s="450">
        <v>108.23</v>
      </c>
      <c r="F1187" s="450">
        <v>438.61</v>
      </c>
      <c r="G1187" s="446">
        <v>9</v>
      </c>
    </row>
    <row r="1188" spans="1:7" ht="30">
      <c r="A1188" s="447" t="s">
        <v>2303</v>
      </c>
      <c r="B1188" s="448" t="s">
        <v>8392</v>
      </c>
      <c r="C1188" s="449" t="s">
        <v>106</v>
      </c>
      <c r="D1188" s="450">
        <v>979.42</v>
      </c>
      <c r="E1188" s="450"/>
      <c r="F1188" s="450">
        <v>979.42</v>
      </c>
      <c r="G1188" s="446">
        <v>9</v>
      </c>
    </row>
    <row r="1189" spans="1:7" ht="30">
      <c r="A1189" s="447" t="s">
        <v>2304</v>
      </c>
      <c r="B1189" s="448" t="s">
        <v>2305</v>
      </c>
      <c r="C1189" s="449" t="s">
        <v>106</v>
      </c>
      <c r="D1189" s="450">
        <v>1750.76</v>
      </c>
      <c r="E1189" s="450"/>
      <c r="F1189" s="450">
        <v>1750.76</v>
      </c>
      <c r="G1189" s="446">
        <v>9</v>
      </c>
    </row>
    <row r="1190" spans="1:7" ht="30">
      <c r="A1190" s="447" t="s">
        <v>2306</v>
      </c>
      <c r="B1190" s="448" t="s">
        <v>2307</v>
      </c>
      <c r="C1190" s="449" t="s">
        <v>106</v>
      </c>
      <c r="D1190" s="450">
        <v>629.48</v>
      </c>
      <c r="E1190" s="450"/>
      <c r="F1190" s="450">
        <v>629.48</v>
      </c>
      <c r="G1190" s="446">
        <v>9</v>
      </c>
    </row>
    <row r="1191" spans="1:7" ht="30">
      <c r="A1191" s="447" t="s">
        <v>2308</v>
      </c>
      <c r="B1191" s="448" t="s">
        <v>8393</v>
      </c>
      <c r="C1191" s="449" t="s">
        <v>106</v>
      </c>
      <c r="D1191" s="450">
        <v>1036.71</v>
      </c>
      <c r="E1191" s="450"/>
      <c r="F1191" s="450">
        <v>1036.71</v>
      </c>
      <c r="G1191" s="446">
        <v>9</v>
      </c>
    </row>
    <row r="1192" spans="1:7" ht="30">
      <c r="A1192" s="447" t="s">
        <v>2309</v>
      </c>
      <c r="B1192" s="448" t="s">
        <v>2310</v>
      </c>
      <c r="C1192" s="449" t="s">
        <v>106</v>
      </c>
      <c r="D1192" s="450">
        <v>899.73</v>
      </c>
      <c r="E1192" s="450"/>
      <c r="F1192" s="450">
        <v>899.73</v>
      </c>
      <c r="G1192" s="446">
        <v>9</v>
      </c>
    </row>
    <row r="1193" spans="1:7">
      <c r="A1193" s="447" t="s">
        <v>2311</v>
      </c>
      <c r="B1193" s="448" t="s">
        <v>2312</v>
      </c>
      <c r="C1193" s="449"/>
      <c r="D1193" s="450"/>
      <c r="E1193" s="450"/>
      <c r="F1193" s="450"/>
      <c r="G1193" s="446">
        <v>5</v>
      </c>
    </row>
    <row r="1194" spans="1:7">
      <c r="A1194" s="447" t="s">
        <v>2313</v>
      </c>
      <c r="B1194" s="448" t="s">
        <v>2314</v>
      </c>
      <c r="C1194" s="449" t="s">
        <v>106</v>
      </c>
      <c r="D1194" s="450">
        <v>56.79</v>
      </c>
      <c r="E1194" s="450"/>
      <c r="F1194" s="450">
        <v>56.79</v>
      </c>
      <c r="G1194" s="446">
        <v>9</v>
      </c>
    </row>
    <row r="1195" spans="1:7">
      <c r="A1195" s="447" t="s">
        <v>2315</v>
      </c>
      <c r="B1195" s="448" t="s">
        <v>2316</v>
      </c>
      <c r="C1195" s="449" t="s">
        <v>106</v>
      </c>
      <c r="D1195" s="450">
        <v>1.18</v>
      </c>
      <c r="E1195" s="450">
        <v>11.22</v>
      </c>
      <c r="F1195" s="450">
        <v>12.4</v>
      </c>
      <c r="G1195" s="446">
        <v>9</v>
      </c>
    </row>
    <row r="1196" spans="1:7">
      <c r="A1196" s="447" t="s">
        <v>2317</v>
      </c>
      <c r="B1196" s="448" t="s">
        <v>2318</v>
      </c>
      <c r="C1196" s="449" t="s">
        <v>106</v>
      </c>
      <c r="D1196" s="450"/>
      <c r="E1196" s="450">
        <v>5.61</v>
      </c>
      <c r="F1196" s="450">
        <v>5.61</v>
      </c>
      <c r="G1196" s="446">
        <v>9</v>
      </c>
    </row>
    <row r="1197" spans="1:7">
      <c r="A1197" s="447" t="s">
        <v>2319</v>
      </c>
      <c r="B1197" s="448" t="s">
        <v>8394</v>
      </c>
      <c r="C1197" s="449" t="s">
        <v>162</v>
      </c>
      <c r="D1197" s="450">
        <v>19.07</v>
      </c>
      <c r="E1197" s="450"/>
      <c r="F1197" s="450">
        <v>19.07</v>
      </c>
      <c r="G1197" s="446">
        <v>9</v>
      </c>
    </row>
    <row r="1198" spans="1:7">
      <c r="A1198" s="447" t="s">
        <v>2320</v>
      </c>
      <c r="B1198" s="448" t="s">
        <v>2321</v>
      </c>
      <c r="C1198" s="449" t="s">
        <v>56</v>
      </c>
      <c r="D1198" s="450">
        <v>21.15</v>
      </c>
      <c r="E1198" s="450"/>
      <c r="F1198" s="450">
        <v>21.15</v>
      </c>
      <c r="G1198" s="446">
        <v>9</v>
      </c>
    </row>
    <row r="1199" spans="1:7">
      <c r="A1199" s="447" t="s">
        <v>2322</v>
      </c>
      <c r="B1199" s="448" t="s">
        <v>2323</v>
      </c>
      <c r="C1199" s="449"/>
      <c r="D1199" s="450"/>
      <c r="E1199" s="450"/>
      <c r="F1199" s="450"/>
      <c r="G1199" s="446">
        <v>2</v>
      </c>
    </row>
    <row r="1200" spans="1:7">
      <c r="A1200" s="447" t="s">
        <v>2324</v>
      </c>
      <c r="B1200" s="448" t="s">
        <v>2325</v>
      </c>
      <c r="C1200" s="449"/>
      <c r="D1200" s="450"/>
      <c r="E1200" s="450"/>
      <c r="F1200" s="450"/>
      <c r="G1200" s="446">
        <v>5</v>
      </c>
    </row>
    <row r="1201" spans="1:7">
      <c r="A1201" s="447" t="s">
        <v>2326</v>
      </c>
      <c r="B1201" s="448" t="s">
        <v>2327</v>
      </c>
      <c r="C1201" s="449" t="s">
        <v>106</v>
      </c>
      <c r="D1201" s="450">
        <v>949.65</v>
      </c>
      <c r="E1201" s="450">
        <v>48.99</v>
      </c>
      <c r="F1201" s="450">
        <v>998.64</v>
      </c>
      <c r="G1201" s="446">
        <v>9</v>
      </c>
    </row>
    <row r="1202" spans="1:7">
      <c r="A1202" s="447" t="s">
        <v>2328</v>
      </c>
      <c r="B1202" s="448" t="s">
        <v>2329</v>
      </c>
      <c r="C1202" s="449" t="s">
        <v>106</v>
      </c>
      <c r="D1202" s="450">
        <v>811.09</v>
      </c>
      <c r="E1202" s="450">
        <v>48.99</v>
      </c>
      <c r="F1202" s="450">
        <v>860.08</v>
      </c>
      <c r="G1202" s="446">
        <v>9</v>
      </c>
    </row>
    <row r="1203" spans="1:7">
      <c r="A1203" s="447" t="s">
        <v>2330</v>
      </c>
      <c r="B1203" s="448" t="s">
        <v>2331</v>
      </c>
      <c r="C1203" s="449"/>
      <c r="D1203" s="450"/>
      <c r="E1203" s="450"/>
      <c r="F1203" s="450"/>
      <c r="G1203" s="446">
        <v>5</v>
      </c>
    </row>
    <row r="1204" spans="1:7" ht="30">
      <c r="A1204" s="447" t="s">
        <v>2332</v>
      </c>
      <c r="B1204" s="448" t="s">
        <v>2333</v>
      </c>
      <c r="C1204" s="449" t="s">
        <v>106</v>
      </c>
      <c r="D1204" s="450">
        <v>666.59</v>
      </c>
      <c r="E1204" s="450">
        <v>51.61</v>
      </c>
      <c r="F1204" s="450">
        <v>718.2</v>
      </c>
      <c r="G1204" s="446">
        <v>9</v>
      </c>
    </row>
    <row r="1205" spans="1:7" ht="30">
      <c r="A1205" s="447" t="s">
        <v>2334</v>
      </c>
      <c r="B1205" s="448" t="s">
        <v>2335</v>
      </c>
      <c r="C1205" s="449" t="s">
        <v>56</v>
      </c>
      <c r="D1205" s="450">
        <v>1145.6199999999999</v>
      </c>
      <c r="E1205" s="450">
        <v>104.73</v>
      </c>
      <c r="F1205" s="450">
        <v>1250.3499999999999</v>
      </c>
      <c r="G1205" s="446">
        <v>9</v>
      </c>
    </row>
    <row r="1206" spans="1:7" ht="30">
      <c r="A1206" s="447" t="s">
        <v>2336</v>
      </c>
      <c r="B1206" s="448" t="s">
        <v>2337</v>
      </c>
      <c r="C1206" s="449" t="s">
        <v>56</v>
      </c>
      <c r="D1206" s="450">
        <v>1234.3</v>
      </c>
      <c r="E1206" s="450">
        <v>104.73</v>
      </c>
      <c r="F1206" s="450">
        <v>1339.03</v>
      </c>
      <c r="G1206" s="446">
        <v>9</v>
      </c>
    </row>
    <row r="1207" spans="1:7" ht="30">
      <c r="A1207" s="447" t="s">
        <v>2338</v>
      </c>
      <c r="B1207" s="448" t="s">
        <v>2339</v>
      </c>
      <c r="C1207" s="449" t="s">
        <v>56</v>
      </c>
      <c r="D1207" s="450">
        <v>1309.1199999999999</v>
      </c>
      <c r="E1207" s="450">
        <v>104.73</v>
      </c>
      <c r="F1207" s="450">
        <v>1413.85</v>
      </c>
      <c r="G1207" s="446">
        <v>9</v>
      </c>
    </row>
    <row r="1208" spans="1:7" ht="30">
      <c r="A1208" s="447" t="s">
        <v>2340</v>
      </c>
      <c r="B1208" s="448" t="s">
        <v>2341</v>
      </c>
      <c r="C1208" s="449" t="s">
        <v>56</v>
      </c>
      <c r="D1208" s="450">
        <v>1938.39</v>
      </c>
      <c r="E1208" s="450">
        <v>130.91</v>
      </c>
      <c r="F1208" s="450">
        <v>2069.3000000000002</v>
      </c>
      <c r="G1208" s="446">
        <v>9</v>
      </c>
    </row>
    <row r="1209" spans="1:7">
      <c r="A1209" s="447" t="s">
        <v>2342</v>
      </c>
      <c r="B1209" s="448" t="s">
        <v>2343</v>
      </c>
      <c r="C1209" s="449"/>
      <c r="D1209" s="450"/>
      <c r="E1209" s="450"/>
      <c r="F1209" s="450"/>
      <c r="G1209" s="446">
        <v>5</v>
      </c>
    </row>
    <row r="1210" spans="1:7" ht="30">
      <c r="A1210" s="447" t="s">
        <v>2344</v>
      </c>
      <c r="B1210" s="448" t="s">
        <v>2345</v>
      </c>
      <c r="C1210" s="449" t="s">
        <v>56</v>
      </c>
      <c r="D1210" s="450">
        <v>1237.24</v>
      </c>
      <c r="E1210" s="450">
        <v>52.36</v>
      </c>
      <c r="F1210" s="450">
        <v>1289.5999999999999</v>
      </c>
      <c r="G1210" s="446">
        <v>9</v>
      </c>
    </row>
    <row r="1211" spans="1:7" ht="30">
      <c r="A1211" s="447" t="s">
        <v>2346</v>
      </c>
      <c r="B1211" s="448" t="s">
        <v>2347</v>
      </c>
      <c r="C1211" s="449" t="s">
        <v>56</v>
      </c>
      <c r="D1211" s="450">
        <v>1083.18</v>
      </c>
      <c r="E1211" s="450">
        <v>52.36</v>
      </c>
      <c r="F1211" s="450">
        <v>1135.54</v>
      </c>
      <c r="G1211" s="446">
        <v>9</v>
      </c>
    </row>
    <row r="1212" spans="1:7" ht="30">
      <c r="A1212" s="447" t="s">
        <v>2348</v>
      </c>
      <c r="B1212" s="448" t="s">
        <v>2349</v>
      </c>
      <c r="C1212" s="449" t="s">
        <v>56</v>
      </c>
      <c r="D1212" s="450">
        <v>1262.32</v>
      </c>
      <c r="E1212" s="450">
        <v>104.73</v>
      </c>
      <c r="F1212" s="450">
        <v>1367.05</v>
      </c>
      <c r="G1212" s="446">
        <v>9</v>
      </c>
    </row>
    <row r="1213" spans="1:7" ht="30">
      <c r="A1213" s="447" t="s">
        <v>2350</v>
      </c>
      <c r="B1213" s="448" t="s">
        <v>2351</v>
      </c>
      <c r="C1213" s="449" t="s">
        <v>56</v>
      </c>
      <c r="D1213" s="450">
        <v>1363.31</v>
      </c>
      <c r="E1213" s="450">
        <v>104.73</v>
      </c>
      <c r="F1213" s="450">
        <v>1468.04</v>
      </c>
      <c r="G1213" s="446">
        <v>9</v>
      </c>
    </row>
    <row r="1214" spans="1:7" ht="30">
      <c r="A1214" s="447" t="s">
        <v>2352</v>
      </c>
      <c r="B1214" s="448" t="s">
        <v>2353</v>
      </c>
      <c r="C1214" s="449" t="s">
        <v>56</v>
      </c>
      <c r="D1214" s="450">
        <v>1379.19</v>
      </c>
      <c r="E1214" s="450">
        <v>104.73</v>
      </c>
      <c r="F1214" s="450">
        <v>1483.92</v>
      </c>
      <c r="G1214" s="446">
        <v>9</v>
      </c>
    </row>
    <row r="1215" spans="1:7" ht="30">
      <c r="A1215" s="447" t="s">
        <v>2354</v>
      </c>
      <c r="B1215" s="448" t="s">
        <v>2355</v>
      </c>
      <c r="C1215" s="449" t="s">
        <v>56</v>
      </c>
      <c r="D1215" s="450">
        <v>2182.77</v>
      </c>
      <c r="E1215" s="450">
        <v>130.91</v>
      </c>
      <c r="F1215" s="450">
        <v>2313.6799999999998</v>
      </c>
      <c r="G1215" s="446">
        <v>9</v>
      </c>
    </row>
    <row r="1216" spans="1:7" ht="30">
      <c r="A1216" s="447" t="s">
        <v>2356</v>
      </c>
      <c r="B1216" s="448" t="s">
        <v>2357</v>
      </c>
      <c r="C1216" s="449" t="s">
        <v>56</v>
      </c>
      <c r="D1216" s="450">
        <v>2370.0300000000002</v>
      </c>
      <c r="E1216" s="450">
        <v>130.91</v>
      </c>
      <c r="F1216" s="450">
        <v>2500.94</v>
      </c>
      <c r="G1216" s="446">
        <v>9</v>
      </c>
    </row>
    <row r="1217" spans="1:7" ht="30">
      <c r="A1217" s="447" t="s">
        <v>2358</v>
      </c>
      <c r="B1217" s="448" t="s">
        <v>2359</v>
      </c>
      <c r="C1217" s="449" t="s">
        <v>56</v>
      </c>
      <c r="D1217" s="450">
        <v>4310.92</v>
      </c>
      <c r="E1217" s="450">
        <v>149.62</v>
      </c>
      <c r="F1217" s="450">
        <v>4460.54</v>
      </c>
      <c r="G1217" s="446">
        <v>9</v>
      </c>
    </row>
    <row r="1218" spans="1:7" ht="45">
      <c r="A1218" s="447" t="s">
        <v>2360</v>
      </c>
      <c r="B1218" s="448" t="s">
        <v>2361</v>
      </c>
      <c r="C1218" s="449" t="s">
        <v>56</v>
      </c>
      <c r="D1218" s="450">
        <v>1019.82</v>
      </c>
      <c r="E1218" s="450">
        <v>13.09</v>
      </c>
      <c r="F1218" s="450">
        <v>1032.9100000000001</v>
      </c>
      <c r="G1218" s="446">
        <v>9</v>
      </c>
    </row>
    <row r="1219" spans="1:7" ht="30">
      <c r="A1219" s="447" t="s">
        <v>2362</v>
      </c>
      <c r="B1219" s="448" t="s">
        <v>2363</v>
      </c>
      <c r="C1219" s="449" t="s">
        <v>56</v>
      </c>
      <c r="D1219" s="450">
        <v>2100.08</v>
      </c>
      <c r="E1219" s="450">
        <v>100.98</v>
      </c>
      <c r="F1219" s="450">
        <v>2201.06</v>
      </c>
      <c r="G1219" s="446">
        <v>9</v>
      </c>
    </row>
    <row r="1220" spans="1:7" ht="30">
      <c r="A1220" s="447" t="s">
        <v>2364</v>
      </c>
      <c r="B1220" s="448" t="s">
        <v>2365</v>
      </c>
      <c r="C1220" s="449" t="s">
        <v>56</v>
      </c>
      <c r="D1220" s="450">
        <v>2179.39</v>
      </c>
      <c r="E1220" s="450">
        <v>97.24</v>
      </c>
      <c r="F1220" s="450">
        <v>2276.63</v>
      </c>
      <c r="G1220" s="446">
        <v>9</v>
      </c>
    </row>
    <row r="1221" spans="1:7" ht="30">
      <c r="A1221" s="447" t="s">
        <v>2366</v>
      </c>
      <c r="B1221" s="448" t="s">
        <v>2367</v>
      </c>
      <c r="C1221" s="449" t="s">
        <v>56</v>
      </c>
      <c r="D1221" s="450">
        <v>2328.7800000000002</v>
      </c>
      <c r="E1221" s="450">
        <v>97.24</v>
      </c>
      <c r="F1221" s="450">
        <v>2426.02</v>
      </c>
      <c r="G1221" s="446">
        <v>9</v>
      </c>
    </row>
    <row r="1222" spans="1:7" ht="30">
      <c r="A1222" s="447" t="s">
        <v>2368</v>
      </c>
      <c r="B1222" s="448" t="s">
        <v>2369</v>
      </c>
      <c r="C1222" s="449" t="s">
        <v>56</v>
      </c>
      <c r="D1222" s="450">
        <v>2344.66</v>
      </c>
      <c r="E1222" s="450">
        <v>97.24</v>
      </c>
      <c r="F1222" s="450">
        <v>2441.9</v>
      </c>
      <c r="G1222" s="446">
        <v>9</v>
      </c>
    </row>
    <row r="1223" spans="1:7" ht="30">
      <c r="A1223" s="447" t="s">
        <v>2370</v>
      </c>
      <c r="B1223" s="448" t="s">
        <v>2371</v>
      </c>
      <c r="C1223" s="449" t="s">
        <v>56</v>
      </c>
      <c r="D1223" s="450">
        <v>3154.73</v>
      </c>
      <c r="E1223" s="450">
        <v>127.16</v>
      </c>
      <c r="F1223" s="450">
        <v>3281.89</v>
      </c>
      <c r="G1223" s="446">
        <v>9</v>
      </c>
    </row>
    <row r="1224" spans="1:7">
      <c r="A1224" s="447" t="s">
        <v>2372</v>
      </c>
      <c r="B1224" s="448" t="s">
        <v>2373</v>
      </c>
      <c r="C1224" s="449"/>
      <c r="D1224" s="450"/>
      <c r="E1224" s="450"/>
      <c r="F1224" s="450"/>
      <c r="G1224" s="446">
        <v>5</v>
      </c>
    </row>
    <row r="1225" spans="1:7">
      <c r="A1225" s="447" t="s">
        <v>2374</v>
      </c>
      <c r="B1225" s="448" t="s">
        <v>2375</v>
      </c>
      <c r="C1225" s="449" t="s">
        <v>106</v>
      </c>
      <c r="D1225" s="450">
        <v>103.58</v>
      </c>
      <c r="E1225" s="450">
        <v>37.4</v>
      </c>
      <c r="F1225" s="450">
        <v>140.97999999999999</v>
      </c>
      <c r="G1225" s="446">
        <v>9</v>
      </c>
    </row>
    <row r="1226" spans="1:7" ht="30">
      <c r="A1226" s="447" t="s">
        <v>2376</v>
      </c>
      <c r="B1226" s="448" t="s">
        <v>2377</v>
      </c>
      <c r="C1226" s="449" t="s">
        <v>162</v>
      </c>
      <c r="D1226" s="450">
        <v>8.19</v>
      </c>
      <c r="E1226" s="450">
        <v>7.48</v>
      </c>
      <c r="F1226" s="450">
        <v>15.67</v>
      </c>
      <c r="G1226" s="446">
        <v>9</v>
      </c>
    </row>
    <row r="1227" spans="1:7" ht="30">
      <c r="A1227" s="447" t="s">
        <v>2378</v>
      </c>
      <c r="B1227" s="448" t="s">
        <v>2379</v>
      </c>
      <c r="C1227" s="449" t="s">
        <v>162</v>
      </c>
      <c r="D1227" s="450">
        <v>98.4</v>
      </c>
      <c r="E1227" s="450">
        <v>74.8</v>
      </c>
      <c r="F1227" s="450">
        <v>173.2</v>
      </c>
      <c r="G1227" s="446">
        <v>9</v>
      </c>
    </row>
    <row r="1228" spans="1:7" ht="45">
      <c r="A1228" s="447" t="s">
        <v>2380</v>
      </c>
      <c r="B1228" s="448" t="s">
        <v>2381</v>
      </c>
      <c r="C1228" s="449" t="s">
        <v>106</v>
      </c>
      <c r="D1228" s="450">
        <v>2054.3200000000002</v>
      </c>
      <c r="E1228" s="450"/>
      <c r="F1228" s="450">
        <v>2054.3200000000002</v>
      </c>
      <c r="G1228" s="446">
        <v>9</v>
      </c>
    </row>
    <row r="1229" spans="1:7" ht="30">
      <c r="A1229" s="447" t="s">
        <v>2382</v>
      </c>
      <c r="B1229" s="448" t="s">
        <v>2383</v>
      </c>
      <c r="C1229" s="449" t="s">
        <v>106</v>
      </c>
      <c r="D1229" s="450">
        <v>773.59</v>
      </c>
      <c r="E1229" s="450"/>
      <c r="F1229" s="450">
        <v>773.59</v>
      </c>
      <c r="G1229" s="446">
        <v>9</v>
      </c>
    </row>
    <row r="1230" spans="1:7" ht="30">
      <c r="A1230" s="447" t="s">
        <v>2384</v>
      </c>
      <c r="B1230" s="448" t="s">
        <v>2385</v>
      </c>
      <c r="C1230" s="449" t="s">
        <v>106</v>
      </c>
      <c r="D1230" s="450">
        <v>609.75</v>
      </c>
      <c r="E1230" s="450">
        <v>14.96</v>
      </c>
      <c r="F1230" s="450">
        <v>624.71</v>
      </c>
      <c r="G1230" s="446">
        <v>9</v>
      </c>
    </row>
    <row r="1231" spans="1:7" ht="30">
      <c r="A1231" s="447" t="s">
        <v>2386</v>
      </c>
      <c r="B1231" s="448" t="s">
        <v>2387</v>
      </c>
      <c r="C1231" s="449" t="s">
        <v>106</v>
      </c>
      <c r="D1231" s="450">
        <v>1593.72</v>
      </c>
      <c r="E1231" s="450"/>
      <c r="F1231" s="450">
        <v>1593.72</v>
      </c>
      <c r="G1231" s="446">
        <v>9</v>
      </c>
    </row>
    <row r="1232" spans="1:7">
      <c r="A1232" s="447" t="s">
        <v>2388</v>
      </c>
      <c r="B1232" s="448" t="s">
        <v>2389</v>
      </c>
      <c r="C1232" s="449" t="s">
        <v>106</v>
      </c>
      <c r="D1232" s="450">
        <v>197.16</v>
      </c>
      <c r="E1232" s="450">
        <v>37.4</v>
      </c>
      <c r="F1232" s="450">
        <v>234.56</v>
      </c>
      <c r="G1232" s="446">
        <v>9</v>
      </c>
    </row>
    <row r="1233" spans="1:7" ht="30">
      <c r="A1233" s="447" t="s">
        <v>2390</v>
      </c>
      <c r="B1233" s="448" t="s">
        <v>2391</v>
      </c>
      <c r="C1233" s="449" t="s">
        <v>352</v>
      </c>
      <c r="D1233" s="450">
        <v>1034.1500000000001</v>
      </c>
      <c r="E1233" s="450">
        <v>160.82</v>
      </c>
      <c r="F1233" s="450">
        <v>1194.97</v>
      </c>
      <c r="G1233" s="446">
        <v>9</v>
      </c>
    </row>
    <row r="1234" spans="1:7">
      <c r="A1234" s="447" t="s">
        <v>2392</v>
      </c>
      <c r="B1234" s="448" t="s">
        <v>2393</v>
      </c>
      <c r="C1234" s="449" t="s">
        <v>106</v>
      </c>
      <c r="D1234" s="450">
        <v>239.57</v>
      </c>
      <c r="E1234" s="450">
        <v>7.33</v>
      </c>
      <c r="F1234" s="450">
        <v>246.9</v>
      </c>
      <c r="G1234" s="446">
        <v>9</v>
      </c>
    </row>
    <row r="1235" spans="1:7" ht="30">
      <c r="A1235" s="447" t="s">
        <v>2394</v>
      </c>
      <c r="B1235" s="448" t="s">
        <v>2395</v>
      </c>
      <c r="C1235" s="449" t="s">
        <v>106</v>
      </c>
      <c r="D1235" s="450">
        <v>2014.41</v>
      </c>
      <c r="E1235" s="450"/>
      <c r="F1235" s="450">
        <v>2014.41</v>
      </c>
      <c r="G1235" s="446">
        <v>9</v>
      </c>
    </row>
    <row r="1236" spans="1:7" ht="45">
      <c r="A1236" s="447" t="s">
        <v>2396</v>
      </c>
      <c r="B1236" s="448" t="s">
        <v>2397</v>
      </c>
      <c r="C1236" s="449" t="s">
        <v>106</v>
      </c>
      <c r="D1236" s="450">
        <v>1728.58</v>
      </c>
      <c r="E1236" s="450"/>
      <c r="F1236" s="450">
        <v>1728.58</v>
      </c>
      <c r="G1236" s="446">
        <v>9</v>
      </c>
    </row>
    <row r="1237" spans="1:7">
      <c r="A1237" s="447" t="s">
        <v>8277</v>
      </c>
      <c r="B1237" s="448" t="s">
        <v>8278</v>
      </c>
      <c r="C1237" s="449" t="s">
        <v>106</v>
      </c>
      <c r="D1237" s="450">
        <v>665.23</v>
      </c>
      <c r="E1237" s="450">
        <v>30.8</v>
      </c>
      <c r="F1237" s="450">
        <v>696.03</v>
      </c>
      <c r="G1237" s="446">
        <v>9</v>
      </c>
    </row>
    <row r="1238" spans="1:7" ht="30">
      <c r="A1238" s="447" t="s">
        <v>8395</v>
      </c>
      <c r="B1238" s="448" t="s">
        <v>8396</v>
      </c>
      <c r="C1238" s="449" t="s">
        <v>106</v>
      </c>
      <c r="D1238" s="450">
        <v>715.86</v>
      </c>
      <c r="E1238" s="450">
        <v>149.6</v>
      </c>
      <c r="F1238" s="450">
        <v>865.46</v>
      </c>
      <c r="G1238" s="446">
        <v>9</v>
      </c>
    </row>
    <row r="1239" spans="1:7">
      <c r="A1239" s="447" t="s">
        <v>2398</v>
      </c>
      <c r="B1239" s="448" t="s">
        <v>2399</v>
      </c>
      <c r="C1239" s="449" t="s">
        <v>106</v>
      </c>
      <c r="D1239" s="450">
        <v>454.46</v>
      </c>
      <c r="E1239" s="450">
        <v>74.790000000000006</v>
      </c>
      <c r="F1239" s="450">
        <v>529.25</v>
      </c>
      <c r="G1239" s="446">
        <v>9</v>
      </c>
    </row>
    <row r="1240" spans="1:7" ht="30">
      <c r="A1240" s="447" t="s">
        <v>2400</v>
      </c>
      <c r="B1240" s="448" t="s">
        <v>2401</v>
      </c>
      <c r="C1240" s="449" t="s">
        <v>162</v>
      </c>
      <c r="D1240" s="450">
        <v>187.71</v>
      </c>
      <c r="E1240" s="450">
        <v>7.48</v>
      </c>
      <c r="F1240" s="450">
        <v>195.19</v>
      </c>
      <c r="G1240" s="446">
        <v>9</v>
      </c>
    </row>
    <row r="1241" spans="1:7">
      <c r="A1241" s="447" t="s">
        <v>2402</v>
      </c>
      <c r="B1241" s="448" t="s">
        <v>2403</v>
      </c>
      <c r="C1241" s="449"/>
      <c r="D1241" s="450"/>
      <c r="E1241" s="450"/>
      <c r="F1241" s="450"/>
      <c r="G1241" s="446">
        <v>5</v>
      </c>
    </row>
    <row r="1242" spans="1:7" ht="30">
      <c r="A1242" s="447" t="s">
        <v>2404</v>
      </c>
      <c r="B1242" s="448" t="s">
        <v>2405</v>
      </c>
      <c r="C1242" s="449" t="s">
        <v>106</v>
      </c>
      <c r="D1242" s="450">
        <v>246.58</v>
      </c>
      <c r="E1242" s="450">
        <v>51.61</v>
      </c>
      <c r="F1242" s="450">
        <v>298.19</v>
      </c>
      <c r="G1242" s="446">
        <v>9</v>
      </c>
    </row>
    <row r="1243" spans="1:7">
      <c r="A1243" s="447" t="s">
        <v>2406</v>
      </c>
      <c r="B1243" s="448" t="s">
        <v>2407</v>
      </c>
      <c r="C1243" s="449" t="s">
        <v>56</v>
      </c>
      <c r="D1243" s="450">
        <v>513.42999999999995</v>
      </c>
      <c r="E1243" s="450">
        <v>104.73</v>
      </c>
      <c r="F1243" s="450">
        <v>618.16</v>
      </c>
      <c r="G1243" s="446">
        <v>9</v>
      </c>
    </row>
    <row r="1244" spans="1:7">
      <c r="A1244" s="447" t="s">
        <v>2408</v>
      </c>
      <c r="B1244" s="448" t="s">
        <v>2409</v>
      </c>
      <c r="C1244" s="449" t="s">
        <v>56</v>
      </c>
      <c r="D1244" s="450">
        <v>493.26</v>
      </c>
      <c r="E1244" s="450">
        <v>104.73</v>
      </c>
      <c r="F1244" s="450">
        <v>597.99</v>
      </c>
      <c r="G1244" s="446">
        <v>9</v>
      </c>
    </row>
    <row r="1245" spans="1:7">
      <c r="A1245" s="447" t="s">
        <v>2410</v>
      </c>
      <c r="B1245" s="448" t="s">
        <v>2411</v>
      </c>
      <c r="C1245" s="449" t="s">
        <v>56</v>
      </c>
      <c r="D1245" s="450">
        <v>506.56</v>
      </c>
      <c r="E1245" s="450">
        <v>104.73</v>
      </c>
      <c r="F1245" s="450">
        <v>611.29</v>
      </c>
      <c r="G1245" s="446">
        <v>9</v>
      </c>
    </row>
    <row r="1246" spans="1:7">
      <c r="A1246" s="447" t="s">
        <v>2412</v>
      </c>
      <c r="B1246" s="448" t="s">
        <v>2413</v>
      </c>
      <c r="C1246" s="449" t="s">
        <v>56</v>
      </c>
      <c r="D1246" s="450">
        <v>534.02</v>
      </c>
      <c r="E1246" s="450">
        <v>104.73</v>
      </c>
      <c r="F1246" s="450">
        <v>638.75</v>
      </c>
      <c r="G1246" s="446">
        <v>9</v>
      </c>
    </row>
    <row r="1247" spans="1:7">
      <c r="A1247" s="447" t="s">
        <v>2414</v>
      </c>
      <c r="B1247" s="448" t="s">
        <v>2415</v>
      </c>
      <c r="C1247" s="449" t="s">
        <v>56</v>
      </c>
      <c r="D1247" s="450">
        <v>641.5</v>
      </c>
      <c r="E1247" s="450">
        <v>104.73</v>
      </c>
      <c r="F1247" s="450">
        <v>746.23</v>
      </c>
      <c r="G1247" s="446">
        <v>9</v>
      </c>
    </row>
    <row r="1248" spans="1:7">
      <c r="A1248" s="447" t="s">
        <v>2416</v>
      </c>
      <c r="B1248" s="448" t="s">
        <v>2417</v>
      </c>
      <c r="C1248" s="449" t="s">
        <v>56</v>
      </c>
      <c r="D1248" s="450">
        <v>797.45</v>
      </c>
      <c r="E1248" s="450">
        <v>130.91</v>
      </c>
      <c r="F1248" s="450">
        <v>928.36</v>
      </c>
      <c r="G1248" s="446">
        <v>9</v>
      </c>
    </row>
    <row r="1249" spans="1:7">
      <c r="A1249" s="447" t="s">
        <v>2418</v>
      </c>
      <c r="B1249" s="448" t="s">
        <v>2419</v>
      </c>
      <c r="C1249" s="449" t="s">
        <v>56</v>
      </c>
      <c r="D1249" s="450">
        <v>886.33</v>
      </c>
      <c r="E1249" s="450">
        <v>151.47</v>
      </c>
      <c r="F1249" s="450">
        <v>1037.8</v>
      </c>
      <c r="G1249" s="446">
        <v>9</v>
      </c>
    </row>
    <row r="1250" spans="1:7" ht="30">
      <c r="A1250" s="447" t="s">
        <v>2420</v>
      </c>
      <c r="B1250" s="448" t="s">
        <v>2421</v>
      </c>
      <c r="C1250" s="449" t="s">
        <v>56</v>
      </c>
      <c r="D1250" s="450">
        <v>315.68</v>
      </c>
      <c r="E1250" s="450">
        <v>52.36</v>
      </c>
      <c r="F1250" s="450">
        <v>368.04</v>
      </c>
      <c r="G1250" s="446">
        <v>9</v>
      </c>
    </row>
    <row r="1251" spans="1:7" ht="30">
      <c r="A1251" s="447" t="s">
        <v>2422</v>
      </c>
      <c r="B1251" s="448" t="s">
        <v>2423</v>
      </c>
      <c r="C1251" s="449" t="s">
        <v>56</v>
      </c>
      <c r="D1251" s="450">
        <v>308.81</v>
      </c>
      <c r="E1251" s="450">
        <v>52.36</v>
      </c>
      <c r="F1251" s="450">
        <v>361.17</v>
      </c>
      <c r="G1251" s="446">
        <v>9</v>
      </c>
    </row>
    <row r="1252" spans="1:7" ht="30">
      <c r="A1252" s="447" t="s">
        <v>2424</v>
      </c>
      <c r="B1252" s="448" t="s">
        <v>2425</v>
      </c>
      <c r="C1252" s="449" t="s">
        <v>56</v>
      </c>
      <c r="D1252" s="450">
        <v>336.27</v>
      </c>
      <c r="E1252" s="450">
        <v>52.36</v>
      </c>
      <c r="F1252" s="450">
        <v>388.63</v>
      </c>
      <c r="G1252" s="446">
        <v>9</v>
      </c>
    </row>
    <row r="1253" spans="1:7">
      <c r="A1253" s="447" t="s">
        <v>2426</v>
      </c>
      <c r="B1253" s="448" t="s">
        <v>2427</v>
      </c>
      <c r="C1253" s="449" t="s">
        <v>56</v>
      </c>
      <c r="D1253" s="450">
        <v>995.1</v>
      </c>
      <c r="E1253" s="450">
        <v>52.36</v>
      </c>
      <c r="F1253" s="450">
        <v>1047.46</v>
      </c>
      <c r="G1253" s="446">
        <v>9</v>
      </c>
    </row>
    <row r="1254" spans="1:7">
      <c r="A1254" s="447" t="s">
        <v>2428</v>
      </c>
      <c r="B1254" s="448" t="s">
        <v>2429</v>
      </c>
      <c r="C1254" s="449" t="s">
        <v>56</v>
      </c>
      <c r="D1254" s="450">
        <v>988.23</v>
      </c>
      <c r="E1254" s="450">
        <v>52.36</v>
      </c>
      <c r="F1254" s="450">
        <v>1040.5899999999999</v>
      </c>
      <c r="G1254" s="446">
        <v>9</v>
      </c>
    </row>
    <row r="1255" spans="1:7">
      <c r="A1255" s="447" t="s">
        <v>2430</v>
      </c>
      <c r="B1255" s="448" t="s">
        <v>2431</v>
      </c>
      <c r="C1255" s="449" t="s">
        <v>56</v>
      </c>
      <c r="D1255" s="450">
        <v>1410.33</v>
      </c>
      <c r="E1255" s="450">
        <v>97.24</v>
      </c>
      <c r="F1255" s="450">
        <v>1507.57</v>
      </c>
      <c r="G1255" s="446">
        <v>9</v>
      </c>
    </row>
    <row r="1256" spans="1:7">
      <c r="A1256" s="447" t="s">
        <v>2432</v>
      </c>
      <c r="B1256" s="448" t="s">
        <v>2433</v>
      </c>
      <c r="C1256" s="449" t="s">
        <v>56</v>
      </c>
      <c r="D1256" s="450">
        <v>1447.83</v>
      </c>
      <c r="E1256" s="450">
        <v>97.24</v>
      </c>
      <c r="F1256" s="450">
        <v>1545.07</v>
      </c>
      <c r="G1256" s="446">
        <v>9</v>
      </c>
    </row>
    <row r="1257" spans="1:7">
      <c r="A1257" s="447" t="s">
        <v>2434</v>
      </c>
      <c r="B1257" s="448" t="s">
        <v>2435</v>
      </c>
      <c r="C1257" s="449" t="s">
        <v>56</v>
      </c>
      <c r="D1257" s="450">
        <v>1499.49</v>
      </c>
      <c r="E1257" s="450">
        <v>97.24</v>
      </c>
      <c r="F1257" s="450">
        <v>1596.73</v>
      </c>
      <c r="G1257" s="446">
        <v>9</v>
      </c>
    </row>
    <row r="1258" spans="1:7">
      <c r="A1258" s="447" t="s">
        <v>2436</v>
      </c>
      <c r="B1258" s="448" t="s">
        <v>2437</v>
      </c>
      <c r="C1258" s="449" t="s">
        <v>56</v>
      </c>
      <c r="D1258" s="450">
        <v>1769.41</v>
      </c>
      <c r="E1258" s="450">
        <v>127.16</v>
      </c>
      <c r="F1258" s="450">
        <v>1896.57</v>
      </c>
      <c r="G1258" s="446">
        <v>9</v>
      </c>
    </row>
    <row r="1259" spans="1:7">
      <c r="A1259" s="447" t="s">
        <v>2438</v>
      </c>
      <c r="B1259" s="448" t="s">
        <v>2439</v>
      </c>
      <c r="C1259" s="449" t="s">
        <v>56</v>
      </c>
      <c r="D1259" s="450">
        <v>1852.46</v>
      </c>
      <c r="E1259" s="450">
        <v>127.16</v>
      </c>
      <c r="F1259" s="450">
        <v>1979.62</v>
      </c>
      <c r="G1259" s="446">
        <v>9</v>
      </c>
    </row>
    <row r="1260" spans="1:7">
      <c r="A1260" s="447" t="s">
        <v>2440</v>
      </c>
      <c r="B1260" s="448" t="s">
        <v>2441</v>
      </c>
      <c r="C1260" s="449" t="s">
        <v>56</v>
      </c>
      <c r="D1260" s="450">
        <v>1189.6300000000001</v>
      </c>
      <c r="E1260" s="450">
        <v>52.36</v>
      </c>
      <c r="F1260" s="450">
        <v>1241.99</v>
      </c>
      <c r="G1260" s="446">
        <v>9</v>
      </c>
    </row>
    <row r="1261" spans="1:7">
      <c r="A1261" s="447" t="s">
        <v>2442</v>
      </c>
      <c r="B1261" s="448" t="s">
        <v>2443</v>
      </c>
      <c r="C1261" s="449" t="s">
        <v>56</v>
      </c>
      <c r="D1261" s="450">
        <v>1406.3</v>
      </c>
      <c r="E1261" s="450">
        <v>52.36</v>
      </c>
      <c r="F1261" s="450">
        <v>1458.66</v>
      </c>
      <c r="G1261" s="446">
        <v>9</v>
      </c>
    </row>
    <row r="1262" spans="1:7">
      <c r="A1262" s="447" t="s">
        <v>2444</v>
      </c>
      <c r="B1262" s="448" t="s">
        <v>2445</v>
      </c>
      <c r="C1262" s="449" t="s">
        <v>56</v>
      </c>
      <c r="D1262" s="450">
        <v>1093.78</v>
      </c>
      <c r="E1262" s="450">
        <v>130.91</v>
      </c>
      <c r="F1262" s="450">
        <v>1224.69</v>
      </c>
      <c r="G1262" s="446">
        <v>9</v>
      </c>
    </row>
    <row r="1263" spans="1:7" ht="30">
      <c r="A1263" s="447" t="s">
        <v>2446</v>
      </c>
      <c r="B1263" s="448" t="s">
        <v>2447</v>
      </c>
      <c r="C1263" s="449"/>
      <c r="D1263" s="450"/>
      <c r="E1263" s="450"/>
      <c r="F1263" s="450"/>
      <c r="G1263" s="446">
        <v>5</v>
      </c>
    </row>
    <row r="1264" spans="1:7" ht="30">
      <c r="A1264" s="447" t="s">
        <v>2448</v>
      </c>
      <c r="B1264" s="448" t="s">
        <v>2449</v>
      </c>
      <c r="C1264" s="449" t="s">
        <v>106</v>
      </c>
      <c r="D1264" s="450">
        <v>259.24</v>
      </c>
      <c r="E1264" s="450">
        <v>51.61</v>
      </c>
      <c r="F1264" s="450">
        <v>310.85000000000002</v>
      </c>
      <c r="G1264" s="446">
        <v>9</v>
      </c>
    </row>
    <row r="1265" spans="1:7" ht="30">
      <c r="A1265" s="447" t="s">
        <v>2450</v>
      </c>
      <c r="B1265" s="448" t="s">
        <v>2451</v>
      </c>
      <c r="C1265" s="449" t="s">
        <v>56</v>
      </c>
      <c r="D1265" s="450">
        <v>518.61</v>
      </c>
      <c r="E1265" s="450">
        <v>104.73</v>
      </c>
      <c r="F1265" s="450">
        <v>623.34</v>
      </c>
      <c r="G1265" s="446">
        <v>9</v>
      </c>
    </row>
    <row r="1266" spans="1:7" ht="30">
      <c r="A1266" s="447" t="s">
        <v>2452</v>
      </c>
      <c r="B1266" s="448" t="s">
        <v>2453</v>
      </c>
      <c r="C1266" s="449" t="s">
        <v>56</v>
      </c>
      <c r="D1266" s="450">
        <v>517.99</v>
      </c>
      <c r="E1266" s="450">
        <v>104.73</v>
      </c>
      <c r="F1266" s="450">
        <v>622.72</v>
      </c>
      <c r="G1266" s="446">
        <v>9</v>
      </c>
    </row>
    <row r="1267" spans="1:7" ht="30">
      <c r="A1267" s="447" t="s">
        <v>2454</v>
      </c>
      <c r="B1267" s="448" t="s">
        <v>2455</v>
      </c>
      <c r="C1267" s="449" t="s">
        <v>56</v>
      </c>
      <c r="D1267" s="450">
        <v>555.29999999999995</v>
      </c>
      <c r="E1267" s="450">
        <v>104.73</v>
      </c>
      <c r="F1267" s="450">
        <v>660.03</v>
      </c>
      <c r="G1267" s="446">
        <v>9</v>
      </c>
    </row>
    <row r="1268" spans="1:7" ht="30">
      <c r="A1268" s="447" t="s">
        <v>2456</v>
      </c>
      <c r="B1268" s="448" t="s">
        <v>2457</v>
      </c>
      <c r="C1268" s="449"/>
      <c r="D1268" s="450"/>
      <c r="E1268" s="450"/>
      <c r="F1268" s="450"/>
      <c r="G1268" s="446">
        <v>5</v>
      </c>
    </row>
    <row r="1269" spans="1:7" ht="45">
      <c r="A1269" s="447" t="s">
        <v>2458</v>
      </c>
      <c r="B1269" s="448" t="s">
        <v>2459</v>
      </c>
      <c r="C1269" s="449" t="s">
        <v>56</v>
      </c>
      <c r="D1269" s="450">
        <v>588.46</v>
      </c>
      <c r="E1269" s="450"/>
      <c r="F1269" s="450">
        <v>588.46</v>
      </c>
      <c r="G1269" s="446">
        <v>9</v>
      </c>
    </row>
    <row r="1270" spans="1:7" ht="30">
      <c r="A1270" s="447" t="s">
        <v>2460</v>
      </c>
      <c r="B1270" s="448" t="s">
        <v>2461</v>
      </c>
      <c r="C1270" s="449"/>
      <c r="D1270" s="450"/>
      <c r="E1270" s="450"/>
      <c r="F1270" s="450"/>
      <c r="G1270" s="446">
        <v>5</v>
      </c>
    </row>
    <row r="1271" spans="1:7" ht="45">
      <c r="A1271" s="447" t="s">
        <v>2462</v>
      </c>
      <c r="B1271" s="448" t="s">
        <v>31</v>
      </c>
      <c r="C1271" s="449" t="s">
        <v>56</v>
      </c>
      <c r="D1271" s="450">
        <v>588.46</v>
      </c>
      <c r="E1271" s="450"/>
      <c r="F1271" s="450">
        <v>588.46</v>
      </c>
      <c r="G1271" s="446">
        <v>9</v>
      </c>
    </row>
    <row r="1272" spans="1:7" ht="45">
      <c r="A1272" s="447" t="s">
        <v>2463</v>
      </c>
      <c r="B1272" s="448" t="s">
        <v>30</v>
      </c>
      <c r="C1272" s="449" t="s">
        <v>56</v>
      </c>
      <c r="D1272" s="450">
        <v>639.41999999999996</v>
      </c>
      <c r="E1272" s="450"/>
      <c r="F1272" s="450">
        <v>639.41999999999996</v>
      </c>
      <c r="G1272" s="446">
        <v>9</v>
      </c>
    </row>
    <row r="1273" spans="1:7" ht="45">
      <c r="A1273" s="447" t="s">
        <v>2464</v>
      </c>
      <c r="B1273" s="448" t="s">
        <v>29</v>
      </c>
      <c r="C1273" s="449" t="s">
        <v>56</v>
      </c>
      <c r="D1273" s="450">
        <v>588.46</v>
      </c>
      <c r="E1273" s="450"/>
      <c r="F1273" s="450">
        <v>588.46</v>
      </c>
      <c r="G1273" s="446">
        <v>9</v>
      </c>
    </row>
    <row r="1274" spans="1:7" ht="60">
      <c r="A1274" s="447" t="s">
        <v>2465</v>
      </c>
      <c r="B1274" s="448" t="s">
        <v>28</v>
      </c>
      <c r="C1274" s="449" t="s">
        <v>56</v>
      </c>
      <c r="D1274" s="450">
        <v>633.54999999999995</v>
      </c>
      <c r="E1274" s="450"/>
      <c r="F1274" s="450">
        <v>633.54999999999995</v>
      </c>
      <c r="G1274" s="446">
        <v>9</v>
      </c>
    </row>
    <row r="1275" spans="1:7" ht="60">
      <c r="A1275" s="447" t="s">
        <v>2466</v>
      </c>
      <c r="B1275" s="448" t="s">
        <v>27</v>
      </c>
      <c r="C1275" s="449" t="s">
        <v>56</v>
      </c>
      <c r="D1275" s="450">
        <v>806.98</v>
      </c>
      <c r="E1275" s="450"/>
      <c r="F1275" s="450">
        <v>806.98</v>
      </c>
      <c r="G1275" s="446">
        <v>9</v>
      </c>
    </row>
    <row r="1276" spans="1:7" ht="75">
      <c r="A1276" s="447" t="s">
        <v>2467</v>
      </c>
      <c r="B1276" s="448" t="s">
        <v>26</v>
      </c>
      <c r="C1276" s="449" t="s">
        <v>56</v>
      </c>
      <c r="D1276" s="450">
        <v>922.1</v>
      </c>
      <c r="E1276" s="450"/>
      <c r="F1276" s="450">
        <v>922.1</v>
      </c>
      <c r="G1276" s="446">
        <v>9</v>
      </c>
    </row>
    <row r="1277" spans="1:7">
      <c r="A1277" s="447" t="s">
        <v>2468</v>
      </c>
      <c r="B1277" s="448" t="s">
        <v>2469</v>
      </c>
      <c r="C1277" s="449"/>
      <c r="D1277" s="450"/>
      <c r="E1277" s="450"/>
      <c r="F1277" s="450"/>
      <c r="G1277" s="446">
        <v>5</v>
      </c>
    </row>
    <row r="1278" spans="1:7">
      <c r="A1278" s="447" t="s">
        <v>2470</v>
      </c>
      <c r="B1278" s="448" t="s">
        <v>2471</v>
      </c>
      <c r="C1278" s="449" t="s">
        <v>56</v>
      </c>
      <c r="D1278" s="450"/>
      <c r="E1278" s="450">
        <v>48.62</v>
      </c>
      <c r="F1278" s="450">
        <v>48.62</v>
      </c>
      <c r="G1278" s="446">
        <v>9</v>
      </c>
    </row>
    <row r="1279" spans="1:7">
      <c r="A1279" s="447" t="s">
        <v>2472</v>
      </c>
      <c r="B1279" s="448" t="s">
        <v>2473</v>
      </c>
      <c r="C1279" s="449" t="s">
        <v>56</v>
      </c>
      <c r="D1279" s="450"/>
      <c r="E1279" s="450">
        <v>59.84</v>
      </c>
      <c r="F1279" s="450">
        <v>59.84</v>
      </c>
      <c r="G1279" s="446">
        <v>9</v>
      </c>
    </row>
    <row r="1280" spans="1:7">
      <c r="A1280" s="447" t="s">
        <v>2474</v>
      </c>
      <c r="B1280" s="448" t="s">
        <v>2475</v>
      </c>
      <c r="C1280" s="449" t="s">
        <v>162</v>
      </c>
      <c r="D1280" s="450"/>
      <c r="E1280" s="450">
        <v>1.87</v>
      </c>
      <c r="F1280" s="450">
        <v>1.87</v>
      </c>
      <c r="G1280" s="446">
        <v>9</v>
      </c>
    </row>
    <row r="1281" spans="1:7">
      <c r="A1281" s="447" t="s">
        <v>2476</v>
      </c>
      <c r="B1281" s="448" t="s">
        <v>2477</v>
      </c>
      <c r="C1281" s="449" t="s">
        <v>162</v>
      </c>
      <c r="D1281" s="450">
        <v>46.66</v>
      </c>
      <c r="E1281" s="450">
        <v>11.22</v>
      </c>
      <c r="F1281" s="450">
        <v>57.88</v>
      </c>
      <c r="G1281" s="446">
        <v>9</v>
      </c>
    </row>
    <row r="1282" spans="1:7" ht="30">
      <c r="A1282" s="447" t="s">
        <v>2478</v>
      </c>
      <c r="B1282" s="448" t="s">
        <v>2479</v>
      </c>
      <c r="C1282" s="449" t="s">
        <v>106</v>
      </c>
      <c r="D1282" s="450">
        <v>1539.16</v>
      </c>
      <c r="E1282" s="450">
        <v>149.6</v>
      </c>
      <c r="F1282" s="450">
        <v>1688.76</v>
      </c>
      <c r="G1282" s="446">
        <v>9</v>
      </c>
    </row>
    <row r="1283" spans="1:7">
      <c r="A1283" s="447" t="s">
        <v>2480</v>
      </c>
      <c r="B1283" s="448" t="s">
        <v>2481</v>
      </c>
      <c r="C1283" s="449" t="s">
        <v>162</v>
      </c>
      <c r="D1283" s="450">
        <v>7.11</v>
      </c>
      <c r="E1283" s="450">
        <v>1.87</v>
      </c>
      <c r="F1283" s="450">
        <v>8.98</v>
      </c>
      <c r="G1283" s="446">
        <v>9</v>
      </c>
    </row>
    <row r="1284" spans="1:7">
      <c r="A1284" s="447" t="s">
        <v>2482</v>
      </c>
      <c r="B1284" s="448" t="s">
        <v>2483</v>
      </c>
      <c r="C1284" s="449" t="s">
        <v>56</v>
      </c>
      <c r="D1284" s="450">
        <v>237.04</v>
      </c>
      <c r="E1284" s="450"/>
      <c r="F1284" s="450">
        <v>237.04</v>
      </c>
      <c r="G1284" s="446">
        <v>9</v>
      </c>
    </row>
    <row r="1285" spans="1:7">
      <c r="A1285" s="447" t="s">
        <v>2484</v>
      </c>
      <c r="B1285" s="448" t="s">
        <v>2485</v>
      </c>
      <c r="C1285" s="449" t="s">
        <v>106</v>
      </c>
      <c r="D1285" s="450">
        <v>992.47</v>
      </c>
      <c r="E1285" s="450">
        <v>18.71</v>
      </c>
      <c r="F1285" s="450">
        <v>1011.18</v>
      </c>
      <c r="G1285" s="446">
        <v>9</v>
      </c>
    </row>
    <row r="1286" spans="1:7">
      <c r="A1286" s="447" t="s">
        <v>2486</v>
      </c>
      <c r="B1286" s="448" t="s">
        <v>2487</v>
      </c>
      <c r="C1286" s="449" t="s">
        <v>106</v>
      </c>
      <c r="D1286" s="450">
        <v>223.59</v>
      </c>
      <c r="E1286" s="450">
        <v>18.71</v>
      </c>
      <c r="F1286" s="450">
        <v>242.3</v>
      </c>
      <c r="G1286" s="446">
        <v>9</v>
      </c>
    </row>
    <row r="1287" spans="1:7" ht="30">
      <c r="A1287" s="447" t="s">
        <v>2488</v>
      </c>
      <c r="B1287" s="448" t="s">
        <v>2489</v>
      </c>
      <c r="C1287" s="449" t="s">
        <v>106</v>
      </c>
      <c r="D1287" s="450">
        <v>463.78</v>
      </c>
      <c r="E1287" s="450">
        <v>18.71</v>
      </c>
      <c r="F1287" s="450">
        <v>482.49</v>
      </c>
      <c r="G1287" s="446">
        <v>9</v>
      </c>
    </row>
    <row r="1288" spans="1:7">
      <c r="A1288" s="447" t="s">
        <v>2490</v>
      </c>
      <c r="B1288" s="448" t="s">
        <v>2491</v>
      </c>
      <c r="C1288" s="449" t="s">
        <v>56</v>
      </c>
      <c r="D1288" s="450">
        <v>217.91</v>
      </c>
      <c r="E1288" s="450">
        <v>56.11</v>
      </c>
      <c r="F1288" s="450">
        <v>274.02</v>
      </c>
      <c r="G1288" s="446">
        <v>9</v>
      </c>
    </row>
    <row r="1289" spans="1:7">
      <c r="A1289" s="447" t="s">
        <v>2492</v>
      </c>
      <c r="B1289" s="448" t="s">
        <v>2493</v>
      </c>
      <c r="C1289" s="449" t="s">
        <v>56</v>
      </c>
      <c r="D1289" s="450">
        <v>197.74</v>
      </c>
      <c r="E1289" s="450">
        <v>56.11</v>
      </c>
      <c r="F1289" s="450">
        <v>253.85</v>
      </c>
      <c r="G1289" s="446">
        <v>9</v>
      </c>
    </row>
    <row r="1290" spans="1:7">
      <c r="A1290" s="447" t="s">
        <v>2494</v>
      </c>
      <c r="B1290" s="448" t="s">
        <v>2495</v>
      </c>
      <c r="C1290" s="449" t="s">
        <v>56</v>
      </c>
      <c r="D1290" s="450">
        <v>211.04</v>
      </c>
      <c r="E1290" s="450">
        <v>56.11</v>
      </c>
      <c r="F1290" s="450">
        <v>267.14999999999998</v>
      </c>
      <c r="G1290" s="446">
        <v>9</v>
      </c>
    </row>
    <row r="1291" spans="1:7">
      <c r="A1291" s="447" t="s">
        <v>2496</v>
      </c>
      <c r="B1291" s="448" t="s">
        <v>2497</v>
      </c>
      <c r="C1291" s="449" t="s">
        <v>56</v>
      </c>
      <c r="D1291" s="450">
        <v>238.5</v>
      </c>
      <c r="E1291" s="450">
        <v>56.11</v>
      </c>
      <c r="F1291" s="450">
        <v>294.61</v>
      </c>
      <c r="G1291" s="446">
        <v>9</v>
      </c>
    </row>
    <row r="1292" spans="1:7" ht="30">
      <c r="A1292" s="447" t="s">
        <v>2498</v>
      </c>
      <c r="B1292" s="448" t="s">
        <v>2499</v>
      </c>
      <c r="C1292" s="449" t="s">
        <v>56</v>
      </c>
      <c r="D1292" s="450">
        <v>966.8</v>
      </c>
      <c r="E1292" s="450">
        <v>56.11</v>
      </c>
      <c r="F1292" s="450">
        <v>1022.91</v>
      </c>
      <c r="G1292" s="446">
        <v>9</v>
      </c>
    </row>
    <row r="1293" spans="1:7" ht="30">
      <c r="A1293" s="447" t="s">
        <v>2500</v>
      </c>
      <c r="B1293" s="448" t="s">
        <v>2501</v>
      </c>
      <c r="C1293" s="449" t="s">
        <v>56</v>
      </c>
      <c r="D1293" s="450">
        <v>1083.67</v>
      </c>
      <c r="E1293" s="450">
        <v>56.11</v>
      </c>
      <c r="F1293" s="450">
        <v>1139.78</v>
      </c>
      <c r="G1293" s="446">
        <v>9</v>
      </c>
    </row>
    <row r="1294" spans="1:7" ht="30">
      <c r="A1294" s="447" t="s">
        <v>2502</v>
      </c>
      <c r="B1294" s="448" t="s">
        <v>2503</v>
      </c>
      <c r="C1294" s="449" t="s">
        <v>56</v>
      </c>
      <c r="D1294" s="450">
        <v>1067.79</v>
      </c>
      <c r="E1294" s="450">
        <v>56.11</v>
      </c>
      <c r="F1294" s="450">
        <v>1123.9000000000001</v>
      </c>
      <c r="G1294" s="446">
        <v>9</v>
      </c>
    </row>
    <row r="1295" spans="1:7" ht="30">
      <c r="A1295" s="447" t="s">
        <v>2504</v>
      </c>
      <c r="B1295" s="448" t="s">
        <v>2505</v>
      </c>
      <c r="C1295" s="449" t="s">
        <v>106</v>
      </c>
      <c r="D1295" s="450">
        <v>1339.57</v>
      </c>
      <c r="E1295" s="450">
        <v>56.11</v>
      </c>
      <c r="F1295" s="450">
        <v>1395.68</v>
      </c>
      <c r="G1295" s="446">
        <v>9</v>
      </c>
    </row>
    <row r="1296" spans="1:7">
      <c r="A1296" s="447" t="s">
        <v>2506</v>
      </c>
      <c r="B1296" s="448" t="s">
        <v>2507</v>
      </c>
      <c r="C1296" s="449"/>
      <c r="D1296" s="450"/>
      <c r="E1296" s="450"/>
      <c r="F1296" s="450"/>
      <c r="G1296" s="446">
        <v>2</v>
      </c>
    </row>
    <row r="1297" spans="1:7">
      <c r="A1297" s="447" t="s">
        <v>2508</v>
      </c>
      <c r="B1297" s="448" t="s">
        <v>2509</v>
      </c>
      <c r="C1297" s="449"/>
      <c r="D1297" s="450"/>
      <c r="E1297" s="450"/>
      <c r="F1297" s="450"/>
      <c r="G1297" s="446">
        <v>5</v>
      </c>
    </row>
    <row r="1298" spans="1:7">
      <c r="A1298" s="447" t="s">
        <v>2510</v>
      </c>
      <c r="B1298" s="448" t="s">
        <v>2511</v>
      </c>
      <c r="C1298" s="449" t="s">
        <v>106</v>
      </c>
      <c r="D1298" s="450">
        <v>640.22</v>
      </c>
      <c r="E1298" s="450">
        <v>23.74</v>
      </c>
      <c r="F1298" s="450">
        <v>663.96</v>
      </c>
      <c r="G1298" s="446">
        <v>9</v>
      </c>
    </row>
    <row r="1299" spans="1:7">
      <c r="A1299" s="447" t="s">
        <v>2512</v>
      </c>
      <c r="B1299" s="448" t="s">
        <v>2513</v>
      </c>
      <c r="C1299" s="449" t="s">
        <v>106</v>
      </c>
      <c r="D1299" s="450">
        <v>1098.6500000000001</v>
      </c>
      <c r="E1299" s="450">
        <v>23.74</v>
      </c>
      <c r="F1299" s="450">
        <v>1122.3900000000001</v>
      </c>
      <c r="G1299" s="446">
        <v>9</v>
      </c>
    </row>
    <row r="1300" spans="1:7">
      <c r="A1300" s="447" t="s">
        <v>2514</v>
      </c>
      <c r="B1300" s="448" t="s">
        <v>2515</v>
      </c>
      <c r="C1300" s="449" t="s">
        <v>106</v>
      </c>
      <c r="D1300" s="450">
        <v>880.94</v>
      </c>
      <c r="E1300" s="450">
        <v>23.74</v>
      </c>
      <c r="F1300" s="450">
        <v>904.68</v>
      </c>
      <c r="G1300" s="446">
        <v>9</v>
      </c>
    </row>
    <row r="1301" spans="1:7" ht="30">
      <c r="A1301" s="447" t="s">
        <v>2516</v>
      </c>
      <c r="B1301" s="448" t="s">
        <v>2517</v>
      </c>
      <c r="C1301" s="449" t="s">
        <v>106</v>
      </c>
      <c r="D1301" s="450">
        <v>840.42</v>
      </c>
      <c r="E1301" s="450">
        <v>23.74</v>
      </c>
      <c r="F1301" s="450">
        <v>864.16</v>
      </c>
      <c r="G1301" s="446">
        <v>9</v>
      </c>
    </row>
    <row r="1302" spans="1:7">
      <c r="A1302" s="447" t="s">
        <v>2518</v>
      </c>
      <c r="B1302" s="448" t="s">
        <v>2519</v>
      </c>
      <c r="C1302" s="449" t="s">
        <v>106</v>
      </c>
      <c r="D1302" s="450">
        <v>555.53</v>
      </c>
      <c r="E1302" s="450">
        <v>23.74</v>
      </c>
      <c r="F1302" s="450">
        <v>579.27</v>
      </c>
      <c r="G1302" s="446">
        <v>9</v>
      </c>
    </row>
    <row r="1303" spans="1:7">
      <c r="A1303" s="447" t="s">
        <v>2520</v>
      </c>
      <c r="B1303" s="448" t="s">
        <v>2521</v>
      </c>
      <c r="C1303" s="449" t="s">
        <v>106</v>
      </c>
      <c r="D1303" s="450">
        <v>948.9</v>
      </c>
      <c r="E1303" s="450">
        <v>23.74</v>
      </c>
      <c r="F1303" s="450">
        <v>972.64</v>
      </c>
      <c r="G1303" s="446">
        <v>9</v>
      </c>
    </row>
    <row r="1304" spans="1:7" ht="30">
      <c r="A1304" s="447" t="s">
        <v>2522</v>
      </c>
      <c r="B1304" s="448" t="s">
        <v>2523</v>
      </c>
      <c r="C1304" s="449" t="s">
        <v>106</v>
      </c>
      <c r="D1304" s="450">
        <v>282.58999999999997</v>
      </c>
      <c r="E1304" s="450"/>
      <c r="F1304" s="450">
        <v>282.58999999999997</v>
      </c>
      <c r="G1304" s="446">
        <v>9</v>
      </c>
    </row>
    <row r="1305" spans="1:7" ht="45">
      <c r="A1305" s="447" t="s">
        <v>2524</v>
      </c>
      <c r="B1305" s="448" t="s">
        <v>2525</v>
      </c>
      <c r="C1305" s="449" t="s">
        <v>106</v>
      </c>
      <c r="D1305" s="450">
        <v>751.09</v>
      </c>
      <c r="E1305" s="450">
        <v>22.85</v>
      </c>
      <c r="F1305" s="450">
        <v>773.94</v>
      </c>
      <c r="G1305" s="446">
        <v>9</v>
      </c>
    </row>
    <row r="1306" spans="1:7" ht="45">
      <c r="A1306" s="447" t="s">
        <v>2526</v>
      </c>
      <c r="B1306" s="448" t="s">
        <v>2527</v>
      </c>
      <c r="C1306" s="449" t="s">
        <v>106</v>
      </c>
      <c r="D1306" s="450">
        <v>472.14</v>
      </c>
      <c r="E1306" s="450">
        <v>22.85</v>
      </c>
      <c r="F1306" s="450">
        <v>494.99</v>
      </c>
      <c r="G1306" s="446">
        <v>9</v>
      </c>
    </row>
    <row r="1307" spans="1:7" ht="30">
      <c r="A1307" s="447" t="s">
        <v>2528</v>
      </c>
      <c r="B1307" s="448" t="s">
        <v>2529</v>
      </c>
      <c r="C1307" s="449" t="s">
        <v>106</v>
      </c>
      <c r="D1307" s="450">
        <v>1607.27</v>
      </c>
      <c r="E1307" s="450">
        <v>60.49</v>
      </c>
      <c r="F1307" s="450">
        <v>1667.76</v>
      </c>
      <c r="G1307" s="446">
        <v>9</v>
      </c>
    </row>
    <row r="1308" spans="1:7">
      <c r="A1308" s="447" t="s">
        <v>2530</v>
      </c>
      <c r="B1308" s="448" t="s">
        <v>2531</v>
      </c>
      <c r="C1308" s="449" t="s">
        <v>106</v>
      </c>
      <c r="D1308" s="450">
        <v>1071.96</v>
      </c>
      <c r="E1308" s="450">
        <v>71.14</v>
      </c>
      <c r="F1308" s="450">
        <v>1143.0999999999999</v>
      </c>
      <c r="G1308" s="446">
        <v>9</v>
      </c>
    </row>
    <row r="1309" spans="1:7">
      <c r="A1309" s="447" t="s">
        <v>2532</v>
      </c>
      <c r="B1309" s="448" t="s">
        <v>2533</v>
      </c>
      <c r="C1309" s="449"/>
      <c r="D1309" s="450"/>
      <c r="E1309" s="450"/>
      <c r="F1309" s="450"/>
      <c r="G1309" s="446">
        <v>5</v>
      </c>
    </row>
    <row r="1310" spans="1:7">
      <c r="A1310" s="447" t="s">
        <v>2534</v>
      </c>
      <c r="B1310" s="448" t="s">
        <v>2535</v>
      </c>
      <c r="C1310" s="449" t="s">
        <v>106</v>
      </c>
      <c r="D1310" s="450">
        <v>993.66</v>
      </c>
      <c r="E1310" s="450">
        <v>71.14</v>
      </c>
      <c r="F1310" s="450">
        <v>1064.8</v>
      </c>
      <c r="G1310" s="446">
        <v>9</v>
      </c>
    </row>
    <row r="1311" spans="1:7">
      <c r="A1311" s="447" t="s">
        <v>2536</v>
      </c>
      <c r="B1311" s="448" t="s">
        <v>2537</v>
      </c>
      <c r="C1311" s="449" t="s">
        <v>106</v>
      </c>
      <c r="D1311" s="450">
        <v>931.63</v>
      </c>
      <c r="E1311" s="450">
        <v>71.14</v>
      </c>
      <c r="F1311" s="450">
        <v>1002.77</v>
      </c>
      <c r="G1311" s="446">
        <v>9</v>
      </c>
    </row>
    <row r="1312" spans="1:7" ht="30">
      <c r="A1312" s="447" t="s">
        <v>2538</v>
      </c>
      <c r="B1312" s="448" t="s">
        <v>2539</v>
      </c>
      <c r="C1312" s="449" t="s">
        <v>56</v>
      </c>
      <c r="D1312" s="450">
        <v>1606.91</v>
      </c>
      <c r="E1312" s="450">
        <v>125.41</v>
      </c>
      <c r="F1312" s="450">
        <v>1732.32</v>
      </c>
      <c r="G1312" s="446">
        <v>9</v>
      </c>
    </row>
    <row r="1313" spans="1:7" ht="30">
      <c r="A1313" s="447" t="s">
        <v>2540</v>
      </c>
      <c r="B1313" s="448" t="s">
        <v>2541</v>
      </c>
      <c r="C1313" s="449" t="s">
        <v>56</v>
      </c>
      <c r="D1313" s="450">
        <v>1300.98</v>
      </c>
      <c r="E1313" s="450">
        <v>125.41</v>
      </c>
      <c r="F1313" s="450">
        <v>1426.39</v>
      </c>
      <c r="G1313" s="446">
        <v>9</v>
      </c>
    </row>
    <row r="1314" spans="1:7" ht="30">
      <c r="A1314" s="447" t="s">
        <v>2542</v>
      </c>
      <c r="B1314" s="448" t="s">
        <v>2543</v>
      </c>
      <c r="C1314" s="449" t="s">
        <v>106</v>
      </c>
      <c r="D1314" s="450">
        <v>1028.3499999999999</v>
      </c>
      <c r="E1314" s="450">
        <v>71.14</v>
      </c>
      <c r="F1314" s="450">
        <v>1099.49</v>
      </c>
      <c r="G1314" s="446">
        <v>9</v>
      </c>
    </row>
    <row r="1315" spans="1:7" ht="30">
      <c r="A1315" s="447" t="s">
        <v>2544</v>
      </c>
      <c r="B1315" s="448" t="s">
        <v>2545</v>
      </c>
      <c r="C1315" s="449" t="s">
        <v>56</v>
      </c>
      <c r="D1315" s="450">
        <v>2013.43</v>
      </c>
      <c r="E1315" s="450">
        <v>125.41</v>
      </c>
      <c r="F1315" s="450">
        <v>2138.84</v>
      </c>
      <c r="G1315" s="446">
        <v>9</v>
      </c>
    </row>
    <row r="1316" spans="1:7" ht="30">
      <c r="A1316" s="447" t="s">
        <v>2546</v>
      </c>
      <c r="B1316" s="448" t="s">
        <v>2547</v>
      </c>
      <c r="C1316" s="449" t="s">
        <v>56</v>
      </c>
      <c r="D1316" s="450">
        <v>2250.9499999999998</v>
      </c>
      <c r="E1316" s="450">
        <v>125.41</v>
      </c>
      <c r="F1316" s="450">
        <v>2376.36</v>
      </c>
      <c r="G1316" s="446">
        <v>9</v>
      </c>
    </row>
    <row r="1317" spans="1:7">
      <c r="A1317" s="447" t="s">
        <v>2548</v>
      </c>
      <c r="B1317" s="448" t="s">
        <v>2549</v>
      </c>
      <c r="C1317" s="449" t="s">
        <v>106</v>
      </c>
      <c r="D1317" s="450">
        <v>899.43</v>
      </c>
      <c r="E1317" s="450">
        <v>71.14</v>
      </c>
      <c r="F1317" s="450">
        <v>970.57</v>
      </c>
      <c r="G1317" s="446">
        <v>9</v>
      </c>
    </row>
    <row r="1318" spans="1:7">
      <c r="A1318" s="447" t="s">
        <v>2550</v>
      </c>
      <c r="B1318" s="448" t="s">
        <v>2551</v>
      </c>
      <c r="C1318" s="449" t="s">
        <v>106</v>
      </c>
      <c r="D1318" s="450">
        <v>493.38</v>
      </c>
      <c r="E1318" s="450">
        <v>71.14</v>
      </c>
      <c r="F1318" s="450">
        <v>564.52</v>
      </c>
      <c r="G1318" s="446">
        <v>9</v>
      </c>
    </row>
    <row r="1319" spans="1:7">
      <c r="A1319" s="447" t="s">
        <v>2552</v>
      </c>
      <c r="B1319" s="448" t="s">
        <v>2553</v>
      </c>
      <c r="C1319" s="449" t="s">
        <v>106</v>
      </c>
      <c r="D1319" s="450">
        <v>1521.48</v>
      </c>
      <c r="E1319" s="450">
        <v>71.14</v>
      </c>
      <c r="F1319" s="450">
        <v>1592.62</v>
      </c>
      <c r="G1319" s="446">
        <v>9</v>
      </c>
    </row>
    <row r="1320" spans="1:7" ht="30">
      <c r="A1320" s="447" t="s">
        <v>2554</v>
      </c>
      <c r="B1320" s="448" t="s">
        <v>2555</v>
      </c>
      <c r="C1320" s="449" t="s">
        <v>106</v>
      </c>
      <c r="D1320" s="450">
        <v>739.92</v>
      </c>
      <c r="E1320" s="450">
        <v>54.27</v>
      </c>
      <c r="F1320" s="450">
        <v>794.19</v>
      </c>
      <c r="G1320" s="446">
        <v>9</v>
      </c>
    </row>
    <row r="1321" spans="1:7" ht="30">
      <c r="A1321" s="447" t="s">
        <v>2556</v>
      </c>
      <c r="B1321" s="448" t="s">
        <v>2557</v>
      </c>
      <c r="C1321" s="449" t="s">
        <v>106</v>
      </c>
      <c r="D1321" s="450">
        <v>621.01</v>
      </c>
      <c r="E1321" s="450">
        <v>71.14</v>
      </c>
      <c r="F1321" s="450">
        <v>692.15</v>
      </c>
      <c r="G1321" s="446">
        <v>9</v>
      </c>
    </row>
    <row r="1322" spans="1:7" ht="30">
      <c r="A1322" s="447" t="s">
        <v>2558</v>
      </c>
      <c r="B1322" s="448" t="s">
        <v>2559</v>
      </c>
      <c r="C1322" s="449" t="s">
        <v>106</v>
      </c>
      <c r="D1322" s="450">
        <v>581.02</v>
      </c>
      <c r="E1322" s="450">
        <v>71.14</v>
      </c>
      <c r="F1322" s="450">
        <v>652.16</v>
      </c>
      <c r="G1322" s="446">
        <v>9</v>
      </c>
    </row>
    <row r="1323" spans="1:7">
      <c r="A1323" s="447" t="s">
        <v>2560</v>
      </c>
      <c r="B1323" s="448" t="s">
        <v>2561</v>
      </c>
      <c r="C1323" s="449" t="s">
        <v>106</v>
      </c>
      <c r="D1323" s="450">
        <v>1289.4100000000001</v>
      </c>
      <c r="E1323" s="450">
        <v>71.14</v>
      </c>
      <c r="F1323" s="450">
        <v>1360.55</v>
      </c>
      <c r="G1323" s="446">
        <v>9</v>
      </c>
    </row>
    <row r="1324" spans="1:7">
      <c r="A1324" s="447" t="s">
        <v>2562</v>
      </c>
      <c r="B1324" s="448" t="s">
        <v>2563</v>
      </c>
      <c r="C1324" s="449" t="s">
        <v>106</v>
      </c>
      <c r="D1324" s="450">
        <v>1789.65</v>
      </c>
      <c r="E1324" s="450">
        <v>71.14</v>
      </c>
      <c r="F1324" s="450">
        <v>1860.79</v>
      </c>
      <c r="G1324" s="446">
        <v>9</v>
      </c>
    </row>
    <row r="1325" spans="1:7" ht="30">
      <c r="A1325" s="447" t="s">
        <v>2564</v>
      </c>
      <c r="B1325" s="448" t="s">
        <v>2565</v>
      </c>
      <c r="C1325" s="449" t="s">
        <v>106</v>
      </c>
      <c r="D1325" s="450">
        <v>1452.42</v>
      </c>
      <c r="E1325" s="450">
        <v>71.14</v>
      </c>
      <c r="F1325" s="450">
        <v>1523.56</v>
      </c>
      <c r="G1325" s="446">
        <v>9</v>
      </c>
    </row>
    <row r="1326" spans="1:7">
      <c r="A1326" s="447" t="s">
        <v>2566</v>
      </c>
      <c r="B1326" s="448" t="s">
        <v>2567</v>
      </c>
      <c r="C1326" s="449" t="s">
        <v>106</v>
      </c>
      <c r="D1326" s="450">
        <v>1001.01</v>
      </c>
      <c r="E1326" s="450">
        <v>47.28</v>
      </c>
      <c r="F1326" s="450">
        <v>1048.29</v>
      </c>
      <c r="G1326" s="446">
        <v>9</v>
      </c>
    </row>
    <row r="1327" spans="1:7" ht="30">
      <c r="A1327" s="447" t="s">
        <v>2568</v>
      </c>
      <c r="B1327" s="448" t="s">
        <v>2569</v>
      </c>
      <c r="C1327" s="449" t="s">
        <v>106</v>
      </c>
      <c r="D1327" s="450">
        <v>682.34</v>
      </c>
      <c r="E1327" s="450">
        <v>54.27</v>
      </c>
      <c r="F1327" s="450">
        <v>736.61</v>
      </c>
      <c r="G1327" s="446">
        <v>9</v>
      </c>
    </row>
    <row r="1328" spans="1:7" ht="30">
      <c r="A1328" s="447" t="s">
        <v>2570</v>
      </c>
      <c r="B1328" s="448" t="s">
        <v>2571</v>
      </c>
      <c r="C1328" s="449" t="s">
        <v>106</v>
      </c>
      <c r="D1328" s="450">
        <v>1921.45</v>
      </c>
      <c r="E1328" s="450">
        <v>47.28</v>
      </c>
      <c r="F1328" s="450">
        <v>1968.73</v>
      </c>
      <c r="G1328" s="446">
        <v>9</v>
      </c>
    </row>
    <row r="1329" spans="1:7" ht="30">
      <c r="A1329" s="447" t="s">
        <v>2572</v>
      </c>
      <c r="B1329" s="448" t="s">
        <v>2573</v>
      </c>
      <c r="C1329" s="449" t="s">
        <v>106</v>
      </c>
      <c r="D1329" s="450">
        <v>1313</v>
      </c>
      <c r="E1329" s="450">
        <v>47.28</v>
      </c>
      <c r="F1329" s="450">
        <v>1360.28</v>
      </c>
      <c r="G1329" s="446">
        <v>9</v>
      </c>
    </row>
    <row r="1330" spans="1:7">
      <c r="A1330" s="447" t="s">
        <v>2574</v>
      </c>
      <c r="B1330" s="451" t="s">
        <v>2575</v>
      </c>
      <c r="C1330" s="449" t="s">
        <v>106</v>
      </c>
      <c r="D1330" s="450">
        <v>1506.25</v>
      </c>
      <c r="E1330" s="450">
        <v>23.74</v>
      </c>
      <c r="F1330" s="450">
        <v>1529.99</v>
      </c>
      <c r="G1330" s="446">
        <v>9</v>
      </c>
    </row>
    <row r="1331" spans="1:7">
      <c r="A1331" s="447" t="s">
        <v>2576</v>
      </c>
      <c r="B1331" s="448" t="s">
        <v>2577</v>
      </c>
      <c r="C1331" s="449" t="s">
        <v>106</v>
      </c>
      <c r="D1331" s="450">
        <v>357.01</v>
      </c>
      <c r="E1331" s="450">
        <v>37.4</v>
      </c>
      <c r="F1331" s="450">
        <v>394.41</v>
      </c>
      <c r="G1331" s="446">
        <v>9</v>
      </c>
    </row>
    <row r="1332" spans="1:7" ht="30">
      <c r="A1332" s="447" t="s">
        <v>2578</v>
      </c>
      <c r="B1332" s="448" t="s">
        <v>2579</v>
      </c>
      <c r="C1332" s="449" t="s">
        <v>106</v>
      </c>
      <c r="D1332" s="450">
        <v>742.05</v>
      </c>
      <c r="E1332" s="450">
        <v>71.14</v>
      </c>
      <c r="F1332" s="450">
        <v>813.19</v>
      </c>
      <c r="G1332" s="446">
        <v>9</v>
      </c>
    </row>
    <row r="1333" spans="1:7" ht="30">
      <c r="A1333" s="447" t="s">
        <v>2580</v>
      </c>
      <c r="B1333" s="448" t="s">
        <v>2581</v>
      </c>
      <c r="C1333" s="449" t="s">
        <v>106</v>
      </c>
      <c r="D1333" s="450">
        <v>1220.71</v>
      </c>
      <c r="E1333" s="450">
        <v>112.9</v>
      </c>
      <c r="F1333" s="450">
        <v>1333.61</v>
      </c>
      <c r="G1333" s="446">
        <v>9</v>
      </c>
    </row>
    <row r="1334" spans="1:7" ht="30">
      <c r="A1334" s="447" t="s">
        <v>8230</v>
      </c>
      <c r="B1334" s="448" t="s">
        <v>8231</v>
      </c>
      <c r="C1334" s="449" t="s">
        <v>106</v>
      </c>
      <c r="D1334" s="450">
        <v>6251.04</v>
      </c>
      <c r="E1334" s="450">
        <v>139.34</v>
      </c>
      <c r="F1334" s="450">
        <v>6390.38</v>
      </c>
      <c r="G1334" s="446">
        <v>9</v>
      </c>
    </row>
    <row r="1335" spans="1:7" ht="30">
      <c r="A1335" s="447" t="s">
        <v>2582</v>
      </c>
      <c r="B1335" s="448" t="s">
        <v>2583</v>
      </c>
      <c r="C1335" s="449" t="s">
        <v>106</v>
      </c>
      <c r="D1335" s="450">
        <v>914.25</v>
      </c>
      <c r="E1335" s="450">
        <v>47.28</v>
      </c>
      <c r="F1335" s="450">
        <v>961.53</v>
      </c>
      <c r="G1335" s="446">
        <v>9</v>
      </c>
    </row>
    <row r="1336" spans="1:7" ht="30">
      <c r="A1336" s="447" t="s">
        <v>2584</v>
      </c>
      <c r="B1336" s="448" t="s">
        <v>2585</v>
      </c>
      <c r="C1336" s="449" t="s">
        <v>106</v>
      </c>
      <c r="D1336" s="450">
        <v>1720.37</v>
      </c>
      <c r="E1336" s="450">
        <v>54.03</v>
      </c>
      <c r="F1336" s="450">
        <v>1774.4</v>
      </c>
      <c r="G1336" s="446">
        <v>9</v>
      </c>
    </row>
    <row r="1337" spans="1:7" ht="30">
      <c r="A1337" s="447" t="s">
        <v>2586</v>
      </c>
      <c r="B1337" s="448" t="s">
        <v>2587</v>
      </c>
      <c r="C1337" s="449" t="s">
        <v>106</v>
      </c>
      <c r="D1337" s="450">
        <v>899.7</v>
      </c>
      <c r="E1337" s="450">
        <v>71.14</v>
      </c>
      <c r="F1337" s="450">
        <v>970.84</v>
      </c>
      <c r="G1337" s="446">
        <v>9</v>
      </c>
    </row>
    <row r="1338" spans="1:7">
      <c r="A1338" s="447" t="s">
        <v>2588</v>
      </c>
      <c r="B1338" s="448" t="s">
        <v>2589</v>
      </c>
      <c r="C1338" s="449"/>
      <c r="D1338" s="450"/>
      <c r="E1338" s="450"/>
      <c r="F1338" s="450"/>
      <c r="G1338" s="446">
        <v>5</v>
      </c>
    </row>
    <row r="1339" spans="1:7" ht="30">
      <c r="A1339" s="447" t="s">
        <v>2590</v>
      </c>
      <c r="B1339" s="448" t="s">
        <v>2591</v>
      </c>
      <c r="C1339" s="449" t="s">
        <v>162</v>
      </c>
      <c r="D1339" s="450">
        <v>855.46</v>
      </c>
      <c r="E1339" s="450">
        <v>37.4</v>
      </c>
      <c r="F1339" s="450">
        <v>892.86</v>
      </c>
      <c r="G1339" s="446">
        <v>9</v>
      </c>
    </row>
    <row r="1340" spans="1:7">
      <c r="A1340" s="447" t="s">
        <v>2592</v>
      </c>
      <c r="B1340" s="448" t="s">
        <v>8974</v>
      </c>
      <c r="C1340" s="449" t="s">
        <v>162</v>
      </c>
      <c r="D1340" s="450">
        <v>767.01</v>
      </c>
      <c r="E1340" s="450">
        <v>14.96</v>
      </c>
      <c r="F1340" s="450">
        <v>781.97</v>
      </c>
      <c r="G1340" s="446">
        <v>9</v>
      </c>
    </row>
    <row r="1341" spans="1:7" ht="30">
      <c r="A1341" s="447" t="s">
        <v>2594</v>
      </c>
      <c r="B1341" s="448" t="s">
        <v>8975</v>
      </c>
      <c r="C1341" s="449" t="s">
        <v>162</v>
      </c>
      <c r="D1341" s="450">
        <v>1197.67</v>
      </c>
      <c r="E1341" s="450">
        <v>37.4</v>
      </c>
      <c r="F1341" s="450">
        <v>1235.07</v>
      </c>
      <c r="G1341" s="446">
        <v>9</v>
      </c>
    </row>
    <row r="1342" spans="1:7">
      <c r="A1342" s="447" t="s">
        <v>2596</v>
      </c>
      <c r="B1342" s="448" t="s">
        <v>2597</v>
      </c>
      <c r="C1342" s="449" t="s">
        <v>106</v>
      </c>
      <c r="D1342" s="450">
        <v>1303.07</v>
      </c>
      <c r="E1342" s="450">
        <v>74.8</v>
      </c>
      <c r="F1342" s="450">
        <v>1377.87</v>
      </c>
      <c r="G1342" s="446">
        <v>9</v>
      </c>
    </row>
    <row r="1343" spans="1:7" ht="30">
      <c r="A1343" s="447" t="s">
        <v>2598</v>
      </c>
      <c r="B1343" s="448" t="s">
        <v>2599</v>
      </c>
      <c r="C1343" s="449" t="s">
        <v>106</v>
      </c>
      <c r="D1343" s="450">
        <v>1098.1099999999999</v>
      </c>
      <c r="E1343" s="450">
        <v>12.34</v>
      </c>
      <c r="F1343" s="450">
        <v>1110.45</v>
      </c>
      <c r="G1343" s="446">
        <v>9</v>
      </c>
    </row>
    <row r="1344" spans="1:7" ht="30">
      <c r="A1344" s="447" t="s">
        <v>2600</v>
      </c>
      <c r="B1344" s="448" t="s">
        <v>2601</v>
      </c>
      <c r="C1344" s="449" t="s">
        <v>106</v>
      </c>
      <c r="D1344" s="450">
        <v>1021.08</v>
      </c>
      <c r="E1344" s="450">
        <v>37.4</v>
      </c>
      <c r="F1344" s="450">
        <v>1058.48</v>
      </c>
      <c r="G1344" s="446">
        <v>9</v>
      </c>
    </row>
    <row r="1345" spans="1:7" ht="45">
      <c r="A1345" s="447" t="s">
        <v>2602</v>
      </c>
      <c r="B1345" s="448" t="s">
        <v>2603</v>
      </c>
      <c r="C1345" s="449" t="s">
        <v>106</v>
      </c>
      <c r="D1345" s="450">
        <v>1258.24</v>
      </c>
      <c r="E1345" s="450">
        <v>23.74</v>
      </c>
      <c r="F1345" s="450">
        <v>1281.98</v>
      </c>
      <c r="G1345" s="446">
        <v>9</v>
      </c>
    </row>
    <row r="1346" spans="1:7" ht="30">
      <c r="A1346" s="447" t="s">
        <v>2604</v>
      </c>
      <c r="B1346" s="448" t="s">
        <v>2605</v>
      </c>
      <c r="C1346" s="449" t="s">
        <v>106</v>
      </c>
      <c r="D1346" s="450">
        <v>662.1</v>
      </c>
      <c r="E1346" s="450">
        <v>47.28</v>
      </c>
      <c r="F1346" s="450">
        <v>709.38</v>
      </c>
      <c r="G1346" s="446">
        <v>9</v>
      </c>
    </row>
    <row r="1347" spans="1:7">
      <c r="A1347" s="447" t="s">
        <v>2606</v>
      </c>
      <c r="B1347" s="448" t="s">
        <v>2607</v>
      </c>
      <c r="C1347" s="449" t="s">
        <v>162</v>
      </c>
      <c r="D1347" s="450">
        <v>190.29</v>
      </c>
      <c r="E1347" s="450">
        <v>18.71</v>
      </c>
      <c r="F1347" s="450">
        <v>209</v>
      </c>
      <c r="G1347" s="446">
        <v>9</v>
      </c>
    </row>
    <row r="1348" spans="1:7">
      <c r="A1348" s="447" t="s">
        <v>2608</v>
      </c>
      <c r="B1348" s="448" t="s">
        <v>2609</v>
      </c>
      <c r="C1348" s="449" t="s">
        <v>162</v>
      </c>
      <c r="D1348" s="450">
        <v>230.11</v>
      </c>
      <c r="E1348" s="450">
        <v>18.71</v>
      </c>
      <c r="F1348" s="450">
        <v>248.82</v>
      </c>
      <c r="G1348" s="446">
        <v>9</v>
      </c>
    </row>
    <row r="1349" spans="1:7" ht="30">
      <c r="A1349" s="447" t="s">
        <v>2610</v>
      </c>
      <c r="B1349" s="448" t="s">
        <v>2611</v>
      </c>
      <c r="C1349" s="449" t="s">
        <v>106</v>
      </c>
      <c r="D1349" s="450">
        <v>1181.1099999999999</v>
      </c>
      <c r="E1349" s="450">
        <v>54.27</v>
      </c>
      <c r="F1349" s="450">
        <v>1235.3800000000001</v>
      </c>
      <c r="G1349" s="446">
        <v>9</v>
      </c>
    </row>
    <row r="1350" spans="1:7" ht="30">
      <c r="A1350" s="447" t="s">
        <v>2612</v>
      </c>
      <c r="B1350" s="448" t="s">
        <v>2613</v>
      </c>
      <c r="C1350" s="449" t="s">
        <v>106</v>
      </c>
      <c r="D1350" s="450">
        <v>1327.76</v>
      </c>
      <c r="E1350" s="450">
        <v>23.74</v>
      </c>
      <c r="F1350" s="450">
        <v>1351.5</v>
      </c>
      <c r="G1350" s="446">
        <v>9</v>
      </c>
    </row>
    <row r="1351" spans="1:7" ht="30">
      <c r="A1351" s="447" t="s">
        <v>2614</v>
      </c>
      <c r="B1351" s="448" t="s">
        <v>2615</v>
      </c>
      <c r="C1351" s="449" t="s">
        <v>106</v>
      </c>
      <c r="D1351" s="450">
        <v>1075.1600000000001</v>
      </c>
      <c r="E1351" s="450">
        <v>47.28</v>
      </c>
      <c r="F1351" s="450">
        <v>1122.44</v>
      </c>
      <c r="G1351" s="446">
        <v>9</v>
      </c>
    </row>
    <row r="1352" spans="1:7" ht="30">
      <c r="A1352" s="447" t="s">
        <v>2616</v>
      </c>
      <c r="B1352" s="448" t="s">
        <v>2617</v>
      </c>
      <c r="C1352" s="449" t="s">
        <v>106</v>
      </c>
      <c r="D1352" s="450">
        <v>776.88</v>
      </c>
      <c r="E1352" s="450">
        <v>14.96</v>
      </c>
      <c r="F1352" s="450">
        <v>791.84</v>
      </c>
      <c r="G1352" s="446">
        <v>9</v>
      </c>
    </row>
    <row r="1353" spans="1:7" ht="45">
      <c r="A1353" s="447" t="s">
        <v>2618</v>
      </c>
      <c r="B1353" s="448" t="s">
        <v>2619</v>
      </c>
      <c r="C1353" s="449" t="s">
        <v>106</v>
      </c>
      <c r="D1353" s="450">
        <v>581.53</v>
      </c>
      <c r="E1353" s="450"/>
      <c r="F1353" s="450">
        <v>581.53</v>
      </c>
      <c r="G1353" s="446">
        <v>9</v>
      </c>
    </row>
    <row r="1354" spans="1:7">
      <c r="A1354" s="447" t="s">
        <v>2620</v>
      </c>
      <c r="B1354" s="448" t="s">
        <v>2621</v>
      </c>
      <c r="C1354" s="449"/>
      <c r="D1354" s="450"/>
      <c r="E1354" s="450"/>
      <c r="F1354" s="450"/>
      <c r="G1354" s="446">
        <v>5</v>
      </c>
    </row>
    <row r="1355" spans="1:7" ht="45">
      <c r="A1355" s="447" t="s">
        <v>2622</v>
      </c>
      <c r="B1355" s="448" t="s">
        <v>2623</v>
      </c>
      <c r="C1355" s="449" t="s">
        <v>106</v>
      </c>
      <c r="D1355" s="450">
        <v>3354.03</v>
      </c>
      <c r="E1355" s="450">
        <v>52.69</v>
      </c>
      <c r="F1355" s="450">
        <v>3406.72</v>
      </c>
      <c r="G1355" s="446">
        <v>9</v>
      </c>
    </row>
    <row r="1356" spans="1:7" ht="30">
      <c r="A1356" s="447" t="s">
        <v>2624</v>
      </c>
      <c r="B1356" s="448" t="s">
        <v>2625</v>
      </c>
      <c r="C1356" s="449" t="s">
        <v>106</v>
      </c>
      <c r="D1356" s="450">
        <v>1974.62</v>
      </c>
      <c r="E1356" s="450">
        <v>52.69</v>
      </c>
      <c r="F1356" s="450">
        <v>2027.31</v>
      </c>
      <c r="G1356" s="446">
        <v>9</v>
      </c>
    </row>
    <row r="1357" spans="1:7" ht="30">
      <c r="A1357" s="447" t="s">
        <v>2626</v>
      </c>
      <c r="B1357" s="448" t="s">
        <v>2627</v>
      </c>
      <c r="C1357" s="449" t="s">
        <v>106</v>
      </c>
      <c r="D1357" s="450">
        <v>2117.88</v>
      </c>
      <c r="E1357" s="450">
        <v>52.69</v>
      </c>
      <c r="F1357" s="450">
        <v>2170.5700000000002</v>
      </c>
      <c r="G1357" s="446">
        <v>9</v>
      </c>
    </row>
    <row r="1358" spans="1:7" ht="30">
      <c r="A1358" s="447" t="s">
        <v>2628</v>
      </c>
      <c r="B1358" s="448" t="s">
        <v>2629</v>
      </c>
      <c r="C1358" s="449" t="s">
        <v>106</v>
      </c>
      <c r="D1358" s="450">
        <v>3208.17</v>
      </c>
      <c r="E1358" s="450">
        <v>52.69</v>
      </c>
      <c r="F1358" s="450">
        <v>3260.86</v>
      </c>
      <c r="G1358" s="446">
        <v>9</v>
      </c>
    </row>
    <row r="1359" spans="1:7" ht="30">
      <c r="A1359" s="447" t="s">
        <v>2630</v>
      </c>
      <c r="B1359" s="448" t="s">
        <v>2631</v>
      </c>
      <c r="C1359" s="449" t="s">
        <v>106</v>
      </c>
      <c r="D1359" s="450">
        <v>2586.25</v>
      </c>
      <c r="E1359" s="450">
        <v>96.54</v>
      </c>
      <c r="F1359" s="450">
        <v>2682.79</v>
      </c>
      <c r="G1359" s="446">
        <v>9</v>
      </c>
    </row>
    <row r="1360" spans="1:7" ht="45">
      <c r="A1360" s="447" t="s">
        <v>2632</v>
      </c>
      <c r="B1360" s="448" t="s">
        <v>2633</v>
      </c>
      <c r="C1360" s="449" t="s">
        <v>106</v>
      </c>
      <c r="D1360" s="450">
        <v>3896.6</v>
      </c>
      <c r="E1360" s="450">
        <v>96.54</v>
      </c>
      <c r="F1360" s="450">
        <v>3993.14</v>
      </c>
      <c r="G1360" s="446">
        <v>9</v>
      </c>
    </row>
    <row r="1361" spans="1:7" ht="45">
      <c r="A1361" s="447" t="s">
        <v>2634</v>
      </c>
      <c r="B1361" s="448" t="s">
        <v>2635</v>
      </c>
      <c r="C1361" s="449" t="s">
        <v>106</v>
      </c>
      <c r="D1361" s="450">
        <v>3116.57</v>
      </c>
      <c r="E1361" s="450">
        <v>96.54</v>
      </c>
      <c r="F1361" s="450">
        <v>3213.11</v>
      </c>
      <c r="G1361" s="446">
        <v>9</v>
      </c>
    </row>
    <row r="1362" spans="1:7" ht="45">
      <c r="A1362" s="447" t="s">
        <v>2636</v>
      </c>
      <c r="B1362" s="448" t="s">
        <v>2637</v>
      </c>
      <c r="C1362" s="449" t="s">
        <v>106</v>
      </c>
      <c r="D1362" s="450">
        <v>3944.51</v>
      </c>
      <c r="E1362" s="450">
        <v>96.54</v>
      </c>
      <c r="F1362" s="450">
        <v>4041.05</v>
      </c>
      <c r="G1362" s="446">
        <v>9</v>
      </c>
    </row>
    <row r="1363" spans="1:7" ht="30">
      <c r="A1363" s="447" t="s">
        <v>2638</v>
      </c>
      <c r="B1363" s="448" t="s">
        <v>2639</v>
      </c>
      <c r="C1363" s="449" t="s">
        <v>106</v>
      </c>
      <c r="D1363" s="450">
        <v>2524.9</v>
      </c>
      <c r="E1363" s="450">
        <v>52.69</v>
      </c>
      <c r="F1363" s="450">
        <v>2577.59</v>
      </c>
      <c r="G1363" s="446">
        <v>9</v>
      </c>
    </row>
    <row r="1364" spans="1:7" ht="30">
      <c r="A1364" s="447" t="s">
        <v>2640</v>
      </c>
      <c r="B1364" s="448" t="s">
        <v>2641</v>
      </c>
      <c r="C1364" s="449" t="s">
        <v>106</v>
      </c>
      <c r="D1364" s="450">
        <v>2548.4899999999998</v>
      </c>
      <c r="E1364" s="450">
        <v>52.69</v>
      </c>
      <c r="F1364" s="450">
        <v>2601.1799999999998</v>
      </c>
      <c r="G1364" s="446">
        <v>9</v>
      </c>
    </row>
    <row r="1365" spans="1:7" ht="30">
      <c r="A1365" s="447" t="s">
        <v>2642</v>
      </c>
      <c r="B1365" s="448" t="s">
        <v>2643</v>
      </c>
      <c r="C1365" s="449" t="s">
        <v>106</v>
      </c>
      <c r="D1365" s="450">
        <v>3799.46</v>
      </c>
      <c r="E1365" s="450">
        <v>52.69</v>
      </c>
      <c r="F1365" s="450">
        <v>3852.15</v>
      </c>
      <c r="G1365" s="446">
        <v>9</v>
      </c>
    </row>
    <row r="1366" spans="1:7" ht="30">
      <c r="A1366" s="447" t="s">
        <v>2644</v>
      </c>
      <c r="B1366" s="448" t="s">
        <v>2645</v>
      </c>
      <c r="C1366" s="449" t="s">
        <v>106</v>
      </c>
      <c r="D1366" s="450">
        <v>3154.12</v>
      </c>
      <c r="E1366" s="450">
        <v>96.54</v>
      </c>
      <c r="F1366" s="450">
        <v>3250.66</v>
      </c>
      <c r="G1366" s="446">
        <v>9</v>
      </c>
    </row>
    <row r="1367" spans="1:7" ht="45">
      <c r="A1367" s="447" t="s">
        <v>2646</v>
      </c>
      <c r="B1367" s="448" t="s">
        <v>2647</v>
      </c>
      <c r="C1367" s="449" t="s">
        <v>106</v>
      </c>
      <c r="D1367" s="450">
        <v>4479.47</v>
      </c>
      <c r="E1367" s="450">
        <v>96.54</v>
      </c>
      <c r="F1367" s="450">
        <v>4576.01</v>
      </c>
      <c r="G1367" s="446">
        <v>9</v>
      </c>
    </row>
    <row r="1368" spans="1:7" ht="45">
      <c r="A1368" s="447" t="s">
        <v>2648</v>
      </c>
      <c r="B1368" s="448" t="s">
        <v>2649</v>
      </c>
      <c r="C1368" s="449" t="s">
        <v>106</v>
      </c>
      <c r="D1368" s="450">
        <v>3420.05</v>
      </c>
      <c r="E1368" s="450">
        <v>96.54</v>
      </c>
      <c r="F1368" s="450">
        <v>3516.59</v>
      </c>
      <c r="G1368" s="446">
        <v>9</v>
      </c>
    </row>
    <row r="1369" spans="1:7" ht="45">
      <c r="A1369" s="447" t="s">
        <v>2650</v>
      </c>
      <c r="B1369" s="448" t="s">
        <v>2651</v>
      </c>
      <c r="C1369" s="449" t="s">
        <v>106</v>
      </c>
      <c r="D1369" s="450">
        <v>4520.83</v>
      </c>
      <c r="E1369" s="450">
        <v>96.54</v>
      </c>
      <c r="F1369" s="450">
        <v>4617.37</v>
      </c>
      <c r="G1369" s="446">
        <v>9</v>
      </c>
    </row>
    <row r="1370" spans="1:7" ht="45">
      <c r="A1370" s="447" t="s">
        <v>2652</v>
      </c>
      <c r="B1370" s="448" t="s">
        <v>2653</v>
      </c>
      <c r="C1370" s="449" t="s">
        <v>106</v>
      </c>
      <c r="D1370" s="450">
        <v>4585.1000000000004</v>
      </c>
      <c r="E1370" s="450">
        <v>96.54</v>
      </c>
      <c r="F1370" s="450">
        <v>4681.6400000000003</v>
      </c>
      <c r="G1370" s="446">
        <v>9</v>
      </c>
    </row>
    <row r="1371" spans="1:7" ht="45">
      <c r="A1371" s="447" t="s">
        <v>2654</v>
      </c>
      <c r="B1371" s="448" t="s">
        <v>2655</v>
      </c>
      <c r="C1371" s="449" t="s">
        <v>106</v>
      </c>
      <c r="D1371" s="450">
        <v>4435.47</v>
      </c>
      <c r="E1371" s="450">
        <v>52.69</v>
      </c>
      <c r="F1371" s="450">
        <v>4488.16</v>
      </c>
      <c r="G1371" s="446">
        <v>9</v>
      </c>
    </row>
    <row r="1372" spans="1:7" ht="30">
      <c r="A1372" s="447" t="s">
        <v>2656</v>
      </c>
      <c r="B1372" s="448" t="s">
        <v>2657</v>
      </c>
      <c r="C1372" s="449" t="s">
        <v>106</v>
      </c>
      <c r="D1372" s="450">
        <v>3447.31</v>
      </c>
      <c r="E1372" s="450">
        <v>52.69</v>
      </c>
      <c r="F1372" s="450">
        <v>3500</v>
      </c>
      <c r="G1372" s="446">
        <v>9</v>
      </c>
    </row>
    <row r="1373" spans="1:7" ht="45">
      <c r="A1373" s="447" t="s">
        <v>2658</v>
      </c>
      <c r="B1373" s="448" t="s">
        <v>2659</v>
      </c>
      <c r="C1373" s="449" t="s">
        <v>106</v>
      </c>
      <c r="D1373" s="450">
        <v>4726.7700000000004</v>
      </c>
      <c r="E1373" s="450">
        <v>52.69</v>
      </c>
      <c r="F1373" s="450">
        <v>4779.46</v>
      </c>
      <c r="G1373" s="446">
        <v>9</v>
      </c>
    </row>
    <row r="1374" spans="1:7" ht="45">
      <c r="A1374" s="447" t="s">
        <v>2660</v>
      </c>
      <c r="B1374" s="448" t="s">
        <v>2661</v>
      </c>
      <c r="C1374" s="449" t="s">
        <v>106</v>
      </c>
      <c r="D1374" s="450">
        <v>3538.09</v>
      </c>
      <c r="E1374" s="450">
        <v>211.46</v>
      </c>
      <c r="F1374" s="450">
        <v>3749.55</v>
      </c>
      <c r="G1374" s="446">
        <v>9</v>
      </c>
    </row>
    <row r="1375" spans="1:7" ht="30">
      <c r="A1375" s="447" t="s">
        <v>2662</v>
      </c>
      <c r="B1375" s="448" t="s">
        <v>2663</v>
      </c>
      <c r="C1375" s="449" t="s">
        <v>106</v>
      </c>
      <c r="D1375" s="450">
        <v>3016.18</v>
      </c>
      <c r="E1375" s="450">
        <v>52.69</v>
      </c>
      <c r="F1375" s="450">
        <v>3068.87</v>
      </c>
      <c r="G1375" s="446">
        <v>9</v>
      </c>
    </row>
    <row r="1376" spans="1:7" ht="45">
      <c r="A1376" s="447" t="s">
        <v>2664</v>
      </c>
      <c r="B1376" s="448" t="s">
        <v>2665</v>
      </c>
      <c r="C1376" s="449" t="s">
        <v>106</v>
      </c>
      <c r="D1376" s="450">
        <v>1810.88</v>
      </c>
      <c r="E1376" s="450">
        <v>52.69</v>
      </c>
      <c r="F1376" s="450">
        <v>1863.57</v>
      </c>
      <c r="G1376" s="446">
        <v>9</v>
      </c>
    </row>
    <row r="1377" spans="1:7" ht="30">
      <c r="A1377" s="447" t="s">
        <v>2666</v>
      </c>
      <c r="B1377" s="448" t="s">
        <v>2667</v>
      </c>
      <c r="C1377" s="449" t="s">
        <v>106</v>
      </c>
      <c r="D1377" s="450">
        <v>2901.74</v>
      </c>
      <c r="E1377" s="450">
        <v>52.69</v>
      </c>
      <c r="F1377" s="450">
        <v>2954.43</v>
      </c>
      <c r="G1377" s="446">
        <v>9</v>
      </c>
    </row>
    <row r="1378" spans="1:7" ht="30">
      <c r="A1378" s="447" t="s">
        <v>2668</v>
      </c>
      <c r="B1378" s="448" t="s">
        <v>2669</v>
      </c>
      <c r="C1378" s="449" t="s">
        <v>106</v>
      </c>
      <c r="D1378" s="450">
        <v>2407.39</v>
      </c>
      <c r="E1378" s="450">
        <v>52.69</v>
      </c>
      <c r="F1378" s="450">
        <v>2460.08</v>
      </c>
      <c r="G1378" s="446">
        <v>9</v>
      </c>
    </row>
    <row r="1379" spans="1:7">
      <c r="A1379" s="447" t="s">
        <v>2670</v>
      </c>
      <c r="B1379" s="448" t="s">
        <v>2671</v>
      </c>
      <c r="C1379" s="449"/>
      <c r="D1379" s="450"/>
      <c r="E1379" s="450"/>
      <c r="F1379" s="450"/>
      <c r="G1379" s="446">
        <v>5</v>
      </c>
    </row>
    <row r="1380" spans="1:7" ht="30">
      <c r="A1380" s="447" t="s">
        <v>2672</v>
      </c>
      <c r="B1380" s="448" t="s">
        <v>2673</v>
      </c>
      <c r="C1380" s="449" t="s">
        <v>162</v>
      </c>
      <c r="D1380" s="450">
        <v>1337.33</v>
      </c>
      <c r="E1380" s="450">
        <v>43.85</v>
      </c>
      <c r="F1380" s="450">
        <v>1381.18</v>
      </c>
      <c r="G1380" s="446">
        <v>9</v>
      </c>
    </row>
    <row r="1381" spans="1:7">
      <c r="A1381" s="447" t="s">
        <v>2674</v>
      </c>
      <c r="B1381" s="448" t="s">
        <v>2675</v>
      </c>
      <c r="C1381" s="449"/>
      <c r="D1381" s="450"/>
      <c r="E1381" s="450"/>
      <c r="F1381" s="450"/>
      <c r="G1381" s="446">
        <v>5</v>
      </c>
    </row>
    <row r="1382" spans="1:7" ht="30">
      <c r="A1382" s="447" t="s">
        <v>2676</v>
      </c>
      <c r="B1382" s="448" t="s">
        <v>2677</v>
      </c>
      <c r="C1382" s="449" t="s">
        <v>106</v>
      </c>
      <c r="D1382" s="450">
        <v>694.84</v>
      </c>
      <c r="E1382" s="450">
        <v>37.4</v>
      </c>
      <c r="F1382" s="450">
        <v>732.24</v>
      </c>
      <c r="G1382" s="446">
        <v>9</v>
      </c>
    </row>
    <row r="1383" spans="1:7" ht="30">
      <c r="A1383" s="447" t="s">
        <v>2678</v>
      </c>
      <c r="B1383" s="448" t="s">
        <v>2679</v>
      </c>
      <c r="C1383" s="449" t="s">
        <v>106</v>
      </c>
      <c r="D1383" s="450">
        <v>922.87</v>
      </c>
      <c r="E1383" s="450">
        <v>105.04</v>
      </c>
      <c r="F1383" s="450">
        <v>1027.9100000000001</v>
      </c>
      <c r="G1383" s="446">
        <v>9</v>
      </c>
    </row>
    <row r="1384" spans="1:7">
      <c r="A1384" s="447" t="s">
        <v>2680</v>
      </c>
      <c r="B1384" s="448" t="s">
        <v>2681</v>
      </c>
      <c r="C1384" s="449"/>
      <c r="D1384" s="450"/>
      <c r="E1384" s="450"/>
      <c r="F1384" s="450"/>
      <c r="G1384" s="446">
        <v>5</v>
      </c>
    </row>
    <row r="1385" spans="1:7" ht="30">
      <c r="A1385" s="447" t="s">
        <v>2682</v>
      </c>
      <c r="B1385" s="448" t="s">
        <v>2683</v>
      </c>
      <c r="C1385" s="449" t="s">
        <v>162</v>
      </c>
      <c r="D1385" s="450">
        <v>742.31</v>
      </c>
      <c r="E1385" s="450">
        <v>44.88</v>
      </c>
      <c r="F1385" s="450">
        <v>787.19</v>
      </c>
      <c r="G1385" s="446">
        <v>9</v>
      </c>
    </row>
    <row r="1386" spans="1:7" ht="30">
      <c r="A1386" s="447" t="s">
        <v>2684</v>
      </c>
      <c r="B1386" s="448" t="s">
        <v>2685</v>
      </c>
      <c r="C1386" s="449" t="s">
        <v>162</v>
      </c>
      <c r="D1386" s="450">
        <v>508.92</v>
      </c>
      <c r="E1386" s="450">
        <v>18.71</v>
      </c>
      <c r="F1386" s="450">
        <v>527.63</v>
      </c>
      <c r="G1386" s="446">
        <v>9</v>
      </c>
    </row>
    <row r="1387" spans="1:7" ht="30">
      <c r="A1387" s="447" t="s">
        <v>2686</v>
      </c>
      <c r="B1387" s="448" t="s">
        <v>2687</v>
      </c>
      <c r="C1387" s="449" t="s">
        <v>162</v>
      </c>
      <c r="D1387" s="450">
        <v>595.79999999999995</v>
      </c>
      <c r="E1387" s="450">
        <v>37.4</v>
      </c>
      <c r="F1387" s="450">
        <v>633.20000000000005</v>
      </c>
      <c r="G1387" s="446">
        <v>9</v>
      </c>
    </row>
    <row r="1388" spans="1:7">
      <c r="A1388" s="447" t="s">
        <v>2688</v>
      </c>
      <c r="B1388" s="448" t="s">
        <v>2689</v>
      </c>
      <c r="C1388" s="449"/>
      <c r="D1388" s="450"/>
      <c r="E1388" s="450"/>
      <c r="F1388" s="450"/>
      <c r="G1388" s="446">
        <v>5</v>
      </c>
    </row>
    <row r="1389" spans="1:7">
      <c r="A1389" s="447" t="s">
        <v>2690</v>
      </c>
      <c r="B1389" s="448" t="s">
        <v>2691</v>
      </c>
      <c r="C1389" s="449" t="s">
        <v>106</v>
      </c>
      <c r="D1389" s="450"/>
      <c r="E1389" s="450">
        <v>37.4</v>
      </c>
      <c r="F1389" s="450">
        <v>37.4</v>
      </c>
      <c r="G1389" s="446">
        <v>9</v>
      </c>
    </row>
    <row r="1390" spans="1:7">
      <c r="A1390" s="447" t="s">
        <v>2692</v>
      </c>
      <c r="B1390" s="448" t="s">
        <v>2693</v>
      </c>
      <c r="C1390" s="449" t="s">
        <v>162</v>
      </c>
      <c r="D1390" s="450">
        <v>1.79</v>
      </c>
      <c r="E1390" s="450">
        <v>9.73</v>
      </c>
      <c r="F1390" s="450">
        <v>11.52</v>
      </c>
      <c r="G1390" s="446">
        <v>9</v>
      </c>
    </row>
    <row r="1391" spans="1:7">
      <c r="A1391" s="447" t="s">
        <v>2694</v>
      </c>
      <c r="B1391" s="448" t="s">
        <v>2695</v>
      </c>
      <c r="C1391" s="449" t="s">
        <v>162</v>
      </c>
      <c r="D1391" s="450"/>
      <c r="E1391" s="450">
        <v>22.44</v>
      </c>
      <c r="F1391" s="450">
        <v>22.44</v>
      </c>
      <c r="G1391" s="446">
        <v>9</v>
      </c>
    </row>
    <row r="1392" spans="1:7">
      <c r="A1392" s="447" t="s">
        <v>2696</v>
      </c>
      <c r="B1392" s="448" t="s">
        <v>2697</v>
      </c>
      <c r="C1392" s="449" t="s">
        <v>162</v>
      </c>
      <c r="D1392" s="450">
        <v>30.54</v>
      </c>
      <c r="E1392" s="450">
        <v>23.37</v>
      </c>
      <c r="F1392" s="450">
        <v>53.91</v>
      </c>
      <c r="G1392" s="446">
        <v>9</v>
      </c>
    </row>
    <row r="1393" spans="1:7">
      <c r="A1393" s="447" t="s">
        <v>2698</v>
      </c>
      <c r="B1393" s="448" t="s">
        <v>2699</v>
      </c>
      <c r="C1393" s="449" t="s">
        <v>352</v>
      </c>
      <c r="D1393" s="450">
        <v>4169.4799999999996</v>
      </c>
      <c r="E1393" s="450">
        <v>87.7</v>
      </c>
      <c r="F1393" s="450">
        <v>4257.18</v>
      </c>
      <c r="G1393" s="446">
        <v>9</v>
      </c>
    </row>
    <row r="1394" spans="1:7">
      <c r="A1394" s="447" t="s">
        <v>2700</v>
      </c>
      <c r="B1394" s="448" t="s">
        <v>2701</v>
      </c>
      <c r="C1394" s="449" t="s">
        <v>162</v>
      </c>
      <c r="D1394" s="450">
        <v>244.69</v>
      </c>
      <c r="E1394" s="450">
        <v>9.73</v>
      </c>
      <c r="F1394" s="450">
        <v>254.42</v>
      </c>
      <c r="G1394" s="446">
        <v>9</v>
      </c>
    </row>
    <row r="1395" spans="1:7" ht="30">
      <c r="A1395" s="447" t="s">
        <v>2702</v>
      </c>
      <c r="B1395" s="448" t="s">
        <v>2703</v>
      </c>
      <c r="C1395" s="449" t="s">
        <v>162</v>
      </c>
      <c r="D1395" s="450">
        <v>501.77</v>
      </c>
      <c r="E1395" s="450">
        <v>9.73</v>
      </c>
      <c r="F1395" s="450">
        <v>511.5</v>
      </c>
      <c r="G1395" s="446">
        <v>9</v>
      </c>
    </row>
    <row r="1396" spans="1:7">
      <c r="A1396" s="447" t="s">
        <v>2704</v>
      </c>
      <c r="B1396" s="448" t="s">
        <v>2705</v>
      </c>
      <c r="C1396" s="449" t="s">
        <v>106</v>
      </c>
      <c r="D1396" s="450">
        <v>300.60000000000002</v>
      </c>
      <c r="E1396" s="450">
        <v>44.88</v>
      </c>
      <c r="F1396" s="450">
        <v>345.48</v>
      </c>
      <c r="G1396" s="446">
        <v>9</v>
      </c>
    </row>
    <row r="1397" spans="1:7" ht="30">
      <c r="A1397" s="447" t="s">
        <v>2706</v>
      </c>
      <c r="B1397" s="448" t="s">
        <v>2707</v>
      </c>
      <c r="C1397" s="449" t="s">
        <v>106</v>
      </c>
      <c r="D1397" s="450">
        <v>127.35</v>
      </c>
      <c r="E1397" s="450">
        <v>8.14</v>
      </c>
      <c r="F1397" s="450">
        <v>135.49</v>
      </c>
      <c r="G1397" s="446">
        <v>9</v>
      </c>
    </row>
    <row r="1398" spans="1:7" ht="30">
      <c r="A1398" s="447" t="s">
        <v>2708</v>
      </c>
      <c r="B1398" s="448" t="s">
        <v>2709</v>
      </c>
      <c r="C1398" s="449" t="s">
        <v>106</v>
      </c>
      <c r="D1398" s="450">
        <v>42.45</v>
      </c>
      <c r="E1398" s="450">
        <v>8.14</v>
      </c>
      <c r="F1398" s="450">
        <v>50.59</v>
      </c>
      <c r="G1398" s="446">
        <v>9</v>
      </c>
    </row>
    <row r="1399" spans="1:7" ht="30">
      <c r="A1399" s="447" t="s">
        <v>2710</v>
      </c>
      <c r="B1399" s="448" t="s">
        <v>2711</v>
      </c>
      <c r="C1399" s="449" t="s">
        <v>106</v>
      </c>
      <c r="D1399" s="450">
        <v>661.32</v>
      </c>
      <c r="E1399" s="450">
        <v>80.11</v>
      </c>
      <c r="F1399" s="450">
        <v>741.43</v>
      </c>
      <c r="G1399" s="446">
        <v>9</v>
      </c>
    </row>
    <row r="1400" spans="1:7" ht="30">
      <c r="A1400" s="447" t="s">
        <v>2712</v>
      </c>
      <c r="B1400" s="448" t="s">
        <v>2713</v>
      </c>
      <c r="C1400" s="449" t="s">
        <v>106</v>
      </c>
      <c r="D1400" s="450">
        <v>1233.47</v>
      </c>
      <c r="E1400" s="450">
        <v>80.11</v>
      </c>
      <c r="F1400" s="450">
        <v>1313.58</v>
      </c>
      <c r="G1400" s="446">
        <v>9</v>
      </c>
    </row>
    <row r="1401" spans="1:7">
      <c r="A1401" s="447" t="s">
        <v>2714</v>
      </c>
      <c r="B1401" s="448" t="s">
        <v>2715</v>
      </c>
      <c r="C1401" s="449"/>
      <c r="D1401" s="450"/>
      <c r="E1401" s="450"/>
      <c r="F1401" s="450"/>
      <c r="G1401" s="446">
        <v>2</v>
      </c>
    </row>
    <row r="1402" spans="1:7">
      <c r="A1402" s="447" t="s">
        <v>2716</v>
      </c>
      <c r="B1402" s="448" t="s">
        <v>2717</v>
      </c>
      <c r="C1402" s="449"/>
      <c r="D1402" s="450"/>
      <c r="E1402" s="450"/>
      <c r="F1402" s="450"/>
      <c r="G1402" s="446">
        <v>5</v>
      </c>
    </row>
    <row r="1403" spans="1:7">
      <c r="A1403" s="447" t="s">
        <v>2718</v>
      </c>
      <c r="B1403" s="448" t="s">
        <v>2719</v>
      </c>
      <c r="C1403" s="449" t="s">
        <v>106</v>
      </c>
      <c r="D1403" s="450">
        <v>809.11</v>
      </c>
      <c r="E1403" s="450">
        <v>56.11</v>
      </c>
      <c r="F1403" s="450">
        <v>865.22</v>
      </c>
      <c r="G1403" s="446">
        <v>9</v>
      </c>
    </row>
    <row r="1404" spans="1:7" ht="30">
      <c r="A1404" s="447" t="s">
        <v>2720</v>
      </c>
      <c r="B1404" s="448" t="s">
        <v>2721</v>
      </c>
      <c r="C1404" s="449" t="s">
        <v>106</v>
      </c>
      <c r="D1404" s="450">
        <v>377.87</v>
      </c>
      <c r="E1404" s="450">
        <v>56.11</v>
      </c>
      <c r="F1404" s="450">
        <v>433.98</v>
      </c>
      <c r="G1404" s="446">
        <v>9</v>
      </c>
    </row>
    <row r="1405" spans="1:7">
      <c r="A1405" s="447" t="s">
        <v>2722</v>
      </c>
      <c r="B1405" s="448" t="s">
        <v>2723</v>
      </c>
      <c r="C1405" s="449" t="s">
        <v>106</v>
      </c>
      <c r="D1405" s="450">
        <v>1120.54</v>
      </c>
      <c r="E1405" s="450">
        <v>56.11</v>
      </c>
      <c r="F1405" s="450">
        <v>1176.6500000000001</v>
      </c>
      <c r="G1405" s="446">
        <v>9</v>
      </c>
    </row>
    <row r="1406" spans="1:7" ht="30">
      <c r="A1406" s="447" t="s">
        <v>2724</v>
      </c>
      <c r="B1406" s="448" t="s">
        <v>2725</v>
      </c>
      <c r="C1406" s="449" t="s">
        <v>106</v>
      </c>
      <c r="D1406" s="450">
        <v>701.97</v>
      </c>
      <c r="E1406" s="450">
        <v>56.11</v>
      </c>
      <c r="F1406" s="450">
        <v>758.08</v>
      </c>
      <c r="G1406" s="446">
        <v>9</v>
      </c>
    </row>
    <row r="1407" spans="1:7">
      <c r="A1407" s="447" t="s">
        <v>2726</v>
      </c>
      <c r="B1407" s="448" t="s">
        <v>2727</v>
      </c>
      <c r="C1407" s="449" t="s">
        <v>106</v>
      </c>
      <c r="D1407" s="450">
        <v>803.88</v>
      </c>
      <c r="E1407" s="450">
        <v>56.11</v>
      </c>
      <c r="F1407" s="450">
        <v>859.99</v>
      </c>
      <c r="G1407" s="446">
        <v>9</v>
      </c>
    </row>
    <row r="1408" spans="1:7">
      <c r="A1408" s="447" t="s">
        <v>2728</v>
      </c>
      <c r="B1408" s="448" t="s">
        <v>2729</v>
      </c>
      <c r="C1408" s="449" t="s">
        <v>106</v>
      </c>
      <c r="D1408" s="450">
        <v>286.02999999999997</v>
      </c>
      <c r="E1408" s="450">
        <v>56.11</v>
      </c>
      <c r="F1408" s="450">
        <v>342.14</v>
      </c>
      <c r="G1408" s="446">
        <v>9</v>
      </c>
    </row>
    <row r="1409" spans="1:7">
      <c r="A1409" s="447" t="s">
        <v>2730</v>
      </c>
      <c r="B1409" s="448" t="s">
        <v>2731</v>
      </c>
      <c r="C1409" s="449" t="s">
        <v>106</v>
      </c>
      <c r="D1409" s="450">
        <v>984.05</v>
      </c>
      <c r="E1409" s="450">
        <v>56.11</v>
      </c>
      <c r="F1409" s="450">
        <v>1040.1600000000001</v>
      </c>
      <c r="G1409" s="446">
        <v>9</v>
      </c>
    </row>
    <row r="1410" spans="1:7" ht="30">
      <c r="A1410" s="447" t="s">
        <v>2732</v>
      </c>
      <c r="B1410" s="448" t="s">
        <v>2733</v>
      </c>
      <c r="C1410" s="449" t="s">
        <v>106</v>
      </c>
      <c r="D1410" s="450">
        <v>381.62</v>
      </c>
      <c r="E1410" s="450">
        <v>56.11</v>
      </c>
      <c r="F1410" s="450">
        <v>437.73</v>
      </c>
      <c r="G1410" s="446">
        <v>9</v>
      </c>
    </row>
    <row r="1411" spans="1:7">
      <c r="A1411" s="447" t="s">
        <v>2734</v>
      </c>
      <c r="B1411" s="448" t="s">
        <v>2735</v>
      </c>
      <c r="C1411" s="449" t="s">
        <v>106</v>
      </c>
      <c r="D1411" s="450">
        <v>1103.8499999999999</v>
      </c>
      <c r="E1411" s="450">
        <v>56.11</v>
      </c>
      <c r="F1411" s="450">
        <v>1159.96</v>
      </c>
      <c r="G1411" s="446">
        <v>9</v>
      </c>
    </row>
    <row r="1412" spans="1:7">
      <c r="A1412" s="447" t="s">
        <v>2736</v>
      </c>
      <c r="B1412" s="448" t="s">
        <v>2737</v>
      </c>
      <c r="C1412" s="449" t="s">
        <v>106</v>
      </c>
      <c r="D1412" s="450">
        <v>1156.3599999999999</v>
      </c>
      <c r="E1412" s="450">
        <v>56.11</v>
      </c>
      <c r="F1412" s="450">
        <v>1212.47</v>
      </c>
      <c r="G1412" s="446">
        <v>9</v>
      </c>
    </row>
    <row r="1413" spans="1:7" ht="30">
      <c r="A1413" s="447" t="s">
        <v>2738</v>
      </c>
      <c r="B1413" s="448" t="s">
        <v>2739</v>
      </c>
      <c r="C1413" s="449" t="s">
        <v>106</v>
      </c>
      <c r="D1413" s="450">
        <v>454.25</v>
      </c>
      <c r="E1413" s="450"/>
      <c r="F1413" s="450">
        <v>454.25</v>
      </c>
      <c r="G1413" s="446">
        <v>9</v>
      </c>
    </row>
    <row r="1414" spans="1:7">
      <c r="A1414" s="447" t="s">
        <v>2740</v>
      </c>
      <c r="B1414" s="448" t="s">
        <v>2741</v>
      </c>
      <c r="C1414" s="449" t="s">
        <v>106</v>
      </c>
      <c r="D1414" s="450">
        <v>1107.45</v>
      </c>
      <c r="E1414" s="450">
        <v>43.12</v>
      </c>
      <c r="F1414" s="450">
        <v>1150.57</v>
      </c>
      <c r="G1414" s="446">
        <v>9</v>
      </c>
    </row>
    <row r="1415" spans="1:7">
      <c r="A1415" s="447" t="s">
        <v>2742</v>
      </c>
      <c r="B1415" s="448" t="s">
        <v>2743</v>
      </c>
      <c r="C1415" s="449" t="s">
        <v>106</v>
      </c>
      <c r="D1415" s="450">
        <v>1723.31</v>
      </c>
      <c r="E1415" s="450">
        <v>56.11</v>
      </c>
      <c r="F1415" s="450">
        <v>1779.42</v>
      </c>
      <c r="G1415" s="446">
        <v>9</v>
      </c>
    </row>
    <row r="1416" spans="1:7">
      <c r="A1416" s="447" t="s">
        <v>2744</v>
      </c>
      <c r="B1416" s="448" t="s">
        <v>2745</v>
      </c>
      <c r="C1416" s="449" t="s">
        <v>106</v>
      </c>
      <c r="D1416" s="450">
        <v>1500.88</v>
      </c>
      <c r="E1416" s="450">
        <v>56.11</v>
      </c>
      <c r="F1416" s="450">
        <v>1556.99</v>
      </c>
      <c r="G1416" s="446">
        <v>9</v>
      </c>
    </row>
    <row r="1417" spans="1:7">
      <c r="A1417" s="447" t="s">
        <v>2746</v>
      </c>
      <c r="B1417" s="448" t="s">
        <v>2747</v>
      </c>
      <c r="C1417" s="449" t="s">
        <v>106</v>
      </c>
      <c r="D1417" s="450">
        <v>771.22</v>
      </c>
      <c r="E1417" s="450">
        <v>56.11</v>
      </c>
      <c r="F1417" s="450">
        <v>827.33</v>
      </c>
      <c r="G1417" s="446">
        <v>9</v>
      </c>
    </row>
    <row r="1418" spans="1:7">
      <c r="A1418" s="447" t="s">
        <v>2748</v>
      </c>
      <c r="B1418" s="448" t="s">
        <v>2749</v>
      </c>
      <c r="C1418" s="449" t="s">
        <v>106</v>
      </c>
      <c r="D1418" s="450">
        <v>691.42</v>
      </c>
      <c r="E1418" s="450">
        <v>43.12</v>
      </c>
      <c r="F1418" s="450">
        <v>734.54</v>
      </c>
      <c r="G1418" s="446">
        <v>9</v>
      </c>
    </row>
    <row r="1419" spans="1:7">
      <c r="A1419" s="447" t="s">
        <v>2750</v>
      </c>
      <c r="B1419" s="448" t="s">
        <v>2751</v>
      </c>
      <c r="C1419" s="449" t="s">
        <v>106</v>
      </c>
      <c r="D1419" s="450">
        <v>969.28</v>
      </c>
      <c r="E1419" s="450">
        <v>43.12</v>
      </c>
      <c r="F1419" s="450">
        <v>1012.4</v>
      </c>
      <c r="G1419" s="446">
        <v>9</v>
      </c>
    </row>
    <row r="1420" spans="1:7">
      <c r="A1420" s="447" t="s">
        <v>2752</v>
      </c>
      <c r="B1420" s="448" t="s">
        <v>2753</v>
      </c>
      <c r="C1420" s="449" t="s">
        <v>106</v>
      </c>
      <c r="D1420" s="450">
        <v>819.46</v>
      </c>
      <c r="E1420" s="450">
        <v>32.340000000000003</v>
      </c>
      <c r="F1420" s="450">
        <v>851.8</v>
      </c>
      <c r="G1420" s="446">
        <v>9</v>
      </c>
    </row>
    <row r="1421" spans="1:7">
      <c r="A1421" s="447" t="s">
        <v>2754</v>
      </c>
      <c r="B1421" s="448" t="s">
        <v>2755</v>
      </c>
      <c r="C1421" s="449" t="s">
        <v>106</v>
      </c>
      <c r="D1421" s="450">
        <v>865.71</v>
      </c>
      <c r="E1421" s="450">
        <v>32.340000000000003</v>
      </c>
      <c r="F1421" s="450">
        <v>898.05</v>
      </c>
      <c r="G1421" s="446">
        <v>9</v>
      </c>
    </row>
    <row r="1422" spans="1:7">
      <c r="A1422" s="447" t="s">
        <v>2756</v>
      </c>
      <c r="B1422" s="448" t="s">
        <v>2757</v>
      </c>
      <c r="C1422" s="449" t="s">
        <v>106</v>
      </c>
      <c r="D1422" s="450">
        <v>1242.4100000000001</v>
      </c>
      <c r="E1422" s="450">
        <v>32.340000000000003</v>
      </c>
      <c r="F1422" s="450">
        <v>1274.75</v>
      </c>
      <c r="G1422" s="446">
        <v>9</v>
      </c>
    </row>
    <row r="1423" spans="1:7">
      <c r="A1423" s="447" t="s">
        <v>2758</v>
      </c>
      <c r="B1423" s="448" t="s">
        <v>2759</v>
      </c>
      <c r="C1423" s="449" t="s">
        <v>106</v>
      </c>
      <c r="D1423" s="450">
        <v>805.64</v>
      </c>
      <c r="E1423" s="450"/>
      <c r="F1423" s="450">
        <v>805.64</v>
      </c>
      <c r="G1423" s="446">
        <v>9</v>
      </c>
    </row>
    <row r="1424" spans="1:7" ht="30">
      <c r="A1424" s="447" t="s">
        <v>2760</v>
      </c>
      <c r="B1424" s="448" t="s">
        <v>2761</v>
      </c>
      <c r="C1424" s="449" t="s">
        <v>106</v>
      </c>
      <c r="D1424" s="450">
        <v>1517.93</v>
      </c>
      <c r="E1424" s="450"/>
      <c r="F1424" s="450">
        <v>1517.93</v>
      </c>
      <c r="G1424" s="446">
        <v>9</v>
      </c>
    </row>
    <row r="1425" spans="1:7" ht="30">
      <c r="A1425" s="447" t="s">
        <v>2762</v>
      </c>
      <c r="B1425" s="448" t="s">
        <v>2763</v>
      </c>
      <c r="C1425" s="449" t="s">
        <v>106</v>
      </c>
      <c r="D1425" s="450">
        <v>941.99</v>
      </c>
      <c r="E1425" s="450"/>
      <c r="F1425" s="450">
        <v>941.99</v>
      </c>
      <c r="G1425" s="446">
        <v>9</v>
      </c>
    </row>
    <row r="1426" spans="1:7" ht="30">
      <c r="A1426" s="447" t="s">
        <v>2764</v>
      </c>
      <c r="B1426" s="448" t="s">
        <v>2765</v>
      </c>
      <c r="C1426" s="449" t="s">
        <v>106</v>
      </c>
      <c r="D1426" s="450">
        <v>923.14</v>
      </c>
      <c r="E1426" s="450"/>
      <c r="F1426" s="450">
        <v>923.14</v>
      </c>
      <c r="G1426" s="446">
        <v>9</v>
      </c>
    </row>
    <row r="1427" spans="1:7" ht="30">
      <c r="A1427" s="447" t="s">
        <v>2766</v>
      </c>
      <c r="B1427" s="448" t="s">
        <v>2767</v>
      </c>
      <c r="C1427" s="449" t="s">
        <v>106</v>
      </c>
      <c r="D1427" s="450">
        <v>929.82</v>
      </c>
      <c r="E1427" s="450">
        <v>56.11</v>
      </c>
      <c r="F1427" s="450">
        <v>985.93</v>
      </c>
      <c r="G1427" s="446">
        <v>9</v>
      </c>
    </row>
    <row r="1428" spans="1:7" ht="30">
      <c r="A1428" s="447" t="s">
        <v>2768</v>
      </c>
      <c r="B1428" s="448" t="s">
        <v>2769</v>
      </c>
      <c r="C1428" s="449" t="s">
        <v>106</v>
      </c>
      <c r="D1428" s="450">
        <v>1145</v>
      </c>
      <c r="E1428" s="450">
        <v>56.11</v>
      </c>
      <c r="F1428" s="450">
        <v>1201.1099999999999</v>
      </c>
      <c r="G1428" s="446">
        <v>9</v>
      </c>
    </row>
    <row r="1429" spans="1:7" ht="30">
      <c r="A1429" s="447" t="s">
        <v>2770</v>
      </c>
      <c r="B1429" s="448" t="s">
        <v>2771</v>
      </c>
      <c r="C1429" s="449" t="s">
        <v>106</v>
      </c>
      <c r="D1429" s="450">
        <v>1032.55</v>
      </c>
      <c r="E1429" s="450">
        <v>56.11</v>
      </c>
      <c r="F1429" s="450">
        <v>1088.6600000000001</v>
      </c>
      <c r="G1429" s="446">
        <v>9</v>
      </c>
    </row>
    <row r="1430" spans="1:7" ht="30">
      <c r="A1430" s="447" t="s">
        <v>2772</v>
      </c>
      <c r="B1430" s="448" t="s">
        <v>2773</v>
      </c>
      <c r="C1430" s="449" t="s">
        <v>106</v>
      </c>
      <c r="D1430" s="450">
        <v>1030.74</v>
      </c>
      <c r="E1430" s="450">
        <v>56.11</v>
      </c>
      <c r="F1430" s="450">
        <v>1086.8499999999999</v>
      </c>
      <c r="G1430" s="446">
        <v>9</v>
      </c>
    </row>
    <row r="1431" spans="1:7">
      <c r="A1431" s="447" t="s">
        <v>2774</v>
      </c>
      <c r="B1431" s="448" t="s">
        <v>2775</v>
      </c>
      <c r="C1431" s="449"/>
      <c r="D1431" s="450"/>
      <c r="E1431" s="450"/>
      <c r="F1431" s="450"/>
      <c r="G1431" s="446">
        <v>5</v>
      </c>
    </row>
    <row r="1432" spans="1:7" ht="30">
      <c r="A1432" s="447" t="s">
        <v>2776</v>
      </c>
      <c r="B1432" s="448" t="s">
        <v>2777</v>
      </c>
      <c r="C1432" s="449" t="s">
        <v>106</v>
      </c>
      <c r="D1432" s="450">
        <v>445.28</v>
      </c>
      <c r="E1432" s="450">
        <v>112.2</v>
      </c>
      <c r="F1432" s="450">
        <v>557.48</v>
      </c>
      <c r="G1432" s="446">
        <v>9</v>
      </c>
    </row>
    <row r="1433" spans="1:7">
      <c r="A1433" s="447" t="s">
        <v>2778</v>
      </c>
      <c r="B1433" s="448" t="s">
        <v>2779</v>
      </c>
      <c r="C1433" s="449" t="s">
        <v>106</v>
      </c>
      <c r="D1433" s="450">
        <v>992.63</v>
      </c>
      <c r="E1433" s="450">
        <v>112.2</v>
      </c>
      <c r="F1433" s="450">
        <v>1104.83</v>
      </c>
      <c r="G1433" s="446">
        <v>9</v>
      </c>
    </row>
    <row r="1434" spans="1:7">
      <c r="A1434" s="447" t="s">
        <v>2780</v>
      </c>
      <c r="B1434" s="448" t="s">
        <v>2781</v>
      </c>
      <c r="C1434" s="449" t="s">
        <v>106</v>
      </c>
      <c r="D1434" s="450">
        <v>1123.3599999999999</v>
      </c>
      <c r="E1434" s="450">
        <v>112.2</v>
      </c>
      <c r="F1434" s="450">
        <v>1235.56</v>
      </c>
      <c r="G1434" s="446">
        <v>9</v>
      </c>
    </row>
    <row r="1435" spans="1:7" ht="30">
      <c r="A1435" s="447" t="s">
        <v>2782</v>
      </c>
      <c r="B1435" s="448" t="s">
        <v>2783</v>
      </c>
      <c r="C1435" s="449" t="s">
        <v>106</v>
      </c>
      <c r="D1435" s="450">
        <v>762.06</v>
      </c>
      <c r="E1435" s="450">
        <v>56.11</v>
      </c>
      <c r="F1435" s="450">
        <v>818.17</v>
      </c>
      <c r="G1435" s="446">
        <v>9</v>
      </c>
    </row>
    <row r="1436" spans="1:7">
      <c r="A1436" s="447" t="s">
        <v>2784</v>
      </c>
      <c r="B1436" s="448" t="s">
        <v>2785</v>
      </c>
      <c r="C1436" s="449" t="s">
        <v>106</v>
      </c>
      <c r="D1436" s="450">
        <v>385.02</v>
      </c>
      <c r="E1436" s="450">
        <v>112.2</v>
      </c>
      <c r="F1436" s="450">
        <v>497.22</v>
      </c>
      <c r="G1436" s="446">
        <v>9</v>
      </c>
    </row>
    <row r="1437" spans="1:7">
      <c r="A1437" s="447" t="s">
        <v>2786</v>
      </c>
      <c r="B1437" s="448" t="s">
        <v>2787</v>
      </c>
      <c r="C1437" s="449" t="s">
        <v>106</v>
      </c>
      <c r="D1437" s="450">
        <v>876.35</v>
      </c>
      <c r="E1437" s="450">
        <v>112.2</v>
      </c>
      <c r="F1437" s="450">
        <v>988.55</v>
      </c>
      <c r="G1437" s="446">
        <v>9</v>
      </c>
    </row>
    <row r="1438" spans="1:7">
      <c r="A1438" s="447" t="s">
        <v>2788</v>
      </c>
      <c r="B1438" s="448" t="s">
        <v>2789</v>
      </c>
      <c r="C1438" s="449" t="s">
        <v>106</v>
      </c>
      <c r="D1438" s="450">
        <v>566.79</v>
      </c>
      <c r="E1438" s="450">
        <v>112.2</v>
      </c>
      <c r="F1438" s="450">
        <v>678.99</v>
      </c>
      <c r="G1438" s="446">
        <v>9</v>
      </c>
    </row>
    <row r="1439" spans="1:7">
      <c r="A1439" s="447" t="s">
        <v>2790</v>
      </c>
      <c r="B1439" s="448" t="s">
        <v>2791</v>
      </c>
      <c r="C1439" s="449" t="s">
        <v>106</v>
      </c>
      <c r="D1439" s="450">
        <v>934.55</v>
      </c>
      <c r="E1439" s="450">
        <v>112.2</v>
      </c>
      <c r="F1439" s="450">
        <v>1046.75</v>
      </c>
      <c r="G1439" s="446">
        <v>9</v>
      </c>
    </row>
    <row r="1440" spans="1:7">
      <c r="A1440" s="447" t="s">
        <v>2792</v>
      </c>
      <c r="B1440" s="448" t="s">
        <v>2793</v>
      </c>
      <c r="C1440" s="449" t="s">
        <v>106</v>
      </c>
      <c r="D1440" s="450">
        <v>481.06</v>
      </c>
      <c r="E1440" s="450">
        <v>112.2</v>
      </c>
      <c r="F1440" s="450">
        <v>593.26</v>
      </c>
      <c r="G1440" s="446">
        <v>9</v>
      </c>
    </row>
    <row r="1441" spans="1:7" ht="30">
      <c r="A1441" s="447" t="s">
        <v>2794</v>
      </c>
      <c r="B1441" s="448" t="s">
        <v>2795</v>
      </c>
      <c r="C1441" s="449" t="s">
        <v>106</v>
      </c>
      <c r="D1441" s="450">
        <v>663.56</v>
      </c>
      <c r="E1441" s="450">
        <v>112.2</v>
      </c>
      <c r="F1441" s="450">
        <v>775.76</v>
      </c>
      <c r="G1441" s="446">
        <v>9</v>
      </c>
    </row>
    <row r="1442" spans="1:7" ht="30">
      <c r="A1442" s="447" t="s">
        <v>2796</v>
      </c>
      <c r="B1442" s="448" t="s">
        <v>2797</v>
      </c>
      <c r="C1442" s="449" t="s">
        <v>106</v>
      </c>
      <c r="D1442" s="450">
        <v>1170.19</v>
      </c>
      <c r="E1442" s="450">
        <v>56.11</v>
      </c>
      <c r="F1442" s="450">
        <v>1226.3</v>
      </c>
      <c r="G1442" s="446">
        <v>9</v>
      </c>
    </row>
    <row r="1443" spans="1:7" ht="30">
      <c r="A1443" s="447" t="s">
        <v>2798</v>
      </c>
      <c r="B1443" s="448" t="s">
        <v>2799</v>
      </c>
      <c r="C1443" s="449" t="s">
        <v>106</v>
      </c>
      <c r="D1443" s="450">
        <v>975.27</v>
      </c>
      <c r="E1443" s="450">
        <v>56.11</v>
      </c>
      <c r="F1443" s="450">
        <v>1031.3800000000001</v>
      </c>
      <c r="G1443" s="446">
        <v>9</v>
      </c>
    </row>
    <row r="1444" spans="1:7" ht="30">
      <c r="A1444" s="447" t="s">
        <v>2800</v>
      </c>
      <c r="B1444" s="448" t="s">
        <v>2801</v>
      </c>
      <c r="C1444" s="449" t="s">
        <v>106</v>
      </c>
      <c r="D1444" s="450">
        <v>1041.77</v>
      </c>
      <c r="E1444" s="450">
        <v>56.11</v>
      </c>
      <c r="F1444" s="450">
        <v>1097.8800000000001</v>
      </c>
      <c r="G1444" s="446">
        <v>9</v>
      </c>
    </row>
    <row r="1445" spans="1:7" ht="30">
      <c r="A1445" s="447" t="s">
        <v>2802</v>
      </c>
      <c r="B1445" s="448" t="s">
        <v>2803</v>
      </c>
      <c r="C1445" s="449" t="s">
        <v>106</v>
      </c>
      <c r="D1445" s="450">
        <v>1277.68</v>
      </c>
      <c r="E1445" s="450">
        <v>56.11</v>
      </c>
      <c r="F1445" s="450">
        <v>1333.79</v>
      </c>
      <c r="G1445" s="446">
        <v>9</v>
      </c>
    </row>
    <row r="1446" spans="1:7" ht="30">
      <c r="A1446" s="447" t="s">
        <v>2804</v>
      </c>
      <c r="B1446" s="448" t="s">
        <v>2805</v>
      </c>
      <c r="C1446" s="449" t="s">
        <v>106</v>
      </c>
      <c r="D1446" s="450">
        <v>1063.97</v>
      </c>
      <c r="E1446" s="450">
        <v>112.2</v>
      </c>
      <c r="F1446" s="450">
        <v>1176.17</v>
      </c>
      <c r="G1446" s="446">
        <v>9</v>
      </c>
    </row>
    <row r="1447" spans="1:7" ht="30">
      <c r="A1447" s="447" t="s">
        <v>2806</v>
      </c>
      <c r="B1447" s="448" t="s">
        <v>2807</v>
      </c>
      <c r="C1447" s="449" t="s">
        <v>106</v>
      </c>
      <c r="D1447" s="450">
        <v>1193.31</v>
      </c>
      <c r="E1447" s="450">
        <v>112.2</v>
      </c>
      <c r="F1447" s="450">
        <v>1305.51</v>
      </c>
      <c r="G1447" s="446">
        <v>9</v>
      </c>
    </row>
    <row r="1448" spans="1:7">
      <c r="A1448" s="447" t="s">
        <v>2808</v>
      </c>
      <c r="B1448" s="448" t="s">
        <v>2809</v>
      </c>
      <c r="C1448" s="449"/>
      <c r="D1448" s="450"/>
      <c r="E1448" s="450"/>
      <c r="F1448" s="450"/>
      <c r="G1448" s="446">
        <v>5</v>
      </c>
    </row>
    <row r="1449" spans="1:7" ht="30">
      <c r="A1449" s="447" t="s">
        <v>2810</v>
      </c>
      <c r="B1449" s="448" t="s">
        <v>2811</v>
      </c>
      <c r="C1449" s="449" t="s">
        <v>106</v>
      </c>
      <c r="D1449" s="450">
        <v>166.06</v>
      </c>
      <c r="E1449" s="450"/>
      <c r="F1449" s="450">
        <v>166.06</v>
      </c>
      <c r="G1449" s="446">
        <v>9</v>
      </c>
    </row>
    <row r="1450" spans="1:7">
      <c r="A1450" s="447" t="s">
        <v>2812</v>
      </c>
      <c r="B1450" s="448" t="s">
        <v>2813</v>
      </c>
      <c r="C1450" s="449"/>
      <c r="D1450" s="450"/>
      <c r="E1450" s="450"/>
      <c r="F1450" s="450"/>
      <c r="G1450" s="446">
        <v>2</v>
      </c>
    </row>
    <row r="1451" spans="1:7">
      <c r="A1451" s="447" t="s">
        <v>2814</v>
      </c>
      <c r="B1451" s="448" t="s">
        <v>2815</v>
      </c>
      <c r="C1451" s="449"/>
      <c r="D1451" s="450"/>
      <c r="E1451" s="450"/>
      <c r="F1451" s="450"/>
      <c r="G1451" s="446">
        <v>5</v>
      </c>
    </row>
    <row r="1452" spans="1:7">
      <c r="A1452" s="447" t="s">
        <v>2816</v>
      </c>
      <c r="B1452" s="448" t="s">
        <v>2817</v>
      </c>
      <c r="C1452" s="449" t="s">
        <v>106</v>
      </c>
      <c r="D1452" s="450">
        <v>120.93</v>
      </c>
      <c r="E1452" s="450">
        <v>17.920000000000002</v>
      </c>
      <c r="F1452" s="450">
        <v>138.85</v>
      </c>
      <c r="G1452" s="446">
        <v>9</v>
      </c>
    </row>
    <row r="1453" spans="1:7">
      <c r="A1453" s="447" t="s">
        <v>2818</v>
      </c>
      <c r="B1453" s="448" t="s">
        <v>2819</v>
      </c>
      <c r="C1453" s="449" t="s">
        <v>106</v>
      </c>
      <c r="D1453" s="450">
        <v>148.26</v>
      </c>
      <c r="E1453" s="450">
        <v>17.920000000000002</v>
      </c>
      <c r="F1453" s="450">
        <v>166.18</v>
      </c>
      <c r="G1453" s="446">
        <v>9</v>
      </c>
    </row>
    <row r="1454" spans="1:7">
      <c r="A1454" s="447" t="s">
        <v>2820</v>
      </c>
      <c r="B1454" s="448" t="s">
        <v>2821</v>
      </c>
      <c r="C1454" s="449" t="s">
        <v>106</v>
      </c>
      <c r="D1454" s="450">
        <v>150.81</v>
      </c>
      <c r="E1454" s="450">
        <v>17.920000000000002</v>
      </c>
      <c r="F1454" s="450">
        <v>168.73</v>
      </c>
      <c r="G1454" s="446">
        <v>9</v>
      </c>
    </row>
    <row r="1455" spans="1:7">
      <c r="A1455" s="447" t="s">
        <v>2822</v>
      </c>
      <c r="B1455" s="448" t="s">
        <v>2823</v>
      </c>
      <c r="C1455" s="449" t="s">
        <v>106</v>
      </c>
      <c r="D1455" s="450">
        <v>191.38</v>
      </c>
      <c r="E1455" s="450">
        <v>23.44</v>
      </c>
      <c r="F1455" s="450">
        <v>214.82</v>
      </c>
      <c r="G1455" s="446">
        <v>9</v>
      </c>
    </row>
    <row r="1456" spans="1:7">
      <c r="A1456" s="447" t="s">
        <v>2824</v>
      </c>
      <c r="B1456" s="448" t="s">
        <v>2825</v>
      </c>
      <c r="C1456" s="449" t="s">
        <v>106</v>
      </c>
      <c r="D1456" s="450">
        <v>410.15</v>
      </c>
      <c r="E1456" s="450">
        <v>23.44</v>
      </c>
      <c r="F1456" s="450">
        <v>433.59</v>
      </c>
      <c r="G1456" s="446">
        <v>9</v>
      </c>
    </row>
    <row r="1457" spans="1:7">
      <c r="A1457" s="447" t="s">
        <v>8279</v>
      </c>
      <c r="B1457" s="448" t="s">
        <v>8280</v>
      </c>
      <c r="C1457" s="449" t="s">
        <v>106</v>
      </c>
      <c r="D1457" s="450">
        <v>412.23</v>
      </c>
      <c r="E1457" s="450">
        <v>26.89</v>
      </c>
      <c r="F1457" s="450">
        <v>439.12</v>
      </c>
      <c r="G1457" s="446">
        <v>9</v>
      </c>
    </row>
    <row r="1458" spans="1:7">
      <c r="A1458" s="447" t="s">
        <v>2826</v>
      </c>
      <c r="B1458" s="448" t="s">
        <v>2827</v>
      </c>
      <c r="C1458" s="449" t="s">
        <v>106</v>
      </c>
      <c r="D1458" s="450">
        <v>476.38</v>
      </c>
      <c r="E1458" s="450">
        <v>28.29</v>
      </c>
      <c r="F1458" s="450">
        <v>504.67</v>
      </c>
      <c r="G1458" s="446">
        <v>9</v>
      </c>
    </row>
    <row r="1459" spans="1:7">
      <c r="A1459" s="447" t="s">
        <v>2828</v>
      </c>
      <c r="B1459" s="448" t="s">
        <v>2829</v>
      </c>
      <c r="C1459" s="449" t="s">
        <v>106</v>
      </c>
      <c r="D1459" s="450">
        <v>472.26</v>
      </c>
      <c r="E1459" s="450">
        <v>23.44</v>
      </c>
      <c r="F1459" s="450">
        <v>495.7</v>
      </c>
      <c r="G1459" s="446">
        <v>9</v>
      </c>
    </row>
    <row r="1460" spans="1:7">
      <c r="A1460" s="447" t="s">
        <v>2830</v>
      </c>
      <c r="B1460" s="448" t="s">
        <v>2831</v>
      </c>
      <c r="C1460" s="449" t="s">
        <v>106</v>
      </c>
      <c r="D1460" s="450">
        <v>289.26</v>
      </c>
      <c r="E1460" s="450">
        <v>23.44</v>
      </c>
      <c r="F1460" s="450">
        <v>312.7</v>
      </c>
      <c r="G1460" s="446">
        <v>9</v>
      </c>
    </row>
    <row r="1461" spans="1:7">
      <c r="A1461" s="447" t="s">
        <v>2832</v>
      </c>
      <c r="B1461" s="448" t="s">
        <v>2833</v>
      </c>
      <c r="C1461" s="449" t="s">
        <v>106</v>
      </c>
      <c r="D1461" s="450">
        <v>329.1</v>
      </c>
      <c r="E1461" s="450">
        <v>26.89</v>
      </c>
      <c r="F1461" s="450">
        <v>355.99</v>
      </c>
      <c r="G1461" s="446">
        <v>9</v>
      </c>
    </row>
    <row r="1462" spans="1:7">
      <c r="A1462" s="447" t="s">
        <v>2834</v>
      </c>
      <c r="B1462" s="448" t="s">
        <v>2835</v>
      </c>
      <c r="C1462" s="449" t="s">
        <v>106</v>
      </c>
      <c r="D1462" s="450">
        <v>417.98</v>
      </c>
      <c r="E1462" s="450">
        <v>28.29</v>
      </c>
      <c r="F1462" s="450">
        <v>446.27</v>
      </c>
      <c r="G1462" s="446">
        <v>9</v>
      </c>
    </row>
    <row r="1463" spans="1:7">
      <c r="A1463" s="447" t="s">
        <v>2836</v>
      </c>
      <c r="B1463" s="448" t="s">
        <v>2837</v>
      </c>
      <c r="C1463" s="449" t="s">
        <v>106</v>
      </c>
      <c r="D1463" s="450">
        <v>583.25</v>
      </c>
      <c r="E1463" s="450">
        <v>23.44</v>
      </c>
      <c r="F1463" s="450">
        <v>606.69000000000005</v>
      </c>
      <c r="G1463" s="446">
        <v>9</v>
      </c>
    </row>
    <row r="1464" spans="1:7">
      <c r="A1464" s="447" t="s">
        <v>2838</v>
      </c>
      <c r="B1464" s="448" t="s">
        <v>2839</v>
      </c>
      <c r="C1464" s="449" t="s">
        <v>106</v>
      </c>
      <c r="D1464" s="450">
        <v>159.76</v>
      </c>
      <c r="E1464" s="450">
        <v>17.920000000000002</v>
      </c>
      <c r="F1464" s="450">
        <v>177.68</v>
      </c>
      <c r="G1464" s="446">
        <v>9</v>
      </c>
    </row>
    <row r="1465" spans="1:7" ht="30">
      <c r="A1465" s="447" t="s">
        <v>2840</v>
      </c>
      <c r="B1465" s="448" t="s">
        <v>2841</v>
      </c>
      <c r="C1465" s="449" t="s">
        <v>106</v>
      </c>
      <c r="D1465" s="450">
        <v>3657.88</v>
      </c>
      <c r="E1465" s="450"/>
      <c r="F1465" s="450">
        <v>3657.88</v>
      </c>
      <c r="G1465" s="446">
        <v>9</v>
      </c>
    </row>
    <row r="1466" spans="1:7" ht="30">
      <c r="A1466" s="447" t="s">
        <v>2842</v>
      </c>
      <c r="B1466" s="448" t="s">
        <v>2843</v>
      </c>
      <c r="C1466" s="449" t="s">
        <v>106</v>
      </c>
      <c r="D1466" s="450">
        <v>5621.46</v>
      </c>
      <c r="E1466" s="450">
        <v>70.569999999999993</v>
      </c>
      <c r="F1466" s="450">
        <v>5692.03</v>
      </c>
      <c r="G1466" s="446">
        <v>9</v>
      </c>
    </row>
    <row r="1467" spans="1:7">
      <c r="A1467" s="447" t="s">
        <v>2844</v>
      </c>
      <c r="B1467" s="448" t="s">
        <v>8916</v>
      </c>
      <c r="C1467" s="449" t="s">
        <v>106</v>
      </c>
      <c r="D1467" s="450">
        <v>213.13</v>
      </c>
      <c r="E1467" s="450">
        <v>23.44</v>
      </c>
      <c r="F1467" s="450">
        <v>236.57</v>
      </c>
      <c r="G1467" s="446">
        <v>9</v>
      </c>
    </row>
    <row r="1468" spans="1:7">
      <c r="A1468" s="447" t="s">
        <v>2846</v>
      </c>
      <c r="B1468" s="448" t="s">
        <v>2847</v>
      </c>
      <c r="C1468" s="449"/>
      <c r="D1468" s="450"/>
      <c r="E1468" s="450"/>
      <c r="F1468" s="450"/>
      <c r="G1468" s="446">
        <v>5</v>
      </c>
    </row>
    <row r="1469" spans="1:7">
      <c r="A1469" s="447" t="s">
        <v>2848</v>
      </c>
      <c r="B1469" s="448" t="s">
        <v>2849</v>
      </c>
      <c r="C1469" s="449" t="s">
        <v>106</v>
      </c>
      <c r="D1469" s="450">
        <v>237.83</v>
      </c>
      <c r="E1469" s="450">
        <v>23.44</v>
      </c>
      <c r="F1469" s="450">
        <v>261.27</v>
      </c>
      <c r="G1469" s="446">
        <v>9</v>
      </c>
    </row>
    <row r="1470" spans="1:7">
      <c r="A1470" s="447" t="s">
        <v>2850</v>
      </c>
      <c r="B1470" s="448" t="s">
        <v>2851</v>
      </c>
      <c r="C1470" s="449" t="s">
        <v>106</v>
      </c>
      <c r="D1470" s="450">
        <v>263.77999999999997</v>
      </c>
      <c r="E1470" s="450">
        <v>26.89</v>
      </c>
      <c r="F1470" s="450">
        <v>290.67</v>
      </c>
      <c r="G1470" s="446">
        <v>9</v>
      </c>
    </row>
    <row r="1471" spans="1:7">
      <c r="A1471" s="447" t="s">
        <v>2852</v>
      </c>
      <c r="B1471" s="448" t="s">
        <v>2853</v>
      </c>
      <c r="C1471" s="449" t="s">
        <v>106</v>
      </c>
      <c r="D1471" s="450">
        <v>291.73</v>
      </c>
      <c r="E1471" s="450">
        <v>28.29</v>
      </c>
      <c r="F1471" s="450">
        <v>320.02</v>
      </c>
      <c r="G1471" s="446">
        <v>9</v>
      </c>
    </row>
    <row r="1472" spans="1:7">
      <c r="A1472" s="447" t="s">
        <v>2854</v>
      </c>
      <c r="B1472" s="448" t="s">
        <v>2855</v>
      </c>
      <c r="C1472" s="449" t="s">
        <v>106</v>
      </c>
      <c r="D1472" s="450">
        <v>306.22000000000003</v>
      </c>
      <c r="E1472" s="450">
        <v>23.43</v>
      </c>
      <c r="F1472" s="450">
        <v>329.65</v>
      </c>
      <c r="G1472" s="446">
        <v>9</v>
      </c>
    </row>
    <row r="1473" spans="1:7">
      <c r="A1473" s="447" t="s">
        <v>2856</v>
      </c>
      <c r="B1473" s="448" t="s">
        <v>2857</v>
      </c>
      <c r="C1473" s="449" t="s">
        <v>106</v>
      </c>
      <c r="D1473" s="450">
        <v>359.86</v>
      </c>
      <c r="E1473" s="450">
        <v>26.89</v>
      </c>
      <c r="F1473" s="450">
        <v>386.75</v>
      </c>
      <c r="G1473" s="446">
        <v>9</v>
      </c>
    </row>
    <row r="1474" spans="1:7">
      <c r="A1474" s="447" t="s">
        <v>2858</v>
      </c>
      <c r="B1474" s="448" t="s">
        <v>2859</v>
      </c>
      <c r="C1474" s="449" t="s">
        <v>106</v>
      </c>
      <c r="D1474" s="450">
        <v>462.05</v>
      </c>
      <c r="E1474" s="450">
        <v>28.29</v>
      </c>
      <c r="F1474" s="450">
        <v>490.34</v>
      </c>
      <c r="G1474" s="446">
        <v>9</v>
      </c>
    </row>
    <row r="1475" spans="1:7">
      <c r="A1475" s="447" t="s">
        <v>2860</v>
      </c>
      <c r="B1475" s="448" t="s">
        <v>2861</v>
      </c>
      <c r="C1475" s="449" t="s">
        <v>106</v>
      </c>
      <c r="D1475" s="450">
        <v>631.19000000000005</v>
      </c>
      <c r="E1475" s="450">
        <v>26.89</v>
      </c>
      <c r="F1475" s="450">
        <v>658.08</v>
      </c>
      <c r="G1475" s="446">
        <v>9</v>
      </c>
    </row>
    <row r="1476" spans="1:7">
      <c r="A1476" s="447" t="s">
        <v>2862</v>
      </c>
      <c r="B1476" s="448" t="s">
        <v>2863</v>
      </c>
      <c r="C1476" s="449" t="s">
        <v>106</v>
      </c>
      <c r="D1476" s="450">
        <v>508.64</v>
      </c>
      <c r="E1476" s="450">
        <v>28.29</v>
      </c>
      <c r="F1476" s="450">
        <v>536.92999999999995</v>
      </c>
      <c r="G1476" s="446">
        <v>9</v>
      </c>
    </row>
    <row r="1477" spans="1:7">
      <c r="A1477" s="447" t="s">
        <v>2864</v>
      </c>
      <c r="B1477" s="448" t="s">
        <v>2865</v>
      </c>
      <c r="C1477" s="449"/>
      <c r="D1477" s="450"/>
      <c r="E1477" s="450"/>
      <c r="F1477" s="450"/>
      <c r="G1477" s="446">
        <v>5</v>
      </c>
    </row>
    <row r="1478" spans="1:7">
      <c r="A1478" s="447" t="s">
        <v>2866</v>
      </c>
      <c r="B1478" s="448" t="s">
        <v>2867</v>
      </c>
      <c r="C1478" s="449" t="s">
        <v>106</v>
      </c>
      <c r="D1478" s="450">
        <v>526.48</v>
      </c>
      <c r="E1478" s="450">
        <v>26.89</v>
      </c>
      <c r="F1478" s="450">
        <v>553.37</v>
      </c>
      <c r="G1478" s="446">
        <v>9</v>
      </c>
    </row>
    <row r="1479" spans="1:7">
      <c r="A1479" s="447" t="s">
        <v>2868</v>
      </c>
      <c r="B1479" s="448" t="s">
        <v>2869</v>
      </c>
      <c r="C1479" s="449" t="s">
        <v>106</v>
      </c>
      <c r="D1479" s="450">
        <v>1193.56</v>
      </c>
      <c r="E1479" s="450">
        <v>35.85</v>
      </c>
      <c r="F1479" s="450">
        <v>1229.4100000000001</v>
      </c>
      <c r="G1479" s="446">
        <v>9</v>
      </c>
    </row>
    <row r="1480" spans="1:7">
      <c r="A1480" s="447" t="s">
        <v>2870</v>
      </c>
      <c r="B1480" s="448" t="s">
        <v>2871</v>
      </c>
      <c r="C1480" s="449" t="s">
        <v>106</v>
      </c>
      <c r="D1480" s="450">
        <v>542.84</v>
      </c>
      <c r="E1480" s="450">
        <v>26.89</v>
      </c>
      <c r="F1480" s="450">
        <v>569.73</v>
      </c>
      <c r="G1480" s="446">
        <v>9</v>
      </c>
    </row>
    <row r="1481" spans="1:7">
      <c r="A1481" s="447" t="s">
        <v>2874</v>
      </c>
      <c r="B1481" s="448" t="s">
        <v>2875</v>
      </c>
      <c r="C1481" s="449"/>
      <c r="D1481" s="450"/>
      <c r="E1481" s="450"/>
      <c r="F1481" s="450"/>
      <c r="G1481" s="446">
        <v>5</v>
      </c>
    </row>
    <row r="1482" spans="1:7">
      <c r="A1482" s="447" t="s">
        <v>2876</v>
      </c>
      <c r="B1482" s="448" t="s">
        <v>2877</v>
      </c>
      <c r="C1482" s="449" t="s">
        <v>106</v>
      </c>
      <c r="D1482" s="450">
        <v>522.51</v>
      </c>
      <c r="E1482" s="450"/>
      <c r="F1482" s="450">
        <v>522.51</v>
      </c>
      <c r="G1482" s="446">
        <v>9</v>
      </c>
    </row>
    <row r="1483" spans="1:7">
      <c r="A1483" s="447" t="s">
        <v>2878</v>
      </c>
      <c r="B1483" s="448" t="s">
        <v>2879</v>
      </c>
      <c r="C1483" s="449" t="s">
        <v>106</v>
      </c>
      <c r="D1483" s="450">
        <v>695.7</v>
      </c>
      <c r="E1483" s="450">
        <v>18.71</v>
      </c>
      <c r="F1483" s="450">
        <v>714.41</v>
      </c>
      <c r="G1483" s="446">
        <v>9</v>
      </c>
    </row>
    <row r="1484" spans="1:7">
      <c r="A1484" s="447" t="s">
        <v>2880</v>
      </c>
      <c r="B1484" s="448" t="s">
        <v>2881</v>
      </c>
      <c r="C1484" s="449"/>
      <c r="D1484" s="450"/>
      <c r="E1484" s="450"/>
      <c r="F1484" s="450"/>
      <c r="G1484" s="446">
        <v>5</v>
      </c>
    </row>
    <row r="1485" spans="1:7">
      <c r="A1485" s="447" t="s">
        <v>2882</v>
      </c>
      <c r="B1485" s="448" t="s">
        <v>2883</v>
      </c>
      <c r="C1485" s="449" t="s">
        <v>162</v>
      </c>
      <c r="D1485" s="450">
        <v>1.54</v>
      </c>
      <c r="E1485" s="450">
        <v>3.69</v>
      </c>
      <c r="F1485" s="450">
        <v>5.23</v>
      </c>
      <c r="G1485" s="446">
        <v>9</v>
      </c>
    </row>
    <row r="1486" spans="1:7" ht="30">
      <c r="A1486" s="447" t="s">
        <v>2884</v>
      </c>
      <c r="B1486" s="448" t="s">
        <v>2885</v>
      </c>
      <c r="C1486" s="449" t="s">
        <v>106</v>
      </c>
      <c r="D1486" s="450">
        <v>7.72</v>
      </c>
      <c r="E1486" s="450">
        <v>49.2</v>
      </c>
      <c r="F1486" s="450">
        <v>56.92</v>
      </c>
      <c r="G1486" s="446">
        <v>9</v>
      </c>
    </row>
    <row r="1487" spans="1:7">
      <c r="A1487" s="447" t="s">
        <v>2886</v>
      </c>
      <c r="B1487" s="448" t="s">
        <v>2887</v>
      </c>
      <c r="C1487" s="449"/>
      <c r="D1487" s="450"/>
      <c r="E1487" s="450"/>
      <c r="F1487" s="450"/>
      <c r="G1487" s="446">
        <v>2</v>
      </c>
    </row>
    <row r="1488" spans="1:7">
      <c r="A1488" s="447" t="s">
        <v>2888</v>
      </c>
      <c r="B1488" s="448" t="s">
        <v>2889</v>
      </c>
      <c r="C1488" s="449"/>
      <c r="D1488" s="450"/>
      <c r="E1488" s="450"/>
      <c r="F1488" s="450"/>
      <c r="G1488" s="446">
        <v>5</v>
      </c>
    </row>
    <row r="1489" spans="1:7" ht="30">
      <c r="A1489" s="447" t="s">
        <v>2890</v>
      </c>
      <c r="B1489" s="448" t="s">
        <v>8397</v>
      </c>
      <c r="C1489" s="449" t="s">
        <v>106</v>
      </c>
      <c r="D1489" s="450">
        <v>595.97</v>
      </c>
      <c r="E1489" s="450">
        <v>86.38</v>
      </c>
      <c r="F1489" s="450">
        <v>682.35</v>
      </c>
      <c r="G1489" s="446">
        <v>9</v>
      </c>
    </row>
    <row r="1490" spans="1:7" ht="30">
      <c r="A1490" s="447" t="s">
        <v>2891</v>
      </c>
      <c r="B1490" s="448" t="s">
        <v>2892</v>
      </c>
      <c r="C1490" s="449" t="s">
        <v>106</v>
      </c>
      <c r="D1490" s="450">
        <v>486.43</v>
      </c>
      <c r="E1490" s="450">
        <v>86.38</v>
      </c>
      <c r="F1490" s="450">
        <v>572.80999999999995</v>
      </c>
      <c r="G1490" s="446">
        <v>9</v>
      </c>
    </row>
    <row r="1491" spans="1:7" ht="30">
      <c r="A1491" s="447" t="s">
        <v>2893</v>
      </c>
      <c r="B1491" s="448" t="s">
        <v>2894</v>
      </c>
      <c r="C1491" s="449" t="s">
        <v>106</v>
      </c>
      <c r="D1491" s="450">
        <v>811.47</v>
      </c>
      <c r="E1491" s="450">
        <v>86.38</v>
      </c>
      <c r="F1491" s="450">
        <v>897.85</v>
      </c>
      <c r="G1491" s="446">
        <v>9</v>
      </c>
    </row>
    <row r="1492" spans="1:7">
      <c r="A1492" s="447" t="s">
        <v>2895</v>
      </c>
      <c r="B1492" s="448" t="s">
        <v>2896</v>
      </c>
      <c r="C1492" s="449" t="s">
        <v>106</v>
      </c>
      <c r="D1492" s="450">
        <v>80.62</v>
      </c>
      <c r="E1492" s="450">
        <v>86.38</v>
      </c>
      <c r="F1492" s="450">
        <v>167</v>
      </c>
      <c r="G1492" s="446">
        <v>9</v>
      </c>
    </row>
    <row r="1493" spans="1:7">
      <c r="A1493" s="447" t="s">
        <v>2897</v>
      </c>
      <c r="B1493" s="448" t="s">
        <v>2898</v>
      </c>
      <c r="C1493" s="449"/>
      <c r="D1493" s="450"/>
      <c r="E1493" s="450"/>
      <c r="F1493" s="450"/>
      <c r="G1493" s="446">
        <v>5</v>
      </c>
    </row>
    <row r="1494" spans="1:7">
      <c r="A1494" s="447" t="s">
        <v>2899</v>
      </c>
      <c r="B1494" s="448" t="s">
        <v>2900</v>
      </c>
      <c r="C1494" s="449" t="s">
        <v>106</v>
      </c>
      <c r="D1494" s="450">
        <v>176.56</v>
      </c>
      <c r="E1494" s="450">
        <v>49.2</v>
      </c>
      <c r="F1494" s="450">
        <v>225.76</v>
      </c>
      <c r="G1494" s="446">
        <v>9</v>
      </c>
    </row>
    <row r="1495" spans="1:7">
      <c r="A1495" s="447" t="s">
        <v>2901</v>
      </c>
      <c r="B1495" s="448" t="s">
        <v>2902</v>
      </c>
      <c r="C1495" s="449"/>
      <c r="D1495" s="450"/>
      <c r="E1495" s="450"/>
      <c r="F1495" s="450"/>
      <c r="G1495" s="446">
        <v>5</v>
      </c>
    </row>
    <row r="1496" spans="1:7">
      <c r="A1496" s="447" t="s">
        <v>2903</v>
      </c>
      <c r="B1496" s="448" t="s">
        <v>2904</v>
      </c>
      <c r="C1496" s="449" t="s">
        <v>106</v>
      </c>
      <c r="D1496" s="450">
        <v>2591.79</v>
      </c>
      <c r="E1496" s="450">
        <v>85.34</v>
      </c>
      <c r="F1496" s="450">
        <v>2677.13</v>
      </c>
      <c r="G1496" s="446">
        <v>9</v>
      </c>
    </row>
    <row r="1497" spans="1:7" ht="30">
      <c r="A1497" s="447" t="s">
        <v>2905</v>
      </c>
      <c r="B1497" s="448" t="s">
        <v>2906</v>
      </c>
      <c r="C1497" s="449" t="s">
        <v>162</v>
      </c>
      <c r="D1497" s="450">
        <v>415.52</v>
      </c>
      <c r="E1497" s="450">
        <v>69</v>
      </c>
      <c r="F1497" s="450">
        <v>484.52</v>
      </c>
      <c r="G1497" s="446">
        <v>9</v>
      </c>
    </row>
    <row r="1498" spans="1:7" ht="30">
      <c r="A1498" s="447" t="s">
        <v>2907</v>
      </c>
      <c r="B1498" s="448" t="s">
        <v>2908</v>
      </c>
      <c r="C1498" s="449" t="s">
        <v>162</v>
      </c>
      <c r="D1498" s="450">
        <v>103.6</v>
      </c>
      <c r="E1498" s="450">
        <v>22.44</v>
      </c>
      <c r="F1498" s="450">
        <v>126.04</v>
      </c>
      <c r="G1498" s="446">
        <v>9</v>
      </c>
    </row>
    <row r="1499" spans="1:7" ht="30">
      <c r="A1499" s="447" t="s">
        <v>2909</v>
      </c>
      <c r="B1499" s="448" t="s">
        <v>2910</v>
      </c>
      <c r="C1499" s="449" t="s">
        <v>162</v>
      </c>
      <c r="D1499" s="450">
        <v>99.03</v>
      </c>
      <c r="E1499" s="450">
        <v>10.27</v>
      </c>
      <c r="F1499" s="450">
        <v>109.3</v>
      </c>
      <c r="G1499" s="446">
        <v>9</v>
      </c>
    </row>
    <row r="1500" spans="1:7">
      <c r="A1500" s="447" t="s">
        <v>2911</v>
      </c>
      <c r="B1500" s="448" t="s">
        <v>2912</v>
      </c>
      <c r="C1500" s="449" t="s">
        <v>162</v>
      </c>
      <c r="D1500" s="450">
        <v>64.45</v>
      </c>
      <c r="E1500" s="450">
        <v>5.61</v>
      </c>
      <c r="F1500" s="450">
        <v>70.06</v>
      </c>
      <c r="G1500" s="446">
        <v>9</v>
      </c>
    </row>
    <row r="1501" spans="1:7" ht="30">
      <c r="A1501" s="447" t="s">
        <v>2913</v>
      </c>
      <c r="B1501" s="448" t="s">
        <v>2914</v>
      </c>
      <c r="C1501" s="449" t="s">
        <v>162</v>
      </c>
      <c r="D1501" s="450">
        <v>175.03</v>
      </c>
      <c r="E1501" s="450">
        <v>61.17</v>
      </c>
      <c r="F1501" s="450">
        <v>236.2</v>
      </c>
      <c r="G1501" s="446">
        <v>9</v>
      </c>
    </row>
    <row r="1502" spans="1:7" ht="30">
      <c r="A1502" s="447" t="s">
        <v>2915</v>
      </c>
      <c r="B1502" s="448" t="s">
        <v>2916</v>
      </c>
      <c r="C1502" s="449" t="s">
        <v>162</v>
      </c>
      <c r="D1502" s="450">
        <v>133.16</v>
      </c>
      <c r="E1502" s="450">
        <v>31.24</v>
      </c>
      <c r="F1502" s="450">
        <v>164.4</v>
      </c>
      <c r="G1502" s="446">
        <v>9</v>
      </c>
    </row>
    <row r="1503" spans="1:7">
      <c r="A1503" s="447" t="s">
        <v>2917</v>
      </c>
      <c r="B1503" s="448" t="s">
        <v>2918</v>
      </c>
      <c r="C1503" s="449"/>
      <c r="D1503" s="450"/>
      <c r="E1503" s="450"/>
      <c r="F1503" s="450"/>
      <c r="G1503" s="446">
        <v>2</v>
      </c>
    </row>
    <row r="1504" spans="1:7">
      <c r="A1504" s="447" t="s">
        <v>2919</v>
      </c>
      <c r="B1504" s="448" t="s">
        <v>2920</v>
      </c>
      <c r="C1504" s="449"/>
      <c r="D1504" s="450"/>
      <c r="E1504" s="450"/>
      <c r="F1504" s="450"/>
      <c r="G1504" s="446">
        <v>5</v>
      </c>
    </row>
    <row r="1505" spans="1:7" ht="30">
      <c r="A1505" s="447" t="s">
        <v>2921</v>
      </c>
      <c r="B1505" s="448" t="s">
        <v>2922</v>
      </c>
      <c r="C1505" s="449" t="s">
        <v>352</v>
      </c>
      <c r="D1505" s="450">
        <v>390.12</v>
      </c>
      <c r="E1505" s="450">
        <v>56.11</v>
      </c>
      <c r="F1505" s="450">
        <v>446.23</v>
      </c>
      <c r="G1505" s="446">
        <v>9</v>
      </c>
    </row>
    <row r="1506" spans="1:7" ht="30">
      <c r="A1506" s="447" t="s">
        <v>2923</v>
      </c>
      <c r="B1506" s="448" t="s">
        <v>2924</v>
      </c>
      <c r="C1506" s="449" t="s">
        <v>352</v>
      </c>
      <c r="D1506" s="450">
        <v>708.44</v>
      </c>
      <c r="E1506" s="450">
        <v>74.8</v>
      </c>
      <c r="F1506" s="450">
        <v>783.24</v>
      </c>
      <c r="G1506" s="446">
        <v>9</v>
      </c>
    </row>
    <row r="1507" spans="1:7" ht="30">
      <c r="A1507" s="447" t="s">
        <v>2925</v>
      </c>
      <c r="B1507" s="448" t="s">
        <v>2926</v>
      </c>
      <c r="C1507" s="449" t="s">
        <v>352</v>
      </c>
      <c r="D1507" s="450">
        <v>265.82</v>
      </c>
      <c r="E1507" s="450">
        <v>56.11</v>
      </c>
      <c r="F1507" s="450">
        <v>321.93</v>
      </c>
      <c r="G1507" s="446">
        <v>9</v>
      </c>
    </row>
    <row r="1508" spans="1:7" ht="30">
      <c r="A1508" s="447" t="s">
        <v>2927</v>
      </c>
      <c r="B1508" s="448" t="s">
        <v>2928</v>
      </c>
      <c r="C1508" s="449" t="s">
        <v>352</v>
      </c>
      <c r="D1508" s="450">
        <v>526.51</v>
      </c>
      <c r="E1508" s="450">
        <v>74.8</v>
      </c>
      <c r="F1508" s="450">
        <v>601.30999999999995</v>
      </c>
      <c r="G1508" s="446">
        <v>9</v>
      </c>
    </row>
    <row r="1509" spans="1:7" ht="30">
      <c r="A1509" s="447" t="s">
        <v>2929</v>
      </c>
      <c r="B1509" s="448" t="s">
        <v>2930</v>
      </c>
      <c r="C1509" s="449" t="s">
        <v>352</v>
      </c>
      <c r="D1509" s="450">
        <v>218.68</v>
      </c>
      <c r="E1509" s="450">
        <v>56.11</v>
      </c>
      <c r="F1509" s="450">
        <v>274.79000000000002</v>
      </c>
      <c r="G1509" s="446">
        <v>9</v>
      </c>
    </row>
    <row r="1510" spans="1:7">
      <c r="A1510" s="447" t="s">
        <v>2931</v>
      </c>
      <c r="B1510" s="448" t="s">
        <v>2932</v>
      </c>
      <c r="C1510" s="449" t="s">
        <v>352</v>
      </c>
      <c r="D1510" s="450">
        <v>241.74</v>
      </c>
      <c r="E1510" s="450"/>
      <c r="F1510" s="450">
        <v>241.74</v>
      </c>
      <c r="G1510" s="446">
        <v>9</v>
      </c>
    </row>
    <row r="1511" spans="1:7">
      <c r="A1511" s="447" t="s">
        <v>2933</v>
      </c>
      <c r="B1511" s="448" t="s">
        <v>2934</v>
      </c>
      <c r="C1511" s="449" t="s">
        <v>352</v>
      </c>
      <c r="D1511" s="450">
        <v>362.61</v>
      </c>
      <c r="E1511" s="450"/>
      <c r="F1511" s="450">
        <v>362.61</v>
      </c>
      <c r="G1511" s="446">
        <v>9</v>
      </c>
    </row>
    <row r="1512" spans="1:7" ht="30">
      <c r="A1512" s="447" t="s">
        <v>2935</v>
      </c>
      <c r="B1512" s="448" t="s">
        <v>2936</v>
      </c>
      <c r="C1512" s="449" t="s">
        <v>56</v>
      </c>
      <c r="D1512" s="450">
        <v>333.95</v>
      </c>
      <c r="E1512" s="450">
        <v>62.21</v>
      </c>
      <c r="F1512" s="450">
        <v>396.16</v>
      </c>
      <c r="G1512" s="446">
        <v>9</v>
      </c>
    </row>
    <row r="1513" spans="1:7" ht="30">
      <c r="A1513" s="447" t="s">
        <v>2937</v>
      </c>
      <c r="B1513" s="448" t="s">
        <v>2938</v>
      </c>
      <c r="C1513" s="449" t="s">
        <v>352</v>
      </c>
      <c r="D1513" s="450">
        <v>499.61</v>
      </c>
      <c r="E1513" s="450">
        <v>62.21</v>
      </c>
      <c r="F1513" s="450">
        <v>561.82000000000005</v>
      </c>
      <c r="G1513" s="446">
        <v>9</v>
      </c>
    </row>
    <row r="1514" spans="1:7" ht="30">
      <c r="A1514" s="447" t="s">
        <v>2939</v>
      </c>
      <c r="B1514" s="448" t="s">
        <v>2940</v>
      </c>
      <c r="C1514" s="449" t="s">
        <v>56</v>
      </c>
      <c r="D1514" s="450">
        <v>303.97000000000003</v>
      </c>
      <c r="E1514" s="450">
        <v>17.54</v>
      </c>
      <c r="F1514" s="450">
        <v>321.51</v>
      </c>
      <c r="G1514" s="446">
        <v>9</v>
      </c>
    </row>
    <row r="1515" spans="1:7" ht="30">
      <c r="A1515" s="447" t="s">
        <v>2941</v>
      </c>
      <c r="B1515" s="448" t="s">
        <v>2942</v>
      </c>
      <c r="C1515" s="449" t="s">
        <v>56</v>
      </c>
      <c r="D1515" s="450">
        <v>293.74</v>
      </c>
      <c r="E1515" s="450">
        <v>17.54</v>
      </c>
      <c r="F1515" s="450">
        <v>311.27999999999997</v>
      </c>
      <c r="G1515" s="446">
        <v>9</v>
      </c>
    </row>
    <row r="1516" spans="1:7">
      <c r="A1516" s="447" t="s">
        <v>2943</v>
      </c>
      <c r="B1516" s="448" t="s">
        <v>2944</v>
      </c>
      <c r="C1516" s="449" t="s">
        <v>56</v>
      </c>
      <c r="D1516" s="450">
        <v>2645.79</v>
      </c>
      <c r="E1516" s="450">
        <v>43.85</v>
      </c>
      <c r="F1516" s="450">
        <v>2689.64</v>
      </c>
      <c r="G1516" s="446">
        <v>9</v>
      </c>
    </row>
    <row r="1517" spans="1:7">
      <c r="A1517" s="447" t="s">
        <v>2945</v>
      </c>
      <c r="B1517" s="448" t="s">
        <v>2946</v>
      </c>
      <c r="C1517" s="449" t="s">
        <v>56</v>
      </c>
      <c r="D1517" s="450">
        <v>444.03</v>
      </c>
      <c r="E1517" s="450">
        <v>32.89</v>
      </c>
      <c r="F1517" s="450">
        <v>476.92</v>
      </c>
      <c r="G1517" s="446">
        <v>9</v>
      </c>
    </row>
    <row r="1518" spans="1:7">
      <c r="A1518" s="447" t="s">
        <v>2947</v>
      </c>
      <c r="B1518" s="448" t="s">
        <v>2948</v>
      </c>
      <c r="C1518" s="449" t="s">
        <v>56</v>
      </c>
      <c r="D1518" s="450">
        <v>28.18</v>
      </c>
      <c r="E1518" s="450">
        <v>11.22</v>
      </c>
      <c r="F1518" s="450">
        <v>39.4</v>
      </c>
      <c r="G1518" s="446">
        <v>9</v>
      </c>
    </row>
    <row r="1519" spans="1:7" ht="30">
      <c r="A1519" s="447" t="s">
        <v>2949</v>
      </c>
      <c r="B1519" s="448" t="s">
        <v>2950</v>
      </c>
      <c r="C1519" s="449" t="s">
        <v>56</v>
      </c>
      <c r="D1519" s="450">
        <v>1042.3499999999999</v>
      </c>
      <c r="E1519" s="450">
        <v>43.85</v>
      </c>
      <c r="F1519" s="450">
        <v>1086.2</v>
      </c>
      <c r="G1519" s="446">
        <v>9</v>
      </c>
    </row>
    <row r="1520" spans="1:7" ht="30">
      <c r="A1520" s="447" t="s">
        <v>2951</v>
      </c>
      <c r="B1520" s="448" t="s">
        <v>2952</v>
      </c>
      <c r="C1520" s="449" t="s">
        <v>56</v>
      </c>
      <c r="D1520" s="450">
        <v>1102.23</v>
      </c>
      <c r="E1520" s="450">
        <v>87.7</v>
      </c>
      <c r="F1520" s="450">
        <v>1189.93</v>
      </c>
      <c r="G1520" s="446">
        <v>9</v>
      </c>
    </row>
    <row r="1521" spans="1:7" ht="30">
      <c r="A1521" s="447" t="s">
        <v>2953</v>
      </c>
      <c r="B1521" s="448" t="s">
        <v>2954</v>
      </c>
      <c r="C1521" s="449" t="s">
        <v>56</v>
      </c>
      <c r="D1521" s="450">
        <v>329.92</v>
      </c>
      <c r="E1521" s="450">
        <v>56.11</v>
      </c>
      <c r="F1521" s="450">
        <v>386.03</v>
      </c>
      <c r="G1521" s="446">
        <v>9</v>
      </c>
    </row>
    <row r="1522" spans="1:7">
      <c r="A1522" s="447" t="s">
        <v>2955</v>
      </c>
      <c r="B1522" s="448" t="s">
        <v>2956</v>
      </c>
      <c r="C1522" s="449"/>
      <c r="D1522" s="450"/>
      <c r="E1522" s="450"/>
      <c r="F1522" s="450"/>
      <c r="G1522" s="446">
        <v>5</v>
      </c>
    </row>
    <row r="1523" spans="1:7">
      <c r="A1523" s="447" t="s">
        <v>2957</v>
      </c>
      <c r="B1523" s="448" t="s">
        <v>2958</v>
      </c>
      <c r="C1523" s="449" t="s">
        <v>56</v>
      </c>
      <c r="D1523" s="450">
        <v>20.420000000000002</v>
      </c>
      <c r="E1523" s="450"/>
      <c r="F1523" s="450">
        <v>20.420000000000002</v>
      </c>
      <c r="G1523" s="446">
        <v>9</v>
      </c>
    </row>
    <row r="1524" spans="1:7">
      <c r="A1524" s="447" t="s">
        <v>2959</v>
      </c>
      <c r="B1524" s="448" t="s">
        <v>2960</v>
      </c>
      <c r="C1524" s="449" t="s">
        <v>56</v>
      </c>
      <c r="D1524" s="450">
        <v>32.6</v>
      </c>
      <c r="E1524" s="450"/>
      <c r="F1524" s="450">
        <v>32.6</v>
      </c>
      <c r="G1524" s="446">
        <v>9</v>
      </c>
    </row>
    <row r="1525" spans="1:7">
      <c r="A1525" s="447" t="s">
        <v>2961</v>
      </c>
      <c r="B1525" s="448" t="s">
        <v>2962</v>
      </c>
      <c r="C1525" s="449" t="s">
        <v>56</v>
      </c>
      <c r="D1525" s="450">
        <v>52.32</v>
      </c>
      <c r="E1525" s="450"/>
      <c r="F1525" s="450">
        <v>52.32</v>
      </c>
      <c r="G1525" s="446">
        <v>9</v>
      </c>
    </row>
    <row r="1526" spans="1:7" ht="30">
      <c r="A1526" s="447" t="s">
        <v>2963</v>
      </c>
      <c r="B1526" s="448" t="s">
        <v>2964</v>
      </c>
      <c r="C1526" s="449" t="s">
        <v>56</v>
      </c>
      <c r="D1526" s="450">
        <v>199.29</v>
      </c>
      <c r="E1526" s="450"/>
      <c r="F1526" s="450">
        <v>199.29</v>
      </c>
      <c r="G1526" s="446">
        <v>9</v>
      </c>
    </row>
    <row r="1527" spans="1:7">
      <c r="A1527" s="447" t="s">
        <v>2965</v>
      </c>
      <c r="B1527" s="448" t="s">
        <v>2966</v>
      </c>
      <c r="C1527" s="449" t="s">
        <v>56</v>
      </c>
      <c r="D1527" s="450">
        <v>84.54</v>
      </c>
      <c r="E1527" s="450"/>
      <c r="F1527" s="450">
        <v>84.54</v>
      </c>
      <c r="G1527" s="446">
        <v>9</v>
      </c>
    </row>
    <row r="1528" spans="1:7">
      <c r="A1528" s="447" t="s">
        <v>2967</v>
      </c>
      <c r="B1528" s="448" t="s">
        <v>2968</v>
      </c>
      <c r="C1528" s="449"/>
      <c r="D1528" s="450"/>
      <c r="E1528" s="450"/>
      <c r="F1528" s="450"/>
      <c r="G1528" s="446">
        <v>5</v>
      </c>
    </row>
    <row r="1529" spans="1:7">
      <c r="A1529" s="447" t="s">
        <v>2969</v>
      </c>
      <c r="B1529" s="448" t="s">
        <v>2970</v>
      </c>
      <c r="C1529" s="449" t="s">
        <v>56</v>
      </c>
      <c r="D1529" s="450"/>
      <c r="E1529" s="450">
        <v>56.11</v>
      </c>
      <c r="F1529" s="450">
        <v>56.11</v>
      </c>
      <c r="G1529" s="446">
        <v>9</v>
      </c>
    </row>
    <row r="1530" spans="1:7">
      <c r="A1530" s="447" t="s">
        <v>2971</v>
      </c>
      <c r="B1530" s="448" t="s">
        <v>2972</v>
      </c>
      <c r="C1530" s="449" t="s">
        <v>56</v>
      </c>
      <c r="D1530" s="450">
        <v>899.81</v>
      </c>
      <c r="E1530" s="450">
        <v>43.85</v>
      </c>
      <c r="F1530" s="450">
        <v>943.66</v>
      </c>
      <c r="G1530" s="446">
        <v>9</v>
      </c>
    </row>
    <row r="1531" spans="1:7">
      <c r="A1531" s="447" t="s">
        <v>2973</v>
      </c>
      <c r="B1531" s="448" t="s">
        <v>2974</v>
      </c>
      <c r="C1531" s="449" t="s">
        <v>56</v>
      </c>
      <c r="D1531" s="450"/>
      <c r="E1531" s="450">
        <v>48.24</v>
      </c>
      <c r="F1531" s="450">
        <v>48.24</v>
      </c>
      <c r="G1531" s="446">
        <v>9</v>
      </c>
    </row>
    <row r="1532" spans="1:7" ht="30">
      <c r="A1532" s="447" t="s">
        <v>2975</v>
      </c>
      <c r="B1532" s="448" t="s">
        <v>2976</v>
      </c>
      <c r="C1532" s="449" t="s">
        <v>352</v>
      </c>
      <c r="D1532" s="450">
        <v>1302.17</v>
      </c>
      <c r="E1532" s="450">
        <v>57</v>
      </c>
      <c r="F1532" s="450">
        <v>1359.17</v>
      </c>
      <c r="G1532" s="446">
        <v>9</v>
      </c>
    </row>
    <row r="1533" spans="1:7">
      <c r="A1533" s="447" t="s">
        <v>2977</v>
      </c>
      <c r="B1533" s="448" t="s">
        <v>2978</v>
      </c>
      <c r="C1533" s="449" t="s">
        <v>56</v>
      </c>
      <c r="D1533" s="450"/>
      <c r="E1533" s="450">
        <v>6.36</v>
      </c>
      <c r="F1533" s="450">
        <v>6.36</v>
      </c>
      <c r="G1533" s="446">
        <v>9</v>
      </c>
    </row>
    <row r="1534" spans="1:7">
      <c r="A1534" s="447" t="s">
        <v>2979</v>
      </c>
      <c r="B1534" s="448" t="s">
        <v>2980</v>
      </c>
      <c r="C1534" s="449" t="s">
        <v>352</v>
      </c>
      <c r="D1534" s="450">
        <v>536.38</v>
      </c>
      <c r="E1534" s="450">
        <v>112.2</v>
      </c>
      <c r="F1534" s="450">
        <v>648.58000000000004</v>
      </c>
      <c r="G1534" s="446">
        <v>9</v>
      </c>
    </row>
    <row r="1535" spans="1:7" ht="30">
      <c r="A1535" s="447" t="s">
        <v>2981</v>
      </c>
      <c r="B1535" s="448" t="s">
        <v>2982</v>
      </c>
      <c r="C1535" s="449" t="s">
        <v>56</v>
      </c>
      <c r="D1535" s="450">
        <v>156.54</v>
      </c>
      <c r="E1535" s="450">
        <v>21.25</v>
      </c>
      <c r="F1535" s="450">
        <v>177.79</v>
      </c>
      <c r="G1535" s="446">
        <v>9</v>
      </c>
    </row>
    <row r="1536" spans="1:7" ht="30">
      <c r="A1536" s="447" t="s">
        <v>2983</v>
      </c>
      <c r="B1536" s="448" t="s">
        <v>2984</v>
      </c>
      <c r="C1536" s="449" t="s">
        <v>352</v>
      </c>
      <c r="D1536" s="450">
        <v>4567.53</v>
      </c>
      <c r="E1536" s="450">
        <v>131.55000000000001</v>
      </c>
      <c r="F1536" s="450">
        <v>4699.08</v>
      </c>
      <c r="G1536" s="446">
        <v>9</v>
      </c>
    </row>
    <row r="1537" spans="1:7">
      <c r="A1537" s="447" t="s">
        <v>2985</v>
      </c>
      <c r="B1537" s="448" t="s">
        <v>2986</v>
      </c>
      <c r="C1537" s="449" t="s">
        <v>56</v>
      </c>
      <c r="D1537" s="450">
        <v>444.2</v>
      </c>
      <c r="E1537" s="450">
        <v>43.85</v>
      </c>
      <c r="F1537" s="450">
        <v>488.05</v>
      </c>
      <c r="G1537" s="446">
        <v>9</v>
      </c>
    </row>
    <row r="1538" spans="1:7" ht="30">
      <c r="A1538" s="447" t="s">
        <v>2987</v>
      </c>
      <c r="B1538" s="448" t="s">
        <v>2988</v>
      </c>
      <c r="C1538" s="449" t="s">
        <v>56</v>
      </c>
      <c r="D1538" s="450">
        <v>181.44</v>
      </c>
      <c r="E1538" s="450">
        <v>32.89</v>
      </c>
      <c r="F1538" s="450">
        <v>214.33</v>
      </c>
      <c r="G1538" s="446">
        <v>9</v>
      </c>
    </row>
    <row r="1539" spans="1:7">
      <c r="A1539" s="447" t="s">
        <v>2989</v>
      </c>
      <c r="B1539" s="448" t="s">
        <v>2990</v>
      </c>
      <c r="C1539" s="449" t="s">
        <v>56</v>
      </c>
      <c r="D1539" s="450">
        <v>105.08</v>
      </c>
      <c r="E1539" s="450">
        <v>7.46</v>
      </c>
      <c r="F1539" s="450">
        <v>112.54</v>
      </c>
      <c r="G1539" s="446">
        <v>9</v>
      </c>
    </row>
    <row r="1540" spans="1:7">
      <c r="A1540" s="447" t="s">
        <v>2991</v>
      </c>
      <c r="B1540" s="448" t="s">
        <v>2992</v>
      </c>
      <c r="C1540" s="449" t="s">
        <v>56</v>
      </c>
      <c r="D1540" s="450">
        <v>70.540000000000006</v>
      </c>
      <c r="E1540" s="450">
        <v>7.46</v>
      </c>
      <c r="F1540" s="450">
        <v>78</v>
      </c>
      <c r="G1540" s="446">
        <v>9</v>
      </c>
    </row>
    <row r="1541" spans="1:7">
      <c r="A1541" s="447" t="s">
        <v>2993</v>
      </c>
      <c r="B1541" s="448" t="s">
        <v>2994</v>
      </c>
      <c r="C1541" s="449" t="s">
        <v>56</v>
      </c>
      <c r="D1541" s="450">
        <v>174.52</v>
      </c>
      <c r="E1541" s="450">
        <v>7.46</v>
      </c>
      <c r="F1541" s="450">
        <v>181.98</v>
      </c>
      <c r="G1541" s="446">
        <v>9</v>
      </c>
    </row>
    <row r="1542" spans="1:7" ht="30">
      <c r="A1542" s="447" t="s">
        <v>2995</v>
      </c>
      <c r="B1542" s="448" t="s">
        <v>2996</v>
      </c>
      <c r="C1542" s="449" t="s">
        <v>352</v>
      </c>
      <c r="D1542" s="450">
        <v>29.03</v>
      </c>
      <c r="E1542" s="450">
        <v>6.36</v>
      </c>
      <c r="F1542" s="450">
        <v>35.39</v>
      </c>
      <c r="G1542" s="446">
        <v>9</v>
      </c>
    </row>
    <row r="1543" spans="1:7" ht="30">
      <c r="A1543" s="447" t="s">
        <v>2997</v>
      </c>
      <c r="B1543" s="448" t="s">
        <v>2998</v>
      </c>
      <c r="C1543" s="449" t="s">
        <v>56</v>
      </c>
      <c r="D1543" s="450">
        <v>42.41</v>
      </c>
      <c r="E1543" s="450">
        <v>6.36</v>
      </c>
      <c r="F1543" s="450">
        <v>48.77</v>
      </c>
      <c r="G1543" s="446">
        <v>9</v>
      </c>
    </row>
    <row r="1544" spans="1:7" ht="30">
      <c r="A1544" s="447" t="s">
        <v>2999</v>
      </c>
      <c r="B1544" s="448" t="s">
        <v>3000</v>
      </c>
      <c r="C1544" s="449" t="s">
        <v>56</v>
      </c>
      <c r="D1544" s="450">
        <v>73.94</v>
      </c>
      <c r="E1544" s="450">
        <v>6.36</v>
      </c>
      <c r="F1544" s="450">
        <v>80.3</v>
      </c>
      <c r="G1544" s="446">
        <v>9</v>
      </c>
    </row>
    <row r="1545" spans="1:7" ht="30">
      <c r="A1545" s="447" t="s">
        <v>3001</v>
      </c>
      <c r="B1545" s="448" t="s">
        <v>3002</v>
      </c>
      <c r="C1545" s="449" t="s">
        <v>352</v>
      </c>
      <c r="D1545" s="450">
        <v>264.66000000000003</v>
      </c>
      <c r="E1545" s="450">
        <v>13.46</v>
      </c>
      <c r="F1545" s="450">
        <v>278.12</v>
      </c>
      <c r="G1545" s="446">
        <v>9</v>
      </c>
    </row>
    <row r="1546" spans="1:7">
      <c r="A1546" s="447" t="s">
        <v>3003</v>
      </c>
      <c r="B1546" s="448" t="s">
        <v>3004</v>
      </c>
      <c r="C1546" s="449" t="s">
        <v>56</v>
      </c>
      <c r="D1546" s="450">
        <v>72.69</v>
      </c>
      <c r="E1546" s="450">
        <v>7.46</v>
      </c>
      <c r="F1546" s="450">
        <v>80.150000000000006</v>
      </c>
      <c r="G1546" s="446">
        <v>9</v>
      </c>
    </row>
    <row r="1547" spans="1:7" ht="30">
      <c r="A1547" s="447" t="s">
        <v>3005</v>
      </c>
      <c r="B1547" s="448" t="s">
        <v>3006</v>
      </c>
      <c r="C1547" s="449" t="s">
        <v>56</v>
      </c>
      <c r="D1547" s="450">
        <v>89.42</v>
      </c>
      <c r="E1547" s="450">
        <v>7.46</v>
      </c>
      <c r="F1547" s="450">
        <v>96.88</v>
      </c>
      <c r="G1547" s="446">
        <v>9</v>
      </c>
    </row>
    <row r="1548" spans="1:7" ht="30">
      <c r="A1548" s="447" t="s">
        <v>3007</v>
      </c>
      <c r="B1548" s="448" t="s">
        <v>3008</v>
      </c>
      <c r="C1548" s="449" t="s">
        <v>56</v>
      </c>
      <c r="D1548" s="450">
        <v>190.87</v>
      </c>
      <c r="E1548" s="450">
        <v>5.4</v>
      </c>
      <c r="F1548" s="450">
        <v>196.27</v>
      </c>
      <c r="G1548" s="446">
        <v>9</v>
      </c>
    </row>
    <row r="1549" spans="1:7" ht="30">
      <c r="A1549" s="447" t="s">
        <v>3009</v>
      </c>
      <c r="B1549" s="448" t="s">
        <v>8629</v>
      </c>
      <c r="C1549" s="449" t="s">
        <v>56</v>
      </c>
      <c r="D1549" s="450">
        <v>217.04</v>
      </c>
      <c r="E1549" s="450">
        <v>7.46</v>
      </c>
      <c r="F1549" s="450">
        <v>224.5</v>
      </c>
      <c r="G1549" s="446">
        <v>9</v>
      </c>
    </row>
    <row r="1550" spans="1:7" ht="30">
      <c r="A1550" s="447" t="s">
        <v>3010</v>
      </c>
      <c r="B1550" s="448" t="s">
        <v>3011</v>
      </c>
      <c r="C1550" s="449" t="s">
        <v>56</v>
      </c>
      <c r="D1550" s="450">
        <v>532.35</v>
      </c>
      <c r="E1550" s="450">
        <v>65.78</v>
      </c>
      <c r="F1550" s="450">
        <v>598.13</v>
      </c>
      <c r="G1550" s="446">
        <v>9</v>
      </c>
    </row>
    <row r="1551" spans="1:7">
      <c r="A1551" s="447" t="s">
        <v>8281</v>
      </c>
      <c r="B1551" s="448" t="s">
        <v>8282</v>
      </c>
      <c r="C1551" s="449" t="s">
        <v>56</v>
      </c>
      <c r="D1551" s="450">
        <v>159.16999999999999</v>
      </c>
      <c r="E1551" s="450">
        <v>65.78</v>
      </c>
      <c r="F1551" s="450">
        <v>224.95</v>
      </c>
      <c r="G1551" s="446">
        <v>9</v>
      </c>
    </row>
    <row r="1552" spans="1:7">
      <c r="A1552" s="447" t="s">
        <v>3012</v>
      </c>
      <c r="B1552" s="448" t="s">
        <v>3013</v>
      </c>
      <c r="C1552" s="449" t="s">
        <v>56</v>
      </c>
      <c r="D1552" s="450">
        <v>27.16</v>
      </c>
      <c r="E1552" s="450">
        <v>42.51</v>
      </c>
      <c r="F1552" s="450">
        <v>69.67</v>
      </c>
      <c r="G1552" s="446">
        <v>9</v>
      </c>
    </row>
    <row r="1553" spans="1:7">
      <c r="A1553" s="447" t="s">
        <v>3014</v>
      </c>
      <c r="B1553" s="448" t="s">
        <v>3015</v>
      </c>
      <c r="C1553" s="449" t="s">
        <v>56</v>
      </c>
      <c r="D1553" s="450">
        <v>177.99</v>
      </c>
      <c r="E1553" s="450">
        <v>7.46</v>
      </c>
      <c r="F1553" s="450">
        <v>185.45</v>
      </c>
      <c r="G1553" s="446">
        <v>9</v>
      </c>
    </row>
    <row r="1554" spans="1:7" ht="30">
      <c r="A1554" s="447" t="s">
        <v>3016</v>
      </c>
      <c r="B1554" s="448" t="s">
        <v>3017</v>
      </c>
      <c r="C1554" s="449" t="s">
        <v>56</v>
      </c>
      <c r="D1554" s="450">
        <v>11955.16</v>
      </c>
      <c r="E1554" s="450"/>
      <c r="F1554" s="450">
        <v>11955.16</v>
      </c>
      <c r="G1554" s="446">
        <v>9</v>
      </c>
    </row>
    <row r="1555" spans="1:7" ht="30">
      <c r="A1555" s="447" t="s">
        <v>3018</v>
      </c>
      <c r="B1555" s="448" t="s">
        <v>3019</v>
      </c>
      <c r="C1555" s="449" t="s">
        <v>56</v>
      </c>
      <c r="D1555" s="450">
        <v>15278.05</v>
      </c>
      <c r="E1555" s="450"/>
      <c r="F1555" s="450">
        <v>15278.05</v>
      </c>
      <c r="G1555" s="446">
        <v>9</v>
      </c>
    </row>
    <row r="1556" spans="1:7" ht="30">
      <c r="A1556" s="447" t="s">
        <v>3020</v>
      </c>
      <c r="B1556" s="448" t="s">
        <v>3021</v>
      </c>
      <c r="C1556" s="449" t="s">
        <v>352</v>
      </c>
      <c r="D1556" s="450">
        <v>604.84</v>
      </c>
      <c r="E1556" s="450">
        <v>87.7</v>
      </c>
      <c r="F1556" s="450">
        <v>692.54</v>
      </c>
      <c r="G1556" s="446">
        <v>9</v>
      </c>
    </row>
    <row r="1557" spans="1:7" ht="30">
      <c r="A1557" s="447" t="s">
        <v>3022</v>
      </c>
      <c r="B1557" s="448" t="s">
        <v>3023</v>
      </c>
      <c r="C1557" s="449" t="s">
        <v>352</v>
      </c>
      <c r="D1557" s="450">
        <v>1412.7</v>
      </c>
      <c r="E1557" s="450">
        <v>175.4</v>
      </c>
      <c r="F1557" s="450">
        <v>1588.1</v>
      </c>
      <c r="G1557" s="446">
        <v>9</v>
      </c>
    </row>
    <row r="1558" spans="1:7" ht="45">
      <c r="A1558" s="447" t="s">
        <v>3024</v>
      </c>
      <c r="B1558" s="448" t="s">
        <v>3025</v>
      </c>
      <c r="C1558" s="449" t="s">
        <v>352</v>
      </c>
      <c r="D1558" s="450">
        <v>1199.29</v>
      </c>
      <c r="E1558" s="450">
        <v>175.4</v>
      </c>
      <c r="F1558" s="450">
        <v>1374.69</v>
      </c>
      <c r="G1558" s="446">
        <v>9</v>
      </c>
    </row>
    <row r="1559" spans="1:7" ht="45">
      <c r="A1559" s="447" t="s">
        <v>3026</v>
      </c>
      <c r="B1559" s="448" t="s">
        <v>3027</v>
      </c>
      <c r="C1559" s="449" t="s">
        <v>352</v>
      </c>
      <c r="D1559" s="450">
        <v>1287.31</v>
      </c>
      <c r="E1559" s="450">
        <v>175.4</v>
      </c>
      <c r="F1559" s="450">
        <v>1462.71</v>
      </c>
      <c r="G1559" s="446">
        <v>9</v>
      </c>
    </row>
    <row r="1560" spans="1:7">
      <c r="A1560" s="447" t="s">
        <v>3028</v>
      </c>
      <c r="B1560" s="448" t="s">
        <v>3029</v>
      </c>
      <c r="C1560" s="449" t="s">
        <v>162</v>
      </c>
      <c r="D1560" s="450">
        <v>52.81</v>
      </c>
      <c r="E1560" s="450">
        <v>10.27</v>
      </c>
      <c r="F1560" s="450">
        <v>63.08</v>
      </c>
      <c r="G1560" s="446">
        <v>9</v>
      </c>
    </row>
    <row r="1561" spans="1:7">
      <c r="A1561" s="447" t="s">
        <v>3030</v>
      </c>
      <c r="B1561" s="448" t="s">
        <v>3031</v>
      </c>
      <c r="C1561" s="449"/>
      <c r="D1561" s="450"/>
      <c r="E1561" s="450"/>
      <c r="F1561" s="450"/>
      <c r="G1561" s="446">
        <v>2</v>
      </c>
    </row>
    <row r="1562" spans="1:7">
      <c r="A1562" s="447" t="s">
        <v>3032</v>
      </c>
      <c r="B1562" s="448" t="s">
        <v>3033</v>
      </c>
      <c r="C1562" s="449"/>
      <c r="D1562" s="450"/>
      <c r="E1562" s="450"/>
      <c r="F1562" s="450"/>
      <c r="G1562" s="446">
        <v>5</v>
      </c>
    </row>
    <row r="1563" spans="1:7">
      <c r="A1563" s="447" t="s">
        <v>3034</v>
      </c>
      <c r="B1563" s="448" t="s">
        <v>3035</v>
      </c>
      <c r="C1563" s="449" t="s">
        <v>162</v>
      </c>
      <c r="D1563" s="450">
        <v>5.64</v>
      </c>
      <c r="E1563" s="450">
        <v>13.27</v>
      </c>
      <c r="F1563" s="450">
        <v>18.91</v>
      </c>
      <c r="G1563" s="446">
        <v>9</v>
      </c>
    </row>
    <row r="1564" spans="1:7">
      <c r="A1564" s="447" t="s">
        <v>3036</v>
      </c>
      <c r="B1564" s="448" t="s">
        <v>3037</v>
      </c>
      <c r="C1564" s="449" t="s">
        <v>593</v>
      </c>
      <c r="D1564" s="450">
        <v>36.090000000000003</v>
      </c>
      <c r="E1564" s="450">
        <v>59.37</v>
      </c>
      <c r="F1564" s="450">
        <v>95.46</v>
      </c>
      <c r="G1564" s="446">
        <v>9</v>
      </c>
    </row>
    <row r="1565" spans="1:7">
      <c r="A1565" s="447" t="s">
        <v>3038</v>
      </c>
      <c r="B1565" s="448" t="s">
        <v>3039</v>
      </c>
      <c r="C1565" s="449" t="s">
        <v>162</v>
      </c>
      <c r="D1565" s="450">
        <v>6.68</v>
      </c>
      <c r="E1565" s="450">
        <v>13.27</v>
      </c>
      <c r="F1565" s="450">
        <v>19.95</v>
      </c>
      <c r="G1565" s="446">
        <v>9</v>
      </c>
    </row>
    <row r="1566" spans="1:7">
      <c r="A1566" s="447" t="s">
        <v>3040</v>
      </c>
      <c r="B1566" s="448" t="s">
        <v>3041</v>
      </c>
      <c r="C1566" s="449" t="s">
        <v>593</v>
      </c>
      <c r="D1566" s="450">
        <v>17.79</v>
      </c>
      <c r="E1566" s="450">
        <v>13.27</v>
      </c>
      <c r="F1566" s="450">
        <v>31.06</v>
      </c>
      <c r="G1566" s="446">
        <v>9</v>
      </c>
    </row>
    <row r="1567" spans="1:7">
      <c r="A1567" s="447" t="s">
        <v>3042</v>
      </c>
      <c r="B1567" s="448" t="s">
        <v>3043</v>
      </c>
      <c r="C1567" s="449" t="s">
        <v>593</v>
      </c>
      <c r="D1567" s="450">
        <v>12.55</v>
      </c>
      <c r="E1567" s="450">
        <v>13.27</v>
      </c>
      <c r="F1567" s="450">
        <v>25.82</v>
      </c>
      <c r="G1567" s="446">
        <v>9</v>
      </c>
    </row>
    <row r="1568" spans="1:7">
      <c r="A1568" s="447" t="s">
        <v>3044</v>
      </c>
      <c r="B1568" s="448" t="s">
        <v>3045</v>
      </c>
      <c r="C1568" s="449"/>
      <c r="D1568" s="450"/>
      <c r="E1568" s="450"/>
      <c r="F1568" s="450"/>
      <c r="G1568" s="446">
        <v>5</v>
      </c>
    </row>
    <row r="1569" spans="1:7" ht="30">
      <c r="A1569" s="447" t="s">
        <v>3046</v>
      </c>
      <c r="B1569" s="448" t="s">
        <v>3047</v>
      </c>
      <c r="C1569" s="449" t="s">
        <v>162</v>
      </c>
      <c r="D1569" s="450">
        <v>8.48</v>
      </c>
      <c r="E1569" s="450">
        <v>11.22</v>
      </c>
      <c r="F1569" s="450">
        <v>19.7</v>
      </c>
      <c r="G1569" s="446">
        <v>9</v>
      </c>
    </row>
    <row r="1570" spans="1:7" ht="30">
      <c r="A1570" s="447" t="s">
        <v>3048</v>
      </c>
      <c r="B1570" s="448" t="s">
        <v>3049</v>
      </c>
      <c r="C1570" s="449" t="s">
        <v>162</v>
      </c>
      <c r="D1570" s="450">
        <v>14.01</v>
      </c>
      <c r="E1570" s="450">
        <v>11.22</v>
      </c>
      <c r="F1570" s="450">
        <v>25.23</v>
      </c>
      <c r="G1570" s="446">
        <v>9</v>
      </c>
    </row>
    <row r="1571" spans="1:7" ht="30">
      <c r="A1571" s="447" t="s">
        <v>3050</v>
      </c>
      <c r="B1571" s="448" t="s">
        <v>3051</v>
      </c>
      <c r="C1571" s="449" t="s">
        <v>162</v>
      </c>
      <c r="D1571" s="450">
        <v>9.41</v>
      </c>
      <c r="E1571" s="450">
        <v>11.22</v>
      </c>
      <c r="F1571" s="450">
        <v>20.63</v>
      </c>
      <c r="G1571" s="446">
        <v>9</v>
      </c>
    </row>
    <row r="1572" spans="1:7" ht="30">
      <c r="A1572" s="447" t="s">
        <v>3052</v>
      </c>
      <c r="B1572" s="448" t="s">
        <v>3053</v>
      </c>
      <c r="C1572" s="449" t="s">
        <v>162</v>
      </c>
      <c r="D1572" s="450">
        <v>18.8</v>
      </c>
      <c r="E1572" s="450">
        <v>11.22</v>
      </c>
      <c r="F1572" s="450">
        <v>30.02</v>
      </c>
      <c r="G1572" s="446">
        <v>9</v>
      </c>
    </row>
    <row r="1573" spans="1:7">
      <c r="A1573" s="447" t="s">
        <v>3054</v>
      </c>
      <c r="B1573" s="448" t="s">
        <v>3055</v>
      </c>
      <c r="C1573" s="449"/>
      <c r="D1573" s="450"/>
      <c r="E1573" s="450"/>
      <c r="F1573" s="450"/>
      <c r="G1573" s="446">
        <v>5</v>
      </c>
    </row>
    <row r="1574" spans="1:7">
      <c r="A1574" s="447" t="s">
        <v>3056</v>
      </c>
      <c r="B1574" s="448" t="s">
        <v>3057</v>
      </c>
      <c r="C1574" s="449" t="s">
        <v>593</v>
      </c>
      <c r="D1574" s="450">
        <v>48.65</v>
      </c>
      <c r="E1574" s="450">
        <v>13.66</v>
      </c>
      <c r="F1574" s="450">
        <v>62.31</v>
      </c>
      <c r="G1574" s="446">
        <v>9</v>
      </c>
    </row>
    <row r="1575" spans="1:7">
      <c r="A1575" s="447" t="s">
        <v>3058</v>
      </c>
      <c r="B1575" s="448" t="s">
        <v>3059</v>
      </c>
      <c r="C1575" s="449"/>
      <c r="D1575" s="450"/>
      <c r="E1575" s="450"/>
      <c r="F1575" s="450"/>
      <c r="G1575" s="446">
        <v>2</v>
      </c>
    </row>
    <row r="1576" spans="1:7">
      <c r="A1576" s="447" t="s">
        <v>3060</v>
      </c>
      <c r="B1576" s="448" t="s">
        <v>3061</v>
      </c>
      <c r="C1576" s="449"/>
      <c r="D1576" s="450"/>
      <c r="E1576" s="450"/>
      <c r="F1576" s="450"/>
      <c r="G1576" s="446">
        <v>5</v>
      </c>
    </row>
    <row r="1577" spans="1:7" ht="30">
      <c r="A1577" s="447" t="s">
        <v>3062</v>
      </c>
      <c r="B1577" s="448" t="s">
        <v>3063</v>
      </c>
      <c r="C1577" s="449" t="s">
        <v>162</v>
      </c>
      <c r="D1577" s="450">
        <v>185.14</v>
      </c>
      <c r="E1577" s="450">
        <v>11.22</v>
      </c>
      <c r="F1577" s="450">
        <v>196.36</v>
      </c>
      <c r="G1577" s="446">
        <v>9</v>
      </c>
    </row>
    <row r="1578" spans="1:7" ht="30">
      <c r="A1578" s="447" t="s">
        <v>3064</v>
      </c>
      <c r="B1578" s="448" t="s">
        <v>3065</v>
      </c>
      <c r="C1578" s="449" t="s">
        <v>56</v>
      </c>
      <c r="D1578" s="450">
        <v>114.76</v>
      </c>
      <c r="E1578" s="450">
        <v>11.22</v>
      </c>
      <c r="F1578" s="450">
        <v>125.98</v>
      </c>
      <c r="G1578" s="446">
        <v>9</v>
      </c>
    </row>
    <row r="1579" spans="1:7" ht="30">
      <c r="A1579" s="447" t="s">
        <v>3066</v>
      </c>
      <c r="B1579" s="448" t="s">
        <v>3067</v>
      </c>
      <c r="C1579" s="449" t="s">
        <v>56</v>
      </c>
      <c r="D1579" s="450">
        <v>154.28</v>
      </c>
      <c r="E1579" s="450">
        <v>11.22</v>
      </c>
      <c r="F1579" s="450">
        <v>165.5</v>
      </c>
      <c r="G1579" s="446">
        <v>9</v>
      </c>
    </row>
    <row r="1580" spans="1:7" ht="45">
      <c r="A1580" s="447" t="s">
        <v>3068</v>
      </c>
      <c r="B1580" s="448" t="s">
        <v>3069</v>
      </c>
      <c r="C1580" s="449" t="s">
        <v>56</v>
      </c>
      <c r="D1580" s="450">
        <v>363.03</v>
      </c>
      <c r="E1580" s="450">
        <v>11.22</v>
      </c>
      <c r="F1580" s="450">
        <v>374.25</v>
      </c>
      <c r="G1580" s="446">
        <v>9</v>
      </c>
    </row>
    <row r="1581" spans="1:7" ht="45">
      <c r="A1581" s="447" t="s">
        <v>3070</v>
      </c>
      <c r="B1581" s="448" t="s">
        <v>3071</v>
      </c>
      <c r="C1581" s="449" t="s">
        <v>56</v>
      </c>
      <c r="D1581" s="450">
        <v>183.45</v>
      </c>
      <c r="E1581" s="450">
        <v>11.22</v>
      </c>
      <c r="F1581" s="450">
        <v>194.67</v>
      </c>
      <c r="G1581" s="446">
        <v>9</v>
      </c>
    </row>
    <row r="1582" spans="1:7" ht="45">
      <c r="A1582" s="447" t="s">
        <v>3072</v>
      </c>
      <c r="B1582" s="448" t="s">
        <v>3073</v>
      </c>
      <c r="C1582" s="449" t="s">
        <v>56</v>
      </c>
      <c r="D1582" s="450">
        <v>138.34</v>
      </c>
      <c r="E1582" s="450">
        <v>11.22</v>
      </c>
      <c r="F1582" s="450">
        <v>149.56</v>
      </c>
      <c r="G1582" s="446">
        <v>9</v>
      </c>
    </row>
    <row r="1583" spans="1:7" ht="45">
      <c r="A1583" s="447" t="s">
        <v>3074</v>
      </c>
      <c r="B1583" s="448" t="s">
        <v>3075</v>
      </c>
      <c r="C1583" s="449" t="s">
        <v>56</v>
      </c>
      <c r="D1583" s="450">
        <v>300.64999999999998</v>
      </c>
      <c r="E1583" s="450">
        <v>11.22</v>
      </c>
      <c r="F1583" s="450">
        <v>311.87</v>
      </c>
      <c r="G1583" s="446">
        <v>9</v>
      </c>
    </row>
    <row r="1584" spans="1:7" ht="45">
      <c r="A1584" s="447" t="s">
        <v>3076</v>
      </c>
      <c r="B1584" s="448" t="s">
        <v>3077</v>
      </c>
      <c r="C1584" s="449" t="s">
        <v>56</v>
      </c>
      <c r="D1584" s="450">
        <v>297.7</v>
      </c>
      <c r="E1584" s="450">
        <v>11.22</v>
      </c>
      <c r="F1584" s="450">
        <v>308.92</v>
      </c>
      <c r="G1584" s="446">
        <v>9</v>
      </c>
    </row>
    <row r="1585" spans="1:7" ht="30">
      <c r="A1585" s="447" t="s">
        <v>3078</v>
      </c>
      <c r="B1585" s="448" t="s">
        <v>3079</v>
      </c>
      <c r="C1585" s="449" t="s">
        <v>56</v>
      </c>
      <c r="D1585" s="450">
        <v>140.06</v>
      </c>
      <c r="E1585" s="450">
        <v>11.22</v>
      </c>
      <c r="F1585" s="450">
        <v>151.28</v>
      </c>
      <c r="G1585" s="446">
        <v>9</v>
      </c>
    </row>
    <row r="1586" spans="1:7" ht="45">
      <c r="A1586" s="447" t="s">
        <v>3080</v>
      </c>
      <c r="B1586" s="448" t="s">
        <v>3081</v>
      </c>
      <c r="C1586" s="449" t="s">
        <v>56</v>
      </c>
      <c r="D1586" s="450">
        <v>380.15</v>
      </c>
      <c r="E1586" s="450">
        <v>18.71</v>
      </c>
      <c r="F1586" s="450">
        <v>398.86</v>
      </c>
      <c r="G1586" s="446">
        <v>9</v>
      </c>
    </row>
    <row r="1587" spans="1:7">
      <c r="A1587" s="447" t="s">
        <v>3082</v>
      </c>
      <c r="B1587" s="448" t="s">
        <v>3083</v>
      </c>
      <c r="C1587" s="449"/>
      <c r="D1587" s="450"/>
      <c r="E1587" s="450"/>
      <c r="F1587" s="450"/>
      <c r="G1587" s="446">
        <v>5</v>
      </c>
    </row>
    <row r="1588" spans="1:7" ht="45">
      <c r="A1588" s="447" t="s">
        <v>3084</v>
      </c>
      <c r="B1588" s="448" t="s">
        <v>3085</v>
      </c>
      <c r="C1588" s="449" t="s">
        <v>56</v>
      </c>
      <c r="D1588" s="450">
        <v>2819.74</v>
      </c>
      <c r="E1588" s="450">
        <v>58.34</v>
      </c>
      <c r="F1588" s="450">
        <v>2878.08</v>
      </c>
      <c r="G1588" s="446">
        <v>9</v>
      </c>
    </row>
    <row r="1589" spans="1:7" ht="45">
      <c r="A1589" s="447" t="s">
        <v>3086</v>
      </c>
      <c r="B1589" s="448" t="s">
        <v>3087</v>
      </c>
      <c r="C1589" s="449" t="s">
        <v>56</v>
      </c>
      <c r="D1589" s="450">
        <v>3519.9</v>
      </c>
      <c r="E1589" s="450">
        <v>58.34</v>
      </c>
      <c r="F1589" s="450">
        <v>3578.24</v>
      </c>
      <c r="G1589" s="446">
        <v>9</v>
      </c>
    </row>
    <row r="1590" spans="1:7">
      <c r="A1590" s="447" t="s">
        <v>3088</v>
      </c>
      <c r="B1590" s="448" t="s">
        <v>3089</v>
      </c>
      <c r="C1590" s="449"/>
      <c r="D1590" s="450"/>
      <c r="E1590" s="450"/>
      <c r="F1590" s="450"/>
      <c r="G1590" s="446">
        <v>5</v>
      </c>
    </row>
    <row r="1591" spans="1:7" ht="45">
      <c r="A1591" s="447" t="s">
        <v>3090</v>
      </c>
      <c r="B1591" s="448" t="s">
        <v>3091</v>
      </c>
      <c r="C1591" s="449" t="s">
        <v>106</v>
      </c>
      <c r="D1591" s="450">
        <v>359.91</v>
      </c>
      <c r="E1591" s="450">
        <v>20.56</v>
      </c>
      <c r="F1591" s="450">
        <v>380.47</v>
      </c>
      <c r="G1591" s="446">
        <v>9</v>
      </c>
    </row>
    <row r="1592" spans="1:7" ht="30">
      <c r="A1592" s="447" t="s">
        <v>3092</v>
      </c>
      <c r="B1592" s="448" t="s">
        <v>3093</v>
      </c>
      <c r="C1592" s="449" t="s">
        <v>106</v>
      </c>
      <c r="D1592" s="450">
        <v>186.97</v>
      </c>
      <c r="E1592" s="450">
        <v>8.6</v>
      </c>
      <c r="F1592" s="450">
        <v>195.57</v>
      </c>
      <c r="G1592" s="446">
        <v>9</v>
      </c>
    </row>
    <row r="1593" spans="1:7" ht="30">
      <c r="A1593" s="447" t="s">
        <v>3094</v>
      </c>
      <c r="B1593" s="448" t="s">
        <v>8283</v>
      </c>
      <c r="C1593" s="449" t="s">
        <v>106</v>
      </c>
      <c r="D1593" s="450">
        <v>115.7</v>
      </c>
      <c r="E1593" s="450">
        <v>24.13</v>
      </c>
      <c r="F1593" s="450">
        <v>139.83000000000001</v>
      </c>
      <c r="G1593" s="446">
        <v>9</v>
      </c>
    </row>
    <row r="1594" spans="1:7" ht="30">
      <c r="A1594" s="447" t="s">
        <v>8284</v>
      </c>
      <c r="B1594" s="448" t="s">
        <v>8285</v>
      </c>
      <c r="C1594" s="449" t="s">
        <v>106</v>
      </c>
      <c r="D1594" s="450">
        <v>131.15</v>
      </c>
      <c r="E1594" s="450">
        <v>24.13</v>
      </c>
      <c r="F1594" s="450">
        <v>155.28</v>
      </c>
      <c r="G1594" s="446">
        <v>9</v>
      </c>
    </row>
    <row r="1595" spans="1:7" ht="30">
      <c r="A1595" s="447" t="s">
        <v>3095</v>
      </c>
      <c r="B1595" s="448" t="s">
        <v>3096</v>
      </c>
      <c r="C1595" s="449" t="s">
        <v>56</v>
      </c>
      <c r="D1595" s="450">
        <v>4.5599999999999996</v>
      </c>
      <c r="E1595" s="450">
        <v>1.31</v>
      </c>
      <c r="F1595" s="450">
        <v>5.87</v>
      </c>
      <c r="G1595" s="446">
        <v>9</v>
      </c>
    </row>
    <row r="1596" spans="1:7" ht="30">
      <c r="A1596" s="447" t="s">
        <v>3097</v>
      </c>
      <c r="B1596" s="448" t="s">
        <v>3098</v>
      </c>
      <c r="C1596" s="449" t="s">
        <v>162</v>
      </c>
      <c r="D1596" s="450">
        <v>445.65</v>
      </c>
      <c r="E1596" s="450"/>
      <c r="F1596" s="450">
        <v>445.65</v>
      </c>
      <c r="G1596" s="446">
        <v>9</v>
      </c>
    </row>
    <row r="1597" spans="1:7" ht="45">
      <c r="A1597" s="447" t="s">
        <v>3099</v>
      </c>
      <c r="B1597" s="448" t="s">
        <v>8286</v>
      </c>
      <c r="C1597" s="449" t="s">
        <v>106</v>
      </c>
      <c r="D1597" s="450">
        <v>5.67</v>
      </c>
      <c r="E1597" s="450">
        <v>8.5</v>
      </c>
      <c r="F1597" s="450">
        <v>14.17</v>
      </c>
      <c r="G1597" s="446">
        <v>9</v>
      </c>
    </row>
    <row r="1598" spans="1:7" ht="30">
      <c r="A1598" s="447" t="s">
        <v>3100</v>
      </c>
      <c r="B1598" s="448" t="s">
        <v>3101</v>
      </c>
      <c r="C1598" s="449" t="s">
        <v>56</v>
      </c>
      <c r="D1598" s="450">
        <v>0.56000000000000005</v>
      </c>
      <c r="E1598" s="450">
        <v>13.69</v>
      </c>
      <c r="F1598" s="450">
        <v>14.25</v>
      </c>
      <c r="G1598" s="446">
        <v>9</v>
      </c>
    </row>
    <row r="1599" spans="1:7" ht="30">
      <c r="A1599" s="447" t="s">
        <v>3102</v>
      </c>
      <c r="B1599" s="448" t="s">
        <v>3103</v>
      </c>
      <c r="C1599" s="449" t="s">
        <v>106</v>
      </c>
      <c r="D1599" s="450">
        <v>93.97</v>
      </c>
      <c r="E1599" s="450">
        <v>13.32</v>
      </c>
      <c r="F1599" s="450">
        <v>107.29</v>
      </c>
      <c r="G1599" s="446">
        <v>9</v>
      </c>
    </row>
    <row r="1600" spans="1:7">
      <c r="A1600" s="447" t="s">
        <v>3104</v>
      </c>
      <c r="B1600" s="448" t="s">
        <v>3105</v>
      </c>
      <c r="C1600" s="449"/>
      <c r="D1600" s="450"/>
      <c r="E1600" s="450"/>
      <c r="F1600" s="450"/>
      <c r="G1600" s="446">
        <v>5</v>
      </c>
    </row>
    <row r="1601" spans="1:7" ht="30">
      <c r="A1601" s="447" t="s">
        <v>3106</v>
      </c>
      <c r="B1601" s="448" t="s">
        <v>3107</v>
      </c>
      <c r="C1601" s="449" t="s">
        <v>56</v>
      </c>
      <c r="D1601" s="450">
        <v>11.35</v>
      </c>
      <c r="E1601" s="450">
        <v>1.31</v>
      </c>
      <c r="F1601" s="450">
        <v>12.66</v>
      </c>
      <c r="G1601" s="446">
        <v>9</v>
      </c>
    </row>
    <row r="1602" spans="1:7" ht="30">
      <c r="A1602" s="447" t="s">
        <v>3108</v>
      </c>
      <c r="B1602" s="448" t="s">
        <v>3109</v>
      </c>
      <c r="C1602" s="449" t="s">
        <v>56</v>
      </c>
      <c r="D1602" s="450">
        <v>11.25</v>
      </c>
      <c r="E1602" s="450">
        <v>1.31</v>
      </c>
      <c r="F1602" s="450">
        <v>12.56</v>
      </c>
      <c r="G1602" s="446">
        <v>9</v>
      </c>
    </row>
    <row r="1603" spans="1:7" ht="30">
      <c r="A1603" s="447" t="s">
        <v>3110</v>
      </c>
      <c r="B1603" s="448" t="s">
        <v>3111</v>
      </c>
      <c r="C1603" s="449" t="s">
        <v>56</v>
      </c>
      <c r="D1603" s="450">
        <v>23.28</v>
      </c>
      <c r="E1603" s="450">
        <v>1.31</v>
      </c>
      <c r="F1603" s="450">
        <v>24.59</v>
      </c>
      <c r="G1603" s="446">
        <v>9</v>
      </c>
    </row>
    <row r="1604" spans="1:7" ht="30">
      <c r="A1604" s="447" t="s">
        <v>3112</v>
      </c>
      <c r="B1604" s="448" t="s">
        <v>3113</v>
      </c>
      <c r="C1604" s="449" t="s">
        <v>162</v>
      </c>
      <c r="D1604" s="450">
        <v>36.31</v>
      </c>
      <c r="E1604" s="450">
        <v>20.74</v>
      </c>
      <c r="F1604" s="450">
        <v>57.05</v>
      </c>
      <c r="G1604" s="446">
        <v>9</v>
      </c>
    </row>
    <row r="1605" spans="1:7" ht="30">
      <c r="A1605" s="447" t="s">
        <v>3114</v>
      </c>
      <c r="B1605" s="448" t="s">
        <v>3115</v>
      </c>
      <c r="C1605" s="449" t="s">
        <v>352</v>
      </c>
      <c r="D1605" s="450">
        <v>311.44</v>
      </c>
      <c r="E1605" s="450">
        <v>20.74</v>
      </c>
      <c r="F1605" s="450">
        <v>332.18</v>
      </c>
      <c r="G1605" s="446">
        <v>9</v>
      </c>
    </row>
    <row r="1606" spans="1:7" ht="45">
      <c r="A1606" s="447" t="s">
        <v>3116</v>
      </c>
      <c r="B1606" s="448" t="s">
        <v>3117</v>
      </c>
      <c r="C1606" s="449" t="s">
        <v>352</v>
      </c>
      <c r="D1606" s="450">
        <v>714.47</v>
      </c>
      <c r="E1606" s="450">
        <v>20.74</v>
      </c>
      <c r="F1606" s="450">
        <v>735.21</v>
      </c>
      <c r="G1606" s="446">
        <v>9</v>
      </c>
    </row>
    <row r="1607" spans="1:7" ht="30">
      <c r="A1607" s="447" t="s">
        <v>3118</v>
      </c>
      <c r="B1607" s="448" t="s">
        <v>3119</v>
      </c>
      <c r="C1607" s="449" t="s">
        <v>56</v>
      </c>
      <c r="D1607" s="450">
        <v>27.53</v>
      </c>
      <c r="E1607" s="450">
        <v>3.37</v>
      </c>
      <c r="F1607" s="450">
        <v>30.9</v>
      </c>
      <c r="G1607" s="446">
        <v>9</v>
      </c>
    </row>
    <row r="1608" spans="1:7" ht="30">
      <c r="A1608" s="447" t="s">
        <v>3120</v>
      </c>
      <c r="B1608" s="448" t="s">
        <v>3121</v>
      </c>
      <c r="C1608" s="449" t="s">
        <v>56</v>
      </c>
      <c r="D1608" s="450">
        <v>790.41</v>
      </c>
      <c r="E1608" s="450">
        <v>4.22</v>
      </c>
      <c r="F1608" s="450">
        <v>794.63</v>
      </c>
      <c r="G1608" s="446">
        <v>9</v>
      </c>
    </row>
    <row r="1609" spans="1:7">
      <c r="A1609" s="447" t="s">
        <v>3122</v>
      </c>
      <c r="B1609" s="448" t="s">
        <v>3123</v>
      </c>
      <c r="C1609" s="449" t="s">
        <v>56</v>
      </c>
      <c r="D1609" s="450">
        <v>149.71</v>
      </c>
      <c r="E1609" s="450">
        <v>72.569999999999993</v>
      </c>
      <c r="F1609" s="450">
        <v>222.28</v>
      </c>
      <c r="G1609" s="446">
        <v>9</v>
      </c>
    </row>
    <row r="1610" spans="1:7" ht="30">
      <c r="A1610" s="447" t="s">
        <v>3124</v>
      </c>
      <c r="B1610" s="448" t="s">
        <v>3125</v>
      </c>
      <c r="C1610" s="449" t="s">
        <v>56</v>
      </c>
      <c r="D1610" s="450">
        <v>300.64</v>
      </c>
      <c r="E1610" s="450">
        <v>165.88</v>
      </c>
      <c r="F1610" s="450">
        <v>466.52</v>
      </c>
      <c r="G1610" s="446">
        <v>9</v>
      </c>
    </row>
    <row r="1611" spans="1:7" ht="30">
      <c r="A1611" s="447" t="s">
        <v>3126</v>
      </c>
      <c r="B1611" s="448" t="s">
        <v>3127</v>
      </c>
      <c r="C1611" s="449" t="s">
        <v>56</v>
      </c>
      <c r="D1611" s="450">
        <v>207.46</v>
      </c>
      <c r="E1611" s="450">
        <v>18.71</v>
      </c>
      <c r="F1611" s="450">
        <v>226.17</v>
      </c>
      <c r="G1611" s="446">
        <v>9</v>
      </c>
    </row>
    <row r="1612" spans="1:7" ht="30">
      <c r="A1612" s="447" t="s">
        <v>3128</v>
      </c>
      <c r="B1612" s="448" t="s">
        <v>3129</v>
      </c>
      <c r="C1612" s="449" t="s">
        <v>56</v>
      </c>
      <c r="D1612" s="450">
        <v>23.18</v>
      </c>
      <c r="E1612" s="450">
        <v>3.37</v>
      </c>
      <c r="F1612" s="450">
        <v>26.55</v>
      </c>
      <c r="G1612" s="446">
        <v>9</v>
      </c>
    </row>
    <row r="1613" spans="1:7">
      <c r="A1613" s="447" t="s">
        <v>3130</v>
      </c>
      <c r="B1613" s="448" t="s">
        <v>3131</v>
      </c>
      <c r="C1613" s="449"/>
      <c r="D1613" s="450"/>
      <c r="E1613" s="450"/>
      <c r="F1613" s="450"/>
      <c r="G1613" s="446">
        <v>5</v>
      </c>
    </row>
    <row r="1614" spans="1:7" ht="30">
      <c r="A1614" s="447" t="s">
        <v>3132</v>
      </c>
      <c r="B1614" s="448" t="s">
        <v>3133</v>
      </c>
      <c r="C1614" s="449" t="s">
        <v>56</v>
      </c>
      <c r="D1614" s="450">
        <v>971.67</v>
      </c>
      <c r="E1614" s="450">
        <v>4.22</v>
      </c>
      <c r="F1614" s="450">
        <v>975.89</v>
      </c>
      <c r="G1614" s="446">
        <v>9</v>
      </c>
    </row>
    <row r="1615" spans="1:7" ht="30">
      <c r="A1615" s="447" t="s">
        <v>3134</v>
      </c>
      <c r="B1615" s="448" t="s">
        <v>3135</v>
      </c>
      <c r="C1615" s="449" t="s">
        <v>56</v>
      </c>
      <c r="D1615" s="450">
        <v>1591.86</v>
      </c>
      <c r="E1615" s="450">
        <v>58.34</v>
      </c>
      <c r="F1615" s="450">
        <v>1650.2</v>
      </c>
      <c r="G1615" s="446">
        <v>9</v>
      </c>
    </row>
    <row r="1616" spans="1:7" ht="30">
      <c r="A1616" s="447" t="s">
        <v>3136</v>
      </c>
      <c r="B1616" s="448" t="s">
        <v>8398</v>
      </c>
      <c r="C1616" s="449" t="s">
        <v>56</v>
      </c>
      <c r="D1616" s="450">
        <v>3271.1</v>
      </c>
      <c r="E1616" s="450">
        <v>304.20999999999998</v>
      </c>
      <c r="F1616" s="450">
        <v>3575.31</v>
      </c>
      <c r="G1616" s="446">
        <v>9</v>
      </c>
    </row>
    <row r="1617" spans="1:7" ht="30">
      <c r="A1617" s="447" t="s">
        <v>3137</v>
      </c>
      <c r="B1617" s="448" t="s">
        <v>3138</v>
      </c>
      <c r="C1617" s="449" t="s">
        <v>56</v>
      </c>
      <c r="D1617" s="450">
        <v>1066.9000000000001</v>
      </c>
      <c r="E1617" s="450">
        <v>49.91</v>
      </c>
      <c r="F1617" s="450">
        <v>1116.81</v>
      </c>
      <c r="G1617" s="446">
        <v>9</v>
      </c>
    </row>
    <row r="1618" spans="1:7">
      <c r="A1618" s="447" t="s">
        <v>3139</v>
      </c>
      <c r="B1618" s="448" t="s">
        <v>3140</v>
      </c>
      <c r="C1618" s="449"/>
      <c r="D1618" s="450"/>
      <c r="E1618" s="450"/>
      <c r="F1618" s="450"/>
      <c r="G1618" s="446">
        <v>5</v>
      </c>
    </row>
    <row r="1619" spans="1:7" ht="45">
      <c r="A1619" s="447" t="s">
        <v>3141</v>
      </c>
      <c r="B1619" s="448" t="s">
        <v>3142</v>
      </c>
      <c r="C1619" s="449" t="s">
        <v>352</v>
      </c>
      <c r="D1619" s="450">
        <v>125206.24</v>
      </c>
      <c r="E1619" s="450"/>
      <c r="F1619" s="450">
        <v>125206.24</v>
      </c>
      <c r="G1619" s="446">
        <v>9</v>
      </c>
    </row>
    <row r="1620" spans="1:7" ht="45">
      <c r="A1620" s="447" t="s">
        <v>3143</v>
      </c>
      <c r="B1620" s="448" t="s">
        <v>3144</v>
      </c>
      <c r="C1620" s="449" t="s">
        <v>352</v>
      </c>
      <c r="D1620" s="450">
        <v>131039.07</v>
      </c>
      <c r="E1620" s="450"/>
      <c r="F1620" s="450">
        <v>131039.07</v>
      </c>
      <c r="G1620" s="446">
        <v>9</v>
      </c>
    </row>
    <row r="1621" spans="1:7" ht="45">
      <c r="A1621" s="447" t="s">
        <v>3145</v>
      </c>
      <c r="B1621" s="448" t="s">
        <v>3146</v>
      </c>
      <c r="C1621" s="449" t="s">
        <v>352</v>
      </c>
      <c r="D1621" s="450">
        <v>25814.89</v>
      </c>
      <c r="E1621" s="450"/>
      <c r="F1621" s="450">
        <v>25814.89</v>
      </c>
      <c r="G1621" s="446">
        <v>9</v>
      </c>
    </row>
    <row r="1622" spans="1:7" ht="45">
      <c r="A1622" s="447" t="s">
        <v>3147</v>
      </c>
      <c r="B1622" s="448" t="s">
        <v>3148</v>
      </c>
      <c r="C1622" s="449" t="s">
        <v>352</v>
      </c>
      <c r="D1622" s="450">
        <v>27405.39</v>
      </c>
      <c r="E1622" s="450"/>
      <c r="F1622" s="450">
        <v>27405.39</v>
      </c>
      <c r="G1622" s="446">
        <v>9</v>
      </c>
    </row>
    <row r="1623" spans="1:7">
      <c r="A1623" s="447" t="s">
        <v>3149</v>
      </c>
      <c r="B1623" s="448" t="s">
        <v>3150</v>
      </c>
      <c r="C1623" s="449"/>
      <c r="D1623" s="450"/>
      <c r="E1623" s="450"/>
      <c r="F1623" s="450"/>
      <c r="G1623" s="446">
        <v>2</v>
      </c>
    </row>
    <row r="1624" spans="1:7">
      <c r="A1624" s="447" t="s">
        <v>3151</v>
      </c>
      <c r="B1624" s="448" t="s">
        <v>3152</v>
      </c>
      <c r="C1624" s="449"/>
      <c r="D1624" s="450"/>
      <c r="E1624" s="450"/>
      <c r="F1624" s="450"/>
      <c r="G1624" s="446">
        <v>5</v>
      </c>
    </row>
    <row r="1625" spans="1:7">
      <c r="A1625" s="447" t="s">
        <v>3153</v>
      </c>
      <c r="B1625" s="448" t="s">
        <v>3154</v>
      </c>
      <c r="C1625" s="449" t="s">
        <v>106</v>
      </c>
      <c r="D1625" s="450">
        <v>20.68</v>
      </c>
      <c r="E1625" s="450">
        <v>3.37</v>
      </c>
      <c r="F1625" s="450">
        <v>24.05</v>
      </c>
      <c r="G1625" s="446">
        <v>9</v>
      </c>
    </row>
    <row r="1626" spans="1:7">
      <c r="A1626" s="447" t="s">
        <v>3155</v>
      </c>
      <c r="B1626" s="448" t="s">
        <v>3156</v>
      </c>
      <c r="C1626" s="449" t="s">
        <v>106</v>
      </c>
      <c r="D1626" s="450">
        <v>27.2</v>
      </c>
      <c r="E1626" s="450">
        <v>3.37</v>
      </c>
      <c r="F1626" s="450">
        <v>30.57</v>
      </c>
      <c r="G1626" s="446">
        <v>9</v>
      </c>
    </row>
    <row r="1627" spans="1:7">
      <c r="A1627" s="447" t="s">
        <v>3157</v>
      </c>
      <c r="B1627" s="448" t="s">
        <v>3158</v>
      </c>
      <c r="C1627" s="449" t="s">
        <v>185</v>
      </c>
      <c r="D1627" s="450">
        <v>597.38</v>
      </c>
      <c r="E1627" s="450">
        <v>47.24</v>
      </c>
      <c r="F1627" s="450">
        <v>644.62</v>
      </c>
      <c r="G1627" s="446">
        <v>9</v>
      </c>
    </row>
    <row r="1628" spans="1:7" ht="30">
      <c r="A1628" s="447" t="s">
        <v>3159</v>
      </c>
      <c r="B1628" s="448" t="s">
        <v>3160</v>
      </c>
      <c r="C1628" s="449" t="s">
        <v>106</v>
      </c>
      <c r="D1628" s="450">
        <v>148.38999999999999</v>
      </c>
      <c r="E1628" s="450">
        <v>6.21</v>
      </c>
      <c r="F1628" s="450">
        <v>154.6</v>
      </c>
      <c r="G1628" s="446">
        <v>9</v>
      </c>
    </row>
    <row r="1629" spans="1:7" ht="45">
      <c r="A1629" s="447" t="s">
        <v>3161</v>
      </c>
      <c r="B1629" s="448" t="s">
        <v>3162</v>
      </c>
      <c r="C1629" s="449" t="s">
        <v>106</v>
      </c>
      <c r="D1629" s="450">
        <v>17.38</v>
      </c>
      <c r="E1629" s="450">
        <v>9.17</v>
      </c>
      <c r="F1629" s="450">
        <v>26.55</v>
      </c>
      <c r="G1629" s="446">
        <v>9</v>
      </c>
    </row>
    <row r="1630" spans="1:7" ht="30">
      <c r="A1630" s="447" t="s">
        <v>3163</v>
      </c>
      <c r="B1630" s="448" t="s">
        <v>3164</v>
      </c>
      <c r="C1630" s="449" t="s">
        <v>106</v>
      </c>
      <c r="D1630" s="450">
        <v>92.02</v>
      </c>
      <c r="E1630" s="450"/>
      <c r="F1630" s="450">
        <v>92.02</v>
      </c>
      <c r="G1630" s="446">
        <v>9</v>
      </c>
    </row>
    <row r="1631" spans="1:7" ht="30">
      <c r="A1631" s="447" t="s">
        <v>3165</v>
      </c>
      <c r="B1631" s="448" t="s">
        <v>3166</v>
      </c>
      <c r="C1631" s="449" t="s">
        <v>106</v>
      </c>
      <c r="D1631" s="450">
        <v>1151.5999999999999</v>
      </c>
      <c r="E1631" s="450"/>
      <c r="F1631" s="450">
        <v>1151.5999999999999</v>
      </c>
      <c r="G1631" s="446">
        <v>9</v>
      </c>
    </row>
    <row r="1632" spans="1:7" ht="30">
      <c r="A1632" s="447" t="s">
        <v>3167</v>
      </c>
      <c r="B1632" s="448" t="s">
        <v>3168</v>
      </c>
      <c r="C1632" s="449" t="s">
        <v>106</v>
      </c>
      <c r="D1632" s="450">
        <v>79.64</v>
      </c>
      <c r="E1632" s="450">
        <v>24.88</v>
      </c>
      <c r="F1632" s="450">
        <v>104.52</v>
      </c>
      <c r="G1632" s="446">
        <v>9</v>
      </c>
    </row>
    <row r="1633" spans="1:7" ht="45">
      <c r="A1633" s="447" t="s">
        <v>3169</v>
      </c>
      <c r="B1633" s="448" t="s">
        <v>3170</v>
      </c>
      <c r="C1633" s="449" t="s">
        <v>106</v>
      </c>
      <c r="D1633" s="450">
        <v>531.5</v>
      </c>
      <c r="E1633" s="450"/>
      <c r="F1633" s="450">
        <v>531.5</v>
      </c>
      <c r="G1633" s="446">
        <v>9</v>
      </c>
    </row>
    <row r="1634" spans="1:7">
      <c r="A1634" s="447" t="s">
        <v>3171</v>
      </c>
      <c r="B1634" s="448" t="s">
        <v>3172</v>
      </c>
      <c r="C1634" s="449"/>
      <c r="D1634" s="450"/>
      <c r="E1634" s="450"/>
      <c r="F1634" s="450"/>
      <c r="G1634" s="446">
        <v>5</v>
      </c>
    </row>
    <row r="1635" spans="1:7">
      <c r="A1635" s="447" t="s">
        <v>3173</v>
      </c>
      <c r="B1635" s="448" t="s">
        <v>3174</v>
      </c>
      <c r="C1635" s="449" t="s">
        <v>162</v>
      </c>
      <c r="D1635" s="450">
        <v>1.64</v>
      </c>
      <c r="E1635" s="450">
        <v>6.15</v>
      </c>
      <c r="F1635" s="450">
        <v>7.79</v>
      </c>
      <c r="G1635" s="446">
        <v>9</v>
      </c>
    </row>
    <row r="1636" spans="1:7">
      <c r="A1636" s="447" t="s">
        <v>3175</v>
      </c>
      <c r="B1636" s="448" t="s">
        <v>3176</v>
      </c>
      <c r="C1636" s="449" t="s">
        <v>162</v>
      </c>
      <c r="D1636" s="450">
        <v>73.290000000000006</v>
      </c>
      <c r="E1636" s="450">
        <v>6.15</v>
      </c>
      <c r="F1636" s="450">
        <v>79.44</v>
      </c>
      <c r="G1636" s="446">
        <v>9</v>
      </c>
    </row>
    <row r="1637" spans="1:7" ht="30">
      <c r="A1637" s="447" t="s">
        <v>3177</v>
      </c>
      <c r="B1637" s="448" t="s">
        <v>3178</v>
      </c>
      <c r="C1637" s="449" t="s">
        <v>162</v>
      </c>
      <c r="D1637" s="450">
        <v>6.06</v>
      </c>
      <c r="E1637" s="450">
        <v>2.57</v>
      </c>
      <c r="F1637" s="450">
        <v>8.6300000000000008</v>
      </c>
      <c r="G1637" s="446">
        <v>9</v>
      </c>
    </row>
    <row r="1638" spans="1:7">
      <c r="A1638" s="447" t="s">
        <v>3179</v>
      </c>
      <c r="B1638" s="448" t="s">
        <v>3180</v>
      </c>
      <c r="C1638" s="449" t="s">
        <v>3181</v>
      </c>
      <c r="D1638" s="450">
        <v>0.17</v>
      </c>
      <c r="E1638" s="450">
        <v>0.05</v>
      </c>
      <c r="F1638" s="450">
        <v>0.22</v>
      </c>
      <c r="G1638" s="446">
        <v>9</v>
      </c>
    </row>
    <row r="1639" spans="1:7">
      <c r="A1639" s="447" t="s">
        <v>3182</v>
      </c>
      <c r="B1639" s="448" t="s">
        <v>3183</v>
      </c>
      <c r="C1639" s="449" t="s">
        <v>162</v>
      </c>
      <c r="D1639" s="450">
        <v>6.94</v>
      </c>
      <c r="E1639" s="450">
        <v>4.1100000000000003</v>
      </c>
      <c r="F1639" s="450">
        <v>11.05</v>
      </c>
      <c r="G1639" s="446">
        <v>9</v>
      </c>
    </row>
    <row r="1640" spans="1:7">
      <c r="A1640" s="447" t="s">
        <v>3184</v>
      </c>
      <c r="B1640" s="448" t="s">
        <v>3185</v>
      </c>
      <c r="C1640" s="449" t="s">
        <v>3181</v>
      </c>
      <c r="D1640" s="450">
        <v>0.19</v>
      </c>
      <c r="E1640" s="450">
        <v>0.1</v>
      </c>
      <c r="F1640" s="450">
        <v>0.28999999999999998</v>
      </c>
      <c r="G1640" s="446">
        <v>9</v>
      </c>
    </row>
    <row r="1641" spans="1:7" ht="45">
      <c r="A1641" s="447" t="s">
        <v>3186</v>
      </c>
      <c r="B1641" s="448" t="s">
        <v>3187</v>
      </c>
      <c r="C1641" s="449" t="s">
        <v>162</v>
      </c>
      <c r="D1641" s="450">
        <v>212.07</v>
      </c>
      <c r="E1641" s="450">
        <v>3.74</v>
      </c>
      <c r="F1641" s="450">
        <v>215.81</v>
      </c>
      <c r="G1641" s="446">
        <v>9</v>
      </c>
    </row>
    <row r="1642" spans="1:7" ht="45">
      <c r="A1642" s="447" t="s">
        <v>3188</v>
      </c>
      <c r="B1642" s="448" t="s">
        <v>3189</v>
      </c>
      <c r="C1642" s="449" t="s">
        <v>162</v>
      </c>
      <c r="D1642" s="450">
        <v>293.29000000000002</v>
      </c>
      <c r="E1642" s="450">
        <v>3.74</v>
      </c>
      <c r="F1642" s="450">
        <v>297.02999999999997</v>
      </c>
      <c r="G1642" s="446">
        <v>9</v>
      </c>
    </row>
    <row r="1643" spans="1:7" ht="45">
      <c r="A1643" s="447" t="s">
        <v>3190</v>
      </c>
      <c r="B1643" s="448" t="s">
        <v>3191</v>
      </c>
      <c r="C1643" s="449" t="s">
        <v>162</v>
      </c>
      <c r="D1643" s="450">
        <v>103.8</v>
      </c>
      <c r="E1643" s="450">
        <v>3.74</v>
      </c>
      <c r="F1643" s="450">
        <v>107.54</v>
      </c>
      <c r="G1643" s="446">
        <v>9</v>
      </c>
    </row>
    <row r="1644" spans="1:7" ht="45">
      <c r="A1644" s="447" t="s">
        <v>3192</v>
      </c>
      <c r="B1644" s="448" t="s">
        <v>3193</v>
      </c>
      <c r="C1644" s="449" t="s">
        <v>162</v>
      </c>
      <c r="D1644" s="450">
        <v>104.09</v>
      </c>
      <c r="E1644" s="450">
        <v>3.74</v>
      </c>
      <c r="F1644" s="450">
        <v>107.83</v>
      </c>
      <c r="G1644" s="446">
        <v>9</v>
      </c>
    </row>
    <row r="1645" spans="1:7">
      <c r="A1645" s="447" t="s">
        <v>3194</v>
      </c>
      <c r="B1645" s="448" t="s">
        <v>3195</v>
      </c>
      <c r="C1645" s="449"/>
      <c r="D1645" s="450"/>
      <c r="E1645" s="450"/>
      <c r="F1645" s="450"/>
      <c r="G1645" s="446">
        <v>5</v>
      </c>
    </row>
    <row r="1646" spans="1:7" ht="30">
      <c r="A1646" s="447" t="s">
        <v>3196</v>
      </c>
      <c r="B1646" s="448" t="s">
        <v>3197</v>
      </c>
      <c r="C1646" s="449" t="s">
        <v>106</v>
      </c>
      <c r="D1646" s="450">
        <v>9.7100000000000009</v>
      </c>
      <c r="E1646" s="450">
        <v>2.5299999999999998</v>
      </c>
      <c r="F1646" s="450">
        <v>12.24</v>
      </c>
      <c r="G1646" s="446">
        <v>9</v>
      </c>
    </row>
    <row r="1647" spans="1:7" ht="30">
      <c r="A1647" s="447" t="s">
        <v>3198</v>
      </c>
      <c r="B1647" s="448" t="s">
        <v>3199</v>
      </c>
      <c r="C1647" s="449" t="s">
        <v>106</v>
      </c>
      <c r="D1647" s="450">
        <v>19.77</v>
      </c>
      <c r="E1647" s="450">
        <v>2.5299999999999998</v>
      </c>
      <c r="F1647" s="450">
        <v>22.3</v>
      </c>
      <c r="G1647" s="446">
        <v>9</v>
      </c>
    </row>
    <row r="1648" spans="1:7" ht="30">
      <c r="A1648" s="447" t="s">
        <v>3200</v>
      </c>
      <c r="B1648" s="448" t="s">
        <v>3201</v>
      </c>
      <c r="C1648" s="449" t="s">
        <v>162</v>
      </c>
      <c r="D1648" s="450">
        <v>49.28</v>
      </c>
      <c r="E1648" s="450">
        <v>17.38</v>
      </c>
      <c r="F1648" s="450">
        <v>66.66</v>
      </c>
      <c r="G1648" s="446">
        <v>9</v>
      </c>
    </row>
    <row r="1649" spans="1:7" ht="30">
      <c r="A1649" s="447" t="s">
        <v>3202</v>
      </c>
      <c r="B1649" s="448" t="s">
        <v>3203</v>
      </c>
      <c r="C1649" s="449" t="s">
        <v>162</v>
      </c>
      <c r="D1649" s="450">
        <v>102.32</v>
      </c>
      <c r="E1649" s="450">
        <v>17.38</v>
      </c>
      <c r="F1649" s="450">
        <v>119.7</v>
      </c>
      <c r="G1649" s="446">
        <v>9</v>
      </c>
    </row>
    <row r="1650" spans="1:7" ht="45">
      <c r="A1650" s="447" t="s">
        <v>3204</v>
      </c>
      <c r="B1650" s="448" t="s">
        <v>3205</v>
      </c>
      <c r="C1650" s="449" t="s">
        <v>162</v>
      </c>
      <c r="D1650" s="450">
        <v>177.85</v>
      </c>
      <c r="E1650" s="450"/>
      <c r="F1650" s="450">
        <v>177.85</v>
      </c>
      <c r="G1650" s="446">
        <v>9</v>
      </c>
    </row>
    <row r="1651" spans="1:7" ht="45">
      <c r="A1651" s="447" t="s">
        <v>3206</v>
      </c>
      <c r="B1651" s="448" t="s">
        <v>3207</v>
      </c>
      <c r="C1651" s="449" t="s">
        <v>162</v>
      </c>
      <c r="D1651" s="450">
        <v>351.33</v>
      </c>
      <c r="E1651" s="450"/>
      <c r="F1651" s="450">
        <v>351.33</v>
      </c>
      <c r="G1651" s="446">
        <v>9</v>
      </c>
    </row>
    <row r="1652" spans="1:7" ht="45">
      <c r="A1652" s="447" t="s">
        <v>3208</v>
      </c>
      <c r="B1652" s="448" t="s">
        <v>3209</v>
      </c>
      <c r="C1652" s="449" t="s">
        <v>162</v>
      </c>
      <c r="D1652" s="450">
        <v>771.66</v>
      </c>
      <c r="E1652" s="450">
        <v>8.44</v>
      </c>
      <c r="F1652" s="450">
        <v>780.1</v>
      </c>
      <c r="G1652" s="446">
        <v>9</v>
      </c>
    </row>
    <row r="1653" spans="1:7" ht="45">
      <c r="A1653" s="447" t="s">
        <v>3210</v>
      </c>
      <c r="B1653" s="448" t="s">
        <v>3211</v>
      </c>
      <c r="C1653" s="449" t="s">
        <v>162</v>
      </c>
      <c r="D1653" s="450">
        <v>1104.1500000000001</v>
      </c>
      <c r="E1653" s="450">
        <v>8.44</v>
      </c>
      <c r="F1653" s="450">
        <v>1112.5899999999999</v>
      </c>
      <c r="G1653" s="446">
        <v>9</v>
      </c>
    </row>
    <row r="1654" spans="1:7">
      <c r="A1654" s="447" t="s">
        <v>3212</v>
      </c>
      <c r="B1654" s="448" t="s">
        <v>3213</v>
      </c>
      <c r="C1654" s="449" t="s">
        <v>162</v>
      </c>
      <c r="D1654" s="450">
        <v>259.97000000000003</v>
      </c>
      <c r="E1654" s="450"/>
      <c r="F1654" s="450">
        <v>259.97000000000003</v>
      </c>
      <c r="G1654" s="446">
        <v>9</v>
      </c>
    </row>
    <row r="1655" spans="1:7">
      <c r="A1655" s="447" t="s">
        <v>3214</v>
      </c>
      <c r="B1655" s="448" t="s">
        <v>3215</v>
      </c>
      <c r="C1655" s="449"/>
      <c r="D1655" s="450"/>
      <c r="E1655" s="450"/>
      <c r="F1655" s="450"/>
      <c r="G1655" s="446">
        <v>5</v>
      </c>
    </row>
    <row r="1656" spans="1:7">
      <c r="A1656" s="447" t="s">
        <v>3216</v>
      </c>
      <c r="B1656" s="448" t="s">
        <v>3217</v>
      </c>
      <c r="C1656" s="449" t="s">
        <v>593</v>
      </c>
      <c r="D1656" s="450">
        <v>13.32</v>
      </c>
      <c r="E1656" s="450">
        <v>11.22</v>
      </c>
      <c r="F1656" s="450">
        <v>24.54</v>
      </c>
      <c r="G1656" s="446">
        <v>9</v>
      </c>
    </row>
    <row r="1657" spans="1:7">
      <c r="A1657" s="447" t="s">
        <v>3218</v>
      </c>
      <c r="B1657" s="448" t="s">
        <v>3219</v>
      </c>
      <c r="C1657" s="449" t="s">
        <v>3220</v>
      </c>
      <c r="D1657" s="450">
        <v>128.86000000000001</v>
      </c>
      <c r="E1657" s="450">
        <v>7.48</v>
      </c>
      <c r="F1657" s="450">
        <v>136.34</v>
      </c>
      <c r="G1657" s="446">
        <v>9</v>
      </c>
    </row>
    <row r="1658" spans="1:7">
      <c r="A1658" s="447" t="s">
        <v>3221</v>
      </c>
      <c r="B1658" s="448" t="s">
        <v>3222</v>
      </c>
      <c r="C1658" s="449"/>
      <c r="D1658" s="450"/>
      <c r="E1658" s="450"/>
      <c r="F1658" s="450"/>
      <c r="G1658" s="446">
        <v>5</v>
      </c>
    </row>
    <row r="1659" spans="1:7" ht="30">
      <c r="A1659" s="447" t="s">
        <v>3223</v>
      </c>
      <c r="B1659" s="448" t="s">
        <v>3224</v>
      </c>
      <c r="C1659" s="449" t="s">
        <v>162</v>
      </c>
      <c r="D1659" s="450">
        <v>4.6399999999999997</v>
      </c>
      <c r="E1659" s="450">
        <v>2.2799999999999998</v>
      </c>
      <c r="F1659" s="450">
        <v>6.92</v>
      </c>
      <c r="G1659" s="446">
        <v>9</v>
      </c>
    </row>
    <row r="1660" spans="1:7" ht="45">
      <c r="A1660" s="447" t="s">
        <v>3225</v>
      </c>
      <c r="B1660" s="448" t="s">
        <v>3226</v>
      </c>
      <c r="C1660" s="449" t="s">
        <v>162</v>
      </c>
      <c r="D1660" s="450">
        <v>9.2899999999999991</v>
      </c>
      <c r="E1660" s="450">
        <v>4.55</v>
      </c>
      <c r="F1660" s="450">
        <v>13.84</v>
      </c>
      <c r="G1660" s="446">
        <v>9</v>
      </c>
    </row>
    <row r="1661" spans="1:7" ht="45">
      <c r="A1661" s="447" t="s">
        <v>3227</v>
      </c>
      <c r="B1661" s="448" t="s">
        <v>3228</v>
      </c>
      <c r="C1661" s="449" t="s">
        <v>162</v>
      </c>
      <c r="D1661" s="450">
        <v>13.94</v>
      </c>
      <c r="E1661" s="450">
        <v>6.83</v>
      </c>
      <c r="F1661" s="450">
        <v>20.77</v>
      </c>
      <c r="G1661" s="446">
        <v>9</v>
      </c>
    </row>
    <row r="1662" spans="1:7" ht="45">
      <c r="A1662" s="447" t="s">
        <v>3229</v>
      </c>
      <c r="B1662" s="448" t="s">
        <v>3230</v>
      </c>
      <c r="C1662" s="449" t="s">
        <v>162</v>
      </c>
      <c r="D1662" s="450">
        <v>18.579999999999998</v>
      </c>
      <c r="E1662" s="450">
        <v>9.11</v>
      </c>
      <c r="F1662" s="450">
        <v>27.69</v>
      </c>
      <c r="G1662" s="446">
        <v>9</v>
      </c>
    </row>
    <row r="1663" spans="1:7" ht="45">
      <c r="A1663" s="447" t="s">
        <v>3231</v>
      </c>
      <c r="B1663" s="448" t="s">
        <v>3232</v>
      </c>
      <c r="C1663" s="449" t="s">
        <v>162</v>
      </c>
      <c r="D1663" s="450">
        <v>27.9</v>
      </c>
      <c r="E1663" s="450">
        <v>13.68</v>
      </c>
      <c r="F1663" s="450">
        <v>41.58</v>
      </c>
      <c r="G1663" s="446">
        <v>9</v>
      </c>
    </row>
    <row r="1664" spans="1:7" ht="30">
      <c r="A1664" s="447" t="s">
        <v>3233</v>
      </c>
      <c r="B1664" s="448" t="s">
        <v>3234</v>
      </c>
      <c r="C1664" s="449" t="s">
        <v>162</v>
      </c>
      <c r="D1664" s="450">
        <v>26.37</v>
      </c>
      <c r="E1664" s="450">
        <v>1.41</v>
      </c>
      <c r="F1664" s="450">
        <v>27.78</v>
      </c>
      <c r="G1664" s="446">
        <v>9</v>
      </c>
    </row>
    <row r="1665" spans="1:7" ht="30">
      <c r="A1665" s="447" t="s">
        <v>3235</v>
      </c>
      <c r="B1665" s="448" t="s">
        <v>3236</v>
      </c>
      <c r="C1665" s="449" t="s">
        <v>162</v>
      </c>
      <c r="D1665" s="450">
        <v>47.56</v>
      </c>
      <c r="E1665" s="450">
        <v>1.97</v>
      </c>
      <c r="F1665" s="450">
        <v>49.53</v>
      </c>
      <c r="G1665" s="446">
        <v>9</v>
      </c>
    </row>
    <row r="1666" spans="1:7" ht="30">
      <c r="A1666" s="447" t="s">
        <v>3237</v>
      </c>
      <c r="B1666" s="448" t="s">
        <v>3238</v>
      </c>
      <c r="C1666" s="449" t="s">
        <v>162</v>
      </c>
      <c r="D1666" s="450">
        <v>73.02</v>
      </c>
      <c r="E1666" s="450">
        <v>2.5299999999999998</v>
      </c>
      <c r="F1666" s="450">
        <v>75.55</v>
      </c>
      <c r="G1666" s="446">
        <v>9</v>
      </c>
    </row>
    <row r="1667" spans="1:7">
      <c r="A1667" s="447" t="s">
        <v>3239</v>
      </c>
      <c r="B1667" s="448" t="s">
        <v>3240</v>
      </c>
      <c r="C1667" s="449"/>
      <c r="D1667" s="450"/>
      <c r="E1667" s="450"/>
      <c r="F1667" s="450"/>
      <c r="G1667" s="446">
        <v>5</v>
      </c>
    </row>
    <row r="1668" spans="1:7">
      <c r="A1668" s="447" t="s">
        <v>3241</v>
      </c>
      <c r="B1668" s="448" t="s">
        <v>3242</v>
      </c>
      <c r="C1668" s="449" t="s">
        <v>106</v>
      </c>
      <c r="D1668" s="450">
        <v>31.59</v>
      </c>
      <c r="E1668" s="450">
        <v>9.5399999999999991</v>
      </c>
      <c r="F1668" s="450">
        <v>41.13</v>
      </c>
      <c r="G1668" s="446">
        <v>9</v>
      </c>
    </row>
    <row r="1669" spans="1:7" ht="30">
      <c r="A1669" s="447" t="s">
        <v>3243</v>
      </c>
      <c r="B1669" s="448" t="s">
        <v>3244</v>
      </c>
      <c r="C1669" s="449" t="s">
        <v>162</v>
      </c>
      <c r="D1669" s="450">
        <v>1.44</v>
      </c>
      <c r="E1669" s="450">
        <v>9.5399999999999991</v>
      </c>
      <c r="F1669" s="450">
        <v>10.98</v>
      </c>
      <c r="G1669" s="446">
        <v>9</v>
      </c>
    </row>
    <row r="1670" spans="1:7" ht="30">
      <c r="A1670" s="447" t="s">
        <v>3245</v>
      </c>
      <c r="B1670" s="448" t="s">
        <v>3246</v>
      </c>
      <c r="C1670" s="449" t="s">
        <v>162</v>
      </c>
      <c r="D1670" s="450">
        <v>2.1</v>
      </c>
      <c r="E1670" s="450">
        <v>9.5399999999999991</v>
      </c>
      <c r="F1670" s="450">
        <v>11.64</v>
      </c>
      <c r="G1670" s="446">
        <v>9</v>
      </c>
    </row>
    <row r="1671" spans="1:7" ht="30">
      <c r="A1671" s="447" t="s">
        <v>3247</v>
      </c>
      <c r="B1671" s="448" t="s">
        <v>3248</v>
      </c>
      <c r="C1671" s="449" t="s">
        <v>162</v>
      </c>
      <c r="D1671" s="450">
        <v>2.68</v>
      </c>
      <c r="E1671" s="450">
        <v>9.5399999999999991</v>
      </c>
      <c r="F1671" s="450">
        <v>12.22</v>
      </c>
      <c r="G1671" s="446">
        <v>9</v>
      </c>
    </row>
    <row r="1672" spans="1:7" ht="30">
      <c r="A1672" s="447" t="s">
        <v>3249</v>
      </c>
      <c r="B1672" s="448" t="s">
        <v>3250</v>
      </c>
      <c r="C1672" s="449" t="s">
        <v>162</v>
      </c>
      <c r="D1672" s="450">
        <v>2.85</v>
      </c>
      <c r="E1672" s="450">
        <v>9.5399999999999991</v>
      </c>
      <c r="F1672" s="450">
        <v>12.39</v>
      </c>
      <c r="G1672" s="446">
        <v>9</v>
      </c>
    </row>
    <row r="1673" spans="1:7" ht="30">
      <c r="A1673" s="447" t="s">
        <v>3251</v>
      </c>
      <c r="B1673" s="448" t="s">
        <v>3252</v>
      </c>
      <c r="C1673" s="449" t="s">
        <v>162</v>
      </c>
      <c r="D1673" s="450">
        <v>5.48</v>
      </c>
      <c r="E1673" s="450">
        <v>9.5399999999999991</v>
      </c>
      <c r="F1673" s="450">
        <v>15.02</v>
      </c>
      <c r="G1673" s="446">
        <v>9</v>
      </c>
    </row>
    <row r="1674" spans="1:7" ht="30">
      <c r="A1674" s="447" t="s">
        <v>3253</v>
      </c>
      <c r="B1674" s="448" t="s">
        <v>3254</v>
      </c>
      <c r="C1674" s="449" t="s">
        <v>162</v>
      </c>
      <c r="D1674" s="450">
        <v>7.31</v>
      </c>
      <c r="E1674" s="450">
        <v>9.5399999999999991</v>
      </c>
      <c r="F1674" s="450">
        <v>16.850000000000001</v>
      </c>
      <c r="G1674" s="446">
        <v>9</v>
      </c>
    </row>
    <row r="1675" spans="1:7" ht="30">
      <c r="A1675" s="447" t="s">
        <v>3255</v>
      </c>
      <c r="B1675" s="448" t="s">
        <v>3256</v>
      </c>
      <c r="C1675" s="449" t="s">
        <v>162</v>
      </c>
      <c r="D1675" s="450">
        <v>6.65</v>
      </c>
      <c r="E1675" s="450">
        <v>9.5399999999999991</v>
      </c>
      <c r="F1675" s="450">
        <v>16.190000000000001</v>
      </c>
      <c r="G1675" s="446">
        <v>9</v>
      </c>
    </row>
    <row r="1676" spans="1:7" ht="30">
      <c r="A1676" s="447" t="s">
        <v>3257</v>
      </c>
      <c r="B1676" s="448" t="s">
        <v>3258</v>
      </c>
      <c r="C1676" s="449" t="s">
        <v>162</v>
      </c>
      <c r="D1676" s="450">
        <v>6.85</v>
      </c>
      <c r="E1676" s="450">
        <v>9.5399999999999991</v>
      </c>
      <c r="F1676" s="450">
        <v>16.39</v>
      </c>
      <c r="G1676" s="446">
        <v>9</v>
      </c>
    </row>
    <row r="1677" spans="1:7" ht="45">
      <c r="A1677" s="447" t="s">
        <v>3259</v>
      </c>
      <c r="B1677" s="448" t="s">
        <v>3260</v>
      </c>
      <c r="C1677" s="449" t="s">
        <v>162</v>
      </c>
      <c r="D1677" s="450">
        <v>8.0500000000000007</v>
      </c>
      <c r="E1677" s="450">
        <v>9.5399999999999991</v>
      </c>
      <c r="F1677" s="450">
        <v>17.59</v>
      </c>
      <c r="G1677" s="446">
        <v>9</v>
      </c>
    </row>
    <row r="1678" spans="1:7" ht="30">
      <c r="A1678" s="447" t="s">
        <v>3261</v>
      </c>
      <c r="B1678" s="448" t="s">
        <v>3262</v>
      </c>
      <c r="C1678" s="449" t="s">
        <v>162</v>
      </c>
      <c r="D1678" s="450">
        <v>9.01</v>
      </c>
      <c r="E1678" s="450">
        <v>9.5399999999999991</v>
      </c>
      <c r="F1678" s="450">
        <v>18.55</v>
      </c>
      <c r="G1678" s="446">
        <v>9</v>
      </c>
    </row>
    <row r="1679" spans="1:7" ht="45">
      <c r="A1679" s="447" t="s">
        <v>3263</v>
      </c>
      <c r="B1679" s="448" t="s">
        <v>3264</v>
      </c>
      <c r="C1679" s="449" t="s">
        <v>162</v>
      </c>
      <c r="D1679" s="450">
        <v>20.51</v>
      </c>
      <c r="E1679" s="450">
        <v>9.5399999999999991</v>
      </c>
      <c r="F1679" s="450">
        <v>30.05</v>
      </c>
      <c r="G1679" s="446">
        <v>9</v>
      </c>
    </row>
    <row r="1680" spans="1:7" ht="45">
      <c r="A1680" s="447" t="s">
        <v>3265</v>
      </c>
      <c r="B1680" s="448" t="s">
        <v>3266</v>
      </c>
      <c r="C1680" s="449" t="s">
        <v>162</v>
      </c>
      <c r="D1680" s="450">
        <v>25.94</v>
      </c>
      <c r="E1680" s="450">
        <v>9.5399999999999991</v>
      </c>
      <c r="F1680" s="450">
        <v>35.479999999999997</v>
      </c>
      <c r="G1680" s="446">
        <v>9</v>
      </c>
    </row>
    <row r="1681" spans="1:7" ht="45">
      <c r="A1681" s="447" t="s">
        <v>3267</v>
      </c>
      <c r="B1681" s="448" t="s">
        <v>3268</v>
      </c>
      <c r="C1681" s="449" t="s">
        <v>162</v>
      </c>
      <c r="D1681" s="450">
        <v>29.6</v>
      </c>
      <c r="E1681" s="450">
        <v>9.5399999999999991</v>
      </c>
      <c r="F1681" s="450">
        <v>39.14</v>
      </c>
      <c r="G1681" s="446">
        <v>9</v>
      </c>
    </row>
    <row r="1682" spans="1:7" ht="45">
      <c r="A1682" s="447" t="s">
        <v>3269</v>
      </c>
      <c r="B1682" s="448" t="s">
        <v>3270</v>
      </c>
      <c r="C1682" s="449" t="s">
        <v>162</v>
      </c>
      <c r="D1682" s="450">
        <v>33.32</v>
      </c>
      <c r="E1682" s="450">
        <v>9.5399999999999991</v>
      </c>
      <c r="F1682" s="450">
        <v>42.86</v>
      </c>
      <c r="G1682" s="446">
        <v>9</v>
      </c>
    </row>
    <row r="1683" spans="1:7" ht="30">
      <c r="A1683" s="447" t="s">
        <v>3271</v>
      </c>
      <c r="B1683" s="448" t="s">
        <v>3272</v>
      </c>
      <c r="C1683" s="449" t="s">
        <v>162</v>
      </c>
      <c r="D1683" s="450">
        <v>38.19</v>
      </c>
      <c r="E1683" s="450">
        <v>9.5399999999999991</v>
      </c>
      <c r="F1683" s="450">
        <v>47.73</v>
      </c>
      <c r="G1683" s="446">
        <v>9</v>
      </c>
    </row>
    <row r="1684" spans="1:7" ht="30">
      <c r="A1684" s="447" t="s">
        <v>3273</v>
      </c>
      <c r="B1684" s="448" t="s">
        <v>3274</v>
      </c>
      <c r="C1684" s="449" t="s">
        <v>162</v>
      </c>
      <c r="D1684" s="450">
        <v>44.13</v>
      </c>
      <c r="E1684" s="450">
        <v>9.5399999999999991</v>
      </c>
      <c r="F1684" s="450">
        <v>53.67</v>
      </c>
      <c r="G1684" s="446">
        <v>9</v>
      </c>
    </row>
    <row r="1685" spans="1:7" ht="30">
      <c r="A1685" s="447" t="s">
        <v>3275</v>
      </c>
      <c r="B1685" s="448" t="s">
        <v>3276</v>
      </c>
      <c r="C1685" s="449" t="s">
        <v>162</v>
      </c>
      <c r="D1685" s="450">
        <v>53.13</v>
      </c>
      <c r="E1685" s="450">
        <v>9.5399999999999991</v>
      </c>
      <c r="F1685" s="450">
        <v>62.67</v>
      </c>
      <c r="G1685" s="446">
        <v>9</v>
      </c>
    </row>
    <row r="1686" spans="1:7" ht="45">
      <c r="A1686" s="447" t="s">
        <v>3277</v>
      </c>
      <c r="B1686" s="448" t="s">
        <v>3278</v>
      </c>
      <c r="C1686" s="449" t="s">
        <v>162</v>
      </c>
      <c r="D1686" s="450">
        <v>59.16</v>
      </c>
      <c r="E1686" s="450">
        <v>9.5399999999999991</v>
      </c>
      <c r="F1686" s="450">
        <v>68.7</v>
      </c>
      <c r="G1686" s="446">
        <v>9</v>
      </c>
    </row>
    <row r="1687" spans="1:7" ht="30">
      <c r="A1687" s="447" t="s">
        <v>3279</v>
      </c>
      <c r="B1687" s="448" t="s">
        <v>3280</v>
      </c>
      <c r="C1687" s="449" t="s">
        <v>162</v>
      </c>
      <c r="D1687" s="450">
        <v>81.38</v>
      </c>
      <c r="E1687" s="450">
        <v>9.5399999999999991</v>
      </c>
      <c r="F1687" s="450">
        <v>90.92</v>
      </c>
      <c r="G1687" s="446">
        <v>9</v>
      </c>
    </row>
    <row r="1688" spans="1:7" ht="30">
      <c r="A1688" s="447" t="s">
        <v>3281</v>
      </c>
      <c r="B1688" s="448" t="s">
        <v>3282</v>
      </c>
      <c r="C1688" s="449" t="s">
        <v>162</v>
      </c>
      <c r="D1688" s="450">
        <v>100.86</v>
      </c>
      <c r="E1688" s="450">
        <v>9.5399999999999991</v>
      </c>
      <c r="F1688" s="450">
        <v>110.4</v>
      </c>
      <c r="G1688" s="446">
        <v>9</v>
      </c>
    </row>
    <row r="1689" spans="1:7" ht="30">
      <c r="A1689" s="447" t="s">
        <v>3283</v>
      </c>
      <c r="B1689" s="448" t="s">
        <v>3284</v>
      </c>
      <c r="C1689" s="449" t="s">
        <v>162</v>
      </c>
      <c r="D1689" s="450">
        <v>131.54</v>
      </c>
      <c r="E1689" s="450">
        <v>9.5399999999999991</v>
      </c>
      <c r="F1689" s="450">
        <v>141.08000000000001</v>
      </c>
      <c r="G1689" s="446">
        <v>9</v>
      </c>
    </row>
    <row r="1690" spans="1:7" ht="30">
      <c r="A1690" s="447" t="s">
        <v>3285</v>
      </c>
      <c r="B1690" s="448" t="s">
        <v>3286</v>
      </c>
      <c r="C1690" s="449" t="s">
        <v>106</v>
      </c>
      <c r="D1690" s="450">
        <v>200.96</v>
      </c>
      <c r="E1690" s="450">
        <v>17.5</v>
      </c>
      <c r="F1690" s="450">
        <v>218.46</v>
      </c>
      <c r="G1690" s="446">
        <v>9</v>
      </c>
    </row>
    <row r="1691" spans="1:7" ht="45">
      <c r="A1691" s="447" t="s">
        <v>3287</v>
      </c>
      <c r="B1691" s="448" t="s">
        <v>3288</v>
      </c>
      <c r="C1691" s="449" t="s">
        <v>162</v>
      </c>
      <c r="D1691" s="450">
        <v>15.81</v>
      </c>
      <c r="E1691" s="450">
        <v>9.5399999999999991</v>
      </c>
      <c r="F1691" s="450">
        <v>25.35</v>
      </c>
      <c r="G1691" s="446">
        <v>9</v>
      </c>
    </row>
    <row r="1692" spans="1:7" ht="45">
      <c r="A1692" s="447" t="s">
        <v>3289</v>
      </c>
      <c r="B1692" s="448" t="s">
        <v>3290</v>
      </c>
      <c r="C1692" s="449" t="s">
        <v>162</v>
      </c>
      <c r="D1692" s="450">
        <v>18.690000000000001</v>
      </c>
      <c r="E1692" s="450">
        <v>9.5399999999999991</v>
      </c>
      <c r="F1692" s="450">
        <v>28.23</v>
      </c>
      <c r="G1692" s="446">
        <v>9</v>
      </c>
    </row>
    <row r="1693" spans="1:7">
      <c r="A1693" s="447" t="s">
        <v>3291</v>
      </c>
      <c r="B1693" s="448" t="s">
        <v>3292</v>
      </c>
      <c r="C1693" s="449"/>
      <c r="D1693" s="450"/>
      <c r="E1693" s="450"/>
      <c r="F1693" s="450"/>
      <c r="G1693" s="446">
        <v>5</v>
      </c>
    </row>
    <row r="1694" spans="1:7" ht="30">
      <c r="A1694" s="447" t="s">
        <v>3293</v>
      </c>
      <c r="B1694" s="448" t="s">
        <v>3294</v>
      </c>
      <c r="C1694" s="449" t="s">
        <v>106</v>
      </c>
      <c r="D1694" s="450">
        <v>62.78</v>
      </c>
      <c r="E1694" s="450">
        <v>16.28</v>
      </c>
      <c r="F1694" s="450">
        <v>79.06</v>
      </c>
      <c r="G1694" s="446">
        <v>9</v>
      </c>
    </row>
    <row r="1695" spans="1:7" ht="30">
      <c r="A1695" s="447" t="s">
        <v>3295</v>
      </c>
      <c r="B1695" s="448" t="s">
        <v>3296</v>
      </c>
      <c r="C1695" s="449" t="s">
        <v>106</v>
      </c>
      <c r="D1695" s="450">
        <v>68.28</v>
      </c>
      <c r="E1695" s="450">
        <v>16.28</v>
      </c>
      <c r="F1695" s="450">
        <v>84.56</v>
      </c>
      <c r="G1695" s="446">
        <v>9</v>
      </c>
    </row>
    <row r="1696" spans="1:7" ht="45">
      <c r="A1696" s="447" t="s">
        <v>3297</v>
      </c>
      <c r="B1696" s="448" t="s">
        <v>3298</v>
      </c>
      <c r="C1696" s="449" t="s">
        <v>106</v>
      </c>
      <c r="D1696" s="450">
        <v>141.97999999999999</v>
      </c>
      <c r="E1696" s="450">
        <v>20.5</v>
      </c>
      <c r="F1696" s="450">
        <v>162.47999999999999</v>
      </c>
      <c r="G1696" s="446">
        <v>9</v>
      </c>
    </row>
    <row r="1697" spans="1:7" ht="45">
      <c r="A1697" s="447" t="s">
        <v>3299</v>
      </c>
      <c r="B1697" s="448" t="s">
        <v>3300</v>
      </c>
      <c r="C1697" s="449" t="s">
        <v>106</v>
      </c>
      <c r="D1697" s="450">
        <v>145.84</v>
      </c>
      <c r="E1697" s="450">
        <v>20.5</v>
      </c>
      <c r="F1697" s="450">
        <v>166.34</v>
      </c>
      <c r="G1697" s="446">
        <v>9</v>
      </c>
    </row>
    <row r="1698" spans="1:7" ht="30">
      <c r="A1698" s="447" t="s">
        <v>3301</v>
      </c>
      <c r="B1698" s="448" t="s">
        <v>3302</v>
      </c>
      <c r="C1698" s="449" t="s">
        <v>106</v>
      </c>
      <c r="D1698" s="450">
        <v>108.92</v>
      </c>
      <c r="E1698" s="450"/>
      <c r="F1698" s="450">
        <v>108.92</v>
      </c>
      <c r="G1698" s="446">
        <v>9</v>
      </c>
    </row>
    <row r="1699" spans="1:7">
      <c r="A1699" s="447" t="s">
        <v>3303</v>
      </c>
      <c r="B1699" s="448" t="s">
        <v>3304</v>
      </c>
      <c r="C1699" s="449"/>
      <c r="D1699" s="450"/>
      <c r="E1699" s="450"/>
      <c r="F1699" s="450"/>
      <c r="G1699" s="446">
        <v>5</v>
      </c>
    </row>
    <row r="1700" spans="1:7" ht="30">
      <c r="A1700" s="447" t="s">
        <v>3305</v>
      </c>
      <c r="B1700" s="448" t="s">
        <v>3306</v>
      </c>
      <c r="C1700" s="449" t="s">
        <v>106</v>
      </c>
      <c r="D1700" s="450">
        <v>11.43</v>
      </c>
      <c r="E1700" s="450">
        <v>6.75</v>
      </c>
      <c r="F1700" s="450">
        <v>18.18</v>
      </c>
      <c r="G1700" s="446">
        <v>9</v>
      </c>
    </row>
    <row r="1701" spans="1:7" ht="30">
      <c r="A1701" s="447" t="s">
        <v>3307</v>
      </c>
      <c r="B1701" s="448" t="s">
        <v>3308</v>
      </c>
      <c r="C1701" s="449" t="s">
        <v>106</v>
      </c>
      <c r="D1701" s="450">
        <v>8</v>
      </c>
      <c r="E1701" s="450">
        <v>6.75</v>
      </c>
      <c r="F1701" s="450">
        <v>14.75</v>
      </c>
      <c r="G1701" s="446">
        <v>9</v>
      </c>
    </row>
    <row r="1702" spans="1:7" ht="30">
      <c r="A1702" s="447" t="s">
        <v>3309</v>
      </c>
      <c r="B1702" s="448" t="s">
        <v>3310</v>
      </c>
      <c r="C1702" s="449" t="s">
        <v>106</v>
      </c>
      <c r="D1702" s="450">
        <v>53.43</v>
      </c>
      <c r="E1702" s="450">
        <v>6.75</v>
      </c>
      <c r="F1702" s="450">
        <v>60.18</v>
      </c>
      <c r="G1702" s="446">
        <v>9</v>
      </c>
    </row>
    <row r="1703" spans="1:7" ht="30">
      <c r="A1703" s="447" t="s">
        <v>3311</v>
      </c>
      <c r="B1703" s="448" t="s">
        <v>3312</v>
      </c>
      <c r="C1703" s="449" t="s">
        <v>106</v>
      </c>
      <c r="D1703" s="450">
        <v>79.489999999999995</v>
      </c>
      <c r="E1703" s="450">
        <v>18.71</v>
      </c>
      <c r="F1703" s="450">
        <v>98.2</v>
      </c>
      <c r="G1703" s="446">
        <v>9</v>
      </c>
    </row>
    <row r="1704" spans="1:7" ht="30">
      <c r="A1704" s="447" t="s">
        <v>3313</v>
      </c>
      <c r="B1704" s="448" t="s">
        <v>3314</v>
      </c>
      <c r="C1704" s="449" t="s">
        <v>106</v>
      </c>
      <c r="D1704" s="450">
        <v>52.1</v>
      </c>
      <c r="E1704" s="450">
        <v>6.75</v>
      </c>
      <c r="F1704" s="450">
        <v>58.85</v>
      </c>
      <c r="G1704" s="446">
        <v>9</v>
      </c>
    </row>
    <row r="1705" spans="1:7" ht="30">
      <c r="A1705" s="447" t="s">
        <v>3315</v>
      </c>
      <c r="B1705" s="448" t="s">
        <v>3316</v>
      </c>
      <c r="C1705" s="449" t="s">
        <v>106</v>
      </c>
      <c r="D1705" s="450">
        <v>77.63</v>
      </c>
      <c r="E1705" s="450">
        <v>18.71</v>
      </c>
      <c r="F1705" s="450">
        <v>96.34</v>
      </c>
      <c r="G1705" s="446">
        <v>9</v>
      </c>
    </row>
    <row r="1706" spans="1:7" ht="45">
      <c r="A1706" s="447" t="s">
        <v>3317</v>
      </c>
      <c r="B1706" s="448" t="s">
        <v>3318</v>
      </c>
      <c r="C1706" s="449" t="s">
        <v>106</v>
      </c>
      <c r="D1706" s="450">
        <v>41.59</v>
      </c>
      <c r="E1706" s="450">
        <v>22.08</v>
      </c>
      <c r="F1706" s="450">
        <v>63.67</v>
      </c>
      <c r="G1706" s="446">
        <v>9</v>
      </c>
    </row>
    <row r="1707" spans="1:7">
      <c r="A1707" s="447" t="s">
        <v>3319</v>
      </c>
      <c r="B1707" s="448" t="s">
        <v>3320</v>
      </c>
      <c r="C1707" s="449"/>
      <c r="D1707" s="450"/>
      <c r="E1707" s="450"/>
      <c r="F1707" s="450"/>
      <c r="G1707" s="446">
        <v>5</v>
      </c>
    </row>
    <row r="1708" spans="1:7" ht="30">
      <c r="A1708" s="447" t="s">
        <v>3321</v>
      </c>
      <c r="B1708" s="448" t="s">
        <v>3322</v>
      </c>
      <c r="C1708" s="449" t="s">
        <v>185</v>
      </c>
      <c r="D1708" s="450">
        <v>470.72</v>
      </c>
      <c r="E1708" s="450">
        <v>291.88</v>
      </c>
      <c r="F1708" s="450">
        <v>762.6</v>
      </c>
      <c r="G1708" s="446">
        <v>9</v>
      </c>
    </row>
    <row r="1709" spans="1:7" ht="30">
      <c r="A1709" s="447" t="s">
        <v>3323</v>
      </c>
      <c r="B1709" s="448" t="s">
        <v>3324</v>
      </c>
      <c r="C1709" s="449" t="s">
        <v>185</v>
      </c>
      <c r="D1709" s="450">
        <v>464.34</v>
      </c>
      <c r="E1709" s="450">
        <v>33.75</v>
      </c>
      <c r="F1709" s="450">
        <v>498.09</v>
      </c>
      <c r="G1709" s="446">
        <v>9</v>
      </c>
    </row>
    <row r="1710" spans="1:7" ht="30">
      <c r="A1710" s="447" t="s">
        <v>3325</v>
      </c>
      <c r="B1710" s="448" t="s">
        <v>3326</v>
      </c>
      <c r="C1710" s="449" t="s">
        <v>106</v>
      </c>
      <c r="D1710" s="450">
        <v>5.76</v>
      </c>
      <c r="E1710" s="450">
        <v>7.11</v>
      </c>
      <c r="F1710" s="450">
        <v>12.87</v>
      </c>
      <c r="G1710" s="446">
        <v>9</v>
      </c>
    </row>
    <row r="1711" spans="1:7" ht="30">
      <c r="A1711" s="447" t="s">
        <v>3327</v>
      </c>
      <c r="B1711" s="448" t="s">
        <v>3328</v>
      </c>
      <c r="C1711" s="449" t="s">
        <v>106</v>
      </c>
      <c r="D1711" s="450">
        <v>16.21</v>
      </c>
      <c r="E1711" s="450">
        <v>14.23</v>
      </c>
      <c r="F1711" s="450">
        <v>30.44</v>
      </c>
      <c r="G1711" s="446">
        <v>9</v>
      </c>
    </row>
    <row r="1712" spans="1:7" ht="30">
      <c r="A1712" s="447" t="s">
        <v>3329</v>
      </c>
      <c r="B1712" s="448" t="s">
        <v>3330</v>
      </c>
      <c r="C1712" s="449" t="s">
        <v>106</v>
      </c>
      <c r="D1712" s="450">
        <v>55.08</v>
      </c>
      <c r="E1712" s="450">
        <v>7.11</v>
      </c>
      <c r="F1712" s="450">
        <v>62.19</v>
      </c>
      <c r="G1712" s="446">
        <v>9</v>
      </c>
    </row>
    <row r="1713" spans="1:7">
      <c r="A1713" s="447" t="s">
        <v>3331</v>
      </c>
      <c r="B1713" s="448" t="s">
        <v>3332</v>
      </c>
      <c r="C1713" s="449"/>
      <c r="D1713" s="450"/>
      <c r="E1713" s="450"/>
      <c r="F1713" s="450"/>
      <c r="G1713" s="446">
        <v>5</v>
      </c>
    </row>
    <row r="1714" spans="1:7">
      <c r="A1714" s="447" t="s">
        <v>3333</v>
      </c>
      <c r="B1714" s="448" t="s">
        <v>3334</v>
      </c>
      <c r="C1714" s="449" t="s">
        <v>185</v>
      </c>
      <c r="D1714" s="450"/>
      <c r="E1714" s="450">
        <v>67.48</v>
      </c>
      <c r="F1714" s="450">
        <v>67.48</v>
      </c>
      <c r="G1714" s="446">
        <v>9</v>
      </c>
    </row>
    <row r="1715" spans="1:7">
      <c r="A1715" s="447" t="s">
        <v>3335</v>
      </c>
      <c r="B1715" s="448" t="s">
        <v>3336</v>
      </c>
      <c r="C1715" s="449" t="s">
        <v>106</v>
      </c>
      <c r="D1715" s="450">
        <v>4.58</v>
      </c>
      <c r="E1715" s="450">
        <v>3.37</v>
      </c>
      <c r="F1715" s="450">
        <v>7.95</v>
      </c>
      <c r="G1715" s="446">
        <v>9</v>
      </c>
    </row>
    <row r="1716" spans="1:7" ht="30">
      <c r="A1716" s="447" t="s">
        <v>3337</v>
      </c>
      <c r="B1716" s="448" t="s">
        <v>3338</v>
      </c>
      <c r="C1716" s="449" t="s">
        <v>106</v>
      </c>
      <c r="D1716" s="450">
        <v>4</v>
      </c>
      <c r="E1716" s="450">
        <v>3.37</v>
      </c>
      <c r="F1716" s="450">
        <v>7.37</v>
      </c>
      <c r="G1716" s="446">
        <v>9</v>
      </c>
    </row>
    <row r="1717" spans="1:7" ht="30">
      <c r="A1717" s="447" t="s">
        <v>3339</v>
      </c>
      <c r="B1717" s="448" t="s">
        <v>3340</v>
      </c>
      <c r="C1717" s="449" t="s">
        <v>106</v>
      </c>
      <c r="D1717" s="450">
        <v>12.64</v>
      </c>
      <c r="E1717" s="450">
        <v>3.37</v>
      </c>
      <c r="F1717" s="450">
        <v>16.010000000000002</v>
      </c>
      <c r="G1717" s="446">
        <v>9</v>
      </c>
    </row>
    <row r="1718" spans="1:7">
      <c r="A1718" s="447" t="s">
        <v>3341</v>
      </c>
      <c r="B1718" s="448" t="s">
        <v>3342</v>
      </c>
      <c r="C1718" s="449"/>
      <c r="D1718" s="450"/>
      <c r="E1718" s="450"/>
      <c r="F1718" s="450"/>
      <c r="G1718" s="446">
        <v>2</v>
      </c>
    </row>
    <row r="1719" spans="1:7">
      <c r="A1719" s="447" t="s">
        <v>3343</v>
      </c>
      <c r="B1719" s="448" t="s">
        <v>3344</v>
      </c>
      <c r="C1719" s="449"/>
      <c r="D1719" s="450"/>
      <c r="E1719" s="450"/>
      <c r="F1719" s="450"/>
      <c r="G1719" s="446">
        <v>5</v>
      </c>
    </row>
    <row r="1720" spans="1:7">
      <c r="A1720" s="447" t="s">
        <v>3345</v>
      </c>
      <c r="B1720" s="448" t="s">
        <v>3346</v>
      </c>
      <c r="C1720" s="449" t="s">
        <v>106</v>
      </c>
      <c r="D1720" s="450">
        <v>7.76</v>
      </c>
      <c r="E1720" s="450">
        <v>28.97</v>
      </c>
      <c r="F1720" s="450">
        <v>36.729999999999997</v>
      </c>
      <c r="G1720" s="446">
        <v>9</v>
      </c>
    </row>
    <row r="1721" spans="1:7">
      <c r="A1721" s="447" t="s">
        <v>3347</v>
      </c>
      <c r="B1721" s="448" t="s">
        <v>3348</v>
      </c>
      <c r="C1721" s="449" t="s">
        <v>106</v>
      </c>
      <c r="D1721" s="450">
        <v>4.4800000000000004</v>
      </c>
      <c r="E1721" s="450">
        <v>28.97</v>
      </c>
      <c r="F1721" s="450">
        <v>33.450000000000003</v>
      </c>
      <c r="G1721" s="446">
        <v>9</v>
      </c>
    </row>
    <row r="1722" spans="1:7">
      <c r="A1722" s="447" t="s">
        <v>3349</v>
      </c>
      <c r="B1722" s="448" t="s">
        <v>3350</v>
      </c>
      <c r="C1722" s="449" t="s">
        <v>106</v>
      </c>
      <c r="D1722" s="450">
        <v>5.92</v>
      </c>
      <c r="E1722" s="450">
        <v>7.38</v>
      </c>
      <c r="F1722" s="450">
        <v>13.3</v>
      </c>
      <c r="G1722" s="446">
        <v>9</v>
      </c>
    </row>
    <row r="1723" spans="1:7">
      <c r="A1723" s="447" t="s">
        <v>3351</v>
      </c>
      <c r="B1723" s="448" t="s">
        <v>3352</v>
      </c>
      <c r="C1723" s="449" t="s">
        <v>162</v>
      </c>
      <c r="D1723" s="450">
        <v>26.91</v>
      </c>
      <c r="E1723" s="450">
        <v>20.74</v>
      </c>
      <c r="F1723" s="450">
        <v>47.65</v>
      </c>
      <c r="G1723" s="446">
        <v>9</v>
      </c>
    </row>
    <row r="1724" spans="1:7" ht="30">
      <c r="A1724" s="447" t="s">
        <v>3353</v>
      </c>
      <c r="B1724" s="448" t="s">
        <v>3354</v>
      </c>
      <c r="C1724" s="449" t="s">
        <v>106</v>
      </c>
      <c r="D1724" s="450">
        <v>7.9</v>
      </c>
      <c r="E1724" s="450">
        <v>7.92</v>
      </c>
      <c r="F1724" s="450">
        <v>15.82</v>
      </c>
      <c r="G1724" s="446">
        <v>9</v>
      </c>
    </row>
    <row r="1725" spans="1:7">
      <c r="A1725" s="447" t="s">
        <v>3355</v>
      </c>
      <c r="B1725" s="448" t="s">
        <v>3356</v>
      </c>
      <c r="C1725" s="449"/>
      <c r="D1725" s="450"/>
      <c r="E1725" s="450"/>
      <c r="F1725" s="450"/>
      <c r="G1725" s="446">
        <v>5</v>
      </c>
    </row>
    <row r="1726" spans="1:7">
      <c r="A1726" s="447" t="s">
        <v>3357</v>
      </c>
      <c r="B1726" s="448" t="s">
        <v>3358</v>
      </c>
      <c r="C1726" s="449" t="s">
        <v>106</v>
      </c>
      <c r="D1726" s="450">
        <v>2.74</v>
      </c>
      <c r="E1726" s="450">
        <v>9.98</v>
      </c>
      <c r="F1726" s="450">
        <v>12.72</v>
      </c>
      <c r="G1726" s="446">
        <v>9</v>
      </c>
    </row>
    <row r="1727" spans="1:7">
      <c r="A1727" s="447" t="s">
        <v>3359</v>
      </c>
      <c r="B1727" s="448" t="s">
        <v>3360</v>
      </c>
      <c r="C1727" s="449" t="s">
        <v>106</v>
      </c>
      <c r="D1727" s="450">
        <v>5.25</v>
      </c>
      <c r="E1727" s="450">
        <v>9.98</v>
      </c>
      <c r="F1727" s="450">
        <v>15.23</v>
      </c>
      <c r="G1727" s="446">
        <v>9</v>
      </c>
    </row>
    <row r="1728" spans="1:7" ht="30">
      <c r="A1728" s="447" t="s">
        <v>3361</v>
      </c>
      <c r="B1728" s="448" t="s">
        <v>3362</v>
      </c>
      <c r="C1728" s="449"/>
      <c r="D1728" s="450"/>
      <c r="E1728" s="450"/>
      <c r="F1728" s="450"/>
      <c r="G1728" s="446">
        <v>5</v>
      </c>
    </row>
    <row r="1729" spans="1:7">
      <c r="A1729" s="447" t="s">
        <v>3363</v>
      </c>
      <c r="B1729" s="448" t="s">
        <v>3364</v>
      </c>
      <c r="C1729" s="449" t="s">
        <v>106</v>
      </c>
      <c r="D1729" s="450">
        <v>6.51</v>
      </c>
      <c r="E1729" s="450">
        <v>21.97</v>
      </c>
      <c r="F1729" s="450">
        <v>28.48</v>
      </c>
      <c r="G1729" s="446">
        <v>9</v>
      </c>
    </row>
    <row r="1730" spans="1:7">
      <c r="A1730" s="447" t="s">
        <v>3365</v>
      </c>
      <c r="B1730" s="448" t="s">
        <v>3366</v>
      </c>
      <c r="C1730" s="449" t="s">
        <v>106</v>
      </c>
      <c r="D1730" s="450">
        <v>8.31</v>
      </c>
      <c r="E1730" s="450">
        <v>18.66</v>
      </c>
      <c r="F1730" s="450">
        <v>26.97</v>
      </c>
      <c r="G1730" s="446">
        <v>9</v>
      </c>
    </row>
    <row r="1731" spans="1:7">
      <c r="A1731" s="447" t="s">
        <v>3367</v>
      </c>
      <c r="B1731" s="448" t="s">
        <v>3368</v>
      </c>
      <c r="C1731" s="449" t="s">
        <v>106</v>
      </c>
      <c r="D1731" s="450">
        <v>15.52</v>
      </c>
      <c r="E1731" s="450">
        <v>10.37</v>
      </c>
      <c r="F1731" s="450">
        <v>25.89</v>
      </c>
      <c r="G1731" s="446">
        <v>9</v>
      </c>
    </row>
    <row r="1732" spans="1:7">
      <c r="A1732" s="447" t="s">
        <v>3369</v>
      </c>
      <c r="B1732" s="448" t="s">
        <v>3370</v>
      </c>
      <c r="C1732" s="449" t="s">
        <v>106</v>
      </c>
      <c r="D1732" s="450">
        <v>18.13</v>
      </c>
      <c r="E1732" s="450">
        <v>17.82</v>
      </c>
      <c r="F1732" s="450">
        <v>35.950000000000003</v>
      </c>
      <c r="G1732" s="446">
        <v>9</v>
      </c>
    </row>
    <row r="1733" spans="1:7" ht="30">
      <c r="A1733" s="447" t="s">
        <v>3371</v>
      </c>
      <c r="B1733" s="448" t="s">
        <v>3372</v>
      </c>
      <c r="C1733" s="449" t="s">
        <v>106</v>
      </c>
      <c r="D1733" s="450">
        <v>9.19</v>
      </c>
      <c r="E1733" s="450">
        <v>13.21</v>
      </c>
      <c r="F1733" s="450">
        <v>22.4</v>
      </c>
      <c r="G1733" s="446">
        <v>9</v>
      </c>
    </row>
    <row r="1734" spans="1:7" ht="30">
      <c r="A1734" s="447" t="s">
        <v>3373</v>
      </c>
      <c r="B1734" s="448" t="s">
        <v>3374</v>
      </c>
      <c r="C1734" s="449" t="s">
        <v>106</v>
      </c>
      <c r="D1734" s="450">
        <v>44.12</v>
      </c>
      <c r="E1734" s="450">
        <v>13.21</v>
      </c>
      <c r="F1734" s="450">
        <v>57.33</v>
      </c>
      <c r="G1734" s="446">
        <v>9</v>
      </c>
    </row>
    <row r="1735" spans="1:7">
      <c r="A1735" s="447" t="s">
        <v>3375</v>
      </c>
      <c r="B1735" s="448" t="s">
        <v>3376</v>
      </c>
      <c r="C1735" s="449" t="s">
        <v>106</v>
      </c>
      <c r="D1735" s="450">
        <v>23.94</v>
      </c>
      <c r="E1735" s="450">
        <v>17.82</v>
      </c>
      <c r="F1735" s="450">
        <v>41.76</v>
      </c>
      <c r="G1735" s="446">
        <v>9</v>
      </c>
    </row>
    <row r="1736" spans="1:7">
      <c r="A1736" s="447" t="s">
        <v>3377</v>
      </c>
      <c r="B1736" s="448" t="s">
        <v>3378</v>
      </c>
      <c r="C1736" s="449"/>
      <c r="D1736" s="450"/>
      <c r="E1736" s="450"/>
      <c r="F1736" s="450"/>
      <c r="G1736" s="446">
        <v>5</v>
      </c>
    </row>
    <row r="1737" spans="1:7">
      <c r="A1737" s="447" t="s">
        <v>3379</v>
      </c>
      <c r="B1737" s="448" t="s">
        <v>3380</v>
      </c>
      <c r="C1737" s="449" t="s">
        <v>106</v>
      </c>
      <c r="D1737" s="450">
        <v>7.85</v>
      </c>
      <c r="E1737" s="450">
        <v>13.21</v>
      </c>
      <c r="F1737" s="450">
        <v>21.06</v>
      </c>
      <c r="G1737" s="446">
        <v>9</v>
      </c>
    </row>
    <row r="1738" spans="1:7">
      <c r="A1738" s="447" t="s">
        <v>3381</v>
      </c>
      <c r="B1738" s="448" t="s">
        <v>3382</v>
      </c>
      <c r="C1738" s="449" t="s">
        <v>162</v>
      </c>
      <c r="D1738" s="450">
        <v>2.93</v>
      </c>
      <c r="E1738" s="450">
        <v>2.46</v>
      </c>
      <c r="F1738" s="450">
        <v>5.39</v>
      </c>
      <c r="G1738" s="446">
        <v>9</v>
      </c>
    </row>
    <row r="1739" spans="1:7">
      <c r="A1739" s="447" t="s">
        <v>3383</v>
      </c>
      <c r="B1739" s="448" t="s">
        <v>3384</v>
      </c>
      <c r="C1739" s="449" t="s">
        <v>106</v>
      </c>
      <c r="D1739" s="450">
        <v>10.25</v>
      </c>
      <c r="E1739" s="450">
        <v>14.9</v>
      </c>
      <c r="F1739" s="450">
        <v>25.15</v>
      </c>
      <c r="G1739" s="446">
        <v>9</v>
      </c>
    </row>
    <row r="1740" spans="1:7">
      <c r="A1740" s="447" t="s">
        <v>3385</v>
      </c>
      <c r="B1740" s="448" t="s">
        <v>3386</v>
      </c>
      <c r="C1740" s="449" t="s">
        <v>162</v>
      </c>
      <c r="D1740" s="450">
        <v>2.71</v>
      </c>
      <c r="E1740" s="450">
        <v>1.97</v>
      </c>
      <c r="F1740" s="450">
        <v>4.68</v>
      </c>
      <c r="G1740" s="446">
        <v>9</v>
      </c>
    </row>
    <row r="1741" spans="1:7">
      <c r="A1741" s="447" t="s">
        <v>3387</v>
      </c>
      <c r="B1741" s="448" t="s">
        <v>3388</v>
      </c>
      <c r="C1741" s="449"/>
      <c r="D1741" s="450"/>
      <c r="E1741" s="450"/>
      <c r="F1741" s="450"/>
      <c r="G1741" s="446">
        <v>5</v>
      </c>
    </row>
    <row r="1742" spans="1:7">
      <c r="A1742" s="447" t="s">
        <v>3389</v>
      </c>
      <c r="B1742" s="448" t="s">
        <v>3390</v>
      </c>
      <c r="C1742" s="449" t="s">
        <v>106</v>
      </c>
      <c r="D1742" s="450">
        <v>4.21</v>
      </c>
      <c r="E1742" s="450">
        <v>17.82</v>
      </c>
      <c r="F1742" s="450">
        <v>22.03</v>
      </c>
      <c r="G1742" s="446">
        <v>9</v>
      </c>
    </row>
    <row r="1743" spans="1:7">
      <c r="A1743" s="447" t="s">
        <v>3391</v>
      </c>
      <c r="B1743" s="448" t="s">
        <v>3392</v>
      </c>
      <c r="C1743" s="449"/>
      <c r="D1743" s="450"/>
      <c r="E1743" s="450"/>
      <c r="F1743" s="450"/>
      <c r="G1743" s="446">
        <v>5</v>
      </c>
    </row>
    <row r="1744" spans="1:7">
      <c r="A1744" s="447" t="s">
        <v>3393</v>
      </c>
      <c r="B1744" s="448" t="s">
        <v>3394</v>
      </c>
      <c r="C1744" s="449" t="s">
        <v>106</v>
      </c>
      <c r="D1744" s="450">
        <v>11.25</v>
      </c>
      <c r="E1744" s="450">
        <v>33.18</v>
      </c>
      <c r="F1744" s="450">
        <v>44.43</v>
      </c>
      <c r="G1744" s="446">
        <v>9</v>
      </c>
    </row>
    <row r="1745" spans="1:7">
      <c r="A1745" s="447" t="s">
        <v>3395</v>
      </c>
      <c r="B1745" s="448" t="s">
        <v>3396</v>
      </c>
      <c r="C1745" s="449" t="s">
        <v>593</v>
      </c>
      <c r="D1745" s="450">
        <v>3.71</v>
      </c>
      <c r="E1745" s="450"/>
      <c r="F1745" s="450">
        <v>3.71</v>
      </c>
      <c r="G1745" s="446">
        <v>9</v>
      </c>
    </row>
    <row r="1746" spans="1:7">
      <c r="A1746" s="447" t="s">
        <v>3397</v>
      </c>
      <c r="B1746" s="448" t="s">
        <v>3398</v>
      </c>
      <c r="C1746" s="449" t="s">
        <v>593</v>
      </c>
      <c r="D1746" s="450">
        <v>3.86</v>
      </c>
      <c r="E1746" s="450"/>
      <c r="F1746" s="450">
        <v>3.86</v>
      </c>
      <c r="G1746" s="446">
        <v>9</v>
      </c>
    </row>
    <row r="1747" spans="1:7" ht="45">
      <c r="A1747" s="447" t="s">
        <v>3399</v>
      </c>
      <c r="B1747" s="448" t="s">
        <v>3400</v>
      </c>
      <c r="C1747" s="449" t="s">
        <v>106</v>
      </c>
      <c r="D1747" s="450">
        <v>205.95</v>
      </c>
      <c r="E1747" s="450">
        <v>164.82</v>
      </c>
      <c r="F1747" s="450">
        <v>370.77</v>
      </c>
      <c r="G1747" s="446">
        <v>9</v>
      </c>
    </row>
    <row r="1748" spans="1:7" ht="45">
      <c r="A1748" s="447" t="s">
        <v>3401</v>
      </c>
      <c r="B1748" s="448" t="s">
        <v>3402</v>
      </c>
      <c r="C1748" s="449" t="s">
        <v>106</v>
      </c>
      <c r="D1748" s="450">
        <v>1003.4</v>
      </c>
      <c r="E1748" s="450">
        <v>191.08</v>
      </c>
      <c r="F1748" s="450">
        <v>1194.48</v>
      </c>
      <c r="G1748" s="446">
        <v>9</v>
      </c>
    </row>
    <row r="1749" spans="1:7">
      <c r="A1749" s="447" t="s">
        <v>3403</v>
      </c>
      <c r="B1749" s="448" t="s">
        <v>3404</v>
      </c>
      <c r="C1749" s="449"/>
      <c r="D1749" s="450"/>
      <c r="E1749" s="450"/>
      <c r="F1749" s="450"/>
      <c r="G1749" s="446">
        <v>5</v>
      </c>
    </row>
    <row r="1750" spans="1:7">
      <c r="A1750" s="447" t="s">
        <v>3405</v>
      </c>
      <c r="B1750" s="448" t="s">
        <v>3406</v>
      </c>
      <c r="C1750" s="449" t="s">
        <v>162</v>
      </c>
      <c r="D1750" s="450">
        <v>1.62</v>
      </c>
      <c r="E1750" s="450">
        <v>1.35</v>
      </c>
      <c r="F1750" s="450">
        <v>2.97</v>
      </c>
      <c r="G1750" s="446">
        <v>9</v>
      </c>
    </row>
    <row r="1751" spans="1:7">
      <c r="A1751" s="447" t="s">
        <v>3407</v>
      </c>
      <c r="B1751" s="448" t="s">
        <v>3408</v>
      </c>
      <c r="C1751" s="449" t="s">
        <v>162</v>
      </c>
      <c r="D1751" s="450">
        <v>1.01</v>
      </c>
      <c r="E1751" s="450">
        <v>2.67</v>
      </c>
      <c r="F1751" s="450">
        <v>3.68</v>
      </c>
      <c r="G1751" s="446">
        <v>9</v>
      </c>
    </row>
    <row r="1752" spans="1:7" ht="30">
      <c r="A1752" s="447" t="s">
        <v>3409</v>
      </c>
      <c r="B1752" s="448" t="s">
        <v>3410</v>
      </c>
      <c r="C1752" s="449"/>
      <c r="D1752" s="450"/>
      <c r="E1752" s="450"/>
      <c r="F1752" s="450"/>
      <c r="G1752" s="446">
        <v>5</v>
      </c>
    </row>
    <row r="1753" spans="1:7">
      <c r="A1753" s="447" t="s">
        <v>3411</v>
      </c>
      <c r="B1753" s="448" t="s">
        <v>3412</v>
      </c>
      <c r="C1753" s="449" t="s">
        <v>106</v>
      </c>
      <c r="D1753" s="450">
        <v>7.43</v>
      </c>
      <c r="E1753" s="450">
        <v>17.82</v>
      </c>
      <c r="F1753" s="450">
        <v>25.25</v>
      </c>
      <c r="G1753" s="446">
        <v>9</v>
      </c>
    </row>
    <row r="1754" spans="1:7">
      <c r="A1754" s="447" t="s">
        <v>3413</v>
      </c>
      <c r="B1754" s="448" t="s">
        <v>3414</v>
      </c>
      <c r="C1754" s="449" t="s">
        <v>106</v>
      </c>
      <c r="D1754" s="450">
        <v>9.52</v>
      </c>
      <c r="E1754" s="450">
        <v>17.82</v>
      </c>
      <c r="F1754" s="450">
        <v>27.34</v>
      </c>
      <c r="G1754" s="446">
        <v>9</v>
      </c>
    </row>
    <row r="1755" spans="1:7">
      <c r="A1755" s="447" t="s">
        <v>3415</v>
      </c>
      <c r="B1755" s="448" t="s">
        <v>3416</v>
      </c>
      <c r="C1755" s="449" t="s">
        <v>106</v>
      </c>
      <c r="D1755" s="450">
        <v>10.58</v>
      </c>
      <c r="E1755" s="450">
        <v>17.82</v>
      </c>
      <c r="F1755" s="450">
        <v>28.4</v>
      </c>
      <c r="G1755" s="446">
        <v>9</v>
      </c>
    </row>
    <row r="1756" spans="1:7">
      <c r="A1756" s="447" t="s">
        <v>3417</v>
      </c>
      <c r="B1756" s="448" t="s">
        <v>3418</v>
      </c>
      <c r="C1756" s="449" t="s">
        <v>106</v>
      </c>
      <c r="D1756" s="450">
        <v>13.34</v>
      </c>
      <c r="E1756" s="450">
        <v>17.82</v>
      </c>
      <c r="F1756" s="450">
        <v>31.16</v>
      </c>
      <c r="G1756" s="446">
        <v>9</v>
      </c>
    </row>
    <row r="1757" spans="1:7">
      <c r="A1757" s="447" t="s">
        <v>3419</v>
      </c>
      <c r="B1757" s="448" t="s">
        <v>3420</v>
      </c>
      <c r="C1757" s="449" t="s">
        <v>106</v>
      </c>
      <c r="D1757" s="450">
        <v>10.52</v>
      </c>
      <c r="E1757" s="450">
        <v>17.82</v>
      </c>
      <c r="F1757" s="450">
        <v>28.34</v>
      </c>
      <c r="G1757" s="446">
        <v>9</v>
      </c>
    </row>
    <row r="1758" spans="1:7">
      <c r="A1758" s="447" t="s">
        <v>3421</v>
      </c>
      <c r="B1758" s="448" t="s">
        <v>3422</v>
      </c>
      <c r="C1758" s="449" t="s">
        <v>106</v>
      </c>
      <c r="D1758" s="450">
        <v>76.459999999999994</v>
      </c>
      <c r="E1758" s="450">
        <v>37.32</v>
      </c>
      <c r="F1758" s="450">
        <v>113.78</v>
      </c>
      <c r="G1758" s="446">
        <v>9</v>
      </c>
    </row>
    <row r="1759" spans="1:7">
      <c r="A1759" s="447" t="s">
        <v>3423</v>
      </c>
      <c r="B1759" s="448" t="s">
        <v>3424</v>
      </c>
      <c r="C1759" s="449" t="s">
        <v>106</v>
      </c>
      <c r="D1759" s="450">
        <v>18.7</v>
      </c>
      <c r="E1759" s="450">
        <v>17.82</v>
      </c>
      <c r="F1759" s="450">
        <v>36.520000000000003</v>
      </c>
      <c r="G1759" s="446">
        <v>9</v>
      </c>
    </row>
    <row r="1760" spans="1:7" ht="30">
      <c r="A1760" s="447" t="s">
        <v>3425</v>
      </c>
      <c r="B1760" s="448" t="s">
        <v>3426</v>
      </c>
      <c r="C1760" s="449" t="s">
        <v>106</v>
      </c>
      <c r="D1760" s="450">
        <v>14.78</v>
      </c>
      <c r="E1760" s="450">
        <v>24.88</v>
      </c>
      <c r="F1760" s="450">
        <v>39.659999999999997</v>
      </c>
      <c r="G1760" s="446">
        <v>9</v>
      </c>
    </row>
    <row r="1761" spans="1:7" ht="60">
      <c r="A1761" s="447" t="s">
        <v>3427</v>
      </c>
      <c r="B1761" s="448" t="s">
        <v>25</v>
      </c>
      <c r="C1761" s="449" t="s">
        <v>106</v>
      </c>
      <c r="D1761" s="450">
        <v>238.1</v>
      </c>
      <c r="E1761" s="450"/>
      <c r="F1761" s="450">
        <v>238.1</v>
      </c>
      <c r="G1761" s="446">
        <v>9</v>
      </c>
    </row>
    <row r="1762" spans="1:7" ht="60">
      <c r="A1762" s="447" t="s">
        <v>3428</v>
      </c>
      <c r="B1762" s="448" t="s">
        <v>36</v>
      </c>
      <c r="C1762" s="449" t="s">
        <v>106</v>
      </c>
      <c r="D1762" s="450">
        <v>472.1</v>
      </c>
      <c r="E1762" s="450"/>
      <c r="F1762" s="450">
        <v>472.1</v>
      </c>
      <c r="G1762" s="446">
        <v>9</v>
      </c>
    </row>
    <row r="1763" spans="1:7">
      <c r="A1763" s="447" t="s">
        <v>3429</v>
      </c>
      <c r="B1763" s="448" t="s">
        <v>3430</v>
      </c>
      <c r="C1763" s="449"/>
      <c r="D1763" s="450"/>
      <c r="E1763" s="450"/>
      <c r="F1763" s="450"/>
      <c r="G1763" s="446">
        <v>5</v>
      </c>
    </row>
    <row r="1764" spans="1:7" ht="30">
      <c r="A1764" s="447" t="s">
        <v>3431</v>
      </c>
      <c r="B1764" s="448" t="s">
        <v>3432</v>
      </c>
      <c r="C1764" s="449" t="s">
        <v>106</v>
      </c>
      <c r="D1764" s="450">
        <v>17.059999999999999</v>
      </c>
      <c r="E1764" s="450">
        <v>24.88</v>
      </c>
      <c r="F1764" s="450">
        <v>41.94</v>
      </c>
      <c r="G1764" s="446">
        <v>9</v>
      </c>
    </row>
    <row r="1765" spans="1:7">
      <c r="A1765" s="447" t="s">
        <v>3433</v>
      </c>
      <c r="B1765" s="448" t="s">
        <v>3434</v>
      </c>
      <c r="C1765" s="449"/>
      <c r="D1765" s="450"/>
      <c r="E1765" s="450"/>
      <c r="F1765" s="450"/>
      <c r="G1765" s="446">
        <v>5</v>
      </c>
    </row>
    <row r="1766" spans="1:7">
      <c r="A1766" s="447" t="s">
        <v>3435</v>
      </c>
      <c r="B1766" s="448" t="s">
        <v>3436</v>
      </c>
      <c r="C1766" s="449" t="s">
        <v>106</v>
      </c>
      <c r="D1766" s="450">
        <v>17.43</v>
      </c>
      <c r="E1766" s="450">
        <v>24.88</v>
      </c>
      <c r="F1766" s="450">
        <v>42.31</v>
      </c>
      <c r="G1766" s="446">
        <v>9</v>
      </c>
    </row>
    <row r="1767" spans="1:7">
      <c r="A1767" s="447" t="s">
        <v>3437</v>
      </c>
      <c r="B1767" s="448" t="s">
        <v>3438</v>
      </c>
      <c r="C1767" s="449"/>
      <c r="D1767" s="450"/>
      <c r="E1767" s="450"/>
      <c r="F1767" s="450"/>
      <c r="G1767" s="446">
        <v>2</v>
      </c>
    </row>
    <row r="1768" spans="1:7">
      <c r="A1768" s="447" t="s">
        <v>3439</v>
      </c>
      <c r="B1768" s="448" t="s">
        <v>3440</v>
      </c>
      <c r="C1768" s="449"/>
      <c r="D1768" s="450"/>
      <c r="E1768" s="450"/>
      <c r="F1768" s="450"/>
      <c r="G1768" s="446">
        <v>5</v>
      </c>
    </row>
    <row r="1769" spans="1:7">
      <c r="A1769" s="447" t="s">
        <v>3441</v>
      </c>
      <c r="B1769" s="448" t="s">
        <v>3442</v>
      </c>
      <c r="C1769" s="449" t="s">
        <v>185</v>
      </c>
      <c r="D1769" s="450">
        <v>174.17</v>
      </c>
      <c r="E1769" s="450">
        <v>42.18</v>
      </c>
      <c r="F1769" s="450">
        <v>216.35</v>
      </c>
      <c r="G1769" s="446">
        <v>9</v>
      </c>
    </row>
    <row r="1770" spans="1:7" ht="30">
      <c r="A1770" s="447" t="s">
        <v>3443</v>
      </c>
      <c r="B1770" s="448" t="s">
        <v>3444</v>
      </c>
      <c r="C1770" s="449" t="s">
        <v>106</v>
      </c>
      <c r="D1770" s="450"/>
      <c r="E1770" s="450">
        <v>1.69</v>
      </c>
      <c r="F1770" s="450">
        <v>1.69</v>
      </c>
      <c r="G1770" s="446">
        <v>9</v>
      </c>
    </row>
    <row r="1771" spans="1:7">
      <c r="A1771" s="447" t="s">
        <v>3445</v>
      </c>
      <c r="B1771" s="448" t="s">
        <v>3446</v>
      </c>
      <c r="C1771" s="449"/>
      <c r="D1771" s="450"/>
      <c r="E1771" s="450"/>
      <c r="F1771" s="450"/>
      <c r="G1771" s="446">
        <v>5</v>
      </c>
    </row>
    <row r="1772" spans="1:7" ht="30">
      <c r="A1772" s="447" t="s">
        <v>3447</v>
      </c>
      <c r="B1772" s="448" t="s">
        <v>3448</v>
      </c>
      <c r="C1772" s="449" t="s">
        <v>106</v>
      </c>
      <c r="D1772" s="450">
        <v>10.94</v>
      </c>
      <c r="E1772" s="450">
        <v>2.84</v>
      </c>
      <c r="F1772" s="450">
        <v>13.78</v>
      </c>
      <c r="G1772" s="446">
        <v>9</v>
      </c>
    </row>
    <row r="1773" spans="1:7">
      <c r="A1773" s="447" t="s">
        <v>3449</v>
      </c>
      <c r="B1773" s="448" t="s">
        <v>3450</v>
      </c>
      <c r="C1773" s="449" t="s">
        <v>106</v>
      </c>
      <c r="D1773" s="450">
        <v>10.11</v>
      </c>
      <c r="E1773" s="450">
        <v>4.2699999999999996</v>
      </c>
      <c r="F1773" s="450">
        <v>14.38</v>
      </c>
      <c r="G1773" s="446">
        <v>9</v>
      </c>
    </row>
    <row r="1774" spans="1:7" ht="30">
      <c r="A1774" s="447" t="s">
        <v>3451</v>
      </c>
      <c r="B1774" s="448" t="s">
        <v>3452</v>
      </c>
      <c r="C1774" s="449" t="s">
        <v>106</v>
      </c>
      <c r="D1774" s="450">
        <v>72.91</v>
      </c>
      <c r="E1774" s="450">
        <v>5.42</v>
      </c>
      <c r="F1774" s="450">
        <v>78.33</v>
      </c>
      <c r="G1774" s="446">
        <v>9</v>
      </c>
    </row>
    <row r="1775" spans="1:7" ht="30">
      <c r="A1775" s="447" t="s">
        <v>3453</v>
      </c>
      <c r="B1775" s="448" t="s">
        <v>3454</v>
      </c>
      <c r="C1775" s="449" t="s">
        <v>106</v>
      </c>
      <c r="D1775" s="450">
        <v>18.079999999999998</v>
      </c>
      <c r="E1775" s="450">
        <v>4.2699999999999996</v>
      </c>
      <c r="F1775" s="450">
        <v>22.35</v>
      </c>
      <c r="G1775" s="446">
        <v>9</v>
      </c>
    </row>
    <row r="1776" spans="1:7" ht="30">
      <c r="A1776" s="447" t="s">
        <v>3455</v>
      </c>
      <c r="B1776" s="448" t="s">
        <v>3456</v>
      </c>
      <c r="C1776" s="449" t="s">
        <v>106</v>
      </c>
      <c r="D1776" s="450">
        <v>48.07</v>
      </c>
      <c r="E1776" s="450">
        <v>5.42</v>
      </c>
      <c r="F1776" s="450">
        <v>53.49</v>
      </c>
      <c r="G1776" s="446">
        <v>9</v>
      </c>
    </row>
    <row r="1777" spans="1:7" ht="30">
      <c r="A1777" s="447" t="s">
        <v>3457</v>
      </c>
      <c r="B1777" s="448" t="s">
        <v>3458</v>
      </c>
      <c r="C1777" s="449" t="s">
        <v>106</v>
      </c>
      <c r="D1777" s="450">
        <v>11.48</v>
      </c>
      <c r="E1777" s="450">
        <v>4.2699999999999996</v>
      </c>
      <c r="F1777" s="450">
        <v>15.75</v>
      </c>
      <c r="G1777" s="446">
        <v>9</v>
      </c>
    </row>
    <row r="1778" spans="1:7" ht="30">
      <c r="A1778" s="447" t="s">
        <v>3459</v>
      </c>
      <c r="B1778" s="448" t="s">
        <v>3460</v>
      </c>
      <c r="C1778" s="449" t="s">
        <v>106</v>
      </c>
      <c r="D1778" s="450">
        <v>51.43</v>
      </c>
      <c r="E1778" s="450">
        <v>5.42</v>
      </c>
      <c r="F1778" s="450">
        <v>56.85</v>
      </c>
      <c r="G1778" s="446">
        <v>9</v>
      </c>
    </row>
    <row r="1779" spans="1:7">
      <c r="A1779" s="447" t="s">
        <v>3461</v>
      </c>
      <c r="B1779" s="448" t="s">
        <v>3462</v>
      </c>
      <c r="C1779" s="449" t="s">
        <v>106</v>
      </c>
      <c r="D1779" s="450">
        <v>9.1</v>
      </c>
      <c r="E1779" s="450"/>
      <c r="F1779" s="450">
        <v>9.1</v>
      </c>
      <c r="G1779" s="446">
        <v>9</v>
      </c>
    </row>
    <row r="1780" spans="1:7">
      <c r="A1780" s="447" t="s">
        <v>3463</v>
      </c>
      <c r="B1780" s="448" t="s">
        <v>3464</v>
      </c>
      <c r="C1780" s="449"/>
      <c r="D1780" s="450"/>
      <c r="E1780" s="450"/>
      <c r="F1780" s="450"/>
      <c r="G1780" s="446">
        <v>5</v>
      </c>
    </row>
    <row r="1781" spans="1:7">
      <c r="A1781" s="447" t="s">
        <v>3465</v>
      </c>
      <c r="B1781" s="448" t="s">
        <v>3466</v>
      </c>
      <c r="C1781" s="449" t="s">
        <v>56</v>
      </c>
      <c r="D1781" s="450">
        <v>52.7</v>
      </c>
      <c r="E1781" s="450">
        <v>3.13</v>
      </c>
      <c r="F1781" s="450">
        <v>55.83</v>
      </c>
      <c r="G1781" s="446">
        <v>9</v>
      </c>
    </row>
    <row r="1782" spans="1:7">
      <c r="A1782" s="447" t="s">
        <v>3467</v>
      </c>
      <c r="B1782" s="448" t="s">
        <v>3468</v>
      </c>
      <c r="C1782" s="449" t="s">
        <v>56</v>
      </c>
      <c r="D1782" s="450">
        <v>37.130000000000003</v>
      </c>
      <c r="E1782" s="450">
        <v>3.13</v>
      </c>
      <c r="F1782" s="450">
        <v>40.26</v>
      </c>
      <c r="G1782" s="446">
        <v>9</v>
      </c>
    </row>
    <row r="1783" spans="1:7">
      <c r="A1783" s="447" t="s">
        <v>3469</v>
      </c>
      <c r="B1783" s="448" t="s">
        <v>3470</v>
      </c>
      <c r="C1783" s="449" t="s">
        <v>56</v>
      </c>
      <c r="D1783" s="450">
        <v>38.58</v>
      </c>
      <c r="E1783" s="450">
        <v>3.13</v>
      </c>
      <c r="F1783" s="450">
        <v>41.71</v>
      </c>
      <c r="G1783" s="446">
        <v>9</v>
      </c>
    </row>
    <row r="1784" spans="1:7">
      <c r="A1784" s="447" t="s">
        <v>3471</v>
      </c>
      <c r="B1784" s="448" t="s">
        <v>3472</v>
      </c>
      <c r="C1784" s="449" t="s">
        <v>56</v>
      </c>
      <c r="D1784" s="450">
        <v>55.69</v>
      </c>
      <c r="E1784" s="450">
        <v>3.13</v>
      </c>
      <c r="F1784" s="450">
        <v>58.82</v>
      </c>
      <c r="G1784" s="446">
        <v>9</v>
      </c>
    </row>
    <row r="1785" spans="1:7">
      <c r="A1785" s="447" t="s">
        <v>3473</v>
      </c>
      <c r="B1785" s="448" t="s">
        <v>3474</v>
      </c>
      <c r="C1785" s="449"/>
      <c r="D1785" s="450"/>
      <c r="E1785" s="450"/>
      <c r="F1785" s="450"/>
      <c r="G1785" s="446">
        <v>5</v>
      </c>
    </row>
    <row r="1786" spans="1:7">
      <c r="A1786" s="447" t="s">
        <v>3475</v>
      </c>
      <c r="B1786" s="448" t="s">
        <v>3476</v>
      </c>
      <c r="C1786" s="449" t="s">
        <v>56</v>
      </c>
      <c r="D1786" s="450">
        <v>82.23</v>
      </c>
      <c r="E1786" s="450">
        <v>27.14</v>
      </c>
      <c r="F1786" s="450">
        <v>109.37</v>
      </c>
      <c r="G1786" s="446">
        <v>9</v>
      </c>
    </row>
    <row r="1787" spans="1:7">
      <c r="A1787" s="447" t="s">
        <v>3477</v>
      </c>
      <c r="B1787" s="448" t="s">
        <v>3478</v>
      </c>
      <c r="C1787" s="449" t="s">
        <v>56</v>
      </c>
      <c r="D1787" s="450">
        <v>96.19</v>
      </c>
      <c r="E1787" s="450">
        <v>27.14</v>
      </c>
      <c r="F1787" s="450">
        <v>123.33</v>
      </c>
      <c r="G1787" s="446">
        <v>9</v>
      </c>
    </row>
    <row r="1788" spans="1:7">
      <c r="A1788" s="447" t="s">
        <v>3479</v>
      </c>
      <c r="B1788" s="448" t="s">
        <v>3480</v>
      </c>
      <c r="C1788" s="449" t="s">
        <v>56</v>
      </c>
      <c r="D1788" s="450">
        <v>132.74</v>
      </c>
      <c r="E1788" s="450">
        <v>27.14</v>
      </c>
      <c r="F1788" s="450">
        <v>159.88</v>
      </c>
      <c r="G1788" s="446">
        <v>9</v>
      </c>
    </row>
    <row r="1789" spans="1:7">
      <c r="A1789" s="447" t="s">
        <v>3481</v>
      </c>
      <c r="B1789" s="448" t="s">
        <v>8399</v>
      </c>
      <c r="C1789" s="449" t="s">
        <v>56</v>
      </c>
      <c r="D1789" s="450">
        <v>217.07</v>
      </c>
      <c r="E1789" s="450">
        <v>3.06</v>
      </c>
      <c r="F1789" s="450">
        <v>220.13</v>
      </c>
      <c r="G1789" s="446">
        <v>9</v>
      </c>
    </row>
    <row r="1790" spans="1:7">
      <c r="A1790" s="447" t="s">
        <v>3482</v>
      </c>
      <c r="B1790" s="448" t="s">
        <v>3483</v>
      </c>
      <c r="C1790" s="449" t="s">
        <v>56</v>
      </c>
      <c r="D1790" s="450">
        <v>107.15</v>
      </c>
      <c r="E1790" s="450">
        <v>3.06</v>
      </c>
      <c r="F1790" s="450">
        <v>110.21</v>
      </c>
      <c r="G1790" s="446">
        <v>9</v>
      </c>
    </row>
    <row r="1791" spans="1:7">
      <c r="A1791" s="447" t="s">
        <v>3484</v>
      </c>
      <c r="B1791" s="448" t="s">
        <v>8400</v>
      </c>
      <c r="C1791" s="449" t="s">
        <v>56</v>
      </c>
      <c r="D1791" s="450">
        <v>132.43</v>
      </c>
      <c r="E1791" s="450">
        <v>27.14</v>
      </c>
      <c r="F1791" s="450">
        <v>159.57</v>
      </c>
      <c r="G1791" s="446">
        <v>9</v>
      </c>
    </row>
    <row r="1792" spans="1:7">
      <c r="A1792" s="447" t="s">
        <v>3485</v>
      </c>
      <c r="B1792" s="448" t="s">
        <v>3486</v>
      </c>
      <c r="C1792" s="449" t="s">
        <v>56</v>
      </c>
      <c r="D1792" s="450">
        <v>331.03</v>
      </c>
      <c r="E1792" s="450">
        <v>27.14</v>
      </c>
      <c r="F1792" s="450">
        <v>358.17</v>
      </c>
      <c r="G1792" s="446">
        <v>9</v>
      </c>
    </row>
    <row r="1793" spans="1:7" ht="30">
      <c r="A1793" s="447" t="s">
        <v>3487</v>
      </c>
      <c r="B1793" s="448" t="s">
        <v>3488</v>
      </c>
      <c r="C1793" s="449" t="s">
        <v>56</v>
      </c>
      <c r="D1793" s="450">
        <v>57.13</v>
      </c>
      <c r="E1793" s="450">
        <v>27.14</v>
      </c>
      <c r="F1793" s="450">
        <v>84.27</v>
      </c>
      <c r="G1793" s="446">
        <v>9</v>
      </c>
    </row>
    <row r="1794" spans="1:7">
      <c r="A1794" s="447" t="s">
        <v>3489</v>
      </c>
      <c r="B1794" s="448" t="s">
        <v>3490</v>
      </c>
      <c r="C1794" s="449"/>
      <c r="D1794" s="450"/>
      <c r="E1794" s="450"/>
      <c r="F1794" s="450"/>
      <c r="G1794" s="446">
        <v>5</v>
      </c>
    </row>
    <row r="1795" spans="1:7">
      <c r="A1795" s="447" t="s">
        <v>3491</v>
      </c>
      <c r="B1795" s="448" t="s">
        <v>3492</v>
      </c>
      <c r="C1795" s="449" t="s">
        <v>162</v>
      </c>
      <c r="D1795" s="450">
        <v>31.33</v>
      </c>
      <c r="E1795" s="450">
        <v>27.14</v>
      </c>
      <c r="F1795" s="450">
        <v>58.47</v>
      </c>
      <c r="G1795" s="446">
        <v>9</v>
      </c>
    </row>
    <row r="1796" spans="1:7" ht="30">
      <c r="A1796" s="447" t="s">
        <v>3493</v>
      </c>
      <c r="B1796" s="448" t="s">
        <v>3494</v>
      </c>
      <c r="C1796" s="449" t="s">
        <v>162</v>
      </c>
      <c r="D1796" s="450">
        <v>44.85</v>
      </c>
      <c r="E1796" s="450">
        <v>27.14</v>
      </c>
      <c r="F1796" s="450">
        <v>71.989999999999995</v>
      </c>
      <c r="G1796" s="446">
        <v>9</v>
      </c>
    </row>
    <row r="1797" spans="1:7" ht="30">
      <c r="A1797" s="447" t="s">
        <v>3495</v>
      </c>
      <c r="B1797" s="448" t="s">
        <v>3496</v>
      </c>
      <c r="C1797" s="449" t="s">
        <v>162</v>
      </c>
      <c r="D1797" s="450">
        <v>50.21</v>
      </c>
      <c r="E1797" s="450">
        <v>27.14</v>
      </c>
      <c r="F1797" s="450">
        <v>77.349999999999994</v>
      </c>
      <c r="G1797" s="446">
        <v>9</v>
      </c>
    </row>
    <row r="1798" spans="1:7" ht="45">
      <c r="A1798" s="447" t="s">
        <v>3497</v>
      </c>
      <c r="B1798" s="448" t="s">
        <v>3498</v>
      </c>
      <c r="C1798" s="449" t="s">
        <v>162</v>
      </c>
      <c r="D1798" s="450">
        <v>172.03</v>
      </c>
      <c r="E1798" s="450">
        <v>43.53</v>
      </c>
      <c r="F1798" s="450">
        <v>215.56</v>
      </c>
      <c r="G1798" s="446">
        <v>9</v>
      </c>
    </row>
    <row r="1799" spans="1:7" ht="30">
      <c r="A1799" s="447" t="s">
        <v>3499</v>
      </c>
      <c r="B1799" s="448" t="s">
        <v>3500</v>
      </c>
      <c r="C1799" s="449" t="s">
        <v>106</v>
      </c>
      <c r="D1799" s="450">
        <v>238.41</v>
      </c>
      <c r="E1799" s="450"/>
      <c r="F1799" s="450">
        <v>238.41</v>
      </c>
      <c r="G1799" s="446">
        <v>9</v>
      </c>
    </row>
    <row r="1800" spans="1:7" ht="30">
      <c r="A1800" s="447" t="s">
        <v>3501</v>
      </c>
      <c r="B1800" s="448" t="s">
        <v>3502</v>
      </c>
      <c r="C1800" s="449" t="s">
        <v>106</v>
      </c>
      <c r="D1800" s="450">
        <v>268.73</v>
      </c>
      <c r="E1800" s="450"/>
      <c r="F1800" s="450">
        <v>268.73</v>
      </c>
      <c r="G1800" s="446">
        <v>9</v>
      </c>
    </row>
    <row r="1801" spans="1:7" ht="30">
      <c r="A1801" s="447" t="s">
        <v>3503</v>
      </c>
      <c r="B1801" s="448" t="s">
        <v>3504</v>
      </c>
      <c r="C1801" s="449" t="s">
        <v>106</v>
      </c>
      <c r="D1801" s="450">
        <v>255.12</v>
      </c>
      <c r="E1801" s="450"/>
      <c r="F1801" s="450">
        <v>255.12</v>
      </c>
      <c r="G1801" s="446">
        <v>9</v>
      </c>
    </row>
    <row r="1802" spans="1:7" ht="30">
      <c r="A1802" s="447" t="s">
        <v>3505</v>
      </c>
      <c r="B1802" s="448" t="s">
        <v>3506</v>
      </c>
      <c r="C1802" s="449" t="s">
        <v>162</v>
      </c>
      <c r="D1802" s="450">
        <v>37.08</v>
      </c>
      <c r="E1802" s="450"/>
      <c r="F1802" s="450">
        <v>37.08</v>
      </c>
      <c r="G1802" s="446">
        <v>9</v>
      </c>
    </row>
    <row r="1803" spans="1:7" ht="45">
      <c r="A1803" s="447" t="s">
        <v>3507</v>
      </c>
      <c r="B1803" s="448" t="s">
        <v>3508</v>
      </c>
      <c r="C1803" s="449" t="s">
        <v>106</v>
      </c>
      <c r="D1803" s="450">
        <v>365.98</v>
      </c>
      <c r="E1803" s="450"/>
      <c r="F1803" s="450">
        <v>365.98</v>
      </c>
      <c r="G1803" s="446">
        <v>9</v>
      </c>
    </row>
    <row r="1804" spans="1:7" ht="30">
      <c r="A1804" s="447" t="s">
        <v>3509</v>
      </c>
      <c r="B1804" s="448" t="s">
        <v>3510</v>
      </c>
      <c r="C1804" s="449" t="s">
        <v>106</v>
      </c>
      <c r="D1804" s="450">
        <v>397.44</v>
      </c>
      <c r="E1804" s="450">
        <v>55.99</v>
      </c>
      <c r="F1804" s="450">
        <v>453.43</v>
      </c>
      <c r="G1804" s="446">
        <v>9</v>
      </c>
    </row>
    <row r="1805" spans="1:7" ht="30">
      <c r="A1805" s="447" t="s">
        <v>3511</v>
      </c>
      <c r="B1805" s="448" t="s">
        <v>3512</v>
      </c>
      <c r="C1805" s="449" t="s">
        <v>106</v>
      </c>
      <c r="D1805" s="450">
        <v>275.39</v>
      </c>
      <c r="E1805" s="450"/>
      <c r="F1805" s="450">
        <v>275.39</v>
      </c>
      <c r="G1805" s="446">
        <v>9</v>
      </c>
    </row>
    <row r="1806" spans="1:7" ht="30">
      <c r="A1806" s="447" t="s">
        <v>3513</v>
      </c>
      <c r="B1806" s="448" t="s">
        <v>3514</v>
      </c>
      <c r="C1806" s="449" t="s">
        <v>106</v>
      </c>
      <c r="D1806" s="450">
        <v>2086.5</v>
      </c>
      <c r="E1806" s="450">
        <v>83.6</v>
      </c>
      <c r="F1806" s="450">
        <v>2170.1</v>
      </c>
      <c r="G1806" s="446">
        <v>9</v>
      </c>
    </row>
    <row r="1807" spans="1:7" ht="30">
      <c r="A1807" s="447" t="s">
        <v>3515</v>
      </c>
      <c r="B1807" s="448" t="s">
        <v>3516</v>
      </c>
      <c r="C1807" s="449" t="s">
        <v>106</v>
      </c>
      <c r="D1807" s="450">
        <v>1827.54</v>
      </c>
      <c r="E1807" s="450">
        <v>83.6</v>
      </c>
      <c r="F1807" s="450">
        <v>1911.14</v>
      </c>
      <c r="G1807" s="446">
        <v>9</v>
      </c>
    </row>
    <row r="1808" spans="1:7">
      <c r="A1808" s="447" t="s">
        <v>3517</v>
      </c>
      <c r="B1808" s="448" t="s">
        <v>3518</v>
      </c>
      <c r="C1808" s="449" t="s">
        <v>106</v>
      </c>
      <c r="D1808" s="450">
        <v>611.72</v>
      </c>
      <c r="E1808" s="450">
        <v>32.840000000000003</v>
      </c>
      <c r="F1808" s="450">
        <v>644.55999999999995</v>
      </c>
      <c r="G1808" s="446">
        <v>9</v>
      </c>
    </row>
    <row r="1809" spans="1:7">
      <c r="A1809" s="447" t="s">
        <v>3519</v>
      </c>
      <c r="B1809" s="448" t="s">
        <v>3520</v>
      </c>
      <c r="C1809" s="449" t="s">
        <v>106</v>
      </c>
      <c r="D1809" s="450">
        <v>850.43</v>
      </c>
      <c r="E1809" s="450">
        <v>28.48</v>
      </c>
      <c r="F1809" s="450">
        <v>878.91</v>
      </c>
      <c r="G1809" s="446">
        <v>9</v>
      </c>
    </row>
    <row r="1810" spans="1:7">
      <c r="A1810" s="447" t="s">
        <v>3521</v>
      </c>
      <c r="B1810" s="448" t="s">
        <v>3522</v>
      </c>
      <c r="C1810" s="449" t="s">
        <v>106</v>
      </c>
      <c r="D1810" s="450">
        <v>1402.16</v>
      </c>
      <c r="E1810" s="450">
        <v>67.459999999999994</v>
      </c>
      <c r="F1810" s="450">
        <v>1469.62</v>
      </c>
      <c r="G1810" s="446">
        <v>9</v>
      </c>
    </row>
    <row r="1811" spans="1:7">
      <c r="A1811" s="447" t="s">
        <v>3523</v>
      </c>
      <c r="B1811" s="448" t="s">
        <v>3524</v>
      </c>
      <c r="C1811" s="449" t="s">
        <v>106</v>
      </c>
      <c r="D1811" s="450">
        <v>115.75</v>
      </c>
      <c r="E1811" s="450">
        <v>82.49</v>
      </c>
      <c r="F1811" s="450">
        <v>198.24</v>
      </c>
      <c r="G1811" s="446">
        <v>9</v>
      </c>
    </row>
    <row r="1812" spans="1:7">
      <c r="A1812" s="447" t="s">
        <v>3525</v>
      </c>
      <c r="B1812" s="448" t="s">
        <v>3526</v>
      </c>
      <c r="C1812" s="449" t="s">
        <v>162</v>
      </c>
      <c r="D1812" s="450">
        <v>176.72</v>
      </c>
      <c r="E1812" s="450">
        <v>43.84</v>
      </c>
      <c r="F1812" s="450">
        <v>220.56</v>
      </c>
      <c r="G1812" s="446">
        <v>9</v>
      </c>
    </row>
    <row r="1813" spans="1:7">
      <c r="A1813" s="447" t="s">
        <v>3527</v>
      </c>
      <c r="B1813" s="448" t="s">
        <v>3528</v>
      </c>
      <c r="C1813" s="449"/>
      <c r="D1813" s="450"/>
      <c r="E1813" s="450"/>
      <c r="F1813" s="450"/>
      <c r="G1813" s="446">
        <v>5</v>
      </c>
    </row>
    <row r="1814" spans="1:7" ht="30">
      <c r="A1814" s="447" t="s">
        <v>3529</v>
      </c>
      <c r="B1814" s="448" t="s">
        <v>3530</v>
      </c>
      <c r="C1814" s="449" t="s">
        <v>56</v>
      </c>
      <c r="D1814" s="450">
        <v>103.13</v>
      </c>
      <c r="E1814" s="450">
        <v>131.68</v>
      </c>
      <c r="F1814" s="450">
        <v>234.81</v>
      </c>
      <c r="G1814" s="446">
        <v>9</v>
      </c>
    </row>
    <row r="1815" spans="1:7" ht="30">
      <c r="A1815" s="447" t="s">
        <v>3531</v>
      </c>
      <c r="B1815" s="448" t="s">
        <v>3532</v>
      </c>
      <c r="C1815" s="449" t="s">
        <v>56</v>
      </c>
      <c r="D1815" s="450">
        <v>550.91</v>
      </c>
      <c r="E1815" s="450">
        <v>162.13999999999999</v>
      </c>
      <c r="F1815" s="450">
        <v>713.05</v>
      </c>
      <c r="G1815" s="446">
        <v>9</v>
      </c>
    </row>
    <row r="1816" spans="1:7" ht="30">
      <c r="A1816" s="447" t="s">
        <v>3533</v>
      </c>
      <c r="B1816" s="448" t="s">
        <v>3534</v>
      </c>
      <c r="C1816" s="449" t="s">
        <v>56</v>
      </c>
      <c r="D1816" s="450">
        <v>1900.56</v>
      </c>
      <c r="E1816" s="450">
        <v>293.82</v>
      </c>
      <c r="F1816" s="450">
        <v>2194.38</v>
      </c>
      <c r="G1816" s="446">
        <v>9</v>
      </c>
    </row>
    <row r="1817" spans="1:7" ht="30">
      <c r="A1817" s="447" t="s">
        <v>3535</v>
      </c>
      <c r="B1817" s="448" t="s">
        <v>3536</v>
      </c>
      <c r="C1817" s="449" t="s">
        <v>56</v>
      </c>
      <c r="D1817" s="450">
        <v>2869.11</v>
      </c>
      <c r="E1817" s="450">
        <v>796.64</v>
      </c>
      <c r="F1817" s="450">
        <v>3665.75</v>
      </c>
      <c r="G1817" s="446">
        <v>9</v>
      </c>
    </row>
    <row r="1818" spans="1:7" ht="30">
      <c r="A1818" s="447" t="s">
        <v>3537</v>
      </c>
      <c r="B1818" s="448" t="s">
        <v>3538</v>
      </c>
      <c r="C1818" s="449" t="s">
        <v>56</v>
      </c>
      <c r="D1818" s="450">
        <v>5960.04</v>
      </c>
      <c r="E1818" s="450">
        <v>1593.28</v>
      </c>
      <c r="F1818" s="450">
        <v>7553.32</v>
      </c>
      <c r="G1818" s="446">
        <v>9</v>
      </c>
    </row>
    <row r="1819" spans="1:7" ht="30">
      <c r="A1819" s="447" t="s">
        <v>3539</v>
      </c>
      <c r="B1819" s="448" t="s">
        <v>3540</v>
      </c>
      <c r="C1819" s="449" t="s">
        <v>56</v>
      </c>
      <c r="D1819" s="450">
        <v>8786.73</v>
      </c>
      <c r="E1819" s="450">
        <v>1850.08</v>
      </c>
      <c r="F1819" s="450">
        <v>10636.81</v>
      </c>
      <c r="G1819" s="446">
        <v>9</v>
      </c>
    </row>
    <row r="1820" spans="1:7">
      <c r="A1820" s="447" t="s">
        <v>3541</v>
      </c>
      <c r="B1820" s="448" t="s">
        <v>3542</v>
      </c>
      <c r="C1820" s="449"/>
      <c r="D1820" s="450"/>
      <c r="E1820" s="450"/>
      <c r="F1820" s="450"/>
      <c r="G1820" s="446">
        <v>5</v>
      </c>
    </row>
    <row r="1821" spans="1:7" ht="30">
      <c r="A1821" s="447" t="s">
        <v>3543</v>
      </c>
      <c r="B1821" s="448" t="s">
        <v>3544</v>
      </c>
      <c r="C1821" s="449" t="s">
        <v>106</v>
      </c>
      <c r="D1821" s="450">
        <v>9.5399999999999991</v>
      </c>
      <c r="E1821" s="450">
        <v>6.58</v>
      </c>
      <c r="F1821" s="450">
        <v>16.12</v>
      </c>
      <c r="G1821" s="446">
        <v>9</v>
      </c>
    </row>
    <row r="1822" spans="1:7" ht="30">
      <c r="A1822" s="447" t="s">
        <v>3545</v>
      </c>
      <c r="B1822" s="448" t="s">
        <v>3546</v>
      </c>
      <c r="C1822" s="449" t="s">
        <v>106</v>
      </c>
      <c r="D1822" s="450">
        <v>73.599999999999994</v>
      </c>
      <c r="E1822" s="450">
        <v>9.11</v>
      </c>
      <c r="F1822" s="450">
        <v>82.71</v>
      </c>
      <c r="G1822" s="446">
        <v>9</v>
      </c>
    </row>
    <row r="1823" spans="1:7" ht="30">
      <c r="A1823" s="447" t="s">
        <v>3547</v>
      </c>
      <c r="B1823" s="448" t="s">
        <v>3548</v>
      </c>
      <c r="C1823" s="449" t="s">
        <v>162</v>
      </c>
      <c r="D1823" s="450">
        <v>11.03</v>
      </c>
      <c r="E1823" s="450"/>
      <c r="F1823" s="450">
        <v>11.03</v>
      </c>
      <c r="G1823" s="446">
        <v>9</v>
      </c>
    </row>
    <row r="1824" spans="1:7">
      <c r="A1824" s="447" t="s">
        <v>3549</v>
      </c>
      <c r="B1824" s="448" t="s">
        <v>3550</v>
      </c>
      <c r="C1824" s="449" t="s">
        <v>106</v>
      </c>
      <c r="D1824" s="450">
        <v>2.15</v>
      </c>
      <c r="E1824" s="450">
        <v>13.8</v>
      </c>
      <c r="F1824" s="450">
        <v>15.95</v>
      </c>
      <c r="G1824" s="446">
        <v>9</v>
      </c>
    </row>
    <row r="1825" spans="1:7">
      <c r="A1825" s="447" t="s">
        <v>3551</v>
      </c>
      <c r="B1825" s="448" t="s">
        <v>3552</v>
      </c>
      <c r="C1825" s="449" t="s">
        <v>106</v>
      </c>
      <c r="D1825" s="450">
        <v>2.23</v>
      </c>
      <c r="E1825" s="450">
        <v>18.489999999999998</v>
      </c>
      <c r="F1825" s="450">
        <v>20.72</v>
      </c>
      <c r="G1825" s="446">
        <v>9</v>
      </c>
    </row>
    <row r="1826" spans="1:7" ht="30">
      <c r="A1826" s="447" t="s">
        <v>3553</v>
      </c>
      <c r="B1826" s="448" t="s">
        <v>3554</v>
      </c>
      <c r="C1826" s="449" t="s">
        <v>56</v>
      </c>
      <c r="D1826" s="450">
        <v>457.79</v>
      </c>
      <c r="E1826" s="450">
        <v>150.26</v>
      </c>
      <c r="F1826" s="450">
        <v>608.04999999999995</v>
      </c>
      <c r="G1826" s="446">
        <v>9</v>
      </c>
    </row>
    <row r="1827" spans="1:7">
      <c r="A1827" s="447" t="s">
        <v>3555</v>
      </c>
      <c r="B1827" s="448" t="s">
        <v>3556</v>
      </c>
      <c r="C1827" s="449" t="s">
        <v>106</v>
      </c>
      <c r="D1827" s="450">
        <v>932.87</v>
      </c>
      <c r="E1827" s="450">
        <v>18.71</v>
      </c>
      <c r="F1827" s="450">
        <v>951.58</v>
      </c>
      <c r="G1827" s="446">
        <v>9</v>
      </c>
    </row>
    <row r="1828" spans="1:7">
      <c r="A1828" s="447" t="s">
        <v>3557</v>
      </c>
      <c r="B1828" s="448" t="s">
        <v>3558</v>
      </c>
      <c r="C1828" s="449"/>
      <c r="D1828" s="450"/>
      <c r="E1828" s="450"/>
      <c r="F1828" s="450"/>
      <c r="G1828" s="446">
        <v>2</v>
      </c>
    </row>
    <row r="1829" spans="1:7">
      <c r="A1829" s="447" t="s">
        <v>3559</v>
      </c>
      <c r="B1829" s="448" t="s">
        <v>3560</v>
      </c>
      <c r="C1829" s="449"/>
      <c r="D1829" s="450"/>
      <c r="E1829" s="450"/>
      <c r="F1829" s="450"/>
      <c r="G1829" s="446">
        <v>5</v>
      </c>
    </row>
    <row r="1830" spans="1:7">
      <c r="A1830" s="447" t="s">
        <v>3561</v>
      </c>
      <c r="B1830" s="448" t="s">
        <v>3562</v>
      </c>
      <c r="C1830" s="449" t="s">
        <v>106</v>
      </c>
      <c r="D1830" s="450">
        <v>50.26</v>
      </c>
      <c r="E1830" s="450">
        <v>5.61</v>
      </c>
      <c r="F1830" s="450">
        <v>55.87</v>
      </c>
      <c r="G1830" s="446">
        <v>9</v>
      </c>
    </row>
    <row r="1831" spans="1:7">
      <c r="A1831" s="447" t="s">
        <v>3563</v>
      </c>
      <c r="B1831" s="448" t="s">
        <v>3564</v>
      </c>
      <c r="C1831" s="449" t="s">
        <v>352</v>
      </c>
      <c r="D1831" s="450">
        <v>1922.32</v>
      </c>
      <c r="E1831" s="450">
        <v>134.63999999999999</v>
      </c>
      <c r="F1831" s="450">
        <v>2056.96</v>
      </c>
      <c r="G1831" s="446">
        <v>9</v>
      </c>
    </row>
    <row r="1832" spans="1:7">
      <c r="A1832" s="447" t="s">
        <v>3565</v>
      </c>
      <c r="B1832" s="448" t="s">
        <v>3566</v>
      </c>
      <c r="C1832" s="449" t="s">
        <v>56</v>
      </c>
      <c r="D1832" s="450">
        <v>2242.94</v>
      </c>
      <c r="E1832" s="450">
        <v>1695.81</v>
      </c>
      <c r="F1832" s="450">
        <v>3938.75</v>
      </c>
      <c r="G1832" s="446">
        <v>9</v>
      </c>
    </row>
    <row r="1833" spans="1:7">
      <c r="A1833" s="447" t="s">
        <v>3567</v>
      </c>
      <c r="B1833" s="448" t="s">
        <v>3568</v>
      </c>
      <c r="C1833" s="449" t="s">
        <v>352</v>
      </c>
      <c r="D1833" s="450">
        <v>1706</v>
      </c>
      <c r="E1833" s="450">
        <v>134.63999999999999</v>
      </c>
      <c r="F1833" s="450">
        <v>1840.64</v>
      </c>
      <c r="G1833" s="446">
        <v>9</v>
      </c>
    </row>
    <row r="1834" spans="1:7" ht="30">
      <c r="A1834" s="447" t="s">
        <v>3569</v>
      </c>
      <c r="B1834" s="448" t="s">
        <v>3570</v>
      </c>
      <c r="C1834" s="449" t="s">
        <v>106</v>
      </c>
      <c r="D1834" s="450">
        <v>138.65</v>
      </c>
      <c r="E1834" s="450">
        <v>27.7</v>
      </c>
      <c r="F1834" s="450">
        <v>166.35</v>
      </c>
      <c r="G1834" s="446">
        <v>9</v>
      </c>
    </row>
    <row r="1835" spans="1:7">
      <c r="A1835" s="447" t="s">
        <v>3571</v>
      </c>
      <c r="B1835" s="448" t="s">
        <v>3572</v>
      </c>
      <c r="C1835" s="449"/>
      <c r="D1835" s="450"/>
      <c r="E1835" s="450"/>
      <c r="F1835" s="450"/>
      <c r="G1835" s="446">
        <v>5</v>
      </c>
    </row>
    <row r="1836" spans="1:7" ht="30">
      <c r="A1836" s="447" t="s">
        <v>3573</v>
      </c>
      <c r="B1836" s="448" t="s">
        <v>3574</v>
      </c>
      <c r="C1836" s="449" t="s">
        <v>56</v>
      </c>
      <c r="D1836" s="450">
        <v>4640.9799999999996</v>
      </c>
      <c r="E1836" s="450">
        <v>79.63</v>
      </c>
      <c r="F1836" s="450">
        <v>4720.6099999999997</v>
      </c>
      <c r="G1836" s="446">
        <v>9</v>
      </c>
    </row>
    <row r="1837" spans="1:7">
      <c r="A1837" s="447" t="s">
        <v>3575</v>
      </c>
      <c r="B1837" s="448" t="s">
        <v>3576</v>
      </c>
      <c r="C1837" s="449"/>
      <c r="D1837" s="450"/>
      <c r="E1837" s="450"/>
      <c r="F1837" s="450"/>
      <c r="G1837" s="446">
        <v>5</v>
      </c>
    </row>
    <row r="1838" spans="1:7">
      <c r="A1838" s="447" t="s">
        <v>3577</v>
      </c>
      <c r="B1838" s="448" t="s">
        <v>3578</v>
      </c>
      <c r="C1838" s="449" t="s">
        <v>162</v>
      </c>
      <c r="D1838" s="450">
        <v>130.34</v>
      </c>
      <c r="E1838" s="450">
        <v>81.19</v>
      </c>
      <c r="F1838" s="450">
        <v>211.53</v>
      </c>
      <c r="G1838" s="446">
        <v>9</v>
      </c>
    </row>
    <row r="1839" spans="1:7">
      <c r="A1839" s="447" t="s">
        <v>3579</v>
      </c>
      <c r="B1839" s="448" t="s">
        <v>3580</v>
      </c>
      <c r="C1839" s="449" t="s">
        <v>56</v>
      </c>
      <c r="D1839" s="450">
        <v>563.21</v>
      </c>
      <c r="E1839" s="450">
        <v>18.079999999999998</v>
      </c>
      <c r="F1839" s="450">
        <v>581.29</v>
      </c>
      <c r="G1839" s="446">
        <v>9</v>
      </c>
    </row>
    <row r="1840" spans="1:7">
      <c r="A1840" s="447" t="s">
        <v>3581</v>
      </c>
      <c r="B1840" s="448" t="s">
        <v>3582</v>
      </c>
      <c r="C1840" s="449" t="s">
        <v>106</v>
      </c>
      <c r="D1840" s="450">
        <v>189.39</v>
      </c>
      <c r="E1840" s="450">
        <v>50.61</v>
      </c>
      <c r="F1840" s="450">
        <v>240</v>
      </c>
      <c r="G1840" s="446">
        <v>9</v>
      </c>
    </row>
    <row r="1841" spans="1:7" ht="30">
      <c r="A1841" s="447" t="s">
        <v>3583</v>
      </c>
      <c r="B1841" s="448" t="s">
        <v>3584</v>
      </c>
      <c r="C1841" s="449" t="s">
        <v>56</v>
      </c>
      <c r="D1841" s="450">
        <v>598.9</v>
      </c>
      <c r="E1841" s="450">
        <v>25.41</v>
      </c>
      <c r="F1841" s="450">
        <v>624.30999999999995</v>
      </c>
      <c r="G1841" s="446">
        <v>9</v>
      </c>
    </row>
    <row r="1842" spans="1:7" ht="30">
      <c r="A1842" s="447" t="s">
        <v>3585</v>
      </c>
      <c r="B1842" s="448" t="s">
        <v>3586</v>
      </c>
      <c r="C1842" s="449" t="s">
        <v>56</v>
      </c>
      <c r="D1842" s="450">
        <v>885.57</v>
      </c>
      <c r="E1842" s="450">
        <v>38.130000000000003</v>
      </c>
      <c r="F1842" s="450">
        <v>923.7</v>
      </c>
      <c r="G1842" s="446">
        <v>9</v>
      </c>
    </row>
    <row r="1843" spans="1:7">
      <c r="A1843" s="447" t="s">
        <v>3587</v>
      </c>
      <c r="B1843" s="448" t="s">
        <v>3588</v>
      </c>
      <c r="C1843" s="449"/>
      <c r="D1843" s="450"/>
      <c r="E1843" s="450"/>
      <c r="F1843" s="450"/>
      <c r="G1843" s="446">
        <v>5</v>
      </c>
    </row>
    <row r="1844" spans="1:7">
      <c r="A1844" s="447" t="s">
        <v>3589</v>
      </c>
      <c r="B1844" s="448" t="s">
        <v>3590</v>
      </c>
      <c r="C1844" s="449" t="s">
        <v>352</v>
      </c>
      <c r="D1844" s="450">
        <v>5139.59</v>
      </c>
      <c r="E1844" s="450">
        <v>179.52</v>
      </c>
      <c r="F1844" s="450">
        <v>5319.11</v>
      </c>
      <c r="G1844" s="446">
        <v>9</v>
      </c>
    </row>
    <row r="1845" spans="1:7">
      <c r="A1845" s="447" t="s">
        <v>3591</v>
      </c>
      <c r="B1845" s="448" t="s">
        <v>3592</v>
      </c>
      <c r="C1845" s="449" t="s">
        <v>352</v>
      </c>
      <c r="D1845" s="450">
        <v>1899.91</v>
      </c>
      <c r="E1845" s="450">
        <v>179.52</v>
      </c>
      <c r="F1845" s="450">
        <v>2079.4299999999998</v>
      </c>
      <c r="G1845" s="446">
        <v>9</v>
      </c>
    </row>
    <row r="1846" spans="1:7">
      <c r="A1846" s="447" t="s">
        <v>3593</v>
      </c>
      <c r="B1846" s="448" t="s">
        <v>3594</v>
      </c>
      <c r="C1846" s="449" t="s">
        <v>352</v>
      </c>
      <c r="D1846" s="450">
        <v>1275.96</v>
      </c>
      <c r="E1846" s="450">
        <v>179.52</v>
      </c>
      <c r="F1846" s="450">
        <v>1455.48</v>
      </c>
      <c r="G1846" s="446">
        <v>9</v>
      </c>
    </row>
    <row r="1847" spans="1:7">
      <c r="A1847" s="447" t="s">
        <v>3595</v>
      </c>
      <c r="B1847" s="448" t="s">
        <v>3596</v>
      </c>
      <c r="C1847" s="449" t="s">
        <v>352</v>
      </c>
      <c r="D1847" s="450">
        <v>2115.6799999999998</v>
      </c>
      <c r="E1847" s="450">
        <v>179.52</v>
      </c>
      <c r="F1847" s="450">
        <v>2295.1999999999998</v>
      </c>
      <c r="G1847" s="446">
        <v>9</v>
      </c>
    </row>
    <row r="1848" spans="1:7">
      <c r="A1848" s="447" t="s">
        <v>3597</v>
      </c>
      <c r="B1848" s="448" t="s">
        <v>3598</v>
      </c>
      <c r="C1848" s="449"/>
      <c r="D1848" s="450"/>
      <c r="E1848" s="450"/>
      <c r="F1848" s="450"/>
      <c r="G1848" s="446">
        <v>5</v>
      </c>
    </row>
    <row r="1849" spans="1:7">
      <c r="A1849" s="447" t="s">
        <v>3599</v>
      </c>
      <c r="B1849" s="448" t="s">
        <v>3600</v>
      </c>
      <c r="C1849" s="449" t="s">
        <v>352</v>
      </c>
      <c r="D1849" s="450">
        <v>5893.56</v>
      </c>
      <c r="E1849" s="450">
        <v>285.36</v>
      </c>
      <c r="F1849" s="450">
        <v>6178.92</v>
      </c>
      <c r="G1849" s="446">
        <v>9</v>
      </c>
    </row>
    <row r="1850" spans="1:7">
      <c r="A1850" s="447" t="s">
        <v>3601</v>
      </c>
      <c r="B1850" s="448" t="s">
        <v>3602</v>
      </c>
      <c r="C1850" s="449" t="s">
        <v>352</v>
      </c>
      <c r="D1850" s="450">
        <v>9454.6</v>
      </c>
      <c r="E1850" s="450">
        <v>285.36</v>
      </c>
      <c r="F1850" s="450">
        <v>9739.9599999999991</v>
      </c>
      <c r="G1850" s="446">
        <v>9</v>
      </c>
    </row>
    <row r="1851" spans="1:7">
      <c r="A1851" s="447" t="s">
        <v>3603</v>
      </c>
      <c r="B1851" s="448" t="s">
        <v>3604</v>
      </c>
      <c r="C1851" s="449" t="s">
        <v>56</v>
      </c>
      <c r="D1851" s="450">
        <v>3129.37</v>
      </c>
      <c r="E1851" s="450">
        <v>42.14</v>
      </c>
      <c r="F1851" s="450">
        <v>3171.51</v>
      </c>
      <c r="G1851" s="446">
        <v>9</v>
      </c>
    </row>
    <row r="1852" spans="1:7">
      <c r="A1852" s="447" t="s">
        <v>3605</v>
      </c>
      <c r="B1852" s="448" t="s">
        <v>3606</v>
      </c>
      <c r="C1852" s="449" t="s">
        <v>56</v>
      </c>
      <c r="D1852" s="450">
        <v>1942.4</v>
      </c>
      <c r="E1852" s="450">
        <v>42.14</v>
      </c>
      <c r="F1852" s="450">
        <v>1984.54</v>
      </c>
      <c r="G1852" s="446">
        <v>9</v>
      </c>
    </row>
    <row r="1853" spans="1:7">
      <c r="A1853" s="447" t="s">
        <v>3607</v>
      </c>
      <c r="B1853" s="448" t="s">
        <v>3608</v>
      </c>
      <c r="C1853" s="449"/>
      <c r="D1853" s="450"/>
      <c r="E1853" s="450"/>
      <c r="F1853" s="450"/>
      <c r="G1853" s="446">
        <v>5</v>
      </c>
    </row>
    <row r="1854" spans="1:7">
      <c r="A1854" s="447" t="s">
        <v>3609</v>
      </c>
      <c r="B1854" s="448" t="s">
        <v>8064</v>
      </c>
      <c r="C1854" s="449" t="s">
        <v>106</v>
      </c>
      <c r="D1854" s="450">
        <v>12.29</v>
      </c>
      <c r="E1854" s="450"/>
      <c r="F1854" s="450">
        <v>12.29</v>
      </c>
      <c r="G1854" s="446">
        <v>9</v>
      </c>
    </row>
    <row r="1855" spans="1:7" ht="30">
      <c r="A1855" s="447" t="s">
        <v>3610</v>
      </c>
      <c r="B1855" s="448" t="s">
        <v>3611</v>
      </c>
      <c r="C1855" s="449" t="s">
        <v>56</v>
      </c>
      <c r="D1855" s="450">
        <v>1200.5899999999999</v>
      </c>
      <c r="E1855" s="450">
        <v>28.05</v>
      </c>
      <c r="F1855" s="450">
        <v>1228.6400000000001</v>
      </c>
      <c r="G1855" s="446">
        <v>9</v>
      </c>
    </row>
    <row r="1856" spans="1:7">
      <c r="A1856" s="447" t="s">
        <v>3612</v>
      </c>
      <c r="B1856" s="448" t="s">
        <v>3613</v>
      </c>
      <c r="C1856" s="449"/>
      <c r="D1856" s="450"/>
      <c r="E1856" s="450"/>
      <c r="F1856" s="450"/>
      <c r="G1856" s="446">
        <v>2</v>
      </c>
    </row>
    <row r="1857" spans="1:7">
      <c r="A1857" s="447" t="s">
        <v>3614</v>
      </c>
      <c r="B1857" s="448" t="s">
        <v>3615</v>
      </c>
      <c r="C1857" s="449"/>
      <c r="D1857" s="450"/>
      <c r="E1857" s="450"/>
      <c r="F1857" s="450"/>
      <c r="G1857" s="446">
        <v>5</v>
      </c>
    </row>
    <row r="1858" spans="1:7" ht="30">
      <c r="A1858" s="447" t="s">
        <v>3616</v>
      </c>
      <c r="B1858" s="448" t="s">
        <v>3617</v>
      </c>
      <c r="C1858" s="449" t="s">
        <v>352</v>
      </c>
      <c r="D1858" s="450">
        <v>140524.89000000001</v>
      </c>
      <c r="E1858" s="450">
        <v>219.91</v>
      </c>
      <c r="F1858" s="450">
        <v>140744.79999999999</v>
      </c>
      <c r="G1858" s="446">
        <v>9</v>
      </c>
    </row>
    <row r="1859" spans="1:7" ht="30">
      <c r="A1859" s="447" t="s">
        <v>3618</v>
      </c>
      <c r="B1859" s="448" t="s">
        <v>3619</v>
      </c>
      <c r="C1859" s="449" t="s">
        <v>352</v>
      </c>
      <c r="D1859" s="450">
        <v>113429.02</v>
      </c>
      <c r="E1859" s="450">
        <v>219.91</v>
      </c>
      <c r="F1859" s="450">
        <v>113648.93</v>
      </c>
      <c r="G1859" s="446">
        <v>9</v>
      </c>
    </row>
    <row r="1860" spans="1:7" ht="30">
      <c r="A1860" s="447" t="s">
        <v>3620</v>
      </c>
      <c r="B1860" s="448" t="s">
        <v>3621</v>
      </c>
      <c r="C1860" s="449" t="s">
        <v>352</v>
      </c>
      <c r="D1860" s="450">
        <v>136919.25</v>
      </c>
      <c r="E1860" s="450">
        <v>439.82</v>
      </c>
      <c r="F1860" s="450">
        <v>137359.07</v>
      </c>
      <c r="G1860" s="446">
        <v>9</v>
      </c>
    </row>
    <row r="1861" spans="1:7">
      <c r="A1861" s="447" t="s">
        <v>3622</v>
      </c>
      <c r="B1861" s="448" t="s">
        <v>3623</v>
      </c>
      <c r="C1861" s="449"/>
      <c r="D1861" s="450"/>
      <c r="E1861" s="450"/>
      <c r="F1861" s="450"/>
      <c r="G1861" s="446">
        <v>5</v>
      </c>
    </row>
    <row r="1862" spans="1:7" ht="30">
      <c r="A1862" s="447" t="s">
        <v>3624</v>
      </c>
      <c r="B1862" s="448" t="s">
        <v>3625</v>
      </c>
      <c r="C1862" s="449" t="s">
        <v>56</v>
      </c>
      <c r="D1862" s="450">
        <v>138</v>
      </c>
      <c r="E1862" s="450">
        <v>143.69999999999999</v>
      </c>
      <c r="F1862" s="450">
        <v>281.7</v>
      </c>
      <c r="G1862" s="446">
        <v>9</v>
      </c>
    </row>
    <row r="1863" spans="1:7" ht="30">
      <c r="A1863" s="447" t="s">
        <v>3626</v>
      </c>
      <c r="B1863" s="448" t="s">
        <v>3627</v>
      </c>
      <c r="C1863" s="449" t="s">
        <v>56</v>
      </c>
      <c r="D1863" s="450">
        <v>256.49</v>
      </c>
      <c r="E1863" s="450">
        <v>143.69999999999999</v>
      </c>
      <c r="F1863" s="450">
        <v>400.19</v>
      </c>
      <c r="G1863" s="446">
        <v>9</v>
      </c>
    </row>
    <row r="1864" spans="1:7" ht="30">
      <c r="A1864" s="447" t="s">
        <v>3628</v>
      </c>
      <c r="B1864" s="448" t="s">
        <v>3629</v>
      </c>
      <c r="C1864" s="449" t="s">
        <v>56</v>
      </c>
      <c r="D1864" s="450">
        <v>1038.27</v>
      </c>
      <c r="E1864" s="450">
        <v>165.88</v>
      </c>
      <c r="F1864" s="450">
        <v>1204.1500000000001</v>
      </c>
      <c r="G1864" s="446">
        <v>9</v>
      </c>
    </row>
    <row r="1865" spans="1:7" ht="30">
      <c r="A1865" s="447" t="s">
        <v>3630</v>
      </c>
      <c r="B1865" s="448" t="s">
        <v>3631</v>
      </c>
      <c r="C1865" s="449" t="s">
        <v>56</v>
      </c>
      <c r="D1865" s="450">
        <v>2589.36</v>
      </c>
      <c r="E1865" s="450">
        <v>165.88</v>
      </c>
      <c r="F1865" s="450">
        <v>2755.24</v>
      </c>
      <c r="G1865" s="446">
        <v>9</v>
      </c>
    </row>
    <row r="1866" spans="1:7" ht="30">
      <c r="A1866" s="447" t="s">
        <v>3632</v>
      </c>
      <c r="B1866" s="448" t="s">
        <v>3633</v>
      </c>
      <c r="C1866" s="449" t="s">
        <v>56</v>
      </c>
      <c r="D1866" s="450">
        <v>1554.89</v>
      </c>
      <c r="E1866" s="450">
        <v>165.88</v>
      </c>
      <c r="F1866" s="450">
        <v>1720.77</v>
      </c>
      <c r="G1866" s="446">
        <v>9</v>
      </c>
    </row>
    <row r="1867" spans="1:7" ht="30">
      <c r="A1867" s="447" t="s">
        <v>3634</v>
      </c>
      <c r="B1867" s="448" t="s">
        <v>3635</v>
      </c>
      <c r="C1867" s="449" t="s">
        <v>56</v>
      </c>
      <c r="D1867" s="450">
        <v>622.6</v>
      </c>
      <c r="E1867" s="450">
        <v>124.41</v>
      </c>
      <c r="F1867" s="450">
        <v>747.01</v>
      </c>
      <c r="G1867" s="446">
        <v>9</v>
      </c>
    </row>
    <row r="1868" spans="1:7" ht="30">
      <c r="A1868" s="447" t="s">
        <v>3636</v>
      </c>
      <c r="B1868" s="448" t="s">
        <v>3637</v>
      </c>
      <c r="C1868" s="449" t="s">
        <v>56</v>
      </c>
      <c r="D1868" s="450">
        <v>2391.58</v>
      </c>
      <c r="E1868" s="450">
        <v>172.87</v>
      </c>
      <c r="F1868" s="450">
        <v>2564.4499999999998</v>
      </c>
      <c r="G1868" s="446">
        <v>9</v>
      </c>
    </row>
    <row r="1869" spans="1:7" ht="30">
      <c r="A1869" s="447" t="s">
        <v>3638</v>
      </c>
      <c r="B1869" s="448" t="s">
        <v>3639</v>
      </c>
      <c r="C1869" s="449" t="s">
        <v>56</v>
      </c>
      <c r="D1869" s="450">
        <v>1049.4000000000001</v>
      </c>
      <c r="E1869" s="450">
        <v>165.88</v>
      </c>
      <c r="F1869" s="450">
        <v>1215.28</v>
      </c>
      <c r="G1869" s="446">
        <v>9</v>
      </c>
    </row>
    <row r="1870" spans="1:7" ht="30">
      <c r="A1870" s="447" t="s">
        <v>3640</v>
      </c>
      <c r="B1870" s="448" t="s">
        <v>3641</v>
      </c>
      <c r="C1870" s="449" t="s">
        <v>56</v>
      </c>
      <c r="D1870" s="450">
        <v>132.27000000000001</v>
      </c>
      <c r="E1870" s="450">
        <v>82.94</v>
      </c>
      <c r="F1870" s="450">
        <v>215.21</v>
      </c>
      <c r="G1870" s="446">
        <v>9</v>
      </c>
    </row>
    <row r="1871" spans="1:7" ht="30">
      <c r="A1871" s="447" t="s">
        <v>3642</v>
      </c>
      <c r="B1871" s="448" t="s">
        <v>3643</v>
      </c>
      <c r="C1871" s="449" t="s">
        <v>56</v>
      </c>
      <c r="D1871" s="450">
        <v>235.76</v>
      </c>
      <c r="E1871" s="450">
        <v>143.69999999999999</v>
      </c>
      <c r="F1871" s="450">
        <v>379.46</v>
      </c>
      <c r="G1871" s="446">
        <v>9</v>
      </c>
    </row>
    <row r="1872" spans="1:7">
      <c r="A1872" s="447" t="s">
        <v>3644</v>
      </c>
      <c r="B1872" s="448" t="s">
        <v>3645</v>
      </c>
      <c r="C1872" s="449" t="s">
        <v>56</v>
      </c>
      <c r="D1872" s="450">
        <v>730.65</v>
      </c>
      <c r="E1872" s="450">
        <v>165.88</v>
      </c>
      <c r="F1872" s="450">
        <v>896.53</v>
      </c>
      <c r="G1872" s="446">
        <v>9</v>
      </c>
    </row>
    <row r="1873" spans="1:7">
      <c r="A1873" s="447" t="s">
        <v>3646</v>
      </c>
      <c r="B1873" s="448" t="s">
        <v>3647</v>
      </c>
      <c r="C1873" s="449"/>
      <c r="D1873" s="450"/>
      <c r="E1873" s="450"/>
      <c r="F1873" s="450"/>
      <c r="G1873" s="446">
        <v>5</v>
      </c>
    </row>
    <row r="1874" spans="1:7">
      <c r="A1874" s="447" t="s">
        <v>3648</v>
      </c>
      <c r="B1874" s="448" t="s">
        <v>3649</v>
      </c>
      <c r="C1874" s="449" t="s">
        <v>56</v>
      </c>
      <c r="D1874" s="450">
        <v>33.25</v>
      </c>
      <c r="E1874" s="450">
        <v>12.44</v>
      </c>
      <c r="F1874" s="450">
        <v>45.69</v>
      </c>
      <c r="G1874" s="446">
        <v>9</v>
      </c>
    </row>
    <row r="1875" spans="1:7">
      <c r="A1875" s="447" t="s">
        <v>3650</v>
      </c>
      <c r="B1875" s="448" t="s">
        <v>3651</v>
      </c>
      <c r="C1875" s="449" t="s">
        <v>56</v>
      </c>
      <c r="D1875" s="450">
        <v>45.17</v>
      </c>
      <c r="E1875" s="450">
        <v>12.44</v>
      </c>
      <c r="F1875" s="450">
        <v>57.61</v>
      </c>
      <c r="G1875" s="446">
        <v>9</v>
      </c>
    </row>
    <row r="1876" spans="1:7">
      <c r="A1876" s="447" t="s">
        <v>3652</v>
      </c>
      <c r="B1876" s="448" t="s">
        <v>3653</v>
      </c>
      <c r="C1876" s="449" t="s">
        <v>56</v>
      </c>
      <c r="D1876" s="450">
        <v>58.24</v>
      </c>
      <c r="E1876" s="450">
        <v>12.44</v>
      </c>
      <c r="F1876" s="450">
        <v>70.680000000000007</v>
      </c>
      <c r="G1876" s="446">
        <v>9</v>
      </c>
    </row>
    <row r="1877" spans="1:7">
      <c r="A1877" s="447" t="s">
        <v>3654</v>
      </c>
      <c r="B1877" s="448" t="s">
        <v>3655</v>
      </c>
      <c r="C1877" s="449" t="s">
        <v>56</v>
      </c>
      <c r="D1877" s="450">
        <v>106.2</v>
      </c>
      <c r="E1877" s="450">
        <v>12.44</v>
      </c>
      <c r="F1877" s="450">
        <v>118.64</v>
      </c>
      <c r="G1877" s="446">
        <v>9</v>
      </c>
    </row>
    <row r="1878" spans="1:7">
      <c r="A1878" s="447" t="s">
        <v>3656</v>
      </c>
      <c r="B1878" s="448" t="s">
        <v>3657</v>
      </c>
      <c r="C1878" s="449"/>
      <c r="D1878" s="450"/>
      <c r="E1878" s="450"/>
      <c r="F1878" s="450"/>
      <c r="G1878" s="446">
        <v>5</v>
      </c>
    </row>
    <row r="1879" spans="1:7">
      <c r="A1879" s="447" t="s">
        <v>3658</v>
      </c>
      <c r="B1879" s="448" t="s">
        <v>3659</v>
      </c>
      <c r="C1879" s="449" t="s">
        <v>56</v>
      </c>
      <c r="D1879" s="450">
        <v>42.18</v>
      </c>
      <c r="E1879" s="450">
        <v>8.2899999999999991</v>
      </c>
      <c r="F1879" s="450">
        <v>50.47</v>
      </c>
      <c r="G1879" s="446">
        <v>9</v>
      </c>
    </row>
    <row r="1880" spans="1:7">
      <c r="A1880" s="447" t="s">
        <v>3660</v>
      </c>
      <c r="B1880" s="448" t="s">
        <v>3661</v>
      </c>
      <c r="C1880" s="449" t="s">
        <v>56</v>
      </c>
      <c r="D1880" s="450">
        <v>89.04</v>
      </c>
      <c r="E1880" s="450">
        <v>8.2899999999999991</v>
      </c>
      <c r="F1880" s="450">
        <v>97.33</v>
      </c>
      <c r="G1880" s="446">
        <v>9</v>
      </c>
    </row>
    <row r="1881" spans="1:7">
      <c r="A1881" s="447" t="s">
        <v>3662</v>
      </c>
      <c r="B1881" s="448" t="s">
        <v>3663</v>
      </c>
      <c r="C1881" s="449" t="s">
        <v>56</v>
      </c>
      <c r="D1881" s="450">
        <v>60.85</v>
      </c>
      <c r="E1881" s="450">
        <v>31.1</v>
      </c>
      <c r="F1881" s="450">
        <v>91.95</v>
      </c>
      <c r="G1881" s="446">
        <v>9</v>
      </c>
    </row>
    <row r="1882" spans="1:7">
      <c r="A1882" s="447" t="s">
        <v>3664</v>
      </c>
      <c r="B1882" s="448" t="s">
        <v>3665</v>
      </c>
      <c r="C1882" s="449" t="s">
        <v>56</v>
      </c>
      <c r="D1882" s="450">
        <v>122.69</v>
      </c>
      <c r="E1882" s="450">
        <v>8.2899999999999991</v>
      </c>
      <c r="F1882" s="450">
        <v>130.97999999999999</v>
      </c>
      <c r="G1882" s="446">
        <v>9</v>
      </c>
    </row>
    <row r="1883" spans="1:7">
      <c r="A1883" s="447" t="s">
        <v>3666</v>
      </c>
      <c r="B1883" s="448" t="s">
        <v>3667</v>
      </c>
      <c r="C1883" s="449" t="s">
        <v>56</v>
      </c>
      <c r="D1883" s="450">
        <v>167.46</v>
      </c>
      <c r="E1883" s="450">
        <v>8.2899999999999991</v>
      </c>
      <c r="F1883" s="450">
        <v>175.75</v>
      </c>
      <c r="G1883" s="446">
        <v>9</v>
      </c>
    </row>
    <row r="1884" spans="1:7">
      <c r="A1884" s="447" t="s">
        <v>3668</v>
      </c>
      <c r="B1884" s="448" t="s">
        <v>3669</v>
      </c>
      <c r="C1884" s="449"/>
      <c r="D1884" s="450"/>
      <c r="E1884" s="450"/>
      <c r="F1884" s="450"/>
      <c r="G1884" s="446">
        <v>5</v>
      </c>
    </row>
    <row r="1885" spans="1:7" ht="30">
      <c r="A1885" s="447" t="s">
        <v>3670</v>
      </c>
      <c r="B1885" s="448" t="s">
        <v>3671</v>
      </c>
      <c r="C1885" s="449" t="s">
        <v>352</v>
      </c>
      <c r="D1885" s="450">
        <v>521.73</v>
      </c>
      <c r="E1885" s="450">
        <v>20.74</v>
      </c>
      <c r="F1885" s="450">
        <v>542.47</v>
      </c>
      <c r="G1885" s="446">
        <v>9</v>
      </c>
    </row>
    <row r="1886" spans="1:7" ht="30">
      <c r="A1886" s="447" t="s">
        <v>3672</v>
      </c>
      <c r="B1886" s="448" t="s">
        <v>3673</v>
      </c>
      <c r="C1886" s="449" t="s">
        <v>352</v>
      </c>
      <c r="D1886" s="450">
        <v>486.38</v>
      </c>
      <c r="E1886" s="450">
        <v>20.74</v>
      </c>
      <c r="F1886" s="450">
        <v>507.12</v>
      </c>
      <c r="G1886" s="446">
        <v>9</v>
      </c>
    </row>
    <row r="1887" spans="1:7">
      <c r="A1887" s="447" t="s">
        <v>3674</v>
      </c>
      <c r="B1887" s="448" t="s">
        <v>3675</v>
      </c>
      <c r="C1887" s="449"/>
      <c r="D1887" s="450"/>
      <c r="E1887" s="450"/>
      <c r="F1887" s="450"/>
      <c r="G1887" s="446">
        <v>5</v>
      </c>
    </row>
    <row r="1888" spans="1:7" ht="30">
      <c r="A1888" s="447" t="s">
        <v>3676</v>
      </c>
      <c r="B1888" s="448" t="s">
        <v>3677</v>
      </c>
      <c r="C1888" s="449" t="s">
        <v>56</v>
      </c>
      <c r="D1888" s="450">
        <v>176.8</v>
      </c>
      <c r="E1888" s="450">
        <v>19.45</v>
      </c>
      <c r="F1888" s="450">
        <v>196.25</v>
      </c>
      <c r="G1888" s="446">
        <v>9</v>
      </c>
    </row>
    <row r="1889" spans="1:7" ht="30">
      <c r="A1889" s="447" t="s">
        <v>3678</v>
      </c>
      <c r="B1889" s="448" t="s">
        <v>3679</v>
      </c>
      <c r="C1889" s="449" t="s">
        <v>56</v>
      </c>
      <c r="D1889" s="450">
        <v>190.34</v>
      </c>
      <c r="E1889" s="450">
        <v>19.45</v>
      </c>
      <c r="F1889" s="450">
        <v>209.79</v>
      </c>
      <c r="G1889" s="446">
        <v>9</v>
      </c>
    </row>
    <row r="1890" spans="1:7" ht="30">
      <c r="A1890" s="447" t="s">
        <v>3680</v>
      </c>
      <c r="B1890" s="448" t="s">
        <v>3681</v>
      </c>
      <c r="C1890" s="449" t="s">
        <v>56</v>
      </c>
      <c r="D1890" s="450">
        <v>192.6</v>
      </c>
      <c r="E1890" s="450">
        <v>19.45</v>
      </c>
      <c r="F1890" s="450">
        <v>212.05</v>
      </c>
      <c r="G1890" s="446">
        <v>9</v>
      </c>
    </row>
    <row r="1891" spans="1:7" ht="30">
      <c r="A1891" s="447" t="s">
        <v>3682</v>
      </c>
      <c r="B1891" s="448" t="s">
        <v>3683</v>
      </c>
      <c r="C1891" s="449" t="s">
        <v>56</v>
      </c>
      <c r="D1891" s="450">
        <v>198.1</v>
      </c>
      <c r="E1891" s="450">
        <v>19.45</v>
      </c>
      <c r="F1891" s="450">
        <v>217.55</v>
      </c>
      <c r="G1891" s="446">
        <v>9</v>
      </c>
    </row>
    <row r="1892" spans="1:7">
      <c r="A1892" s="447" t="s">
        <v>3684</v>
      </c>
      <c r="B1892" s="448" t="s">
        <v>3685</v>
      </c>
      <c r="C1892" s="449"/>
      <c r="D1892" s="450"/>
      <c r="E1892" s="450"/>
      <c r="F1892" s="450"/>
      <c r="G1892" s="446">
        <v>5</v>
      </c>
    </row>
    <row r="1893" spans="1:7" ht="30">
      <c r="A1893" s="447" t="s">
        <v>3686</v>
      </c>
      <c r="B1893" s="448" t="s">
        <v>3687</v>
      </c>
      <c r="C1893" s="449" t="s">
        <v>56</v>
      </c>
      <c r="D1893" s="450">
        <v>194867.3</v>
      </c>
      <c r="E1893" s="450">
        <v>1599.04</v>
      </c>
      <c r="F1893" s="450">
        <v>196466.34</v>
      </c>
      <c r="G1893" s="446">
        <v>9</v>
      </c>
    </row>
    <row r="1894" spans="1:7" ht="30">
      <c r="A1894" s="447" t="s">
        <v>3688</v>
      </c>
      <c r="B1894" s="448" t="s">
        <v>3689</v>
      </c>
      <c r="C1894" s="449" t="s">
        <v>56</v>
      </c>
      <c r="D1894" s="450">
        <v>260051.53</v>
      </c>
      <c r="E1894" s="450">
        <v>1599.04</v>
      </c>
      <c r="F1894" s="450">
        <v>261650.57</v>
      </c>
      <c r="G1894" s="446">
        <v>9</v>
      </c>
    </row>
    <row r="1895" spans="1:7" ht="30">
      <c r="A1895" s="447" t="s">
        <v>3690</v>
      </c>
      <c r="B1895" s="448" t="s">
        <v>3691</v>
      </c>
      <c r="C1895" s="449" t="s">
        <v>56</v>
      </c>
      <c r="D1895" s="450">
        <v>92996.63</v>
      </c>
      <c r="E1895" s="450">
        <v>1599.04</v>
      </c>
      <c r="F1895" s="450">
        <v>94595.67</v>
      </c>
      <c r="G1895" s="446">
        <v>9</v>
      </c>
    </row>
    <row r="1896" spans="1:7" ht="30">
      <c r="A1896" s="447" t="s">
        <v>3692</v>
      </c>
      <c r="B1896" s="448" t="s">
        <v>3693</v>
      </c>
      <c r="C1896" s="449" t="s">
        <v>56</v>
      </c>
      <c r="D1896" s="450">
        <v>133853.31</v>
      </c>
      <c r="E1896" s="450">
        <v>1599.04</v>
      </c>
      <c r="F1896" s="450">
        <v>135452.35</v>
      </c>
      <c r="G1896" s="446">
        <v>9</v>
      </c>
    </row>
    <row r="1897" spans="1:7" ht="30">
      <c r="A1897" s="447" t="s">
        <v>3694</v>
      </c>
      <c r="B1897" s="448" t="s">
        <v>3695</v>
      </c>
      <c r="C1897" s="449" t="s">
        <v>56</v>
      </c>
      <c r="D1897" s="450">
        <v>83123</v>
      </c>
      <c r="E1897" s="450">
        <v>853.55</v>
      </c>
      <c r="F1897" s="450">
        <v>83976.55</v>
      </c>
      <c r="G1897" s="446">
        <v>9</v>
      </c>
    </row>
    <row r="1898" spans="1:7" ht="30">
      <c r="A1898" s="447" t="s">
        <v>3696</v>
      </c>
      <c r="B1898" s="448" t="s">
        <v>3697</v>
      </c>
      <c r="C1898" s="449" t="s">
        <v>56</v>
      </c>
      <c r="D1898" s="450">
        <v>148156.48000000001</v>
      </c>
      <c r="E1898" s="450">
        <v>1599.04</v>
      </c>
      <c r="F1898" s="450">
        <v>149755.51999999999</v>
      </c>
      <c r="G1898" s="446">
        <v>9</v>
      </c>
    </row>
    <row r="1899" spans="1:7" ht="30">
      <c r="A1899" s="447" t="s">
        <v>3698</v>
      </c>
      <c r="B1899" s="448" t="s">
        <v>3699</v>
      </c>
      <c r="C1899" s="449" t="s">
        <v>56</v>
      </c>
      <c r="D1899" s="450">
        <v>388220.63</v>
      </c>
      <c r="E1899" s="450">
        <v>1769.75</v>
      </c>
      <c r="F1899" s="450">
        <v>389990.38</v>
      </c>
      <c r="G1899" s="446">
        <v>9</v>
      </c>
    </row>
    <row r="1900" spans="1:7" ht="30">
      <c r="A1900" s="447" t="s">
        <v>3700</v>
      </c>
      <c r="B1900" s="448" t="s">
        <v>3701</v>
      </c>
      <c r="C1900" s="449" t="s">
        <v>56</v>
      </c>
      <c r="D1900" s="450">
        <v>149967.45000000001</v>
      </c>
      <c r="E1900" s="450">
        <v>1599.04</v>
      </c>
      <c r="F1900" s="450">
        <v>151566.49</v>
      </c>
      <c r="G1900" s="446">
        <v>9</v>
      </c>
    </row>
    <row r="1901" spans="1:7" ht="30">
      <c r="A1901" s="447" t="s">
        <v>3702</v>
      </c>
      <c r="B1901" s="448" t="s">
        <v>3703</v>
      </c>
      <c r="C1901" s="449" t="s">
        <v>56</v>
      </c>
      <c r="D1901" s="450">
        <v>390418.97</v>
      </c>
      <c r="E1901" s="450">
        <v>1753.64</v>
      </c>
      <c r="F1901" s="450">
        <v>392172.61</v>
      </c>
      <c r="G1901" s="446">
        <v>9</v>
      </c>
    </row>
    <row r="1902" spans="1:7" ht="30">
      <c r="A1902" s="447" t="s">
        <v>3704</v>
      </c>
      <c r="B1902" s="448" t="s">
        <v>3705</v>
      </c>
      <c r="C1902" s="449" t="s">
        <v>56</v>
      </c>
      <c r="D1902" s="450">
        <v>299049</v>
      </c>
      <c r="E1902" s="450">
        <v>1769.75</v>
      </c>
      <c r="F1902" s="450">
        <v>300818.75</v>
      </c>
      <c r="G1902" s="446">
        <v>9</v>
      </c>
    </row>
    <row r="1903" spans="1:7">
      <c r="A1903" s="447" t="s">
        <v>3706</v>
      </c>
      <c r="B1903" s="448" t="s">
        <v>3707</v>
      </c>
      <c r="C1903" s="449"/>
      <c r="D1903" s="450"/>
      <c r="E1903" s="450"/>
      <c r="F1903" s="450"/>
      <c r="G1903" s="446">
        <v>5</v>
      </c>
    </row>
    <row r="1904" spans="1:7" ht="30">
      <c r="A1904" s="447" t="s">
        <v>3708</v>
      </c>
      <c r="B1904" s="448" t="s">
        <v>3709</v>
      </c>
      <c r="C1904" s="449" t="s">
        <v>56</v>
      </c>
      <c r="D1904" s="450">
        <v>35268.620000000003</v>
      </c>
      <c r="E1904" s="450">
        <v>853.55</v>
      </c>
      <c r="F1904" s="450">
        <v>36122.17</v>
      </c>
      <c r="G1904" s="446">
        <v>9</v>
      </c>
    </row>
    <row r="1905" spans="1:7" ht="30">
      <c r="A1905" s="447" t="s">
        <v>3710</v>
      </c>
      <c r="B1905" s="448" t="s">
        <v>3711</v>
      </c>
      <c r="C1905" s="449" t="s">
        <v>56</v>
      </c>
      <c r="D1905" s="450">
        <v>25402.07</v>
      </c>
      <c r="E1905" s="450">
        <v>853.55</v>
      </c>
      <c r="F1905" s="450">
        <v>26255.62</v>
      </c>
      <c r="G1905" s="446">
        <v>9</v>
      </c>
    </row>
    <row r="1906" spans="1:7" ht="30">
      <c r="A1906" s="447" t="s">
        <v>3712</v>
      </c>
      <c r="B1906" s="448" t="s">
        <v>3713</v>
      </c>
      <c r="C1906" s="449" t="s">
        <v>56</v>
      </c>
      <c r="D1906" s="450">
        <v>66131.64</v>
      </c>
      <c r="E1906" s="450">
        <v>1365.68</v>
      </c>
      <c r="F1906" s="450">
        <v>67497.320000000007</v>
      </c>
      <c r="G1906" s="446">
        <v>9</v>
      </c>
    </row>
    <row r="1907" spans="1:7" ht="30">
      <c r="A1907" s="447" t="s">
        <v>3714</v>
      </c>
      <c r="B1907" s="448" t="s">
        <v>3715</v>
      </c>
      <c r="C1907" s="449" t="s">
        <v>56</v>
      </c>
      <c r="D1907" s="450">
        <v>129328.09</v>
      </c>
      <c r="E1907" s="450">
        <v>1365.68</v>
      </c>
      <c r="F1907" s="450">
        <v>130693.77</v>
      </c>
      <c r="G1907" s="446">
        <v>9</v>
      </c>
    </row>
    <row r="1908" spans="1:7" ht="30">
      <c r="A1908" s="447" t="s">
        <v>3716</v>
      </c>
      <c r="B1908" s="448" t="s">
        <v>3717</v>
      </c>
      <c r="C1908" s="449" t="s">
        <v>56</v>
      </c>
      <c r="D1908" s="450">
        <v>5601.27</v>
      </c>
      <c r="E1908" s="450">
        <v>341.42</v>
      </c>
      <c r="F1908" s="450">
        <v>5942.69</v>
      </c>
      <c r="G1908" s="446">
        <v>9</v>
      </c>
    </row>
    <row r="1909" spans="1:7" ht="30">
      <c r="A1909" s="447" t="s">
        <v>3718</v>
      </c>
      <c r="B1909" s="448" t="s">
        <v>3719</v>
      </c>
      <c r="C1909" s="449" t="s">
        <v>56</v>
      </c>
      <c r="D1909" s="450">
        <v>6180.62</v>
      </c>
      <c r="E1909" s="450">
        <v>341.42</v>
      </c>
      <c r="F1909" s="450">
        <v>6522.04</v>
      </c>
      <c r="G1909" s="446">
        <v>9</v>
      </c>
    </row>
    <row r="1910" spans="1:7" ht="30">
      <c r="A1910" s="447" t="s">
        <v>3720</v>
      </c>
      <c r="B1910" s="448" t="s">
        <v>3721</v>
      </c>
      <c r="C1910" s="449" t="s">
        <v>56</v>
      </c>
      <c r="D1910" s="450">
        <v>21273.41</v>
      </c>
      <c r="E1910" s="450">
        <v>853.55</v>
      </c>
      <c r="F1910" s="450">
        <v>22126.959999999999</v>
      </c>
      <c r="G1910" s="446">
        <v>9</v>
      </c>
    </row>
    <row r="1911" spans="1:7" ht="30">
      <c r="A1911" s="447" t="s">
        <v>3722</v>
      </c>
      <c r="B1911" s="448" t="s">
        <v>3723</v>
      </c>
      <c r="C1911" s="449" t="s">
        <v>56</v>
      </c>
      <c r="D1911" s="450">
        <v>38009.9</v>
      </c>
      <c r="E1911" s="450">
        <v>853.55</v>
      </c>
      <c r="F1911" s="450">
        <v>38863.449999999997</v>
      </c>
      <c r="G1911" s="446">
        <v>9</v>
      </c>
    </row>
    <row r="1912" spans="1:7" ht="30">
      <c r="A1912" s="447" t="s">
        <v>3724</v>
      </c>
      <c r="B1912" s="448" t="s">
        <v>3725</v>
      </c>
      <c r="C1912" s="449" t="s">
        <v>56</v>
      </c>
      <c r="D1912" s="450">
        <v>19060.97</v>
      </c>
      <c r="E1912" s="450">
        <v>853.55</v>
      </c>
      <c r="F1912" s="450">
        <v>19914.52</v>
      </c>
      <c r="G1912" s="446">
        <v>9</v>
      </c>
    </row>
    <row r="1913" spans="1:7" ht="30">
      <c r="A1913" s="447" t="s">
        <v>3726</v>
      </c>
      <c r="B1913" s="448" t="s">
        <v>3727</v>
      </c>
      <c r="C1913" s="449" t="s">
        <v>56</v>
      </c>
      <c r="D1913" s="450">
        <v>91443.93</v>
      </c>
      <c r="E1913" s="450">
        <v>1365.68</v>
      </c>
      <c r="F1913" s="450">
        <v>92809.61</v>
      </c>
      <c r="G1913" s="446">
        <v>9</v>
      </c>
    </row>
    <row r="1914" spans="1:7" ht="30">
      <c r="A1914" s="447" t="s">
        <v>3728</v>
      </c>
      <c r="B1914" s="448" t="s">
        <v>3729</v>
      </c>
      <c r="C1914" s="449" t="s">
        <v>56</v>
      </c>
      <c r="D1914" s="450">
        <v>17000.87</v>
      </c>
      <c r="E1914" s="450">
        <v>341.42</v>
      </c>
      <c r="F1914" s="450">
        <v>17342.29</v>
      </c>
      <c r="G1914" s="446">
        <v>9</v>
      </c>
    </row>
    <row r="1915" spans="1:7" ht="30">
      <c r="A1915" s="447" t="s">
        <v>3730</v>
      </c>
      <c r="B1915" s="448" t="s">
        <v>3731</v>
      </c>
      <c r="C1915" s="449" t="s">
        <v>56</v>
      </c>
      <c r="D1915" s="450">
        <v>60484.9</v>
      </c>
      <c r="E1915" s="450">
        <v>1365.68</v>
      </c>
      <c r="F1915" s="450">
        <v>61850.58</v>
      </c>
      <c r="G1915" s="446">
        <v>9</v>
      </c>
    </row>
    <row r="1916" spans="1:7" ht="30">
      <c r="A1916" s="447" t="s">
        <v>3732</v>
      </c>
      <c r="B1916" s="448" t="s">
        <v>3733</v>
      </c>
      <c r="C1916" s="449" t="s">
        <v>56</v>
      </c>
      <c r="D1916" s="450">
        <v>85444.99</v>
      </c>
      <c r="E1916" s="450">
        <v>1365.68</v>
      </c>
      <c r="F1916" s="450">
        <v>86810.67</v>
      </c>
      <c r="G1916" s="446">
        <v>9</v>
      </c>
    </row>
    <row r="1917" spans="1:7" ht="30">
      <c r="A1917" s="447" t="s">
        <v>3734</v>
      </c>
      <c r="B1917" s="448" t="s">
        <v>3735</v>
      </c>
      <c r="C1917" s="449" t="s">
        <v>56</v>
      </c>
      <c r="D1917" s="450">
        <v>107849.77</v>
      </c>
      <c r="E1917" s="450">
        <v>1365.68</v>
      </c>
      <c r="F1917" s="450">
        <v>109215.45</v>
      </c>
      <c r="G1917" s="446">
        <v>9</v>
      </c>
    </row>
    <row r="1918" spans="1:7" ht="30">
      <c r="A1918" s="447" t="s">
        <v>3736</v>
      </c>
      <c r="B1918" s="448" t="s">
        <v>3737</v>
      </c>
      <c r="C1918" s="449" t="s">
        <v>56</v>
      </c>
      <c r="D1918" s="450">
        <v>66917.23</v>
      </c>
      <c r="E1918" s="450">
        <v>853.55</v>
      </c>
      <c r="F1918" s="450">
        <v>67770.78</v>
      </c>
      <c r="G1918" s="446">
        <v>9</v>
      </c>
    </row>
    <row r="1919" spans="1:7" ht="30">
      <c r="A1919" s="447" t="s">
        <v>3738</v>
      </c>
      <c r="B1919" s="448" t="s">
        <v>3739</v>
      </c>
      <c r="C1919" s="449" t="s">
        <v>56</v>
      </c>
      <c r="D1919" s="450">
        <v>29842.5</v>
      </c>
      <c r="E1919" s="450">
        <v>853.55</v>
      </c>
      <c r="F1919" s="450">
        <v>30696.05</v>
      </c>
      <c r="G1919" s="446">
        <v>9</v>
      </c>
    </row>
    <row r="1920" spans="1:7" ht="30">
      <c r="A1920" s="447" t="s">
        <v>3740</v>
      </c>
      <c r="B1920" s="448" t="s">
        <v>3741</v>
      </c>
      <c r="C1920" s="449" t="s">
        <v>56</v>
      </c>
      <c r="D1920" s="450">
        <v>151471.57999999999</v>
      </c>
      <c r="E1920" s="450">
        <v>1365.68</v>
      </c>
      <c r="F1920" s="450">
        <v>152837.26</v>
      </c>
      <c r="G1920" s="446">
        <v>9</v>
      </c>
    </row>
    <row r="1921" spans="1:7" ht="30">
      <c r="A1921" s="447" t="s">
        <v>3742</v>
      </c>
      <c r="B1921" s="448" t="s">
        <v>3743</v>
      </c>
      <c r="C1921" s="449" t="s">
        <v>56</v>
      </c>
      <c r="D1921" s="450">
        <v>40008.44</v>
      </c>
      <c r="E1921" s="450">
        <v>853.55</v>
      </c>
      <c r="F1921" s="450">
        <v>40861.99</v>
      </c>
      <c r="G1921" s="446">
        <v>9</v>
      </c>
    </row>
    <row r="1922" spans="1:7" ht="30">
      <c r="A1922" s="447" t="s">
        <v>3744</v>
      </c>
      <c r="B1922" s="448" t="s">
        <v>3745</v>
      </c>
      <c r="C1922" s="449" t="s">
        <v>56</v>
      </c>
      <c r="D1922" s="450">
        <v>42911.31</v>
      </c>
      <c r="E1922" s="450">
        <v>853.55</v>
      </c>
      <c r="F1922" s="450">
        <v>43764.86</v>
      </c>
      <c r="G1922" s="446">
        <v>9</v>
      </c>
    </row>
    <row r="1923" spans="1:7">
      <c r="A1923" s="447" t="s">
        <v>3746</v>
      </c>
      <c r="B1923" s="448" t="s">
        <v>3747</v>
      </c>
      <c r="C1923" s="449"/>
      <c r="D1923" s="450"/>
      <c r="E1923" s="450"/>
      <c r="F1923" s="450"/>
      <c r="G1923" s="446">
        <v>5</v>
      </c>
    </row>
    <row r="1924" spans="1:7">
      <c r="A1924" s="447" t="s">
        <v>3748</v>
      </c>
      <c r="B1924" s="448" t="s">
        <v>3749</v>
      </c>
      <c r="C1924" s="449" t="s">
        <v>162</v>
      </c>
      <c r="D1924" s="450">
        <v>75.33</v>
      </c>
      <c r="E1924" s="450">
        <v>16.59</v>
      </c>
      <c r="F1924" s="450">
        <v>91.92</v>
      </c>
      <c r="G1924" s="446">
        <v>9</v>
      </c>
    </row>
    <row r="1925" spans="1:7">
      <c r="A1925" s="447" t="s">
        <v>3750</v>
      </c>
      <c r="B1925" s="448" t="s">
        <v>3751</v>
      </c>
      <c r="C1925" s="449" t="s">
        <v>56</v>
      </c>
      <c r="D1925" s="450">
        <v>47.84</v>
      </c>
      <c r="E1925" s="450">
        <v>8.2899999999999991</v>
      </c>
      <c r="F1925" s="450">
        <v>56.13</v>
      </c>
      <c r="G1925" s="446">
        <v>9</v>
      </c>
    </row>
    <row r="1926" spans="1:7">
      <c r="A1926" s="447" t="s">
        <v>3752</v>
      </c>
      <c r="B1926" s="448" t="s">
        <v>3753</v>
      </c>
      <c r="C1926" s="449" t="s">
        <v>56</v>
      </c>
      <c r="D1926" s="450">
        <v>1438.32</v>
      </c>
      <c r="E1926" s="450">
        <v>54.03</v>
      </c>
      <c r="F1926" s="450">
        <v>1492.35</v>
      </c>
      <c r="G1926" s="446">
        <v>9</v>
      </c>
    </row>
    <row r="1927" spans="1:7">
      <c r="A1927" s="447" t="s">
        <v>3754</v>
      </c>
      <c r="B1927" s="448" t="s">
        <v>3755</v>
      </c>
      <c r="C1927" s="449" t="s">
        <v>56</v>
      </c>
      <c r="D1927" s="450">
        <v>25.48</v>
      </c>
      <c r="E1927" s="450">
        <v>8.2899999999999991</v>
      </c>
      <c r="F1927" s="450">
        <v>33.770000000000003</v>
      </c>
      <c r="G1927" s="446">
        <v>9</v>
      </c>
    </row>
    <row r="1928" spans="1:7">
      <c r="A1928" s="447" t="s">
        <v>3756</v>
      </c>
      <c r="B1928" s="448" t="s">
        <v>3757</v>
      </c>
      <c r="C1928" s="449" t="s">
        <v>56</v>
      </c>
      <c r="D1928" s="450">
        <v>3.57</v>
      </c>
      <c r="E1928" s="450">
        <v>6.22</v>
      </c>
      <c r="F1928" s="450">
        <v>9.7899999999999991</v>
      </c>
      <c r="G1928" s="446">
        <v>9</v>
      </c>
    </row>
    <row r="1929" spans="1:7">
      <c r="A1929" s="447" t="s">
        <v>3758</v>
      </c>
      <c r="B1929" s="448" t="s">
        <v>3759</v>
      </c>
      <c r="C1929" s="449" t="s">
        <v>56</v>
      </c>
      <c r="D1929" s="450">
        <v>19.059999999999999</v>
      </c>
      <c r="E1929" s="450">
        <v>8.2899999999999991</v>
      </c>
      <c r="F1929" s="450">
        <v>27.35</v>
      </c>
      <c r="G1929" s="446">
        <v>9</v>
      </c>
    </row>
    <row r="1930" spans="1:7" ht="30">
      <c r="A1930" s="447" t="s">
        <v>3760</v>
      </c>
      <c r="B1930" s="448" t="s">
        <v>3761</v>
      </c>
      <c r="C1930" s="449" t="s">
        <v>56</v>
      </c>
      <c r="D1930" s="450">
        <v>604.92999999999995</v>
      </c>
      <c r="E1930" s="450">
        <v>0.84</v>
      </c>
      <c r="F1930" s="450">
        <v>605.77</v>
      </c>
      <c r="G1930" s="446">
        <v>9</v>
      </c>
    </row>
    <row r="1931" spans="1:7" ht="30">
      <c r="A1931" s="447" t="s">
        <v>3762</v>
      </c>
      <c r="B1931" s="448" t="s">
        <v>3763</v>
      </c>
      <c r="C1931" s="449" t="s">
        <v>56</v>
      </c>
      <c r="D1931" s="450">
        <v>472.09</v>
      </c>
      <c r="E1931" s="450">
        <v>20.74</v>
      </c>
      <c r="F1931" s="450">
        <v>492.83</v>
      </c>
      <c r="G1931" s="446">
        <v>9</v>
      </c>
    </row>
    <row r="1932" spans="1:7">
      <c r="A1932" s="447" t="s">
        <v>3764</v>
      </c>
      <c r="B1932" s="448" t="s">
        <v>3765</v>
      </c>
      <c r="C1932" s="449" t="s">
        <v>56</v>
      </c>
      <c r="D1932" s="450">
        <v>348.24</v>
      </c>
      <c r="E1932" s="450">
        <v>20.74</v>
      </c>
      <c r="F1932" s="450">
        <v>368.98</v>
      </c>
      <c r="G1932" s="446">
        <v>9</v>
      </c>
    </row>
    <row r="1933" spans="1:7">
      <c r="A1933" s="447" t="s">
        <v>3766</v>
      </c>
      <c r="B1933" s="448" t="s">
        <v>3767</v>
      </c>
      <c r="C1933" s="449" t="s">
        <v>56</v>
      </c>
      <c r="D1933" s="450">
        <v>307.83</v>
      </c>
      <c r="E1933" s="450">
        <v>116.68</v>
      </c>
      <c r="F1933" s="450">
        <v>424.51</v>
      </c>
      <c r="G1933" s="446">
        <v>9</v>
      </c>
    </row>
    <row r="1934" spans="1:7">
      <c r="A1934" s="447" t="s">
        <v>3768</v>
      </c>
      <c r="B1934" s="448" t="s">
        <v>3769</v>
      </c>
      <c r="C1934" s="449" t="s">
        <v>3770</v>
      </c>
      <c r="D1934" s="450">
        <v>585.70000000000005</v>
      </c>
      <c r="E1934" s="450">
        <v>0.84</v>
      </c>
      <c r="F1934" s="450">
        <v>586.54</v>
      </c>
      <c r="G1934" s="446">
        <v>9</v>
      </c>
    </row>
    <row r="1935" spans="1:7">
      <c r="A1935" s="447" t="s">
        <v>3771</v>
      </c>
      <c r="B1935" s="448" t="s">
        <v>3772</v>
      </c>
      <c r="C1935" s="449" t="s">
        <v>56</v>
      </c>
      <c r="D1935" s="450">
        <v>24.02</v>
      </c>
      <c r="E1935" s="450">
        <v>41.47</v>
      </c>
      <c r="F1935" s="450">
        <v>65.489999999999995</v>
      </c>
      <c r="G1935" s="446">
        <v>9</v>
      </c>
    </row>
    <row r="1936" spans="1:7">
      <c r="A1936" s="447" t="s">
        <v>3773</v>
      </c>
      <c r="B1936" s="448" t="s">
        <v>3774</v>
      </c>
      <c r="C1936" s="449" t="s">
        <v>3770</v>
      </c>
      <c r="D1936" s="450">
        <v>465.31</v>
      </c>
      <c r="E1936" s="450">
        <v>0.84</v>
      </c>
      <c r="F1936" s="450">
        <v>466.15</v>
      </c>
      <c r="G1936" s="446">
        <v>9</v>
      </c>
    </row>
    <row r="1937" spans="1:7">
      <c r="A1937" s="447" t="s">
        <v>3775</v>
      </c>
      <c r="B1937" s="448" t="s">
        <v>3776</v>
      </c>
      <c r="C1937" s="449" t="s">
        <v>56</v>
      </c>
      <c r="D1937" s="450"/>
      <c r="E1937" s="450">
        <v>233.36</v>
      </c>
      <c r="F1937" s="450">
        <v>233.36</v>
      </c>
      <c r="G1937" s="446">
        <v>9</v>
      </c>
    </row>
    <row r="1938" spans="1:7">
      <c r="A1938" s="447" t="s">
        <v>3777</v>
      </c>
      <c r="B1938" s="448" t="s">
        <v>3778</v>
      </c>
      <c r="C1938" s="449" t="s">
        <v>847</v>
      </c>
      <c r="D1938" s="450">
        <v>18.899999999999999</v>
      </c>
      <c r="E1938" s="450">
        <v>0.67</v>
      </c>
      <c r="F1938" s="450">
        <v>19.57</v>
      </c>
      <c r="G1938" s="446">
        <v>9</v>
      </c>
    </row>
    <row r="1939" spans="1:7">
      <c r="A1939" s="447" t="s">
        <v>3779</v>
      </c>
      <c r="B1939" s="448" t="s">
        <v>3780</v>
      </c>
      <c r="C1939" s="449" t="s">
        <v>847</v>
      </c>
      <c r="D1939" s="450">
        <v>18.899999999999999</v>
      </c>
      <c r="E1939" s="450">
        <v>1.01</v>
      </c>
      <c r="F1939" s="450">
        <v>19.91</v>
      </c>
      <c r="G1939" s="446">
        <v>9</v>
      </c>
    </row>
    <row r="1940" spans="1:7" ht="30">
      <c r="A1940" s="447" t="s">
        <v>3781</v>
      </c>
      <c r="B1940" s="448" t="s">
        <v>3782</v>
      </c>
      <c r="C1940" s="449" t="s">
        <v>106</v>
      </c>
      <c r="D1940" s="450">
        <v>693</v>
      </c>
      <c r="E1940" s="450">
        <v>8.44</v>
      </c>
      <c r="F1940" s="450">
        <v>701.44</v>
      </c>
      <c r="G1940" s="446">
        <v>9</v>
      </c>
    </row>
    <row r="1941" spans="1:7" ht="30">
      <c r="A1941" s="447" t="s">
        <v>3783</v>
      </c>
      <c r="B1941" s="448" t="s">
        <v>3784</v>
      </c>
      <c r="C1941" s="449" t="s">
        <v>106</v>
      </c>
      <c r="D1941" s="450">
        <v>864</v>
      </c>
      <c r="E1941" s="450">
        <v>8.44</v>
      </c>
      <c r="F1941" s="450">
        <v>872.44</v>
      </c>
      <c r="G1941" s="446">
        <v>9</v>
      </c>
    </row>
    <row r="1942" spans="1:7">
      <c r="A1942" s="447" t="s">
        <v>3785</v>
      </c>
      <c r="B1942" s="448" t="s">
        <v>3786</v>
      </c>
      <c r="C1942" s="449" t="s">
        <v>3770</v>
      </c>
      <c r="D1942" s="450">
        <v>37.270000000000003</v>
      </c>
      <c r="E1942" s="450">
        <v>0.84</v>
      </c>
      <c r="F1942" s="450">
        <v>38.11</v>
      </c>
      <c r="G1942" s="446">
        <v>9</v>
      </c>
    </row>
    <row r="1943" spans="1:7">
      <c r="A1943" s="447" t="s">
        <v>3787</v>
      </c>
      <c r="B1943" s="448" t="s">
        <v>3788</v>
      </c>
      <c r="C1943" s="449" t="s">
        <v>56</v>
      </c>
      <c r="D1943" s="450">
        <v>18.52</v>
      </c>
      <c r="E1943" s="450">
        <v>58.34</v>
      </c>
      <c r="F1943" s="450">
        <v>76.86</v>
      </c>
      <c r="G1943" s="446">
        <v>9</v>
      </c>
    </row>
    <row r="1944" spans="1:7">
      <c r="A1944" s="447" t="s">
        <v>3789</v>
      </c>
      <c r="B1944" s="448" t="s">
        <v>3790</v>
      </c>
      <c r="C1944" s="449" t="s">
        <v>56</v>
      </c>
      <c r="D1944" s="450">
        <v>73.09</v>
      </c>
      <c r="E1944" s="450">
        <v>0.84</v>
      </c>
      <c r="F1944" s="450">
        <v>73.930000000000007</v>
      </c>
      <c r="G1944" s="446">
        <v>9</v>
      </c>
    </row>
    <row r="1945" spans="1:7">
      <c r="A1945" s="447" t="s">
        <v>3791</v>
      </c>
      <c r="B1945" s="448" t="s">
        <v>3792</v>
      </c>
      <c r="C1945" s="449" t="s">
        <v>56</v>
      </c>
      <c r="D1945" s="450">
        <v>208.48</v>
      </c>
      <c r="E1945" s="450">
        <v>116.68</v>
      </c>
      <c r="F1945" s="450">
        <v>325.16000000000003</v>
      </c>
      <c r="G1945" s="446">
        <v>9</v>
      </c>
    </row>
    <row r="1946" spans="1:7">
      <c r="A1946" s="447" t="s">
        <v>3793</v>
      </c>
      <c r="B1946" s="448" t="s">
        <v>3794</v>
      </c>
      <c r="C1946" s="449" t="s">
        <v>56</v>
      </c>
      <c r="D1946" s="450">
        <v>318.12</v>
      </c>
      <c r="E1946" s="450">
        <v>0.84</v>
      </c>
      <c r="F1946" s="450">
        <v>318.95999999999998</v>
      </c>
      <c r="G1946" s="446">
        <v>9</v>
      </c>
    </row>
    <row r="1947" spans="1:7" ht="30">
      <c r="A1947" s="447" t="s">
        <v>3795</v>
      </c>
      <c r="B1947" s="448" t="s">
        <v>3796</v>
      </c>
      <c r="C1947" s="449" t="s">
        <v>56</v>
      </c>
      <c r="D1947" s="450">
        <v>503.45</v>
      </c>
      <c r="E1947" s="450">
        <v>116.68</v>
      </c>
      <c r="F1947" s="450">
        <v>620.13</v>
      </c>
      <c r="G1947" s="446">
        <v>9</v>
      </c>
    </row>
    <row r="1948" spans="1:7">
      <c r="A1948" s="447" t="s">
        <v>3797</v>
      </c>
      <c r="B1948" s="448" t="s">
        <v>3798</v>
      </c>
      <c r="C1948" s="449" t="s">
        <v>56</v>
      </c>
      <c r="D1948" s="450">
        <v>2517.5</v>
      </c>
      <c r="E1948" s="450">
        <v>41.47</v>
      </c>
      <c r="F1948" s="450">
        <v>2558.9699999999998</v>
      </c>
      <c r="G1948" s="446">
        <v>9</v>
      </c>
    </row>
    <row r="1949" spans="1:7">
      <c r="A1949" s="447" t="s">
        <v>3799</v>
      </c>
      <c r="B1949" s="448" t="s">
        <v>3800</v>
      </c>
      <c r="C1949" s="449" t="s">
        <v>56</v>
      </c>
      <c r="D1949" s="450">
        <v>3794.08</v>
      </c>
      <c r="E1949" s="450">
        <v>41.47</v>
      </c>
      <c r="F1949" s="450">
        <v>3835.55</v>
      </c>
      <c r="G1949" s="446">
        <v>9</v>
      </c>
    </row>
    <row r="1950" spans="1:7">
      <c r="A1950" s="447" t="s">
        <v>3801</v>
      </c>
      <c r="B1950" s="448" t="s">
        <v>3802</v>
      </c>
      <c r="C1950" s="449" t="s">
        <v>56</v>
      </c>
      <c r="D1950" s="450">
        <v>4901.79</v>
      </c>
      <c r="E1950" s="450">
        <v>41.47</v>
      </c>
      <c r="F1950" s="450">
        <v>4943.26</v>
      </c>
      <c r="G1950" s="446">
        <v>9</v>
      </c>
    </row>
    <row r="1951" spans="1:7">
      <c r="A1951" s="447" t="s">
        <v>3803</v>
      </c>
      <c r="B1951" s="448" t="s">
        <v>3804</v>
      </c>
      <c r="C1951" s="449"/>
      <c r="D1951" s="450"/>
      <c r="E1951" s="450"/>
      <c r="F1951" s="450"/>
      <c r="G1951" s="446">
        <v>2</v>
      </c>
    </row>
    <row r="1952" spans="1:7" ht="30">
      <c r="A1952" s="447" t="s">
        <v>3805</v>
      </c>
      <c r="B1952" s="448" t="s">
        <v>3806</v>
      </c>
      <c r="C1952" s="449"/>
      <c r="D1952" s="450"/>
      <c r="E1952" s="450"/>
      <c r="F1952" s="450"/>
      <c r="G1952" s="446">
        <v>5</v>
      </c>
    </row>
    <row r="1953" spans="1:7">
      <c r="A1953" s="447" t="s">
        <v>3807</v>
      </c>
      <c r="B1953" s="448" t="s">
        <v>3808</v>
      </c>
      <c r="C1953" s="449" t="s">
        <v>56</v>
      </c>
      <c r="D1953" s="450">
        <v>39.590000000000003</v>
      </c>
      <c r="E1953" s="450">
        <v>71.39</v>
      </c>
      <c r="F1953" s="450">
        <v>110.98</v>
      </c>
      <c r="G1953" s="446">
        <v>9</v>
      </c>
    </row>
    <row r="1954" spans="1:7">
      <c r="A1954" s="447" t="s">
        <v>3809</v>
      </c>
      <c r="B1954" s="448" t="s">
        <v>3810</v>
      </c>
      <c r="C1954" s="449" t="s">
        <v>56</v>
      </c>
      <c r="D1954" s="450">
        <v>81.13</v>
      </c>
      <c r="E1954" s="450">
        <v>99.61</v>
      </c>
      <c r="F1954" s="450">
        <v>180.74</v>
      </c>
      <c r="G1954" s="446">
        <v>9</v>
      </c>
    </row>
    <row r="1955" spans="1:7">
      <c r="A1955" s="447" t="s">
        <v>3811</v>
      </c>
      <c r="B1955" s="448" t="s">
        <v>3812</v>
      </c>
      <c r="C1955" s="449" t="s">
        <v>56</v>
      </c>
      <c r="D1955" s="450">
        <v>143.86000000000001</v>
      </c>
      <c r="E1955" s="450">
        <v>127.82</v>
      </c>
      <c r="F1955" s="450">
        <v>271.68</v>
      </c>
      <c r="G1955" s="446">
        <v>9</v>
      </c>
    </row>
    <row r="1956" spans="1:7">
      <c r="A1956" s="447" t="s">
        <v>3813</v>
      </c>
      <c r="B1956" s="448" t="s">
        <v>3814</v>
      </c>
      <c r="C1956" s="449" t="s">
        <v>56</v>
      </c>
      <c r="D1956" s="450">
        <v>546.42999999999995</v>
      </c>
      <c r="E1956" s="450">
        <v>158.5</v>
      </c>
      <c r="F1956" s="450">
        <v>704.93</v>
      </c>
      <c r="G1956" s="446">
        <v>9</v>
      </c>
    </row>
    <row r="1957" spans="1:7">
      <c r="A1957" s="447" t="s">
        <v>3815</v>
      </c>
      <c r="B1957" s="448" t="s">
        <v>3816</v>
      </c>
      <c r="C1957" s="449" t="s">
        <v>56</v>
      </c>
      <c r="D1957" s="450">
        <v>1205.92</v>
      </c>
      <c r="E1957" s="450">
        <v>212.47</v>
      </c>
      <c r="F1957" s="450">
        <v>1418.39</v>
      </c>
      <c r="G1957" s="446">
        <v>9</v>
      </c>
    </row>
    <row r="1958" spans="1:7" ht="30">
      <c r="A1958" s="447" t="s">
        <v>3817</v>
      </c>
      <c r="B1958" s="448" t="s">
        <v>3818</v>
      </c>
      <c r="C1958" s="449"/>
      <c r="D1958" s="450"/>
      <c r="E1958" s="450"/>
      <c r="F1958" s="450"/>
      <c r="G1958" s="446">
        <v>5</v>
      </c>
    </row>
    <row r="1959" spans="1:7">
      <c r="A1959" s="447" t="s">
        <v>3819</v>
      </c>
      <c r="B1959" s="448" t="s">
        <v>3820</v>
      </c>
      <c r="C1959" s="449" t="s">
        <v>56</v>
      </c>
      <c r="D1959" s="450">
        <v>82.8</v>
      </c>
      <c r="E1959" s="450">
        <v>62.21</v>
      </c>
      <c r="F1959" s="450">
        <v>145.01</v>
      </c>
      <c r="G1959" s="446">
        <v>9</v>
      </c>
    </row>
    <row r="1960" spans="1:7">
      <c r="A1960" s="447" t="s">
        <v>3821</v>
      </c>
      <c r="B1960" s="448" t="s">
        <v>3822</v>
      </c>
      <c r="C1960" s="449" t="s">
        <v>56</v>
      </c>
      <c r="D1960" s="450">
        <v>170.61</v>
      </c>
      <c r="E1960" s="450">
        <v>82.94</v>
      </c>
      <c r="F1960" s="450">
        <v>253.55</v>
      </c>
      <c r="G1960" s="446">
        <v>9</v>
      </c>
    </row>
    <row r="1961" spans="1:7">
      <c r="A1961" s="447" t="s">
        <v>3823</v>
      </c>
      <c r="B1961" s="448" t="s">
        <v>3824</v>
      </c>
      <c r="C1961" s="449" t="s">
        <v>56</v>
      </c>
      <c r="D1961" s="450">
        <v>341.84</v>
      </c>
      <c r="E1961" s="450">
        <v>103.68</v>
      </c>
      <c r="F1961" s="450">
        <v>445.52</v>
      </c>
      <c r="G1961" s="446">
        <v>9</v>
      </c>
    </row>
    <row r="1962" spans="1:7">
      <c r="A1962" s="447" t="s">
        <v>3825</v>
      </c>
      <c r="B1962" s="448" t="s">
        <v>3826</v>
      </c>
      <c r="C1962" s="449" t="s">
        <v>56</v>
      </c>
      <c r="D1962" s="450">
        <v>535.74</v>
      </c>
      <c r="E1962" s="450">
        <v>124.41</v>
      </c>
      <c r="F1962" s="450">
        <v>660.15</v>
      </c>
      <c r="G1962" s="446">
        <v>9</v>
      </c>
    </row>
    <row r="1963" spans="1:7">
      <c r="A1963" s="447" t="s">
        <v>3827</v>
      </c>
      <c r="B1963" s="448" t="s">
        <v>3828</v>
      </c>
      <c r="C1963" s="449"/>
      <c r="D1963" s="450"/>
      <c r="E1963" s="450"/>
      <c r="F1963" s="450"/>
      <c r="G1963" s="446">
        <v>5</v>
      </c>
    </row>
    <row r="1964" spans="1:7" ht="45">
      <c r="A1964" s="447" t="s">
        <v>3829</v>
      </c>
      <c r="B1964" s="448" t="s">
        <v>3830</v>
      </c>
      <c r="C1964" s="449" t="s">
        <v>56</v>
      </c>
      <c r="D1964" s="450">
        <v>519.29</v>
      </c>
      <c r="E1964" s="450">
        <v>124</v>
      </c>
      <c r="F1964" s="450">
        <v>643.29</v>
      </c>
      <c r="G1964" s="446">
        <v>9</v>
      </c>
    </row>
    <row r="1965" spans="1:7" ht="45">
      <c r="A1965" s="447" t="s">
        <v>3831</v>
      </c>
      <c r="B1965" s="448" t="s">
        <v>3832</v>
      </c>
      <c r="C1965" s="449" t="s">
        <v>56</v>
      </c>
      <c r="D1965" s="450">
        <v>510.92</v>
      </c>
      <c r="E1965" s="450">
        <v>124</v>
      </c>
      <c r="F1965" s="450">
        <v>634.91999999999996</v>
      </c>
      <c r="G1965" s="446">
        <v>9</v>
      </c>
    </row>
    <row r="1966" spans="1:7" ht="45">
      <c r="A1966" s="447" t="s">
        <v>3833</v>
      </c>
      <c r="B1966" s="448" t="s">
        <v>3834</v>
      </c>
      <c r="C1966" s="449" t="s">
        <v>56</v>
      </c>
      <c r="D1966" s="450">
        <v>722.49</v>
      </c>
      <c r="E1966" s="450">
        <v>155.01</v>
      </c>
      <c r="F1966" s="450">
        <v>877.5</v>
      </c>
      <c r="G1966" s="446">
        <v>9</v>
      </c>
    </row>
    <row r="1967" spans="1:7" ht="45">
      <c r="A1967" s="447" t="s">
        <v>3835</v>
      </c>
      <c r="B1967" s="448" t="s">
        <v>3836</v>
      </c>
      <c r="C1967" s="449" t="s">
        <v>56</v>
      </c>
      <c r="D1967" s="450">
        <v>734.94</v>
      </c>
      <c r="E1967" s="450">
        <v>155.01</v>
      </c>
      <c r="F1967" s="450">
        <v>889.95</v>
      </c>
      <c r="G1967" s="446">
        <v>9</v>
      </c>
    </row>
    <row r="1968" spans="1:7" ht="45">
      <c r="A1968" s="447" t="s">
        <v>3837</v>
      </c>
      <c r="B1968" s="448" t="s">
        <v>3838</v>
      </c>
      <c r="C1968" s="449" t="s">
        <v>56</v>
      </c>
      <c r="D1968" s="450">
        <v>963.34</v>
      </c>
      <c r="E1968" s="450">
        <v>186</v>
      </c>
      <c r="F1968" s="450">
        <v>1149.3399999999999</v>
      </c>
      <c r="G1968" s="446">
        <v>9</v>
      </c>
    </row>
    <row r="1969" spans="1:7" ht="45">
      <c r="A1969" s="447" t="s">
        <v>3839</v>
      </c>
      <c r="B1969" s="448" t="s">
        <v>3840</v>
      </c>
      <c r="C1969" s="449" t="s">
        <v>56</v>
      </c>
      <c r="D1969" s="450">
        <v>1506.52</v>
      </c>
      <c r="E1969" s="450">
        <v>186</v>
      </c>
      <c r="F1969" s="450">
        <v>1692.52</v>
      </c>
      <c r="G1969" s="446">
        <v>9</v>
      </c>
    </row>
    <row r="1970" spans="1:7">
      <c r="A1970" s="447" t="s">
        <v>3841</v>
      </c>
      <c r="B1970" s="448" t="s">
        <v>3842</v>
      </c>
      <c r="C1970" s="449"/>
      <c r="D1970" s="450"/>
      <c r="E1970" s="450"/>
      <c r="F1970" s="450"/>
      <c r="G1970" s="446">
        <v>5</v>
      </c>
    </row>
    <row r="1971" spans="1:7" ht="45">
      <c r="A1971" s="447" t="s">
        <v>3843</v>
      </c>
      <c r="B1971" s="448" t="s">
        <v>3844</v>
      </c>
      <c r="C1971" s="449" t="s">
        <v>56</v>
      </c>
      <c r="D1971" s="450">
        <v>624.16</v>
      </c>
      <c r="E1971" s="450">
        <v>93.01</v>
      </c>
      <c r="F1971" s="450">
        <v>717.17</v>
      </c>
      <c r="G1971" s="446">
        <v>9</v>
      </c>
    </row>
    <row r="1972" spans="1:7" ht="45">
      <c r="A1972" s="447" t="s">
        <v>3845</v>
      </c>
      <c r="B1972" s="448" t="s">
        <v>3846</v>
      </c>
      <c r="C1972" s="449" t="s">
        <v>56</v>
      </c>
      <c r="D1972" s="450">
        <v>746.31</v>
      </c>
      <c r="E1972" s="450">
        <v>93.01</v>
      </c>
      <c r="F1972" s="450">
        <v>839.32</v>
      </c>
      <c r="G1972" s="446">
        <v>9</v>
      </c>
    </row>
    <row r="1973" spans="1:7" ht="45">
      <c r="A1973" s="447" t="s">
        <v>24</v>
      </c>
      <c r="B1973" s="448" t="s">
        <v>3847</v>
      </c>
      <c r="C1973" s="449" t="s">
        <v>56</v>
      </c>
      <c r="D1973" s="450">
        <v>850.81</v>
      </c>
      <c r="E1973" s="450">
        <v>124</v>
      </c>
      <c r="F1973" s="450">
        <v>974.81</v>
      </c>
      <c r="G1973" s="446">
        <v>9</v>
      </c>
    </row>
    <row r="1974" spans="1:7" ht="45">
      <c r="A1974" s="447" t="s">
        <v>3848</v>
      </c>
      <c r="B1974" s="448" t="s">
        <v>3849</v>
      </c>
      <c r="C1974" s="449" t="s">
        <v>56</v>
      </c>
      <c r="D1974" s="450">
        <v>945.17</v>
      </c>
      <c r="E1974" s="450">
        <v>124</v>
      </c>
      <c r="F1974" s="450">
        <v>1069.17</v>
      </c>
      <c r="G1974" s="446">
        <v>9</v>
      </c>
    </row>
    <row r="1975" spans="1:7" ht="45">
      <c r="A1975" s="447" t="s">
        <v>3850</v>
      </c>
      <c r="B1975" s="448" t="s">
        <v>3851</v>
      </c>
      <c r="C1975" s="449" t="s">
        <v>56</v>
      </c>
      <c r="D1975" s="450">
        <v>1285.04</v>
      </c>
      <c r="E1975" s="450">
        <v>155.01</v>
      </c>
      <c r="F1975" s="450">
        <v>1440.05</v>
      </c>
      <c r="G1975" s="446">
        <v>9</v>
      </c>
    </row>
    <row r="1976" spans="1:7" ht="45">
      <c r="A1976" s="447" t="s">
        <v>3852</v>
      </c>
      <c r="B1976" s="448" t="s">
        <v>3853</v>
      </c>
      <c r="C1976" s="449" t="s">
        <v>56</v>
      </c>
      <c r="D1976" s="450">
        <v>2033.79</v>
      </c>
      <c r="E1976" s="450">
        <v>155.01</v>
      </c>
      <c r="F1976" s="450">
        <v>2188.8000000000002</v>
      </c>
      <c r="G1976" s="446">
        <v>9</v>
      </c>
    </row>
    <row r="1977" spans="1:7">
      <c r="A1977" s="447" t="s">
        <v>3854</v>
      </c>
      <c r="B1977" s="448" t="s">
        <v>3855</v>
      </c>
      <c r="C1977" s="449"/>
      <c r="D1977" s="450"/>
      <c r="E1977" s="450"/>
      <c r="F1977" s="450"/>
      <c r="G1977" s="446">
        <v>5</v>
      </c>
    </row>
    <row r="1978" spans="1:7" ht="30">
      <c r="A1978" s="447" t="s">
        <v>3856</v>
      </c>
      <c r="B1978" s="448" t="s">
        <v>3857</v>
      </c>
      <c r="C1978" s="449" t="s">
        <v>106</v>
      </c>
      <c r="D1978" s="450">
        <v>4149.16</v>
      </c>
      <c r="E1978" s="450">
        <v>109.96</v>
      </c>
      <c r="F1978" s="450">
        <v>4259.12</v>
      </c>
      <c r="G1978" s="446">
        <v>9</v>
      </c>
    </row>
    <row r="1979" spans="1:7">
      <c r="A1979" s="447" t="s">
        <v>3858</v>
      </c>
      <c r="B1979" s="448" t="s">
        <v>3859</v>
      </c>
      <c r="C1979" s="449"/>
      <c r="D1979" s="450"/>
      <c r="E1979" s="450"/>
      <c r="F1979" s="450"/>
      <c r="G1979" s="446">
        <v>5</v>
      </c>
    </row>
    <row r="1980" spans="1:7">
      <c r="A1980" s="447" t="s">
        <v>3860</v>
      </c>
      <c r="B1980" s="448" t="s">
        <v>3861</v>
      </c>
      <c r="C1980" s="449" t="s">
        <v>593</v>
      </c>
      <c r="D1980" s="450">
        <v>102.72</v>
      </c>
      <c r="E1980" s="450">
        <v>7.38</v>
      </c>
      <c r="F1980" s="450">
        <v>110.1</v>
      </c>
      <c r="G1980" s="446">
        <v>9</v>
      </c>
    </row>
    <row r="1981" spans="1:7">
      <c r="A1981" s="447" t="s">
        <v>3862</v>
      </c>
      <c r="B1981" s="448" t="s">
        <v>3863</v>
      </c>
      <c r="C1981" s="449"/>
      <c r="D1981" s="450"/>
      <c r="E1981" s="450"/>
      <c r="F1981" s="450"/>
      <c r="G1981" s="446">
        <v>5</v>
      </c>
    </row>
    <row r="1982" spans="1:7">
      <c r="A1982" s="447" t="s">
        <v>3864</v>
      </c>
      <c r="B1982" s="448" t="s">
        <v>3865</v>
      </c>
      <c r="C1982" s="449" t="s">
        <v>56</v>
      </c>
      <c r="D1982" s="450">
        <v>33.229999999999997</v>
      </c>
      <c r="E1982" s="450">
        <v>12.44</v>
      </c>
      <c r="F1982" s="450">
        <v>45.67</v>
      </c>
      <c r="G1982" s="446">
        <v>9</v>
      </c>
    </row>
    <row r="1983" spans="1:7">
      <c r="A1983" s="447" t="s">
        <v>3866</v>
      </c>
      <c r="B1983" s="448" t="s">
        <v>3867</v>
      </c>
      <c r="C1983" s="449" t="s">
        <v>56</v>
      </c>
      <c r="D1983" s="450">
        <v>48.66</v>
      </c>
      <c r="E1983" s="450">
        <v>20.74</v>
      </c>
      <c r="F1983" s="450">
        <v>69.400000000000006</v>
      </c>
      <c r="G1983" s="446">
        <v>9</v>
      </c>
    </row>
    <row r="1984" spans="1:7">
      <c r="A1984" s="447" t="s">
        <v>3868</v>
      </c>
      <c r="B1984" s="448" t="s">
        <v>3869</v>
      </c>
      <c r="C1984" s="449" t="s">
        <v>56</v>
      </c>
      <c r="D1984" s="450">
        <v>56.31</v>
      </c>
      <c r="E1984" s="450">
        <v>41.47</v>
      </c>
      <c r="F1984" s="450">
        <v>97.78</v>
      </c>
      <c r="G1984" s="446">
        <v>9</v>
      </c>
    </row>
    <row r="1985" spans="1:7">
      <c r="A1985" s="447" t="s">
        <v>3870</v>
      </c>
      <c r="B1985" s="448" t="s">
        <v>3871</v>
      </c>
      <c r="C1985" s="449" t="s">
        <v>56</v>
      </c>
      <c r="D1985" s="450">
        <v>170.5</v>
      </c>
      <c r="E1985" s="450">
        <v>41.47</v>
      </c>
      <c r="F1985" s="450">
        <v>211.97</v>
      </c>
      <c r="G1985" s="446">
        <v>9</v>
      </c>
    </row>
    <row r="1986" spans="1:7">
      <c r="A1986" s="447" t="s">
        <v>3872</v>
      </c>
      <c r="B1986" s="448" t="s">
        <v>3873</v>
      </c>
      <c r="C1986" s="449" t="s">
        <v>56</v>
      </c>
      <c r="D1986" s="450">
        <v>253.52</v>
      </c>
      <c r="E1986" s="450">
        <v>41.47</v>
      </c>
      <c r="F1986" s="450">
        <v>294.99</v>
      </c>
      <c r="G1986" s="446">
        <v>9</v>
      </c>
    </row>
    <row r="1987" spans="1:7">
      <c r="A1987" s="447" t="s">
        <v>3874</v>
      </c>
      <c r="B1987" s="448" t="s">
        <v>3875</v>
      </c>
      <c r="C1987" s="449" t="s">
        <v>56</v>
      </c>
      <c r="D1987" s="450">
        <v>792.36</v>
      </c>
      <c r="E1987" s="450">
        <v>49.76</v>
      </c>
      <c r="F1987" s="450">
        <v>842.12</v>
      </c>
      <c r="G1987" s="446">
        <v>9</v>
      </c>
    </row>
    <row r="1988" spans="1:7">
      <c r="A1988" s="447" t="s">
        <v>3876</v>
      </c>
      <c r="B1988" s="448" t="s">
        <v>3877</v>
      </c>
      <c r="C1988" s="449" t="s">
        <v>56</v>
      </c>
      <c r="D1988" s="450">
        <v>316.56</v>
      </c>
      <c r="E1988" s="450">
        <v>49.76</v>
      </c>
      <c r="F1988" s="450">
        <v>366.32</v>
      </c>
      <c r="G1988" s="446">
        <v>9</v>
      </c>
    </row>
    <row r="1989" spans="1:7">
      <c r="A1989" s="447" t="s">
        <v>3878</v>
      </c>
      <c r="B1989" s="448" t="s">
        <v>3879</v>
      </c>
      <c r="C1989" s="449"/>
      <c r="D1989" s="450"/>
      <c r="E1989" s="450"/>
      <c r="F1989" s="450"/>
      <c r="G1989" s="446">
        <v>5</v>
      </c>
    </row>
    <row r="1990" spans="1:7">
      <c r="A1990" s="447" t="s">
        <v>3880</v>
      </c>
      <c r="B1990" s="448" t="s">
        <v>3881</v>
      </c>
      <c r="C1990" s="449" t="s">
        <v>56</v>
      </c>
      <c r="D1990" s="450">
        <v>28.05</v>
      </c>
      <c r="E1990" s="450">
        <v>8.2899999999999991</v>
      </c>
      <c r="F1990" s="450">
        <v>36.340000000000003</v>
      </c>
      <c r="G1990" s="446">
        <v>9</v>
      </c>
    </row>
    <row r="1991" spans="1:7">
      <c r="A1991" s="447" t="s">
        <v>3882</v>
      </c>
      <c r="B1991" s="448" t="s">
        <v>3883</v>
      </c>
      <c r="C1991" s="449" t="s">
        <v>56</v>
      </c>
      <c r="D1991" s="450">
        <v>58.55</v>
      </c>
      <c r="E1991" s="450">
        <v>8.2899999999999991</v>
      </c>
      <c r="F1991" s="450">
        <v>66.84</v>
      </c>
      <c r="G1991" s="446">
        <v>9</v>
      </c>
    </row>
    <row r="1992" spans="1:7">
      <c r="A1992" s="447" t="s">
        <v>3884</v>
      </c>
      <c r="B1992" s="448" t="s">
        <v>3885</v>
      </c>
      <c r="C1992" s="449" t="s">
        <v>56</v>
      </c>
      <c r="D1992" s="450">
        <v>91.1</v>
      </c>
      <c r="E1992" s="450">
        <v>8.2899999999999991</v>
      </c>
      <c r="F1992" s="450">
        <v>99.39</v>
      </c>
      <c r="G1992" s="446">
        <v>9</v>
      </c>
    </row>
    <row r="1993" spans="1:7">
      <c r="A1993" s="447" t="s">
        <v>3886</v>
      </c>
      <c r="B1993" s="448" t="s">
        <v>3887</v>
      </c>
      <c r="C1993" s="449" t="s">
        <v>56</v>
      </c>
      <c r="D1993" s="450">
        <v>129.03</v>
      </c>
      <c r="E1993" s="450">
        <v>8.2899999999999991</v>
      </c>
      <c r="F1993" s="450">
        <v>137.32</v>
      </c>
      <c r="G1993" s="446">
        <v>9</v>
      </c>
    </row>
    <row r="1994" spans="1:7">
      <c r="A1994" s="447" t="s">
        <v>3888</v>
      </c>
      <c r="B1994" s="448" t="s">
        <v>3889</v>
      </c>
      <c r="C1994" s="449" t="s">
        <v>56</v>
      </c>
      <c r="D1994" s="450">
        <v>207.42</v>
      </c>
      <c r="E1994" s="450">
        <v>8.2899999999999991</v>
      </c>
      <c r="F1994" s="450">
        <v>215.71</v>
      </c>
      <c r="G1994" s="446">
        <v>9</v>
      </c>
    </row>
    <row r="1995" spans="1:7">
      <c r="A1995" s="447" t="s">
        <v>3890</v>
      </c>
      <c r="B1995" s="448" t="s">
        <v>3891</v>
      </c>
      <c r="C1995" s="449" t="s">
        <v>56</v>
      </c>
      <c r="D1995" s="450">
        <v>333.49</v>
      </c>
      <c r="E1995" s="450">
        <v>8.2899999999999991</v>
      </c>
      <c r="F1995" s="450">
        <v>341.78</v>
      </c>
      <c r="G1995" s="446">
        <v>9</v>
      </c>
    </row>
    <row r="1996" spans="1:7">
      <c r="A1996" s="447" t="s">
        <v>3892</v>
      </c>
      <c r="B1996" s="448" t="s">
        <v>3893</v>
      </c>
      <c r="C1996" s="449" t="s">
        <v>56</v>
      </c>
      <c r="D1996" s="450">
        <v>9.0299999999999994</v>
      </c>
      <c r="E1996" s="450">
        <v>8.2899999999999991</v>
      </c>
      <c r="F1996" s="450">
        <v>17.32</v>
      </c>
      <c r="G1996" s="446">
        <v>9</v>
      </c>
    </row>
    <row r="1997" spans="1:7">
      <c r="A1997" s="447" t="s">
        <v>3894</v>
      </c>
      <c r="B1997" s="448" t="s">
        <v>3895</v>
      </c>
      <c r="C1997" s="449" t="s">
        <v>56</v>
      </c>
      <c r="D1997" s="450">
        <v>11.97</v>
      </c>
      <c r="E1997" s="450">
        <v>8.2899999999999991</v>
      </c>
      <c r="F1997" s="450">
        <v>20.260000000000002</v>
      </c>
      <c r="G1997" s="446">
        <v>9</v>
      </c>
    </row>
    <row r="1998" spans="1:7">
      <c r="A1998" s="447" t="s">
        <v>3896</v>
      </c>
      <c r="B1998" s="448" t="s">
        <v>3897</v>
      </c>
      <c r="C1998" s="449" t="s">
        <v>56</v>
      </c>
      <c r="D1998" s="450">
        <v>33.380000000000003</v>
      </c>
      <c r="E1998" s="450">
        <v>2.0699999999999998</v>
      </c>
      <c r="F1998" s="450">
        <v>35.450000000000003</v>
      </c>
      <c r="G1998" s="446">
        <v>9</v>
      </c>
    </row>
    <row r="1999" spans="1:7">
      <c r="A1999" s="447" t="s">
        <v>3898</v>
      </c>
      <c r="B1999" s="448" t="s">
        <v>3899</v>
      </c>
      <c r="C1999" s="449"/>
      <c r="D1999" s="450"/>
      <c r="E1999" s="450"/>
      <c r="F1999" s="450"/>
      <c r="G1999" s="446">
        <v>5</v>
      </c>
    </row>
    <row r="2000" spans="1:7" ht="30">
      <c r="A2000" s="447" t="s">
        <v>3900</v>
      </c>
      <c r="B2000" s="448" t="s">
        <v>3901</v>
      </c>
      <c r="C2000" s="449" t="s">
        <v>56</v>
      </c>
      <c r="D2000" s="450">
        <v>16017.99</v>
      </c>
      <c r="E2000" s="450">
        <v>260.38</v>
      </c>
      <c r="F2000" s="450">
        <v>16278.37</v>
      </c>
      <c r="G2000" s="446">
        <v>9</v>
      </c>
    </row>
    <row r="2001" spans="1:7" ht="30">
      <c r="A2001" s="447" t="s">
        <v>3902</v>
      </c>
      <c r="B2001" s="448" t="s">
        <v>3903</v>
      </c>
      <c r="C2001" s="449" t="s">
        <v>56</v>
      </c>
      <c r="D2001" s="450">
        <v>31998.69</v>
      </c>
      <c r="E2001" s="450">
        <v>233.36</v>
      </c>
      <c r="F2001" s="450">
        <v>32232.05</v>
      </c>
      <c r="G2001" s="446">
        <v>9</v>
      </c>
    </row>
    <row r="2002" spans="1:7" ht="45">
      <c r="A2002" s="447" t="s">
        <v>3904</v>
      </c>
      <c r="B2002" s="448" t="s">
        <v>3905</v>
      </c>
      <c r="C2002" s="449" t="s">
        <v>352</v>
      </c>
      <c r="D2002" s="450">
        <v>32559.71</v>
      </c>
      <c r="E2002" s="450">
        <v>343.99</v>
      </c>
      <c r="F2002" s="450">
        <v>32903.699999999997</v>
      </c>
      <c r="G2002" s="446">
        <v>9</v>
      </c>
    </row>
    <row r="2003" spans="1:7" ht="30">
      <c r="A2003" s="447" t="s">
        <v>3906</v>
      </c>
      <c r="B2003" s="448" t="s">
        <v>3907</v>
      </c>
      <c r="C2003" s="449" t="s">
        <v>56</v>
      </c>
      <c r="D2003" s="450">
        <v>70983.95</v>
      </c>
      <c r="E2003" s="450">
        <v>41.47</v>
      </c>
      <c r="F2003" s="450">
        <v>71025.42</v>
      </c>
      <c r="G2003" s="446">
        <v>9</v>
      </c>
    </row>
    <row r="2004" spans="1:7" ht="30">
      <c r="A2004" s="447" t="s">
        <v>3908</v>
      </c>
      <c r="B2004" s="448" t="s">
        <v>3909</v>
      </c>
      <c r="C2004" s="449" t="s">
        <v>56</v>
      </c>
      <c r="D2004" s="450">
        <v>124911.44</v>
      </c>
      <c r="E2004" s="450">
        <v>41.47</v>
      </c>
      <c r="F2004" s="450">
        <v>124952.91</v>
      </c>
      <c r="G2004" s="446">
        <v>9</v>
      </c>
    </row>
    <row r="2005" spans="1:7" ht="30">
      <c r="A2005" s="447" t="s">
        <v>18</v>
      </c>
      <c r="B2005" s="448" t="s">
        <v>3910</v>
      </c>
      <c r="C2005" s="449" t="s">
        <v>56</v>
      </c>
      <c r="D2005" s="450">
        <v>16.190000000000001</v>
      </c>
      <c r="E2005" s="450">
        <v>12.44</v>
      </c>
      <c r="F2005" s="450">
        <v>28.63</v>
      </c>
      <c r="G2005" s="446">
        <v>9</v>
      </c>
    </row>
    <row r="2006" spans="1:7" ht="30">
      <c r="A2006" s="447" t="s">
        <v>3911</v>
      </c>
      <c r="B2006" s="448" t="s">
        <v>3912</v>
      </c>
      <c r="C2006" s="449" t="s">
        <v>56</v>
      </c>
      <c r="D2006" s="450">
        <v>29.68</v>
      </c>
      <c r="E2006" s="450">
        <v>12.44</v>
      </c>
      <c r="F2006" s="450">
        <v>42.12</v>
      </c>
      <c r="G2006" s="446">
        <v>9</v>
      </c>
    </row>
    <row r="2007" spans="1:7" ht="30">
      <c r="A2007" s="447" t="s">
        <v>3913</v>
      </c>
      <c r="B2007" s="448" t="s">
        <v>3914</v>
      </c>
      <c r="C2007" s="449" t="s">
        <v>56</v>
      </c>
      <c r="D2007" s="450">
        <v>108.68</v>
      </c>
      <c r="E2007" s="450">
        <v>24.88</v>
      </c>
      <c r="F2007" s="450">
        <v>133.56</v>
      </c>
      <c r="G2007" s="446">
        <v>9</v>
      </c>
    </row>
    <row r="2008" spans="1:7" ht="30">
      <c r="A2008" s="447" t="s">
        <v>3915</v>
      </c>
      <c r="B2008" s="448" t="s">
        <v>3916</v>
      </c>
      <c r="C2008" s="449" t="s">
        <v>56</v>
      </c>
      <c r="D2008" s="450">
        <v>150.9</v>
      </c>
      <c r="E2008" s="450">
        <v>24.88</v>
      </c>
      <c r="F2008" s="450">
        <v>175.78</v>
      </c>
      <c r="G2008" s="446">
        <v>9</v>
      </c>
    </row>
    <row r="2009" spans="1:7" ht="30">
      <c r="A2009" s="447" t="s">
        <v>3917</v>
      </c>
      <c r="B2009" s="448" t="s">
        <v>3918</v>
      </c>
      <c r="C2009" s="449" t="s">
        <v>56</v>
      </c>
      <c r="D2009" s="450">
        <v>129.84</v>
      </c>
      <c r="E2009" s="450">
        <v>37.32</v>
      </c>
      <c r="F2009" s="450">
        <v>167.16</v>
      </c>
      <c r="G2009" s="446">
        <v>9</v>
      </c>
    </row>
    <row r="2010" spans="1:7" ht="30">
      <c r="A2010" s="447" t="s">
        <v>3919</v>
      </c>
      <c r="B2010" s="448" t="s">
        <v>3920</v>
      </c>
      <c r="C2010" s="449" t="s">
        <v>56</v>
      </c>
      <c r="D2010" s="450">
        <v>163.69999999999999</v>
      </c>
      <c r="E2010" s="450">
        <v>37.32</v>
      </c>
      <c r="F2010" s="450">
        <v>201.02</v>
      </c>
      <c r="G2010" s="446">
        <v>9</v>
      </c>
    </row>
    <row r="2011" spans="1:7" ht="30">
      <c r="A2011" s="447" t="s">
        <v>3921</v>
      </c>
      <c r="B2011" s="448" t="s">
        <v>3922</v>
      </c>
      <c r="C2011" s="449" t="s">
        <v>56</v>
      </c>
      <c r="D2011" s="450">
        <v>440.85</v>
      </c>
      <c r="E2011" s="450">
        <v>41.47</v>
      </c>
      <c r="F2011" s="450">
        <v>482.32</v>
      </c>
      <c r="G2011" s="446">
        <v>9</v>
      </c>
    </row>
    <row r="2012" spans="1:7" ht="30">
      <c r="A2012" s="447" t="s">
        <v>3923</v>
      </c>
      <c r="B2012" s="448" t="s">
        <v>3924</v>
      </c>
      <c r="C2012" s="449" t="s">
        <v>56</v>
      </c>
      <c r="D2012" s="450">
        <v>630.64</v>
      </c>
      <c r="E2012" s="450">
        <v>41.47</v>
      </c>
      <c r="F2012" s="450">
        <v>672.11</v>
      </c>
      <c r="G2012" s="446">
        <v>9</v>
      </c>
    </row>
    <row r="2013" spans="1:7" ht="45">
      <c r="A2013" s="447" t="s">
        <v>3925</v>
      </c>
      <c r="B2013" s="448" t="s">
        <v>3926</v>
      </c>
      <c r="C2013" s="449" t="s">
        <v>56</v>
      </c>
      <c r="D2013" s="450">
        <v>2984.76</v>
      </c>
      <c r="E2013" s="450">
        <v>82.94</v>
      </c>
      <c r="F2013" s="450">
        <v>3067.7</v>
      </c>
      <c r="G2013" s="446">
        <v>9</v>
      </c>
    </row>
    <row r="2014" spans="1:7" ht="45">
      <c r="A2014" s="447" t="s">
        <v>3927</v>
      </c>
      <c r="B2014" s="448" t="s">
        <v>3928</v>
      </c>
      <c r="C2014" s="449" t="s">
        <v>56</v>
      </c>
      <c r="D2014" s="450">
        <v>4444.1000000000004</v>
      </c>
      <c r="E2014" s="450">
        <v>82.94</v>
      </c>
      <c r="F2014" s="450">
        <v>4527.04</v>
      </c>
      <c r="G2014" s="446">
        <v>9</v>
      </c>
    </row>
    <row r="2015" spans="1:7" ht="45">
      <c r="A2015" s="447" t="s">
        <v>3929</v>
      </c>
      <c r="B2015" s="448" t="s">
        <v>3930</v>
      </c>
      <c r="C2015" s="449" t="s">
        <v>56</v>
      </c>
      <c r="D2015" s="450">
        <v>6693.2</v>
      </c>
      <c r="E2015" s="450">
        <v>82.94</v>
      </c>
      <c r="F2015" s="450">
        <v>6776.14</v>
      </c>
      <c r="G2015" s="446">
        <v>9</v>
      </c>
    </row>
    <row r="2016" spans="1:7" ht="45">
      <c r="A2016" s="447" t="s">
        <v>3931</v>
      </c>
      <c r="B2016" s="448" t="s">
        <v>3932</v>
      </c>
      <c r="C2016" s="449" t="s">
        <v>56</v>
      </c>
      <c r="D2016" s="450">
        <v>11059.61</v>
      </c>
      <c r="E2016" s="450">
        <v>82.94</v>
      </c>
      <c r="F2016" s="450">
        <v>11142.55</v>
      </c>
      <c r="G2016" s="446">
        <v>9</v>
      </c>
    </row>
    <row r="2017" spans="1:7" ht="45">
      <c r="A2017" s="447" t="s">
        <v>3933</v>
      </c>
      <c r="B2017" s="448" t="s">
        <v>3934</v>
      </c>
      <c r="C2017" s="449" t="s">
        <v>56</v>
      </c>
      <c r="D2017" s="450">
        <v>14404.35</v>
      </c>
      <c r="E2017" s="450">
        <v>82.94</v>
      </c>
      <c r="F2017" s="450">
        <v>14487.29</v>
      </c>
      <c r="G2017" s="446">
        <v>9</v>
      </c>
    </row>
    <row r="2018" spans="1:7" ht="45">
      <c r="A2018" s="447" t="s">
        <v>3935</v>
      </c>
      <c r="B2018" s="448" t="s">
        <v>3936</v>
      </c>
      <c r="C2018" s="449" t="s">
        <v>56</v>
      </c>
      <c r="D2018" s="450">
        <v>18615.38</v>
      </c>
      <c r="E2018" s="450">
        <v>82.94</v>
      </c>
      <c r="F2018" s="450">
        <v>18698.32</v>
      </c>
      <c r="G2018" s="446">
        <v>9</v>
      </c>
    </row>
    <row r="2019" spans="1:7" ht="30">
      <c r="A2019" s="447" t="s">
        <v>3937</v>
      </c>
      <c r="B2019" s="448" t="s">
        <v>3938</v>
      </c>
      <c r="C2019" s="449" t="s">
        <v>56</v>
      </c>
      <c r="D2019" s="450">
        <v>12.22</v>
      </c>
      <c r="E2019" s="450">
        <v>8.2899999999999991</v>
      </c>
      <c r="F2019" s="450">
        <v>20.51</v>
      </c>
      <c r="G2019" s="446">
        <v>9</v>
      </c>
    </row>
    <row r="2020" spans="1:7" ht="30">
      <c r="A2020" s="447" t="s">
        <v>3939</v>
      </c>
      <c r="B2020" s="448" t="s">
        <v>3940</v>
      </c>
      <c r="C2020" s="449" t="s">
        <v>56</v>
      </c>
      <c r="D2020" s="450">
        <v>14.52</v>
      </c>
      <c r="E2020" s="450">
        <v>8.2899999999999991</v>
      </c>
      <c r="F2020" s="450">
        <v>22.81</v>
      </c>
      <c r="G2020" s="446">
        <v>9</v>
      </c>
    </row>
    <row r="2021" spans="1:7" ht="30">
      <c r="A2021" s="447" t="s">
        <v>3941</v>
      </c>
      <c r="B2021" s="448" t="s">
        <v>3942</v>
      </c>
      <c r="C2021" s="449" t="s">
        <v>56</v>
      </c>
      <c r="D2021" s="450">
        <v>43.41</v>
      </c>
      <c r="E2021" s="450">
        <v>8.2899999999999991</v>
      </c>
      <c r="F2021" s="450">
        <v>51.7</v>
      </c>
      <c r="G2021" s="446">
        <v>9</v>
      </c>
    </row>
    <row r="2022" spans="1:7" ht="30">
      <c r="A2022" s="447" t="s">
        <v>3943</v>
      </c>
      <c r="B2022" s="448" t="s">
        <v>3944</v>
      </c>
      <c r="C2022" s="449" t="s">
        <v>56</v>
      </c>
      <c r="D2022" s="450">
        <v>47.06</v>
      </c>
      <c r="E2022" s="450">
        <v>8.2899999999999991</v>
      </c>
      <c r="F2022" s="450">
        <v>55.35</v>
      </c>
      <c r="G2022" s="446">
        <v>9</v>
      </c>
    </row>
    <row r="2023" spans="1:7" ht="30">
      <c r="A2023" s="447" t="s">
        <v>3945</v>
      </c>
      <c r="B2023" s="448" t="s">
        <v>3946</v>
      </c>
      <c r="C2023" s="449" t="s">
        <v>56</v>
      </c>
      <c r="D2023" s="450">
        <v>58.37</v>
      </c>
      <c r="E2023" s="450">
        <v>8.2899999999999991</v>
      </c>
      <c r="F2023" s="450">
        <v>66.66</v>
      </c>
      <c r="G2023" s="446">
        <v>9</v>
      </c>
    </row>
    <row r="2024" spans="1:7" ht="30">
      <c r="A2024" s="447" t="s">
        <v>3947</v>
      </c>
      <c r="B2024" s="448" t="s">
        <v>3948</v>
      </c>
      <c r="C2024" s="449" t="s">
        <v>56</v>
      </c>
      <c r="D2024" s="450">
        <v>139.06</v>
      </c>
      <c r="E2024" s="450">
        <v>8.2899999999999991</v>
      </c>
      <c r="F2024" s="450">
        <v>147.35</v>
      </c>
      <c r="G2024" s="446">
        <v>9</v>
      </c>
    </row>
    <row r="2025" spans="1:7" ht="30">
      <c r="A2025" s="447" t="s">
        <v>3949</v>
      </c>
      <c r="B2025" s="448" t="s">
        <v>3950</v>
      </c>
      <c r="C2025" s="449" t="s">
        <v>56</v>
      </c>
      <c r="D2025" s="450">
        <v>67.81</v>
      </c>
      <c r="E2025" s="450">
        <v>8.2899999999999991</v>
      </c>
      <c r="F2025" s="450">
        <v>76.099999999999994</v>
      </c>
      <c r="G2025" s="446">
        <v>9</v>
      </c>
    </row>
    <row r="2026" spans="1:7" ht="30">
      <c r="A2026" s="447" t="s">
        <v>3951</v>
      </c>
      <c r="B2026" s="448" t="s">
        <v>3952</v>
      </c>
      <c r="C2026" s="449" t="s">
        <v>56</v>
      </c>
      <c r="D2026" s="450">
        <v>69.97</v>
      </c>
      <c r="E2026" s="450">
        <v>8.2899999999999991</v>
      </c>
      <c r="F2026" s="450">
        <v>78.260000000000005</v>
      </c>
      <c r="G2026" s="446">
        <v>9</v>
      </c>
    </row>
    <row r="2027" spans="1:7" ht="30">
      <c r="A2027" s="447" t="s">
        <v>3953</v>
      </c>
      <c r="B2027" s="448" t="s">
        <v>3954</v>
      </c>
      <c r="C2027" s="449" t="s">
        <v>56</v>
      </c>
      <c r="D2027" s="450">
        <v>67.209999999999994</v>
      </c>
      <c r="E2027" s="450">
        <v>8.2899999999999991</v>
      </c>
      <c r="F2027" s="450">
        <v>75.5</v>
      </c>
      <c r="G2027" s="446">
        <v>9</v>
      </c>
    </row>
    <row r="2028" spans="1:7" ht="30">
      <c r="A2028" s="447" t="s">
        <v>3955</v>
      </c>
      <c r="B2028" s="448" t="s">
        <v>3956</v>
      </c>
      <c r="C2028" s="449" t="s">
        <v>56</v>
      </c>
      <c r="D2028" s="450">
        <v>1490.23</v>
      </c>
      <c r="E2028" s="450">
        <v>8.2899999999999991</v>
      </c>
      <c r="F2028" s="450">
        <v>1498.52</v>
      </c>
      <c r="G2028" s="446">
        <v>9</v>
      </c>
    </row>
    <row r="2029" spans="1:7" ht="45">
      <c r="A2029" s="447" t="s">
        <v>3957</v>
      </c>
      <c r="B2029" s="448" t="s">
        <v>3958</v>
      </c>
      <c r="C2029" s="449" t="s">
        <v>56</v>
      </c>
      <c r="D2029" s="450">
        <v>37851.019999999997</v>
      </c>
      <c r="E2029" s="450">
        <v>82.94</v>
      </c>
      <c r="F2029" s="450">
        <v>37933.96</v>
      </c>
      <c r="G2029" s="446">
        <v>9</v>
      </c>
    </row>
    <row r="2030" spans="1:7" ht="45">
      <c r="A2030" s="447" t="s">
        <v>3959</v>
      </c>
      <c r="B2030" s="448" t="s">
        <v>3960</v>
      </c>
      <c r="C2030" s="449" t="s">
        <v>56</v>
      </c>
      <c r="D2030" s="450">
        <v>58021.27</v>
      </c>
      <c r="E2030" s="450">
        <v>82.94</v>
      </c>
      <c r="F2030" s="450">
        <v>58104.21</v>
      </c>
      <c r="G2030" s="446">
        <v>9</v>
      </c>
    </row>
    <row r="2031" spans="1:7" ht="30">
      <c r="A2031" s="447" t="s">
        <v>3961</v>
      </c>
      <c r="B2031" s="448" t="s">
        <v>3962</v>
      </c>
      <c r="C2031" s="449" t="s">
        <v>56</v>
      </c>
      <c r="D2031" s="450">
        <v>392943.56</v>
      </c>
      <c r="E2031" s="450">
        <v>41.47</v>
      </c>
      <c r="F2031" s="450">
        <v>392985.03</v>
      </c>
      <c r="G2031" s="446">
        <v>9</v>
      </c>
    </row>
    <row r="2032" spans="1:7">
      <c r="A2032" s="447" t="s">
        <v>3963</v>
      </c>
      <c r="B2032" s="448" t="s">
        <v>3964</v>
      </c>
      <c r="C2032" s="449"/>
      <c r="D2032" s="450"/>
      <c r="E2032" s="450"/>
      <c r="F2032" s="450"/>
      <c r="G2032" s="446">
        <v>5</v>
      </c>
    </row>
    <row r="2033" spans="1:7" ht="30">
      <c r="A2033" s="447" t="s">
        <v>3965</v>
      </c>
      <c r="B2033" s="448" t="s">
        <v>3966</v>
      </c>
      <c r="C2033" s="449" t="s">
        <v>56</v>
      </c>
      <c r="D2033" s="450">
        <v>2241</v>
      </c>
      <c r="E2033" s="450">
        <v>41.47</v>
      </c>
      <c r="F2033" s="450">
        <v>2282.4699999999998</v>
      </c>
      <c r="G2033" s="446">
        <v>9</v>
      </c>
    </row>
    <row r="2034" spans="1:7" ht="30">
      <c r="A2034" s="447" t="s">
        <v>3967</v>
      </c>
      <c r="B2034" s="448" t="s">
        <v>3968</v>
      </c>
      <c r="C2034" s="449" t="s">
        <v>56</v>
      </c>
      <c r="D2034" s="450">
        <v>1929.86</v>
      </c>
      <c r="E2034" s="450">
        <v>33.18</v>
      </c>
      <c r="F2034" s="450">
        <v>1963.04</v>
      </c>
      <c r="G2034" s="446">
        <v>9</v>
      </c>
    </row>
    <row r="2035" spans="1:7" ht="30">
      <c r="A2035" s="447" t="s">
        <v>3969</v>
      </c>
      <c r="B2035" s="448" t="s">
        <v>3970</v>
      </c>
      <c r="C2035" s="449" t="s">
        <v>56</v>
      </c>
      <c r="D2035" s="450">
        <v>1372.37</v>
      </c>
      <c r="E2035" s="450">
        <v>33.18</v>
      </c>
      <c r="F2035" s="450">
        <v>1405.55</v>
      </c>
      <c r="G2035" s="446">
        <v>9</v>
      </c>
    </row>
    <row r="2036" spans="1:7" ht="30">
      <c r="A2036" s="447" t="s">
        <v>3971</v>
      </c>
      <c r="B2036" s="448" t="s">
        <v>3972</v>
      </c>
      <c r="C2036" s="449" t="s">
        <v>56</v>
      </c>
      <c r="D2036" s="450">
        <v>2090.2199999999998</v>
      </c>
      <c r="E2036" s="450">
        <v>41.47</v>
      </c>
      <c r="F2036" s="450">
        <v>2131.69</v>
      </c>
      <c r="G2036" s="446">
        <v>9</v>
      </c>
    </row>
    <row r="2037" spans="1:7" ht="30">
      <c r="A2037" s="447" t="s">
        <v>3973</v>
      </c>
      <c r="B2037" s="448" t="s">
        <v>3974</v>
      </c>
      <c r="C2037" s="449" t="s">
        <v>56</v>
      </c>
      <c r="D2037" s="450">
        <v>2168.63</v>
      </c>
      <c r="E2037" s="450">
        <v>49.76</v>
      </c>
      <c r="F2037" s="450">
        <v>2218.39</v>
      </c>
      <c r="G2037" s="446">
        <v>9</v>
      </c>
    </row>
    <row r="2038" spans="1:7" ht="30">
      <c r="A2038" s="447" t="s">
        <v>3975</v>
      </c>
      <c r="B2038" s="448" t="s">
        <v>3976</v>
      </c>
      <c r="C2038" s="449" t="s">
        <v>56</v>
      </c>
      <c r="D2038" s="450">
        <v>4931.3900000000003</v>
      </c>
      <c r="E2038" s="450">
        <v>62.21</v>
      </c>
      <c r="F2038" s="450">
        <v>4993.6000000000004</v>
      </c>
      <c r="G2038" s="446">
        <v>9</v>
      </c>
    </row>
    <row r="2039" spans="1:7" ht="30">
      <c r="A2039" s="447" t="s">
        <v>3977</v>
      </c>
      <c r="B2039" s="448" t="s">
        <v>3978</v>
      </c>
      <c r="C2039" s="449" t="s">
        <v>56</v>
      </c>
      <c r="D2039" s="450">
        <v>9363.3799999999992</v>
      </c>
      <c r="E2039" s="450">
        <v>62.21</v>
      </c>
      <c r="F2039" s="450">
        <v>9425.59</v>
      </c>
      <c r="G2039" s="446">
        <v>9</v>
      </c>
    </row>
    <row r="2040" spans="1:7" ht="45">
      <c r="A2040" s="447" t="s">
        <v>3979</v>
      </c>
      <c r="B2040" s="448" t="s">
        <v>3980</v>
      </c>
      <c r="C2040" s="449" t="s">
        <v>56</v>
      </c>
      <c r="D2040" s="450">
        <v>1274.44</v>
      </c>
      <c r="E2040" s="450">
        <v>33.18</v>
      </c>
      <c r="F2040" s="450">
        <v>1307.6199999999999</v>
      </c>
      <c r="G2040" s="446">
        <v>9</v>
      </c>
    </row>
    <row r="2041" spans="1:7" ht="45">
      <c r="A2041" s="447" t="s">
        <v>3981</v>
      </c>
      <c r="B2041" s="448" t="s">
        <v>3982</v>
      </c>
      <c r="C2041" s="449" t="s">
        <v>56</v>
      </c>
      <c r="D2041" s="450">
        <v>1816.38</v>
      </c>
      <c r="E2041" s="450">
        <v>33.18</v>
      </c>
      <c r="F2041" s="450">
        <v>1849.56</v>
      </c>
      <c r="G2041" s="446">
        <v>9</v>
      </c>
    </row>
    <row r="2042" spans="1:7" ht="45">
      <c r="A2042" s="447" t="s">
        <v>3983</v>
      </c>
      <c r="B2042" s="448" t="s">
        <v>3984</v>
      </c>
      <c r="C2042" s="449" t="s">
        <v>56</v>
      </c>
      <c r="D2042" s="450">
        <v>3910.62</v>
      </c>
      <c r="E2042" s="450">
        <v>33.18</v>
      </c>
      <c r="F2042" s="450">
        <v>3943.8</v>
      </c>
      <c r="G2042" s="446">
        <v>9</v>
      </c>
    </row>
    <row r="2043" spans="1:7" ht="45">
      <c r="A2043" s="447" t="s">
        <v>3985</v>
      </c>
      <c r="B2043" s="448" t="s">
        <v>3986</v>
      </c>
      <c r="C2043" s="449" t="s">
        <v>56</v>
      </c>
      <c r="D2043" s="450">
        <v>4375.96</v>
      </c>
      <c r="E2043" s="450">
        <v>41.47</v>
      </c>
      <c r="F2043" s="450">
        <v>4417.43</v>
      </c>
      <c r="G2043" s="446">
        <v>9</v>
      </c>
    </row>
    <row r="2044" spans="1:7" ht="45">
      <c r="A2044" s="447" t="s">
        <v>3987</v>
      </c>
      <c r="B2044" s="448" t="s">
        <v>3988</v>
      </c>
      <c r="C2044" s="449" t="s">
        <v>56</v>
      </c>
      <c r="D2044" s="450">
        <v>9136.19</v>
      </c>
      <c r="E2044" s="450">
        <v>49.76</v>
      </c>
      <c r="F2044" s="450">
        <v>9185.9500000000007</v>
      </c>
      <c r="G2044" s="446">
        <v>9</v>
      </c>
    </row>
    <row r="2045" spans="1:7" ht="30">
      <c r="A2045" s="447" t="s">
        <v>3989</v>
      </c>
      <c r="B2045" s="448" t="s">
        <v>3990</v>
      </c>
      <c r="C2045" s="449" t="s">
        <v>56</v>
      </c>
      <c r="D2045" s="450">
        <v>336.6</v>
      </c>
      <c r="E2045" s="450">
        <v>33.18</v>
      </c>
      <c r="F2045" s="450">
        <v>369.78</v>
      </c>
      <c r="G2045" s="446">
        <v>9</v>
      </c>
    </row>
    <row r="2046" spans="1:7" ht="30">
      <c r="A2046" s="447" t="s">
        <v>3991</v>
      </c>
      <c r="B2046" s="448" t="s">
        <v>3992</v>
      </c>
      <c r="C2046" s="449" t="s">
        <v>56</v>
      </c>
      <c r="D2046" s="450">
        <v>660.96</v>
      </c>
      <c r="E2046" s="450">
        <v>33.18</v>
      </c>
      <c r="F2046" s="450">
        <v>694.14</v>
      </c>
      <c r="G2046" s="446">
        <v>9</v>
      </c>
    </row>
    <row r="2047" spans="1:7" ht="30">
      <c r="A2047" s="447" t="s">
        <v>3993</v>
      </c>
      <c r="B2047" s="448" t="s">
        <v>3994</v>
      </c>
      <c r="C2047" s="449" t="s">
        <v>56</v>
      </c>
      <c r="D2047" s="450">
        <v>886</v>
      </c>
      <c r="E2047" s="450">
        <v>41.47</v>
      </c>
      <c r="F2047" s="450">
        <v>927.47</v>
      </c>
      <c r="G2047" s="446">
        <v>9</v>
      </c>
    </row>
    <row r="2048" spans="1:7" ht="30">
      <c r="A2048" s="447" t="s">
        <v>3995</v>
      </c>
      <c r="B2048" s="448" t="s">
        <v>3996</v>
      </c>
      <c r="C2048" s="449" t="s">
        <v>56</v>
      </c>
      <c r="D2048" s="450">
        <v>1782.91</v>
      </c>
      <c r="E2048" s="450">
        <v>49.76</v>
      </c>
      <c r="F2048" s="450">
        <v>1832.67</v>
      </c>
      <c r="G2048" s="446">
        <v>9</v>
      </c>
    </row>
    <row r="2049" spans="1:7" ht="30">
      <c r="A2049" s="447" t="s">
        <v>3997</v>
      </c>
      <c r="B2049" s="448" t="s">
        <v>3998</v>
      </c>
      <c r="C2049" s="449" t="s">
        <v>56</v>
      </c>
      <c r="D2049" s="450">
        <v>4808.17</v>
      </c>
      <c r="E2049" s="450">
        <v>49.76</v>
      </c>
      <c r="F2049" s="450">
        <v>4857.93</v>
      </c>
      <c r="G2049" s="446">
        <v>9</v>
      </c>
    </row>
    <row r="2050" spans="1:7" ht="30">
      <c r="A2050" s="447" t="s">
        <v>3999</v>
      </c>
      <c r="B2050" s="448" t="s">
        <v>4000</v>
      </c>
      <c r="C2050" s="449" t="s">
        <v>56</v>
      </c>
      <c r="D2050" s="450">
        <v>6739.29</v>
      </c>
      <c r="E2050" s="450">
        <v>62.21</v>
      </c>
      <c r="F2050" s="450">
        <v>6801.5</v>
      </c>
      <c r="G2050" s="446">
        <v>9</v>
      </c>
    </row>
    <row r="2051" spans="1:7" ht="30">
      <c r="A2051" s="447" t="s">
        <v>4001</v>
      </c>
      <c r="B2051" s="448" t="s">
        <v>4002</v>
      </c>
      <c r="C2051" s="449" t="s">
        <v>56</v>
      </c>
      <c r="D2051" s="450">
        <v>10222.98</v>
      </c>
      <c r="E2051" s="450">
        <v>74.650000000000006</v>
      </c>
      <c r="F2051" s="450">
        <v>10297.629999999999</v>
      </c>
      <c r="G2051" s="446">
        <v>9</v>
      </c>
    </row>
    <row r="2052" spans="1:7" ht="30">
      <c r="A2052" s="447" t="s">
        <v>4003</v>
      </c>
      <c r="B2052" s="448" t="s">
        <v>4004</v>
      </c>
      <c r="C2052" s="449" t="s">
        <v>56</v>
      </c>
      <c r="D2052" s="450">
        <v>9358.2800000000007</v>
      </c>
      <c r="E2052" s="450">
        <v>95.5</v>
      </c>
      <c r="F2052" s="450">
        <v>9453.7800000000007</v>
      </c>
      <c r="G2052" s="446">
        <v>9</v>
      </c>
    </row>
    <row r="2053" spans="1:7">
      <c r="A2053" s="447" t="s">
        <v>4005</v>
      </c>
      <c r="B2053" s="448" t="s">
        <v>4006</v>
      </c>
      <c r="C2053" s="449" t="s">
        <v>56</v>
      </c>
      <c r="D2053" s="450">
        <v>73.2</v>
      </c>
      <c r="E2053" s="450">
        <v>8.2899999999999991</v>
      </c>
      <c r="F2053" s="450">
        <v>81.489999999999995</v>
      </c>
      <c r="G2053" s="446">
        <v>9</v>
      </c>
    </row>
    <row r="2054" spans="1:7" ht="30">
      <c r="A2054" s="447" t="s">
        <v>4007</v>
      </c>
      <c r="B2054" s="448" t="s">
        <v>4008</v>
      </c>
      <c r="C2054" s="449" t="s">
        <v>56</v>
      </c>
      <c r="D2054" s="450">
        <v>800.79</v>
      </c>
      <c r="E2054" s="450">
        <v>33.18</v>
      </c>
      <c r="F2054" s="450">
        <v>833.97</v>
      </c>
      <c r="G2054" s="446">
        <v>9</v>
      </c>
    </row>
    <row r="2055" spans="1:7">
      <c r="A2055" s="447" t="s">
        <v>4009</v>
      </c>
      <c r="B2055" s="448" t="s">
        <v>4010</v>
      </c>
      <c r="C2055" s="449"/>
      <c r="D2055" s="450"/>
      <c r="E2055" s="450"/>
      <c r="F2055" s="450"/>
      <c r="G2055" s="446">
        <v>5</v>
      </c>
    </row>
    <row r="2056" spans="1:7" ht="30">
      <c r="A2056" s="447" t="s">
        <v>4011</v>
      </c>
      <c r="B2056" s="448" t="s">
        <v>4012</v>
      </c>
      <c r="C2056" s="449" t="s">
        <v>56</v>
      </c>
      <c r="D2056" s="450">
        <v>2377.08</v>
      </c>
      <c r="E2056" s="450">
        <v>202.04</v>
      </c>
      <c r="F2056" s="450">
        <v>2579.12</v>
      </c>
      <c r="G2056" s="446">
        <v>9</v>
      </c>
    </row>
    <row r="2057" spans="1:7" ht="30">
      <c r="A2057" s="447" t="s">
        <v>4013</v>
      </c>
      <c r="B2057" s="448" t="s">
        <v>4014</v>
      </c>
      <c r="C2057" s="449" t="s">
        <v>56</v>
      </c>
      <c r="D2057" s="450">
        <v>1689.5</v>
      </c>
      <c r="E2057" s="450">
        <v>202.04</v>
      </c>
      <c r="F2057" s="450">
        <v>1891.54</v>
      </c>
      <c r="G2057" s="446">
        <v>9</v>
      </c>
    </row>
    <row r="2058" spans="1:7" ht="30">
      <c r="A2058" s="447" t="s">
        <v>4015</v>
      </c>
      <c r="B2058" s="448" t="s">
        <v>4016</v>
      </c>
      <c r="C2058" s="449" t="s">
        <v>56</v>
      </c>
      <c r="D2058" s="450">
        <v>404.19</v>
      </c>
      <c r="E2058" s="450">
        <v>74.55</v>
      </c>
      <c r="F2058" s="450">
        <v>478.74</v>
      </c>
      <c r="G2058" s="446">
        <v>9</v>
      </c>
    </row>
    <row r="2059" spans="1:7" ht="30">
      <c r="A2059" s="447" t="s">
        <v>4017</v>
      </c>
      <c r="B2059" s="448" t="s">
        <v>8401</v>
      </c>
      <c r="C2059" s="449" t="s">
        <v>56</v>
      </c>
      <c r="D2059" s="450">
        <v>526.87</v>
      </c>
      <c r="E2059" s="450">
        <v>74.55</v>
      </c>
      <c r="F2059" s="450">
        <v>601.41999999999996</v>
      </c>
      <c r="G2059" s="446">
        <v>9</v>
      </c>
    </row>
    <row r="2060" spans="1:7" ht="30">
      <c r="A2060" s="447" t="s">
        <v>4018</v>
      </c>
      <c r="B2060" s="448" t="s">
        <v>8402</v>
      </c>
      <c r="C2060" s="449" t="s">
        <v>56</v>
      </c>
      <c r="D2060" s="450">
        <v>426.79</v>
      </c>
      <c r="E2060" s="450">
        <v>74.55</v>
      </c>
      <c r="F2060" s="450">
        <v>501.34</v>
      </c>
      <c r="G2060" s="446">
        <v>9</v>
      </c>
    </row>
    <row r="2061" spans="1:7" ht="30">
      <c r="A2061" s="447" t="s">
        <v>4019</v>
      </c>
      <c r="B2061" s="448" t="s">
        <v>4020</v>
      </c>
      <c r="C2061" s="449" t="s">
        <v>56</v>
      </c>
      <c r="D2061" s="450">
        <v>1406.57</v>
      </c>
      <c r="E2061" s="450">
        <v>202.04</v>
      </c>
      <c r="F2061" s="450">
        <v>1608.61</v>
      </c>
      <c r="G2061" s="446">
        <v>9</v>
      </c>
    </row>
    <row r="2062" spans="1:7" ht="30">
      <c r="A2062" s="447" t="s">
        <v>4021</v>
      </c>
      <c r="B2062" s="448" t="s">
        <v>4022</v>
      </c>
      <c r="C2062" s="449" t="s">
        <v>56</v>
      </c>
      <c r="D2062" s="450">
        <v>1745.21</v>
      </c>
      <c r="E2062" s="450">
        <v>202.04</v>
      </c>
      <c r="F2062" s="450">
        <v>1947.25</v>
      </c>
      <c r="G2062" s="446">
        <v>9</v>
      </c>
    </row>
    <row r="2063" spans="1:7">
      <c r="A2063" s="447" t="s">
        <v>4023</v>
      </c>
      <c r="B2063" s="448" t="s">
        <v>4024</v>
      </c>
      <c r="C2063" s="449"/>
      <c r="D2063" s="450"/>
      <c r="E2063" s="450"/>
      <c r="F2063" s="450"/>
      <c r="G2063" s="446">
        <v>5</v>
      </c>
    </row>
    <row r="2064" spans="1:7" ht="30">
      <c r="A2064" s="447" t="s">
        <v>4025</v>
      </c>
      <c r="B2064" s="448" t="s">
        <v>8403</v>
      </c>
      <c r="C2064" s="449" t="s">
        <v>4026</v>
      </c>
      <c r="D2064" s="450">
        <v>554.29</v>
      </c>
      <c r="E2064" s="450">
        <v>0.52</v>
      </c>
      <c r="F2064" s="450">
        <v>554.80999999999995</v>
      </c>
      <c r="G2064" s="446">
        <v>9</v>
      </c>
    </row>
    <row r="2065" spans="1:7" ht="30">
      <c r="A2065" s="447" t="s">
        <v>8404</v>
      </c>
      <c r="B2065" s="448" t="s">
        <v>8405</v>
      </c>
      <c r="C2065" s="449" t="s">
        <v>4026</v>
      </c>
      <c r="D2065" s="450">
        <v>173.02</v>
      </c>
      <c r="E2065" s="450">
        <v>0.52</v>
      </c>
      <c r="F2065" s="450">
        <v>173.54</v>
      </c>
      <c r="G2065" s="446">
        <v>9</v>
      </c>
    </row>
    <row r="2066" spans="1:7">
      <c r="A2066" s="447" t="s">
        <v>4027</v>
      </c>
      <c r="B2066" s="448" t="s">
        <v>4028</v>
      </c>
      <c r="C2066" s="449"/>
      <c r="D2066" s="450"/>
      <c r="E2066" s="450"/>
      <c r="F2066" s="450"/>
      <c r="G2066" s="446">
        <v>5</v>
      </c>
    </row>
    <row r="2067" spans="1:7">
      <c r="A2067" s="447" t="s">
        <v>4029</v>
      </c>
      <c r="B2067" s="448" t="s">
        <v>4030</v>
      </c>
      <c r="C2067" s="449" t="s">
        <v>56</v>
      </c>
      <c r="D2067" s="450">
        <v>221.53</v>
      </c>
      <c r="E2067" s="450">
        <v>10.37</v>
      </c>
      <c r="F2067" s="450">
        <v>231.9</v>
      </c>
      <c r="G2067" s="446">
        <v>9</v>
      </c>
    </row>
    <row r="2068" spans="1:7">
      <c r="A2068" s="447" t="s">
        <v>4031</v>
      </c>
      <c r="B2068" s="448" t="s">
        <v>4032</v>
      </c>
      <c r="C2068" s="449" t="s">
        <v>56</v>
      </c>
      <c r="D2068" s="450">
        <v>242.81</v>
      </c>
      <c r="E2068" s="450">
        <v>10.37</v>
      </c>
      <c r="F2068" s="450">
        <v>253.18</v>
      </c>
      <c r="G2068" s="446">
        <v>9</v>
      </c>
    </row>
    <row r="2069" spans="1:7">
      <c r="A2069" s="447" t="s">
        <v>4033</v>
      </c>
      <c r="B2069" s="448" t="s">
        <v>4034</v>
      </c>
      <c r="C2069" s="449" t="s">
        <v>56</v>
      </c>
      <c r="D2069" s="450">
        <v>324.29000000000002</v>
      </c>
      <c r="E2069" s="450">
        <v>10.37</v>
      </c>
      <c r="F2069" s="450">
        <v>334.66</v>
      </c>
      <c r="G2069" s="446">
        <v>9</v>
      </c>
    </row>
    <row r="2070" spans="1:7">
      <c r="A2070" s="447" t="s">
        <v>4035</v>
      </c>
      <c r="B2070" s="448" t="s">
        <v>4036</v>
      </c>
      <c r="C2070" s="449" t="s">
        <v>56</v>
      </c>
      <c r="D2070" s="450">
        <v>310.56</v>
      </c>
      <c r="E2070" s="450">
        <v>10.37</v>
      </c>
      <c r="F2070" s="450">
        <v>320.93</v>
      </c>
      <c r="G2070" s="446">
        <v>9</v>
      </c>
    </row>
    <row r="2071" spans="1:7">
      <c r="A2071" s="447" t="s">
        <v>4037</v>
      </c>
      <c r="B2071" s="448" t="s">
        <v>4038</v>
      </c>
      <c r="C2071" s="449" t="s">
        <v>56</v>
      </c>
      <c r="D2071" s="450">
        <v>356.83</v>
      </c>
      <c r="E2071" s="450">
        <v>10.37</v>
      </c>
      <c r="F2071" s="450">
        <v>367.2</v>
      </c>
      <c r="G2071" s="446">
        <v>9</v>
      </c>
    </row>
    <row r="2072" spans="1:7">
      <c r="A2072" s="447" t="s">
        <v>4039</v>
      </c>
      <c r="B2072" s="448" t="s">
        <v>4040</v>
      </c>
      <c r="C2072" s="449" t="s">
        <v>56</v>
      </c>
      <c r="D2072" s="450">
        <v>426.86</v>
      </c>
      <c r="E2072" s="450">
        <v>10.37</v>
      </c>
      <c r="F2072" s="450">
        <v>437.23</v>
      </c>
      <c r="G2072" s="446">
        <v>9</v>
      </c>
    </row>
    <row r="2073" spans="1:7">
      <c r="A2073" s="447" t="s">
        <v>4041</v>
      </c>
      <c r="B2073" s="448" t="s">
        <v>4042</v>
      </c>
      <c r="C2073" s="449" t="s">
        <v>56</v>
      </c>
      <c r="D2073" s="450">
        <v>418.47</v>
      </c>
      <c r="E2073" s="450">
        <v>10.37</v>
      </c>
      <c r="F2073" s="450">
        <v>428.84</v>
      </c>
      <c r="G2073" s="446">
        <v>9</v>
      </c>
    </row>
    <row r="2074" spans="1:7">
      <c r="A2074" s="447" t="s">
        <v>4043</v>
      </c>
      <c r="B2074" s="448" t="s">
        <v>4044</v>
      </c>
      <c r="C2074" s="449" t="s">
        <v>56</v>
      </c>
      <c r="D2074" s="450">
        <v>2286.27</v>
      </c>
      <c r="E2074" s="450">
        <v>10.37</v>
      </c>
      <c r="F2074" s="450">
        <v>2296.64</v>
      </c>
      <c r="G2074" s="446">
        <v>9</v>
      </c>
    </row>
    <row r="2075" spans="1:7">
      <c r="A2075" s="447" t="s">
        <v>4045</v>
      </c>
      <c r="B2075" s="448" t="s">
        <v>4046</v>
      </c>
      <c r="C2075" s="449" t="s">
        <v>56</v>
      </c>
      <c r="D2075" s="450">
        <v>316.01</v>
      </c>
      <c r="E2075" s="450">
        <v>10.37</v>
      </c>
      <c r="F2075" s="450">
        <v>326.38</v>
      </c>
      <c r="G2075" s="446">
        <v>9</v>
      </c>
    </row>
    <row r="2076" spans="1:7">
      <c r="A2076" s="447" t="s">
        <v>4047</v>
      </c>
      <c r="B2076" s="448" t="s">
        <v>4048</v>
      </c>
      <c r="C2076" s="449"/>
      <c r="D2076" s="450"/>
      <c r="E2076" s="450"/>
      <c r="F2076" s="450"/>
      <c r="G2076" s="446">
        <v>5</v>
      </c>
    </row>
    <row r="2077" spans="1:7" ht="30">
      <c r="A2077" s="447" t="s">
        <v>4049</v>
      </c>
      <c r="B2077" s="448" t="s">
        <v>4050</v>
      </c>
      <c r="C2077" s="449" t="s">
        <v>56</v>
      </c>
      <c r="D2077" s="450">
        <v>3355.42</v>
      </c>
      <c r="E2077" s="450">
        <v>62.88</v>
      </c>
      <c r="F2077" s="450">
        <v>3418.3</v>
      </c>
      <c r="G2077" s="446">
        <v>9</v>
      </c>
    </row>
    <row r="2078" spans="1:7" ht="30">
      <c r="A2078" s="447" t="s">
        <v>4051</v>
      </c>
      <c r="B2078" s="448" t="s">
        <v>4052</v>
      </c>
      <c r="C2078" s="449" t="s">
        <v>56</v>
      </c>
      <c r="D2078" s="450">
        <v>4073.6</v>
      </c>
      <c r="E2078" s="450">
        <v>62.88</v>
      </c>
      <c r="F2078" s="450">
        <v>4136.4799999999996</v>
      </c>
      <c r="G2078" s="446">
        <v>9</v>
      </c>
    </row>
    <row r="2079" spans="1:7" ht="30">
      <c r="A2079" s="447" t="s">
        <v>4053</v>
      </c>
      <c r="B2079" s="448" t="s">
        <v>4054</v>
      </c>
      <c r="C2079" s="449" t="s">
        <v>56</v>
      </c>
      <c r="D2079" s="450">
        <v>2573.84</v>
      </c>
      <c r="E2079" s="450">
        <v>62.88</v>
      </c>
      <c r="F2079" s="450">
        <v>2636.72</v>
      </c>
      <c r="G2079" s="446">
        <v>9</v>
      </c>
    </row>
    <row r="2080" spans="1:7">
      <c r="A2080" s="447" t="s">
        <v>4055</v>
      </c>
      <c r="B2080" s="448" t="s">
        <v>4056</v>
      </c>
      <c r="C2080" s="449"/>
      <c r="D2080" s="450"/>
      <c r="E2080" s="450"/>
      <c r="F2080" s="450"/>
      <c r="G2080" s="446">
        <v>5</v>
      </c>
    </row>
    <row r="2081" spans="1:7">
      <c r="A2081" s="447" t="s">
        <v>4057</v>
      </c>
      <c r="B2081" s="448" t="s">
        <v>4058</v>
      </c>
      <c r="C2081" s="449" t="s">
        <v>56</v>
      </c>
      <c r="D2081" s="450">
        <v>270.69</v>
      </c>
      <c r="E2081" s="450">
        <v>62.88</v>
      </c>
      <c r="F2081" s="450">
        <v>333.57</v>
      </c>
      <c r="G2081" s="446">
        <v>9</v>
      </c>
    </row>
    <row r="2082" spans="1:7">
      <c r="A2082" s="447" t="s">
        <v>4059</v>
      </c>
      <c r="B2082" s="448" t="s">
        <v>4060</v>
      </c>
      <c r="C2082" s="449" t="s">
        <v>56</v>
      </c>
      <c r="D2082" s="450">
        <v>240.88</v>
      </c>
      <c r="E2082" s="450">
        <v>62.88</v>
      </c>
      <c r="F2082" s="450">
        <v>303.76</v>
      </c>
      <c r="G2082" s="446">
        <v>9</v>
      </c>
    </row>
    <row r="2083" spans="1:7">
      <c r="A2083" s="447" t="s">
        <v>4061</v>
      </c>
      <c r="B2083" s="448" t="s">
        <v>4062</v>
      </c>
      <c r="C2083" s="449" t="s">
        <v>56</v>
      </c>
      <c r="D2083" s="450">
        <v>597.63</v>
      </c>
      <c r="E2083" s="450">
        <v>62.88</v>
      </c>
      <c r="F2083" s="450">
        <v>660.51</v>
      </c>
      <c r="G2083" s="446">
        <v>9</v>
      </c>
    </row>
    <row r="2084" spans="1:7">
      <c r="A2084" s="447" t="s">
        <v>4063</v>
      </c>
      <c r="B2084" s="448" t="s">
        <v>4064</v>
      </c>
      <c r="C2084" s="449" t="s">
        <v>56</v>
      </c>
      <c r="D2084" s="450">
        <v>189.79</v>
      </c>
      <c r="E2084" s="450">
        <v>62.88</v>
      </c>
      <c r="F2084" s="450">
        <v>252.67</v>
      </c>
      <c r="G2084" s="446">
        <v>9</v>
      </c>
    </row>
    <row r="2085" spans="1:7">
      <c r="A2085" s="447" t="s">
        <v>4065</v>
      </c>
      <c r="B2085" s="448" t="s">
        <v>4066</v>
      </c>
      <c r="C2085" s="449"/>
      <c r="D2085" s="450"/>
      <c r="E2085" s="450"/>
      <c r="F2085" s="450"/>
      <c r="G2085" s="446">
        <v>5</v>
      </c>
    </row>
    <row r="2086" spans="1:7">
      <c r="A2086" s="447" t="s">
        <v>4067</v>
      </c>
      <c r="B2086" s="448" t="s">
        <v>4068</v>
      </c>
      <c r="C2086" s="449" t="s">
        <v>56</v>
      </c>
      <c r="D2086" s="450">
        <v>29.34</v>
      </c>
      <c r="E2086" s="450">
        <v>6.22</v>
      </c>
      <c r="F2086" s="450">
        <v>35.56</v>
      </c>
      <c r="G2086" s="446">
        <v>9</v>
      </c>
    </row>
    <row r="2087" spans="1:7" ht="30">
      <c r="A2087" s="447" t="s">
        <v>4069</v>
      </c>
      <c r="B2087" s="448" t="s">
        <v>8976</v>
      </c>
      <c r="C2087" s="449" t="s">
        <v>56</v>
      </c>
      <c r="D2087" s="450">
        <v>42.5</v>
      </c>
      <c r="E2087" s="450">
        <v>2.0699999999999998</v>
      </c>
      <c r="F2087" s="450">
        <v>44.57</v>
      </c>
      <c r="G2087" s="446">
        <v>9</v>
      </c>
    </row>
    <row r="2088" spans="1:7">
      <c r="A2088" s="447" t="s">
        <v>4071</v>
      </c>
      <c r="B2088" s="448" t="s">
        <v>4072</v>
      </c>
      <c r="C2088" s="449" t="s">
        <v>56</v>
      </c>
      <c r="D2088" s="450">
        <v>22.28</v>
      </c>
      <c r="E2088" s="450">
        <v>6.22</v>
      </c>
      <c r="F2088" s="450">
        <v>28.5</v>
      </c>
      <c r="G2088" s="446">
        <v>9</v>
      </c>
    </row>
    <row r="2089" spans="1:7" ht="30">
      <c r="A2089" s="447" t="s">
        <v>4073</v>
      </c>
      <c r="B2089" s="448" t="s">
        <v>4074</v>
      </c>
      <c r="C2089" s="449" t="s">
        <v>56</v>
      </c>
      <c r="D2089" s="450"/>
      <c r="E2089" s="450">
        <v>20.74</v>
      </c>
      <c r="F2089" s="450">
        <v>20.74</v>
      </c>
      <c r="G2089" s="446">
        <v>9</v>
      </c>
    </row>
    <row r="2090" spans="1:7" ht="30">
      <c r="A2090" s="447" t="s">
        <v>4075</v>
      </c>
      <c r="B2090" s="448" t="s">
        <v>4076</v>
      </c>
      <c r="C2090" s="449" t="s">
        <v>106</v>
      </c>
      <c r="D2090" s="450"/>
      <c r="E2090" s="450">
        <v>29.17</v>
      </c>
      <c r="F2090" s="450">
        <v>29.17</v>
      </c>
      <c r="G2090" s="446">
        <v>9</v>
      </c>
    </row>
    <row r="2091" spans="1:7" ht="30">
      <c r="A2091" s="447" t="s">
        <v>4077</v>
      </c>
      <c r="B2091" s="448" t="s">
        <v>4078</v>
      </c>
      <c r="C2091" s="449" t="s">
        <v>106</v>
      </c>
      <c r="D2091" s="450"/>
      <c r="E2091" s="450">
        <v>58.34</v>
      </c>
      <c r="F2091" s="450">
        <v>58.34</v>
      </c>
      <c r="G2091" s="446">
        <v>9</v>
      </c>
    </row>
    <row r="2092" spans="1:7" ht="30">
      <c r="A2092" s="447" t="s">
        <v>4079</v>
      </c>
      <c r="B2092" s="448" t="s">
        <v>4080</v>
      </c>
      <c r="C2092" s="449" t="s">
        <v>56</v>
      </c>
      <c r="D2092" s="450">
        <v>1126</v>
      </c>
      <c r="E2092" s="450">
        <v>1.69</v>
      </c>
      <c r="F2092" s="450">
        <v>1127.69</v>
      </c>
      <c r="G2092" s="446">
        <v>9</v>
      </c>
    </row>
    <row r="2093" spans="1:7">
      <c r="A2093" s="447" t="s">
        <v>4081</v>
      </c>
      <c r="B2093" s="448" t="s">
        <v>4082</v>
      </c>
      <c r="C2093" s="449" t="s">
        <v>56</v>
      </c>
      <c r="D2093" s="450">
        <v>120.37</v>
      </c>
      <c r="E2093" s="450">
        <v>4.22</v>
      </c>
      <c r="F2093" s="450">
        <v>124.59</v>
      </c>
      <c r="G2093" s="446">
        <v>9</v>
      </c>
    </row>
    <row r="2094" spans="1:7" ht="30">
      <c r="A2094" s="447" t="s">
        <v>4083</v>
      </c>
      <c r="B2094" s="448" t="s">
        <v>4084</v>
      </c>
      <c r="C2094" s="449" t="s">
        <v>106</v>
      </c>
      <c r="D2094" s="450">
        <v>540.16</v>
      </c>
      <c r="E2094" s="450">
        <v>29.17</v>
      </c>
      <c r="F2094" s="450">
        <v>569.33000000000004</v>
      </c>
      <c r="G2094" s="446">
        <v>9</v>
      </c>
    </row>
    <row r="2095" spans="1:7" ht="30">
      <c r="A2095" s="447" t="s">
        <v>4085</v>
      </c>
      <c r="B2095" s="448" t="s">
        <v>4086</v>
      </c>
      <c r="C2095" s="449" t="s">
        <v>56</v>
      </c>
      <c r="D2095" s="450">
        <v>7738.97</v>
      </c>
      <c r="E2095" s="450">
        <v>46.67</v>
      </c>
      <c r="F2095" s="450">
        <v>7785.64</v>
      </c>
      <c r="G2095" s="446">
        <v>9</v>
      </c>
    </row>
    <row r="2096" spans="1:7" ht="30">
      <c r="A2096" s="447" t="s">
        <v>4087</v>
      </c>
      <c r="B2096" s="448" t="s">
        <v>8406</v>
      </c>
      <c r="C2096" s="449" t="s">
        <v>56</v>
      </c>
      <c r="D2096" s="450">
        <v>16675.560000000001</v>
      </c>
      <c r="E2096" s="450">
        <v>46.67</v>
      </c>
      <c r="F2096" s="450">
        <v>16722.23</v>
      </c>
      <c r="G2096" s="446">
        <v>9</v>
      </c>
    </row>
    <row r="2097" spans="1:7" ht="30">
      <c r="A2097" s="447" t="s">
        <v>4088</v>
      </c>
      <c r="B2097" s="448" t="s">
        <v>4089</v>
      </c>
      <c r="C2097" s="449" t="s">
        <v>56</v>
      </c>
      <c r="D2097" s="450">
        <v>29908.63</v>
      </c>
      <c r="E2097" s="450">
        <v>46.67</v>
      </c>
      <c r="F2097" s="450">
        <v>29955.3</v>
      </c>
      <c r="G2097" s="446">
        <v>9</v>
      </c>
    </row>
    <row r="2098" spans="1:7">
      <c r="A2098" s="447" t="s">
        <v>4090</v>
      </c>
      <c r="B2098" s="448" t="s">
        <v>4091</v>
      </c>
      <c r="C2098" s="449" t="s">
        <v>56</v>
      </c>
      <c r="D2098" s="450">
        <v>582.88</v>
      </c>
      <c r="E2098" s="450">
        <v>20.74</v>
      </c>
      <c r="F2098" s="450">
        <v>603.62</v>
      </c>
      <c r="G2098" s="446">
        <v>9</v>
      </c>
    </row>
    <row r="2099" spans="1:7">
      <c r="A2099" s="447" t="s">
        <v>4092</v>
      </c>
      <c r="B2099" s="448" t="s">
        <v>4093</v>
      </c>
      <c r="C2099" s="449"/>
      <c r="D2099" s="450"/>
      <c r="E2099" s="450"/>
      <c r="F2099" s="450"/>
      <c r="G2099" s="446">
        <v>5</v>
      </c>
    </row>
    <row r="2100" spans="1:7" ht="30">
      <c r="A2100" s="447" t="s">
        <v>4094</v>
      </c>
      <c r="B2100" s="448" t="s">
        <v>4095</v>
      </c>
      <c r="C2100" s="449" t="s">
        <v>56</v>
      </c>
      <c r="D2100" s="450">
        <v>971.42</v>
      </c>
      <c r="E2100" s="450">
        <v>20.74</v>
      </c>
      <c r="F2100" s="450">
        <v>992.16</v>
      </c>
      <c r="G2100" s="446">
        <v>9</v>
      </c>
    </row>
    <row r="2101" spans="1:7">
      <c r="A2101" s="447" t="s">
        <v>4096</v>
      </c>
      <c r="B2101" s="448" t="s">
        <v>4097</v>
      </c>
      <c r="C2101" s="449"/>
      <c r="D2101" s="450"/>
      <c r="E2101" s="450"/>
      <c r="F2101" s="450"/>
      <c r="G2101" s="446">
        <v>5</v>
      </c>
    </row>
    <row r="2102" spans="1:7">
      <c r="A2102" s="447" t="s">
        <v>4098</v>
      </c>
      <c r="B2102" s="448" t="s">
        <v>8407</v>
      </c>
      <c r="C2102" s="449" t="s">
        <v>56</v>
      </c>
      <c r="D2102" s="450">
        <v>528.37</v>
      </c>
      <c r="E2102" s="450">
        <v>62.88</v>
      </c>
      <c r="F2102" s="450">
        <v>591.25</v>
      </c>
      <c r="G2102" s="446">
        <v>9</v>
      </c>
    </row>
    <row r="2103" spans="1:7">
      <c r="A2103" s="447" t="s">
        <v>4099</v>
      </c>
      <c r="B2103" s="448" t="s">
        <v>4100</v>
      </c>
      <c r="C2103" s="449"/>
      <c r="D2103" s="450"/>
      <c r="E2103" s="450"/>
      <c r="F2103" s="450"/>
      <c r="G2103" s="446">
        <v>5</v>
      </c>
    </row>
    <row r="2104" spans="1:7" ht="30">
      <c r="A2104" s="447" t="s">
        <v>4101</v>
      </c>
      <c r="B2104" s="448" t="s">
        <v>8408</v>
      </c>
      <c r="C2104" s="449" t="s">
        <v>56</v>
      </c>
      <c r="D2104" s="450">
        <v>51</v>
      </c>
      <c r="E2104" s="450">
        <v>23.63</v>
      </c>
      <c r="F2104" s="450">
        <v>74.63</v>
      </c>
      <c r="G2104" s="446">
        <v>9</v>
      </c>
    </row>
    <row r="2105" spans="1:7" ht="30">
      <c r="A2105" s="447" t="s">
        <v>4102</v>
      </c>
      <c r="B2105" s="448" t="s">
        <v>8409</v>
      </c>
      <c r="C2105" s="449" t="s">
        <v>56</v>
      </c>
      <c r="D2105" s="450">
        <v>202.97</v>
      </c>
      <c r="E2105" s="450">
        <v>23.63</v>
      </c>
      <c r="F2105" s="450">
        <v>226.6</v>
      </c>
      <c r="G2105" s="446">
        <v>9</v>
      </c>
    </row>
    <row r="2106" spans="1:7" ht="45">
      <c r="A2106" s="447" t="s">
        <v>4103</v>
      </c>
      <c r="B2106" s="448" t="s">
        <v>4104</v>
      </c>
      <c r="C2106" s="449" t="s">
        <v>56</v>
      </c>
      <c r="D2106" s="450">
        <v>899.14</v>
      </c>
      <c r="E2106" s="450">
        <v>26.21</v>
      </c>
      <c r="F2106" s="450">
        <v>925.35</v>
      </c>
      <c r="G2106" s="446">
        <v>9</v>
      </c>
    </row>
    <row r="2107" spans="1:7" ht="45">
      <c r="A2107" s="447" t="s">
        <v>4105</v>
      </c>
      <c r="B2107" s="448" t="s">
        <v>4106</v>
      </c>
      <c r="C2107" s="449" t="s">
        <v>56</v>
      </c>
      <c r="D2107" s="450">
        <v>7824.41</v>
      </c>
      <c r="E2107" s="450">
        <v>26.21</v>
      </c>
      <c r="F2107" s="450">
        <v>7850.62</v>
      </c>
      <c r="G2107" s="446">
        <v>9</v>
      </c>
    </row>
    <row r="2108" spans="1:7" ht="45">
      <c r="A2108" s="447" t="s">
        <v>4107</v>
      </c>
      <c r="B2108" s="448" t="s">
        <v>4108</v>
      </c>
      <c r="C2108" s="449" t="s">
        <v>56</v>
      </c>
      <c r="D2108" s="450">
        <v>2785.75</v>
      </c>
      <c r="E2108" s="450">
        <v>26.21</v>
      </c>
      <c r="F2108" s="450">
        <v>2811.96</v>
      </c>
      <c r="G2108" s="446">
        <v>9</v>
      </c>
    </row>
    <row r="2109" spans="1:7" ht="45">
      <c r="A2109" s="447" t="s">
        <v>4109</v>
      </c>
      <c r="B2109" s="448" t="s">
        <v>4110</v>
      </c>
      <c r="C2109" s="449" t="s">
        <v>56</v>
      </c>
      <c r="D2109" s="450">
        <v>880.61</v>
      </c>
      <c r="E2109" s="450">
        <v>26.21</v>
      </c>
      <c r="F2109" s="450">
        <v>906.82</v>
      </c>
      <c r="G2109" s="446">
        <v>9</v>
      </c>
    </row>
    <row r="2110" spans="1:7">
      <c r="A2110" s="447" t="s">
        <v>4111</v>
      </c>
      <c r="B2110" s="448" t="s">
        <v>4112</v>
      </c>
      <c r="C2110" s="449"/>
      <c r="D2110" s="450"/>
      <c r="E2110" s="450"/>
      <c r="F2110" s="450"/>
      <c r="G2110" s="446">
        <v>5</v>
      </c>
    </row>
    <row r="2111" spans="1:7" ht="30">
      <c r="A2111" s="447" t="s">
        <v>4113</v>
      </c>
      <c r="B2111" s="448" t="s">
        <v>4114</v>
      </c>
      <c r="C2111" s="449" t="s">
        <v>56</v>
      </c>
      <c r="D2111" s="450">
        <v>525.88</v>
      </c>
      <c r="E2111" s="450">
        <v>68.489999999999995</v>
      </c>
      <c r="F2111" s="450">
        <v>594.37</v>
      </c>
      <c r="G2111" s="446">
        <v>9</v>
      </c>
    </row>
    <row r="2112" spans="1:7" ht="30">
      <c r="A2112" s="447" t="s">
        <v>38</v>
      </c>
      <c r="B2112" s="448" t="s">
        <v>4115</v>
      </c>
      <c r="C2112" s="449" t="s">
        <v>56</v>
      </c>
      <c r="D2112" s="450">
        <v>444.72</v>
      </c>
      <c r="E2112" s="450">
        <v>68.489999999999995</v>
      </c>
      <c r="F2112" s="450">
        <v>513.21</v>
      </c>
      <c r="G2112" s="446">
        <v>9</v>
      </c>
    </row>
    <row r="2113" spans="1:7" ht="30">
      <c r="A2113" s="447" t="s">
        <v>4116</v>
      </c>
      <c r="B2113" s="448" t="s">
        <v>4117</v>
      </c>
      <c r="C2113" s="449" t="s">
        <v>56</v>
      </c>
      <c r="D2113" s="450">
        <v>622.80999999999995</v>
      </c>
      <c r="E2113" s="450">
        <v>68.489999999999995</v>
      </c>
      <c r="F2113" s="450">
        <v>691.3</v>
      </c>
      <c r="G2113" s="446">
        <v>9</v>
      </c>
    </row>
    <row r="2114" spans="1:7" ht="45">
      <c r="A2114" s="447" t="s">
        <v>4118</v>
      </c>
      <c r="B2114" s="448" t="s">
        <v>4119</v>
      </c>
      <c r="C2114" s="449" t="s">
        <v>56</v>
      </c>
      <c r="D2114" s="450">
        <v>436.16</v>
      </c>
      <c r="E2114" s="450">
        <v>68.489999999999995</v>
      </c>
      <c r="F2114" s="450">
        <v>504.65</v>
      </c>
      <c r="G2114" s="446">
        <v>9</v>
      </c>
    </row>
    <row r="2115" spans="1:7" ht="45">
      <c r="A2115" s="447" t="s">
        <v>4120</v>
      </c>
      <c r="B2115" s="448" t="s">
        <v>4121</v>
      </c>
      <c r="C2115" s="449" t="s">
        <v>56</v>
      </c>
      <c r="D2115" s="450">
        <v>668.34</v>
      </c>
      <c r="E2115" s="450">
        <v>68.489999999999995</v>
      </c>
      <c r="F2115" s="450">
        <v>736.83</v>
      </c>
      <c r="G2115" s="446">
        <v>9</v>
      </c>
    </row>
    <row r="2116" spans="1:7" ht="30">
      <c r="A2116" s="447" t="s">
        <v>4122</v>
      </c>
      <c r="B2116" s="448" t="s">
        <v>4123</v>
      </c>
      <c r="C2116" s="449" t="s">
        <v>352</v>
      </c>
      <c r="D2116" s="450">
        <v>38626.589999999997</v>
      </c>
      <c r="E2116" s="450">
        <v>95.5</v>
      </c>
      <c r="F2116" s="450">
        <v>38722.089999999997</v>
      </c>
      <c r="G2116" s="446">
        <v>9</v>
      </c>
    </row>
    <row r="2117" spans="1:7" ht="30">
      <c r="A2117" s="447" t="s">
        <v>4124</v>
      </c>
      <c r="B2117" s="448" t="s">
        <v>4125</v>
      </c>
      <c r="C2117" s="449"/>
      <c r="D2117" s="450"/>
      <c r="E2117" s="450"/>
      <c r="F2117" s="450"/>
      <c r="G2117" s="446">
        <v>2</v>
      </c>
    </row>
    <row r="2118" spans="1:7">
      <c r="A2118" s="447" t="s">
        <v>4126</v>
      </c>
      <c r="B2118" s="448" t="s">
        <v>4127</v>
      </c>
      <c r="C2118" s="449"/>
      <c r="D2118" s="450"/>
      <c r="E2118" s="450"/>
      <c r="F2118" s="450"/>
      <c r="G2118" s="446">
        <v>5</v>
      </c>
    </row>
    <row r="2119" spans="1:7">
      <c r="A2119" s="447" t="s">
        <v>4128</v>
      </c>
      <c r="B2119" s="448" t="s">
        <v>4129</v>
      </c>
      <c r="C2119" s="449" t="s">
        <v>162</v>
      </c>
      <c r="D2119" s="450">
        <v>6.56</v>
      </c>
      <c r="E2119" s="450">
        <v>20.74</v>
      </c>
      <c r="F2119" s="450">
        <v>27.3</v>
      </c>
      <c r="G2119" s="446">
        <v>9</v>
      </c>
    </row>
    <row r="2120" spans="1:7">
      <c r="A2120" s="447" t="s">
        <v>4130</v>
      </c>
      <c r="B2120" s="448" t="s">
        <v>4131</v>
      </c>
      <c r="C2120" s="449" t="s">
        <v>162</v>
      </c>
      <c r="D2120" s="450">
        <v>9.56</v>
      </c>
      <c r="E2120" s="450">
        <v>24.88</v>
      </c>
      <c r="F2120" s="450">
        <v>34.44</v>
      </c>
      <c r="G2120" s="446">
        <v>9</v>
      </c>
    </row>
    <row r="2121" spans="1:7" ht="30">
      <c r="A2121" s="447" t="s">
        <v>4132</v>
      </c>
      <c r="B2121" s="448" t="s">
        <v>4133</v>
      </c>
      <c r="C2121" s="449" t="s">
        <v>162</v>
      </c>
      <c r="D2121" s="450">
        <v>13.93</v>
      </c>
      <c r="E2121" s="450">
        <v>29.03</v>
      </c>
      <c r="F2121" s="450">
        <v>42.96</v>
      </c>
      <c r="G2121" s="446">
        <v>9</v>
      </c>
    </row>
    <row r="2122" spans="1:7" ht="30">
      <c r="A2122" s="447" t="s">
        <v>4134</v>
      </c>
      <c r="B2122" s="448" t="s">
        <v>4135</v>
      </c>
      <c r="C2122" s="449" t="s">
        <v>162</v>
      </c>
      <c r="D2122" s="450">
        <v>15.33</v>
      </c>
      <c r="E2122" s="450">
        <v>33.18</v>
      </c>
      <c r="F2122" s="450">
        <v>48.51</v>
      </c>
      <c r="G2122" s="446">
        <v>9</v>
      </c>
    </row>
    <row r="2123" spans="1:7">
      <c r="A2123" s="447" t="s">
        <v>4136</v>
      </c>
      <c r="B2123" s="448" t="s">
        <v>4137</v>
      </c>
      <c r="C2123" s="449" t="s">
        <v>162</v>
      </c>
      <c r="D2123" s="450">
        <v>20.2</v>
      </c>
      <c r="E2123" s="450">
        <v>37.32</v>
      </c>
      <c r="F2123" s="450">
        <v>57.52</v>
      </c>
      <c r="G2123" s="446">
        <v>9</v>
      </c>
    </row>
    <row r="2124" spans="1:7" ht="30">
      <c r="A2124" s="447" t="s">
        <v>4138</v>
      </c>
      <c r="B2124" s="448" t="s">
        <v>4139</v>
      </c>
      <c r="C2124" s="449" t="s">
        <v>162</v>
      </c>
      <c r="D2124" s="450">
        <v>32.950000000000003</v>
      </c>
      <c r="E2124" s="450">
        <v>41.47</v>
      </c>
      <c r="F2124" s="450">
        <v>74.42</v>
      </c>
      <c r="G2124" s="446">
        <v>9</v>
      </c>
    </row>
    <row r="2125" spans="1:7">
      <c r="A2125" s="447" t="s">
        <v>4140</v>
      </c>
      <c r="B2125" s="448" t="s">
        <v>4141</v>
      </c>
      <c r="C2125" s="449" t="s">
        <v>162</v>
      </c>
      <c r="D2125" s="450">
        <v>44.78</v>
      </c>
      <c r="E2125" s="450">
        <v>45.62</v>
      </c>
      <c r="F2125" s="450">
        <v>90.4</v>
      </c>
      <c r="G2125" s="446">
        <v>9</v>
      </c>
    </row>
    <row r="2126" spans="1:7">
      <c r="A2126" s="447" t="s">
        <v>4142</v>
      </c>
      <c r="B2126" s="448" t="s">
        <v>4143</v>
      </c>
      <c r="C2126" s="449" t="s">
        <v>162</v>
      </c>
      <c r="D2126" s="450">
        <v>70.739999999999995</v>
      </c>
      <c r="E2126" s="450">
        <v>53.91</v>
      </c>
      <c r="F2126" s="450">
        <v>124.65</v>
      </c>
      <c r="G2126" s="446">
        <v>9</v>
      </c>
    </row>
    <row r="2127" spans="1:7" ht="30">
      <c r="A2127" s="447" t="s">
        <v>4144</v>
      </c>
      <c r="B2127" s="448" t="s">
        <v>4145</v>
      </c>
      <c r="C2127" s="449"/>
      <c r="D2127" s="450"/>
      <c r="E2127" s="450"/>
      <c r="F2127" s="450"/>
      <c r="G2127" s="446">
        <v>5</v>
      </c>
    </row>
    <row r="2128" spans="1:7" ht="30">
      <c r="A2128" s="447" t="s">
        <v>4146</v>
      </c>
      <c r="B2128" s="448" t="s">
        <v>8065</v>
      </c>
      <c r="C2128" s="449" t="s">
        <v>162</v>
      </c>
      <c r="D2128" s="450">
        <v>15.67</v>
      </c>
      <c r="E2128" s="450">
        <v>24.88</v>
      </c>
      <c r="F2128" s="450">
        <v>40.549999999999997</v>
      </c>
      <c r="G2128" s="446">
        <v>9</v>
      </c>
    </row>
    <row r="2129" spans="1:7" ht="30">
      <c r="A2129" s="447" t="s">
        <v>4147</v>
      </c>
      <c r="B2129" s="448" t="s">
        <v>8066</v>
      </c>
      <c r="C2129" s="449" t="s">
        <v>162</v>
      </c>
      <c r="D2129" s="450">
        <v>20.85</v>
      </c>
      <c r="E2129" s="450">
        <v>29.03</v>
      </c>
      <c r="F2129" s="450">
        <v>49.88</v>
      </c>
      <c r="G2129" s="446">
        <v>9</v>
      </c>
    </row>
    <row r="2130" spans="1:7" ht="30">
      <c r="A2130" s="447" t="s">
        <v>4148</v>
      </c>
      <c r="B2130" s="448" t="s">
        <v>4149</v>
      </c>
      <c r="C2130" s="449" t="s">
        <v>162</v>
      </c>
      <c r="D2130" s="450">
        <v>39.799999999999997</v>
      </c>
      <c r="E2130" s="450">
        <v>33.18</v>
      </c>
      <c r="F2130" s="450">
        <v>72.98</v>
      </c>
      <c r="G2130" s="446">
        <v>9</v>
      </c>
    </row>
    <row r="2131" spans="1:7" ht="30">
      <c r="A2131" s="447" t="s">
        <v>4150</v>
      </c>
      <c r="B2131" s="448" t="s">
        <v>4151</v>
      </c>
      <c r="C2131" s="449" t="s">
        <v>162</v>
      </c>
      <c r="D2131" s="450">
        <v>44.67</v>
      </c>
      <c r="E2131" s="450">
        <v>37.32</v>
      </c>
      <c r="F2131" s="450">
        <v>81.99</v>
      </c>
      <c r="G2131" s="446">
        <v>9</v>
      </c>
    </row>
    <row r="2132" spans="1:7" ht="30">
      <c r="A2132" s="447" t="s">
        <v>4152</v>
      </c>
      <c r="B2132" s="448" t="s">
        <v>4153</v>
      </c>
      <c r="C2132" s="449" t="s">
        <v>162</v>
      </c>
      <c r="D2132" s="450">
        <v>50.67</v>
      </c>
      <c r="E2132" s="450">
        <v>41.47</v>
      </c>
      <c r="F2132" s="450">
        <v>92.14</v>
      </c>
      <c r="G2132" s="446">
        <v>9</v>
      </c>
    </row>
    <row r="2133" spans="1:7" ht="30">
      <c r="A2133" s="447" t="s">
        <v>4154</v>
      </c>
      <c r="B2133" s="448" t="s">
        <v>4155</v>
      </c>
      <c r="C2133" s="449" t="s">
        <v>162</v>
      </c>
      <c r="D2133" s="450">
        <v>78.73</v>
      </c>
      <c r="E2133" s="450">
        <v>49.76</v>
      </c>
      <c r="F2133" s="450">
        <v>128.49</v>
      </c>
      <c r="G2133" s="446">
        <v>9</v>
      </c>
    </row>
    <row r="2134" spans="1:7" ht="30">
      <c r="A2134" s="447" t="s">
        <v>4156</v>
      </c>
      <c r="B2134" s="448" t="s">
        <v>4157</v>
      </c>
      <c r="C2134" s="449" t="s">
        <v>162</v>
      </c>
      <c r="D2134" s="450">
        <v>81.33</v>
      </c>
      <c r="E2134" s="450">
        <v>62.21</v>
      </c>
      <c r="F2134" s="450">
        <v>143.54</v>
      </c>
      <c r="G2134" s="446">
        <v>9</v>
      </c>
    </row>
    <row r="2135" spans="1:7" ht="30">
      <c r="A2135" s="447" t="s">
        <v>4158</v>
      </c>
      <c r="B2135" s="448" t="s">
        <v>4159</v>
      </c>
      <c r="C2135" s="449" t="s">
        <v>162</v>
      </c>
      <c r="D2135" s="450">
        <v>126.54</v>
      </c>
      <c r="E2135" s="450">
        <v>74.650000000000006</v>
      </c>
      <c r="F2135" s="450">
        <v>201.19</v>
      </c>
      <c r="G2135" s="446">
        <v>9</v>
      </c>
    </row>
    <row r="2136" spans="1:7" ht="30">
      <c r="A2136" s="447" t="s">
        <v>4160</v>
      </c>
      <c r="B2136" s="448" t="s">
        <v>4161</v>
      </c>
      <c r="C2136" s="449"/>
      <c r="D2136" s="450"/>
      <c r="E2136" s="450"/>
      <c r="F2136" s="450"/>
      <c r="G2136" s="446">
        <v>5</v>
      </c>
    </row>
    <row r="2137" spans="1:7" ht="30">
      <c r="A2137" s="447" t="s">
        <v>4162</v>
      </c>
      <c r="B2137" s="448" t="s">
        <v>8067</v>
      </c>
      <c r="C2137" s="449" t="s">
        <v>162</v>
      </c>
      <c r="D2137" s="450">
        <v>23.4</v>
      </c>
      <c r="E2137" s="450">
        <v>24.88</v>
      </c>
      <c r="F2137" s="450">
        <v>48.28</v>
      </c>
      <c r="G2137" s="446">
        <v>9</v>
      </c>
    </row>
    <row r="2138" spans="1:7" ht="30">
      <c r="A2138" s="447" t="s">
        <v>4163</v>
      </c>
      <c r="B2138" s="448" t="s">
        <v>8068</v>
      </c>
      <c r="C2138" s="449" t="s">
        <v>162</v>
      </c>
      <c r="D2138" s="450">
        <v>29.88</v>
      </c>
      <c r="E2138" s="450">
        <v>29.03</v>
      </c>
      <c r="F2138" s="450">
        <v>58.91</v>
      </c>
      <c r="G2138" s="446">
        <v>9</v>
      </c>
    </row>
    <row r="2139" spans="1:7" ht="30">
      <c r="A2139" s="447" t="s">
        <v>4164</v>
      </c>
      <c r="B2139" s="448" t="s">
        <v>4165</v>
      </c>
      <c r="C2139" s="449" t="s">
        <v>162</v>
      </c>
      <c r="D2139" s="450">
        <v>44.64</v>
      </c>
      <c r="E2139" s="450">
        <v>33.18</v>
      </c>
      <c r="F2139" s="450">
        <v>77.819999999999993</v>
      </c>
      <c r="G2139" s="446">
        <v>9</v>
      </c>
    </row>
    <row r="2140" spans="1:7" ht="30">
      <c r="A2140" s="447" t="s">
        <v>4166</v>
      </c>
      <c r="B2140" s="448" t="s">
        <v>4167</v>
      </c>
      <c r="C2140" s="449" t="s">
        <v>162</v>
      </c>
      <c r="D2140" s="450">
        <v>53.61</v>
      </c>
      <c r="E2140" s="450">
        <v>37.32</v>
      </c>
      <c r="F2140" s="450">
        <v>90.93</v>
      </c>
      <c r="G2140" s="446">
        <v>9</v>
      </c>
    </row>
    <row r="2141" spans="1:7" ht="30">
      <c r="A2141" s="447" t="s">
        <v>4168</v>
      </c>
      <c r="B2141" s="448" t="s">
        <v>4169</v>
      </c>
      <c r="C2141" s="449" t="s">
        <v>162</v>
      </c>
      <c r="D2141" s="450">
        <v>70.77</v>
      </c>
      <c r="E2141" s="450">
        <v>41.47</v>
      </c>
      <c r="F2141" s="450">
        <v>112.24</v>
      </c>
      <c r="G2141" s="446">
        <v>9</v>
      </c>
    </row>
    <row r="2142" spans="1:7" ht="30">
      <c r="A2142" s="447" t="s">
        <v>4170</v>
      </c>
      <c r="B2142" s="448" t="s">
        <v>4171</v>
      </c>
      <c r="C2142" s="449" t="s">
        <v>162</v>
      </c>
      <c r="D2142" s="450">
        <v>100.98</v>
      </c>
      <c r="E2142" s="450">
        <v>49.76</v>
      </c>
      <c r="F2142" s="450">
        <v>150.74</v>
      </c>
      <c r="G2142" s="446">
        <v>9</v>
      </c>
    </row>
    <row r="2143" spans="1:7" ht="30">
      <c r="A2143" s="447" t="s">
        <v>4172</v>
      </c>
      <c r="B2143" s="448" t="s">
        <v>4173</v>
      </c>
      <c r="C2143" s="449" t="s">
        <v>162</v>
      </c>
      <c r="D2143" s="450">
        <v>101.04</v>
      </c>
      <c r="E2143" s="450">
        <v>62.21</v>
      </c>
      <c r="F2143" s="450">
        <v>163.25</v>
      </c>
      <c r="G2143" s="446">
        <v>9</v>
      </c>
    </row>
    <row r="2144" spans="1:7" ht="30">
      <c r="A2144" s="447" t="s">
        <v>4174</v>
      </c>
      <c r="B2144" s="448" t="s">
        <v>4175</v>
      </c>
      <c r="C2144" s="449" t="s">
        <v>162</v>
      </c>
      <c r="D2144" s="450">
        <v>131.24</v>
      </c>
      <c r="E2144" s="450">
        <v>74.650000000000006</v>
      </c>
      <c r="F2144" s="450">
        <v>205.89</v>
      </c>
      <c r="G2144" s="446">
        <v>9</v>
      </c>
    </row>
    <row r="2145" spans="1:7" ht="30">
      <c r="A2145" s="447" t="s">
        <v>4176</v>
      </c>
      <c r="B2145" s="448" t="s">
        <v>8232</v>
      </c>
      <c r="C2145" s="449"/>
      <c r="D2145" s="450"/>
      <c r="E2145" s="450"/>
      <c r="F2145" s="450"/>
      <c r="G2145" s="446">
        <v>5</v>
      </c>
    </row>
    <row r="2146" spans="1:7" ht="30">
      <c r="A2146" s="447" t="s">
        <v>4177</v>
      </c>
      <c r="B2146" s="448" t="s">
        <v>4178</v>
      </c>
      <c r="C2146" s="449" t="s">
        <v>162</v>
      </c>
      <c r="D2146" s="450">
        <v>20.53</v>
      </c>
      <c r="E2146" s="450">
        <v>20.74</v>
      </c>
      <c r="F2146" s="450">
        <v>41.27</v>
      </c>
      <c r="G2146" s="446">
        <v>9</v>
      </c>
    </row>
    <row r="2147" spans="1:7" ht="30">
      <c r="A2147" s="447" t="s">
        <v>4179</v>
      </c>
      <c r="B2147" s="448" t="s">
        <v>4180</v>
      </c>
      <c r="C2147" s="449" t="s">
        <v>162</v>
      </c>
      <c r="D2147" s="450">
        <v>28.67</v>
      </c>
      <c r="E2147" s="450">
        <v>24.88</v>
      </c>
      <c r="F2147" s="450">
        <v>53.55</v>
      </c>
      <c r="G2147" s="446">
        <v>9</v>
      </c>
    </row>
    <row r="2148" spans="1:7" ht="30">
      <c r="A2148" s="447" t="s">
        <v>4181</v>
      </c>
      <c r="B2148" s="448" t="s">
        <v>4182</v>
      </c>
      <c r="C2148" s="449" t="s">
        <v>162</v>
      </c>
      <c r="D2148" s="450">
        <v>37.78</v>
      </c>
      <c r="E2148" s="450">
        <v>29.03</v>
      </c>
      <c r="F2148" s="450">
        <v>66.81</v>
      </c>
      <c r="G2148" s="446">
        <v>9</v>
      </c>
    </row>
    <row r="2149" spans="1:7" ht="30">
      <c r="A2149" s="447" t="s">
        <v>4183</v>
      </c>
      <c r="B2149" s="448" t="s">
        <v>4184</v>
      </c>
      <c r="C2149" s="449" t="s">
        <v>162</v>
      </c>
      <c r="D2149" s="450">
        <v>46.05</v>
      </c>
      <c r="E2149" s="450">
        <v>33.18</v>
      </c>
      <c r="F2149" s="450">
        <v>79.23</v>
      </c>
      <c r="G2149" s="446">
        <v>9</v>
      </c>
    </row>
    <row r="2150" spans="1:7" ht="30">
      <c r="A2150" s="447" t="s">
        <v>4185</v>
      </c>
      <c r="B2150" s="448" t="s">
        <v>4186</v>
      </c>
      <c r="C2150" s="449" t="s">
        <v>162</v>
      </c>
      <c r="D2150" s="450">
        <v>62.08</v>
      </c>
      <c r="E2150" s="450">
        <v>37.32</v>
      </c>
      <c r="F2150" s="450">
        <v>99.4</v>
      </c>
      <c r="G2150" s="446">
        <v>9</v>
      </c>
    </row>
    <row r="2151" spans="1:7" ht="30">
      <c r="A2151" s="447" t="s">
        <v>4187</v>
      </c>
      <c r="B2151" s="448" t="s">
        <v>4188</v>
      </c>
      <c r="C2151" s="449" t="s">
        <v>162</v>
      </c>
      <c r="D2151" s="450">
        <v>73.31</v>
      </c>
      <c r="E2151" s="450">
        <v>41.47</v>
      </c>
      <c r="F2151" s="450">
        <v>114.78</v>
      </c>
      <c r="G2151" s="446">
        <v>9</v>
      </c>
    </row>
    <row r="2152" spans="1:7" ht="30">
      <c r="A2152" s="447" t="s">
        <v>4189</v>
      </c>
      <c r="B2152" s="448" t="s">
        <v>8069</v>
      </c>
      <c r="C2152" s="449" t="s">
        <v>162</v>
      </c>
      <c r="D2152" s="450">
        <v>105.62</v>
      </c>
      <c r="E2152" s="450">
        <v>49.76</v>
      </c>
      <c r="F2152" s="450">
        <v>155.38</v>
      </c>
      <c r="G2152" s="446">
        <v>9</v>
      </c>
    </row>
    <row r="2153" spans="1:7" ht="30">
      <c r="A2153" s="447" t="s">
        <v>4190</v>
      </c>
      <c r="B2153" s="448" t="s">
        <v>4191</v>
      </c>
      <c r="C2153" s="449" t="s">
        <v>162</v>
      </c>
      <c r="D2153" s="450">
        <v>121.78</v>
      </c>
      <c r="E2153" s="450">
        <v>62.21</v>
      </c>
      <c r="F2153" s="450">
        <v>183.99</v>
      </c>
      <c r="G2153" s="446">
        <v>9</v>
      </c>
    </row>
    <row r="2154" spans="1:7" ht="30">
      <c r="A2154" s="447" t="s">
        <v>4192</v>
      </c>
      <c r="B2154" s="448" t="s">
        <v>4193</v>
      </c>
      <c r="C2154" s="449" t="s">
        <v>162</v>
      </c>
      <c r="D2154" s="450">
        <v>187.34</v>
      </c>
      <c r="E2154" s="450">
        <v>74.650000000000006</v>
      </c>
      <c r="F2154" s="450">
        <v>261.99</v>
      </c>
      <c r="G2154" s="446">
        <v>9</v>
      </c>
    </row>
    <row r="2155" spans="1:7">
      <c r="A2155" s="447" t="s">
        <v>4194</v>
      </c>
      <c r="B2155" s="448" t="s">
        <v>4195</v>
      </c>
      <c r="C2155" s="449"/>
      <c r="D2155" s="450"/>
      <c r="E2155" s="450"/>
      <c r="F2155" s="450"/>
      <c r="G2155" s="446">
        <v>5</v>
      </c>
    </row>
    <row r="2156" spans="1:7" ht="30">
      <c r="A2156" s="447" t="s">
        <v>4196</v>
      </c>
      <c r="B2156" s="448" t="s">
        <v>4197</v>
      </c>
      <c r="C2156" s="449" t="s">
        <v>352</v>
      </c>
      <c r="D2156" s="450">
        <v>9.66</v>
      </c>
      <c r="E2156" s="450">
        <v>10.37</v>
      </c>
      <c r="F2156" s="450">
        <v>20.03</v>
      </c>
      <c r="G2156" s="446">
        <v>9</v>
      </c>
    </row>
    <row r="2157" spans="1:7">
      <c r="A2157" s="447" t="s">
        <v>4198</v>
      </c>
      <c r="B2157" s="448" t="s">
        <v>4199</v>
      </c>
      <c r="C2157" s="449" t="s">
        <v>162</v>
      </c>
      <c r="D2157" s="450">
        <v>6.65</v>
      </c>
      <c r="E2157" s="450">
        <v>2.0699999999999998</v>
      </c>
      <c r="F2157" s="450">
        <v>8.7200000000000006</v>
      </c>
      <c r="G2157" s="446">
        <v>9</v>
      </c>
    </row>
    <row r="2158" spans="1:7">
      <c r="A2158" s="447" t="s">
        <v>4200</v>
      </c>
      <c r="B2158" s="448" t="s">
        <v>4201</v>
      </c>
      <c r="C2158" s="449" t="s">
        <v>56</v>
      </c>
      <c r="D2158" s="450">
        <v>1.07</v>
      </c>
      <c r="E2158" s="450">
        <v>6.22</v>
      </c>
      <c r="F2158" s="450">
        <v>7.29</v>
      </c>
      <c r="G2158" s="446">
        <v>9</v>
      </c>
    </row>
    <row r="2159" spans="1:7">
      <c r="A2159" s="447" t="s">
        <v>4202</v>
      </c>
      <c r="B2159" s="448" t="s">
        <v>4203</v>
      </c>
      <c r="C2159" s="449" t="s">
        <v>56</v>
      </c>
      <c r="D2159" s="450">
        <v>3.06</v>
      </c>
      <c r="E2159" s="450">
        <v>7.45</v>
      </c>
      <c r="F2159" s="450">
        <v>10.51</v>
      </c>
      <c r="G2159" s="446">
        <v>9</v>
      </c>
    </row>
    <row r="2160" spans="1:7">
      <c r="A2160" s="447" t="s">
        <v>4204</v>
      </c>
      <c r="B2160" s="448" t="s">
        <v>4205</v>
      </c>
      <c r="C2160" s="449" t="s">
        <v>56</v>
      </c>
      <c r="D2160" s="450">
        <v>2.46</v>
      </c>
      <c r="E2160" s="450">
        <v>7.45</v>
      </c>
      <c r="F2160" s="450">
        <v>9.91</v>
      </c>
      <c r="G2160" s="446">
        <v>9</v>
      </c>
    </row>
    <row r="2161" spans="1:7">
      <c r="A2161" s="447" t="s">
        <v>4206</v>
      </c>
      <c r="B2161" s="448" t="s">
        <v>4207</v>
      </c>
      <c r="C2161" s="449" t="s">
        <v>56</v>
      </c>
      <c r="D2161" s="450">
        <v>2.7</v>
      </c>
      <c r="E2161" s="450">
        <v>6.22</v>
      </c>
      <c r="F2161" s="450">
        <v>8.92</v>
      </c>
      <c r="G2161" s="446">
        <v>9</v>
      </c>
    </row>
    <row r="2162" spans="1:7">
      <c r="A2162" s="447" t="s">
        <v>4208</v>
      </c>
      <c r="B2162" s="448" t="s">
        <v>4209</v>
      </c>
      <c r="C2162" s="449" t="s">
        <v>162</v>
      </c>
      <c r="D2162" s="450">
        <v>6.2</v>
      </c>
      <c r="E2162" s="450">
        <v>12.44</v>
      </c>
      <c r="F2162" s="450">
        <v>18.64</v>
      </c>
      <c r="G2162" s="446">
        <v>9</v>
      </c>
    </row>
    <row r="2163" spans="1:7" ht="30">
      <c r="A2163" s="447" t="s">
        <v>4210</v>
      </c>
      <c r="B2163" s="448" t="s">
        <v>4211</v>
      </c>
      <c r="C2163" s="449" t="s">
        <v>162</v>
      </c>
      <c r="D2163" s="450">
        <v>10.58</v>
      </c>
      <c r="E2163" s="450">
        <v>5.83</v>
      </c>
      <c r="F2163" s="450">
        <v>16.41</v>
      </c>
      <c r="G2163" s="446">
        <v>9</v>
      </c>
    </row>
    <row r="2164" spans="1:7" ht="30">
      <c r="A2164" s="447" t="s">
        <v>4212</v>
      </c>
      <c r="B2164" s="448" t="s">
        <v>4213</v>
      </c>
      <c r="C2164" s="449" t="s">
        <v>162</v>
      </c>
      <c r="D2164" s="450">
        <v>5.2</v>
      </c>
      <c r="E2164" s="450">
        <v>5.83</v>
      </c>
      <c r="F2164" s="450">
        <v>11.03</v>
      </c>
      <c r="G2164" s="446">
        <v>9</v>
      </c>
    </row>
    <row r="2165" spans="1:7" ht="30">
      <c r="A2165" s="447" t="s">
        <v>4214</v>
      </c>
      <c r="B2165" s="448" t="s">
        <v>4215</v>
      </c>
      <c r="C2165" s="449" t="s">
        <v>162</v>
      </c>
      <c r="D2165" s="450">
        <v>9.35</v>
      </c>
      <c r="E2165" s="450">
        <v>5.83</v>
      </c>
      <c r="F2165" s="450">
        <v>15.18</v>
      </c>
      <c r="G2165" s="446">
        <v>9</v>
      </c>
    </row>
    <row r="2166" spans="1:7" ht="30">
      <c r="A2166" s="447" t="s">
        <v>14</v>
      </c>
      <c r="B2166" s="448" t="s">
        <v>4216</v>
      </c>
      <c r="C2166" s="449" t="s">
        <v>162</v>
      </c>
      <c r="D2166" s="450">
        <v>48.9</v>
      </c>
      <c r="E2166" s="450">
        <v>10.37</v>
      </c>
      <c r="F2166" s="450">
        <v>59.27</v>
      </c>
      <c r="G2166" s="446">
        <v>9</v>
      </c>
    </row>
    <row r="2167" spans="1:7" ht="30">
      <c r="A2167" s="447" t="s">
        <v>4217</v>
      </c>
      <c r="B2167" s="448" t="s">
        <v>4218</v>
      </c>
      <c r="C2167" s="449" t="s">
        <v>162</v>
      </c>
      <c r="D2167" s="450">
        <v>71.98</v>
      </c>
      <c r="E2167" s="450">
        <v>10.37</v>
      </c>
      <c r="F2167" s="450">
        <v>82.35</v>
      </c>
      <c r="G2167" s="446">
        <v>9</v>
      </c>
    </row>
    <row r="2168" spans="1:7">
      <c r="A2168" s="447" t="s">
        <v>4219</v>
      </c>
      <c r="B2168" s="448" t="s">
        <v>4220</v>
      </c>
      <c r="C2168" s="449" t="s">
        <v>162</v>
      </c>
      <c r="D2168" s="450">
        <v>49.09</v>
      </c>
      <c r="E2168" s="450">
        <v>10.37</v>
      </c>
      <c r="F2168" s="450">
        <v>59.46</v>
      </c>
      <c r="G2168" s="446">
        <v>9</v>
      </c>
    </row>
    <row r="2169" spans="1:7" ht="30">
      <c r="A2169" s="447" t="s">
        <v>4221</v>
      </c>
      <c r="B2169" s="448" t="s">
        <v>4222</v>
      </c>
      <c r="C2169" s="449" t="s">
        <v>162</v>
      </c>
      <c r="D2169" s="450">
        <v>64</v>
      </c>
      <c r="E2169" s="450">
        <v>12.44</v>
      </c>
      <c r="F2169" s="450">
        <v>76.44</v>
      </c>
      <c r="G2169" s="446">
        <v>9</v>
      </c>
    </row>
    <row r="2170" spans="1:7" ht="30">
      <c r="A2170" s="447" t="s">
        <v>4223</v>
      </c>
      <c r="B2170" s="448" t="s">
        <v>4224</v>
      </c>
      <c r="C2170" s="449" t="s">
        <v>162</v>
      </c>
      <c r="D2170" s="450">
        <v>101.18</v>
      </c>
      <c r="E2170" s="450">
        <v>14.51</v>
      </c>
      <c r="F2170" s="450">
        <v>115.69</v>
      </c>
      <c r="G2170" s="446">
        <v>9</v>
      </c>
    </row>
    <row r="2171" spans="1:7" ht="30">
      <c r="A2171" s="447" t="s">
        <v>4225</v>
      </c>
      <c r="B2171" s="448" t="s">
        <v>4226</v>
      </c>
      <c r="C2171" s="449" t="s">
        <v>162</v>
      </c>
      <c r="D2171" s="450">
        <v>118.47</v>
      </c>
      <c r="E2171" s="450">
        <v>16.59</v>
      </c>
      <c r="F2171" s="450">
        <v>135.06</v>
      </c>
      <c r="G2171" s="446">
        <v>9</v>
      </c>
    </row>
    <row r="2172" spans="1:7" ht="30">
      <c r="A2172" s="447" t="s">
        <v>4227</v>
      </c>
      <c r="B2172" s="448" t="s">
        <v>4228</v>
      </c>
      <c r="C2172" s="449" t="s">
        <v>56</v>
      </c>
      <c r="D2172" s="450">
        <v>9.77</v>
      </c>
      <c r="E2172" s="450">
        <v>1.69</v>
      </c>
      <c r="F2172" s="450">
        <v>11.46</v>
      </c>
      <c r="G2172" s="446">
        <v>9</v>
      </c>
    </row>
    <row r="2173" spans="1:7" ht="30">
      <c r="A2173" s="447" t="s">
        <v>4229</v>
      </c>
      <c r="B2173" s="448" t="s">
        <v>4230</v>
      </c>
      <c r="C2173" s="449" t="s">
        <v>56</v>
      </c>
      <c r="D2173" s="450">
        <v>11.17</v>
      </c>
      <c r="E2173" s="450">
        <v>1.69</v>
      </c>
      <c r="F2173" s="450">
        <v>12.86</v>
      </c>
      <c r="G2173" s="446">
        <v>9</v>
      </c>
    </row>
    <row r="2174" spans="1:7" ht="30">
      <c r="A2174" s="447" t="s">
        <v>4231</v>
      </c>
      <c r="B2174" s="448" t="s">
        <v>4232</v>
      </c>
      <c r="C2174" s="449" t="s">
        <v>56</v>
      </c>
      <c r="D2174" s="450">
        <v>11.05</v>
      </c>
      <c r="E2174" s="450">
        <v>1.69</v>
      </c>
      <c r="F2174" s="450">
        <v>12.74</v>
      </c>
      <c r="G2174" s="446">
        <v>9</v>
      </c>
    </row>
    <row r="2175" spans="1:7" ht="30">
      <c r="A2175" s="447" t="s">
        <v>8287</v>
      </c>
      <c r="B2175" s="448" t="s">
        <v>8288</v>
      </c>
      <c r="C2175" s="449" t="s">
        <v>56</v>
      </c>
      <c r="D2175" s="450">
        <v>4.51</v>
      </c>
      <c r="E2175" s="450">
        <v>4.1500000000000004</v>
      </c>
      <c r="F2175" s="450">
        <v>8.66</v>
      </c>
      <c r="G2175" s="446">
        <v>9</v>
      </c>
    </row>
    <row r="2176" spans="1:7">
      <c r="A2176" s="447" t="s">
        <v>8289</v>
      </c>
      <c r="B2176" s="448" t="s">
        <v>8290</v>
      </c>
      <c r="C2176" s="449" t="s">
        <v>56</v>
      </c>
      <c r="D2176" s="450">
        <v>11.85</v>
      </c>
      <c r="E2176" s="450">
        <v>4.1500000000000004</v>
      </c>
      <c r="F2176" s="450">
        <v>16</v>
      </c>
      <c r="G2176" s="446">
        <v>9</v>
      </c>
    </row>
    <row r="2177" spans="1:7">
      <c r="A2177" s="447" t="s">
        <v>4233</v>
      </c>
      <c r="B2177" s="448" t="s">
        <v>4234</v>
      </c>
      <c r="C2177" s="449"/>
      <c r="D2177" s="450"/>
      <c r="E2177" s="450"/>
      <c r="F2177" s="450"/>
      <c r="G2177" s="446">
        <v>5</v>
      </c>
    </row>
    <row r="2178" spans="1:7" ht="30">
      <c r="A2178" s="447" t="s">
        <v>4235</v>
      </c>
      <c r="B2178" s="448" t="s">
        <v>4236</v>
      </c>
      <c r="C2178" s="449" t="s">
        <v>162</v>
      </c>
      <c r="D2178" s="450">
        <v>52.65</v>
      </c>
      <c r="E2178" s="450">
        <v>12.44</v>
      </c>
      <c r="F2178" s="450">
        <v>65.09</v>
      </c>
      <c r="G2178" s="446">
        <v>9</v>
      </c>
    </row>
    <row r="2179" spans="1:7" ht="30">
      <c r="A2179" s="447" t="s">
        <v>4237</v>
      </c>
      <c r="B2179" s="448" t="s">
        <v>4238</v>
      </c>
      <c r="C2179" s="449" t="s">
        <v>162</v>
      </c>
      <c r="D2179" s="450">
        <v>80.92</v>
      </c>
      <c r="E2179" s="450">
        <v>12.44</v>
      </c>
      <c r="F2179" s="450">
        <v>93.36</v>
      </c>
      <c r="G2179" s="446">
        <v>9</v>
      </c>
    </row>
    <row r="2180" spans="1:7" ht="30">
      <c r="A2180" s="447" t="s">
        <v>4239</v>
      </c>
      <c r="B2180" s="448" t="s">
        <v>4240</v>
      </c>
      <c r="C2180" s="449" t="s">
        <v>56</v>
      </c>
      <c r="D2180" s="450">
        <v>51.24</v>
      </c>
      <c r="E2180" s="450">
        <v>12.86</v>
      </c>
      <c r="F2180" s="450">
        <v>64.099999999999994</v>
      </c>
      <c r="G2180" s="446">
        <v>9</v>
      </c>
    </row>
    <row r="2181" spans="1:7" ht="30">
      <c r="A2181" s="447" t="s">
        <v>4241</v>
      </c>
      <c r="B2181" s="448" t="s">
        <v>4242</v>
      </c>
      <c r="C2181" s="449" t="s">
        <v>56</v>
      </c>
      <c r="D2181" s="450">
        <v>148.1</v>
      </c>
      <c r="E2181" s="450">
        <v>24.88</v>
      </c>
      <c r="F2181" s="450">
        <v>172.98</v>
      </c>
      <c r="G2181" s="446">
        <v>9</v>
      </c>
    </row>
    <row r="2182" spans="1:7" ht="30">
      <c r="A2182" s="447" t="s">
        <v>4243</v>
      </c>
      <c r="B2182" s="448" t="s">
        <v>4244</v>
      </c>
      <c r="C2182" s="449" t="s">
        <v>56</v>
      </c>
      <c r="D2182" s="450">
        <v>214.57</v>
      </c>
      <c r="E2182" s="450">
        <v>24.88</v>
      </c>
      <c r="F2182" s="450">
        <v>239.45</v>
      </c>
      <c r="G2182" s="446">
        <v>9</v>
      </c>
    </row>
    <row r="2183" spans="1:7" ht="30">
      <c r="A2183" s="447" t="s">
        <v>4245</v>
      </c>
      <c r="B2183" s="448" t="s">
        <v>4246</v>
      </c>
      <c r="C2183" s="449" t="s">
        <v>56</v>
      </c>
      <c r="D2183" s="450">
        <v>209.19</v>
      </c>
      <c r="E2183" s="450">
        <v>7.91</v>
      </c>
      <c r="F2183" s="450">
        <v>217.1</v>
      </c>
      <c r="G2183" s="446">
        <v>9</v>
      </c>
    </row>
    <row r="2184" spans="1:7" ht="30">
      <c r="A2184" s="447" t="s">
        <v>4247</v>
      </c>
      <c r="B2184" s="448" t="s">
        <v>4248</v>
      </c>
      <c r="C2184" s="449" t="s">
        <v>56</v>
      </c>
      <c r="D2184" s="450">
        <v>250.66</v>
      </c>
      <c r="E2184" s="450">
        <v>7.91</v>
      </c>
      <c r="F2184" s="450">
        <v>258.57</v>
      </c>
      <c r="G2184" s="446">
        <v>9</v>
      </c>
    </row>
    <row r="2185" spans="1:7" ht="30">
      <c r="A2185" s="447" t="s">
        <v>4249</v>
      </c>
      <c r="B2185" s="448" t="s">
        <v>4250</v>
      </c>
      <c r="C2185" s="449" t="s">
        <v>56</v>
      </c>
      <c r="D2185" s="450">
        <v>389.17</v>
      </c>
      <c r="E2185" s="450">
        <v>7.91</v>
      </c>
      <c r="F2185" s="450">
        <v>397.08</v>
      </c>
      <c r="G2185" s="446">
        <v>9</v>
      </c>
    </row>
    <row r="2186" spans="1:7">
      <c r="A2186" s="447" t="s">
        <v>4251</v>
      </c>
      <c r="B2186" s="448" t="s">
        <v>4252</v>
      </c>
      <c r="C2186" s="449" t="s">
        <v>56</v>
      </c>
      <c r="D2186" s="450">
        <v>8.67</v>
      </c>
      <c r="E2186" s="450">
        <v>0.84</v>
      </c>
      <c r="F2186" s="450">
        <v>9.51</v>
      </c>
      <c r="G2186" s="446">
        <v>9</v>
      </c>
    </row>
    <row r="2187" spans="1:7">
      <c r="A2187" s="447" t="s">
        <v>4253</v>
      </c>
      <c r="B2187" s="448" t="s">
        <v>4254</v>
      </c>
      <c r="C2187" s="449"/>
      <c r="D2187" s="450"/>
      <c r="E2187" s="450"/>
      <c r="F2187" s="450"/>
      <c r="G2187" s="446">
        <v>5</v>
      </c>
    </row>
    <row r="2188" spans="1:7" ht="30">
      <c r="A2188" s="447" t="s">
        <v>4255</v>
      </c>
      <c r="B2188" s="448" t="s">
        <v>4256</v>
      </c>
      <c r="C2188" s="449" t="s">
        <v>162</v>
      </c>
      <c r="D2188" s="450">
        <v>280.2</v>
      </c>
      <c r="E2188" s="450">
        <v>12.44</v>
      </c>
      <c r="F2188" s="450">
        <v>292.64</v>
      </c>
      <c r="G2188" s="446">
        <v>9</v>
      </c>
    </row>
    <row r="2189" spans="1:7" ht="30">
      <c r="A2189" s="447" t="s">
        <v>4257</v>
      </c>
      <c r="B2189" s="448" t="s">
        <v>4258</v>
      </c>
      <c r="C2189" s="449" t="s">
        <v>162</v>
      </c>
      <c r="D2189" s="450">
        <v>298.93</v>
      </c>
      <c r="E2189" s="450">
        <v>12.44</v>
      </c>
      <c r="F2189" s="450">
        <v>311.37</v>
      </c>
      <c r="G2189" s="446">
        <v>9</v>
      </c>
    </row>
    <row r="2190" spans="1:7" ht="30">
      <c r="A2190" s="447" t="s">
        <v>4259</v>
      </c>
      <c r="B2190" s="448" t="s">
        <v>4260</v>
      </c>
      <c r="C2190" s="449" t="s">
        <v>162</v>
      </c>
      <c r="D2190" s="450">
        <v>352.41</v>
      </c>
      <c r="E2190" s="450">
        <v>12.44</v>
      </c>
      <c r="F2190" s="450">
        <v>364.85</v>
      </c>
      <c r="G2190" s="446">
        <v>9</v>
      </c>
    </row>
    <row r="2191" spans="1:7" ht="30">
      <c r="A2191" s="447" t="s">
        <v>4261</v>
      </c>
      <c r="B2191" s="448" t="s">
        <v>4262</v>
      </c>
      <c r="C2191" s="449" t="s">
        <v>162</v>
      </c>
      <c r="D2191" s="450">
        <v>324.33</v>
      </c>
      <c r="E2191" s="450">
        <v>12.44</v>
      </c>
      <c r="F2191" s="450">
        <v>336.77</v>
      </c>
      <c r="G2191" s="446">
        <v>9</v>
      </c>
    </row>
    <row r="2192" spans="1:7" ht="30">
      <c r="A2192" s="447" t="s">
        <v>4263</v>
      </c>
      <c r="B2192" s="448" t="s">
        <v>4264</v>
      </c>
      <c r="C2192" s="449" t="s">
        <v>162</v>
      </c>
      <c r="D2192" s="450">
        <v>405.85</v>
      </c>
      <c r="E2192" s="450">
        <v>12.44</v>
      </c>
      <c r="F2192" s="450">
        <v>418.29</v>
      </c>
      <c r="G2192" s="446">
        <v>9</v>
      </c>
    </row>
    <row r="2193" spans="1:7">
      <c r="A2193" s="447" t="s">
        <v>4265</v>
      </c>
      <c r="B2193" s="448" t="s">
        <v>4266</v>
      </c>
      <c r="C2193" s="449"/>
      <c r="D2193" s="450"/>
      <c r="E2193" s="450"/>
      <c r="F2193" s="450"/>
      <c r="G2193" s="446">
        <v>5</v>
      </c>
    </row>
    <row r="2194" spans="1:7" ht="30">
      <c r="A2194" s="447" t="s">
        <v>4267</v>
      </c>
      <c r="B2194" s="448" t="s">
        <v>4268</v>
      </c>
      <c r="C2194" s="449" t="s">
        <v>162</v>
      </c>
      <c r="D2194" s="450">
        <v>6.81</v>
      </c>
      <c r="E2194" s="450">
        <v>1.65</v>
      </c>
      <c r="F2194" s="450">
        <v>8.4600000000000009</v>
      </c>
      <c r="G2194" s="446">
        <v>9</v>
      </c>
    </row>
    <row r="2195" spans="1:7" ht="30">
      <c r="A2195" s="447" t="s">
        <v>23</v>
      </c>
      <c r="B2195" s="448" t="s">
        <v>4269</v>
      </c>
      <c r="C2195" s="449" t="s">
        <v>162</v>
      </c>
      <c r="D2195" s="450">
        <v>9.0500000000000007</v>
      </c>
      <c r="E2195" s="450">
        <v>1.65</v>
      </c>
      <c r="F2195" s="450">
        <v>10.7</v>
      </c>
      <c r="G2195" s="446">
        <v>9</v>
      </c>
    </row>
    <row r="2196" spans="1:7" ht="30">
      <c r="A2196" s="447" t="s">
        <v>4270</v>
      </c>
      <c r="B2196" s="448" t="s">
        <v>4271</v>
      </c>
      <c r="C2196" s="449" t="s">
        <v>162</v>
      </c>
      <c r="D2196" s="450">
        <v>10.86</v>
      </c>
      <c r="E2196" s="450">
        <v>1.65</v>
      </c>
      <c r="F2196" s="450">
        <v>12.51</v>
      </c>
      <c r="G2196" s="446">
        <v>9</v>
      </c>
    </row>
    <row r="2197" spans="1:7" ht="30">
      <c r="A2197" s="447" t="s">
        <v>4272</v>
      </c>
      <c r="B2197" s="448" t="s">
        <v>4273</v>
      </c>
      <c r="C2197" s="449" t="s">
        <v>162</v>
      </c>
      <c r="D2197" s="450">
        <v>18.78</v>
      </c>
      <c r="E2197" s="450">
        <v>1.65</v>
      </c>
      <c r="F2197" s="450">
        <v>20.43</v>
      </c>
      <c r="G2197" s="446">
        <v>9</v>
      </c>
    </row>
    <row r="2198" spans="1:7" ht="30">
      <c r="A2198" s="447" t="s">
        <v>4274</v>
      </c>
      <c r="B2198" s="448" t="s">
        <v>4275</v>
      </c>
      <c r="C2198" s="449" t="s">
        <v>162</v>
      </c>
      <c r="D2198" s="450">
        <v>24.39</v>
      </c>
      <c r="E2198" s="450">
        <v>1.65</v>
      </c>
      <c r="F2198" s="450">
        <v>26.04</v>
      </c>
      <c r="G2198" s="446">
        <v>9</v>
      </c>
    </row>
    <row r="2199" spans="1:7" ht="30">
      <c r="A2199" s="447" t="s">
        <v>4276</v>
      </c>
      <c r="B2199" s="448" t="s">
        <v>4277</v>
      </c>
      <c r="C2199" s="449" t="s">
        <v>162</v>
      </c>
      <c r="D2199" s="450">
        <v>24.22</v>
      </c>
      <c r="E2199" s="450">
        <v>1.65</v>
      </c>
      <c r="F2199" s="450">
        <v>25.87</v>
      </c>
      <c r="G2199" s="446">
        <v>9</v>
      </c>
    </row>
    <row r="2200" spans="1:7" ht="30">
      <c r="A2200" s="447" t="s">
        <v>4278</v>
      </c>
      <c r="B2200" s="448" t="s">
        <v>4279</v>
      </c>
      <c r="C2200" s="449" t="s">
        <v>162</v>
      </c>
      <c r="D2200" s="450">
        <v>37.46</v>
      </c>
      <c r="E2200" s="450">
        <v>1.65</v>
      </c>
      <c r="F2200" s="450">
        <v>39.11</v>
      </c>
      <c r="G2200" s="446">
        <v>9</v>
      </c>
    </row>
    <row r="2201" spans="1:7">
      <c r="A2201" s="447" t="s">
        <v>4280</v>
      </c>
      <c r="B2201" s="448" t="s">
        <v>4281</v>
      </c>
      <c r="C2201" s="449"/>
      <c r="D2201" s="450"/>
      <c r="E2201" s="450"/>
      <c r="F2201" s="450"/>
      <c r="G2201" s="446">
        <v>5</v>
      </c>
    </row>
    <row r="2202" spans="1:7">
      <c r="A2202" s="447" t="s">
        <v>4282</v>
      </c>
      <c r="B2202" s="448" t="s">
        <v>4283</v>
      </c>
      <c r="C2202" s="449" t="s">
        <v>162</v>
      </c>
      <c r="D2202" s="450">
        <v>9.83</v>
      </c>
      <c r="E2202" s="450">
        <v>14.59</v>
      </c>
      <c r="F2202" s="450">
        <v>24.42</v>
      </c>
      <c r="G2202" s="446">
        <v>9</v>
      </c>
    </row>
    <row r="2203" spans="1:7">
      <c r="A2203" s="447" t="s">
        <v>4284</v>
      </c>
      <c r="B2203" s="448" t="s">
        <v>4285</v>
      </c>
      <c r="C2203" s="449" t="s">
        <v>162</v>
      </c>
      <c r="D2203" s="450">
        <v>12.24</v>
      </c>
      <c r="E2203" s="450">
        <v>14.59</v>
      </c>
      <c r="F2203" s="450">
        <v>26.83</v>
      </c>
      <c r="G2203" s="446">
        <v>9</v>
      </c>
    </row>
    <row r="2204" spans="1:7">
      <c r="A2204" s="447" t="s">
        <v>4286</v>
      </c>
      <c r="B2204" s="448" t="s">
        <v>4287</v>
      </c>
      <c r="C2204" s="449" t="s">
        <v>162</v>
      </c>
      <c r="D2204" s="450">
        <v>30.01</v>
      </c>
      <c r="E2204" s="450">
        <v>14.59</v>
      </c>
      <c r="F2204" s="450">
        <v>44.6</v>
      </c>
      <c r="G2204" s="446">
        <v>9</v>
      </c>
    </row>
    <row r="2205" spans="1:7">
      <c r="A2205" s="447" t="s">
        <v>4288</v>
      </c>
      <c r="B2205" s="448" t="s">
        <v>4289</v>
      </c>
      <c r="C2205" s="449" t="s">
        <v>56</v>
      </c>
      <c r="D2205" s="450">
        <v>14.3</v>
      </c>
      <c r="E2205" s="450">
        <v>2.81</v>
      </c>
      <c r="F2205" s="450">
        <v>17.11</v>
      </c>
      <c r="G2205" s="446">
        <v>9</v>
      </c>
    </row>
    <row r="2206" spans="1:7">
      <c r="A2206" s="447" t="s">
        <v>4290</v>
      </c>
      <c r="B2206" s="448" t="s">
        <v>4291</v>
      </c>
      <c r="C2206" s="449" t="s">
        <v>56</v>
      </c>
      <c r="D2206" s="450">
        <v>17.5</v>
      </c>
      <c r="E2206" s="450">
        <v>2.81</v>
      </c>
      <c r="F2206" s="450">
        <v>20.309999999999999</v>
      </c>
      <c r="G2206" s="446">
        <v>9</v>
      </c>
    </row>
    <row r="2207" spans="1:7">
      <c r="A2207" s="447" t="s">
        <v>4292</v>
      </c>
      <c r="B2207" s="448" t="s">
        <v>4293</v>
      </c>
      <c r="C2207" s="449" t="s">
        <v>56</v>
      </c>
      <c r="D2207" s="450">
        <v>57.03</v>
      </c>
      <c r="E2207" s="450">
        <v>2.81</v>
      </c>
      <c r="F2207" s="450">
        <v>59.84</v>
      </c>
      <c r="G2207" s="446">
        <v>9</v>
      </c>
    </row>
    <row r="2208" spans="1:7">
      <c r="A2208" s="447" t="s">
        <v>4294</v>
      </c>
      <c r="B2208" s="448" t="s">
        <v>4295</v>
      </c>
      <c r="C2208" s="449" t="s">
        <v>56</v>
      </c>
      <c r="D2208" s="450">
        <v>18.96</v>
      </c>
      <c r="E2208" s="450">
        <v>2.81</v>
      </c>
      <c r="F2208" s="450">
        <v>21.77</v>
      </c>
      <c r="G2208" s="446">
        <v>9</v>
      </c>
    </row>
    <row r="2209" spans="1:7">
      <c r="A2209" s="447" t="s">
        <v>4296</v>
      </c>
      <c r="B2209" s="448" t="s">
        <v>4297</v>
      </c>
      <c r="C2209" s="449" t="s">
        <v>56</v>
      </c>
      <c r="D2209" s="450">
        <v>33.64</v>
      </c>
      <c r="E2209" s="450">
        <v>2.81</v>
      </c>
      <c r="F2209" s="450">
        <v>36.450000000000003</v>
      </c>
      <c r="G2209" s="446">
        <v>9</v>
      </c>
    </row>
    <row r="2210" spans="1:7">
      <c r="A2210" s="447" t="s">
        <v>4298</v>
      </c>
      <c r="B2210" s="448" t="s">
        <v>4299</v>
      </c>
      <c r="C2210" s="449" t="s">
        <v>56</v>
      </c>
      <c r="D2210" s="450">
        <v>80.540000000000006</v>
      </c>
      <c r="E2210" s="450">
        <v>2.81</v>
      </c>
      <c r="F2210" s="450">
        <v>83.35</v>
      </c>
      <c r="G2210" s="446">
        <v>9</v>
      </c>
    </row>
    <row r="2211" spans="1:7">
      <c r="A2211" s="447" t="s">
        <v>4300</v>
      </c>
      <c r="B2211" s="448" t="s">
        <v>4301</v>
      </c>
      <c r="C2211" s="449"/>
      <c r="D2211" s="450"/>
      <c r="E2211" s="450"/>
      <c r="F2211" s="450"/>
      <c r="G2211" s="446">
        <v>5</v>
      </c>
    </row>
    <row r="2212" spans="1:7">
      <c r="A2212" s="447" t="s">
        <v>4302</v>
      </c>
      <c r="B2212" s="448" t="s">
        <v>4303</v>
      </c>
      <c r="C2212" s="449" t="s">
        <v>162</v>
      </c>
      <c r="D2212" s="450">
        <v>72.19</v>
      </c>
      <c r="E2212" s="450">
        <v>12.44</v>
      </c>
      <c r="F2212" s="450">
        <v>84.63</v>
      </c>
      <c r="G2212" s="446">
        <v>9</v>
      </c>
    </row>
    <row r="2213" spans="1:7" ht="30">
      <c r="A2213" s="447" t="s">
        <v>4304</v>
      </c>
      <c r="B2213" s="448" t="s">
        <v>4305</v>
      </c>
      <c r="C2213" s="449" t="s">
        <v>56</v>
      </c>
      <c r="D2213" s="450">
        <v>93.11</v>
      </c>
      <c r="E2213" s="450">
        <v>20.74</v>
      </c>
      <c r="F2213" s="450">
        <v>113.85</v>
      </c>
      <c r="G2213" s="446">
        <v>9</v>
      </c>
    </row>
    <row r="2214" spans="1:7" ht="30">
      <c r="A2214" s="447" t="s">
        <v>4306</v>
      </c>
      <c r="B2214" s="448" t="s">
        <v>4307</v>
      </c>
      <c r="C2214" s="449" t="s">
        <v>56</v>
      </c>
      <c r="D2214" s="450">
        <v>112.57</v>
      </c>
      <c r="E2214" s="450">
        <v>20.74</v>
      </c>
      <c r="F2214" s="450">
        <v>133.31</v>
      </c>
      <c r="G2214" s="446">
        <v>9</v>
      </c>
    </row>
    <row r="2215" spans="1:7" ht="45">
      <c r="A2215" s="447" t="s">
        <v>4308</v>
      </c>
      <c r="B2215" s="448" t="s">
        <v>4309</v>
      </c>
      <c r="C2215" s="449" t="s">
        <v>56</v>
      </c>
      <c r="D2215" s="450">
        <v>28.38</v>
      </c>
      <c r="E2215" s="450">
        <v>7.91</v>
      </c>
      <c r="F2215" s="450">
        <v>36.29</v>
      </c>
      <c r="G2215" s="446">
        <v>9</v>
      </c>
    </row>
    <row r="2216" spans="1:7" ht="45">
      <c r="A2216" s="447" t="s">
        <v>4310</v>
      </c>
      <c r="B2216" s="448" t="s">
        <v>4311</v>
      </c>
      <c r="C2216" s="449" t="s">
        <v>56</v>
      </c>
      <c r="D2216" s="450">
        <v>18.3</v>
      </c>
      <c r="E2216" s="450">
        <v>7.91</v>
      </c>
      <c r="F2216" s="450">
        <v>26.21</v>
      </c>
      <c r="G2216" s="446">
        <v>9</v>
      </c>
    </row>
    <row r="2217" spans="1:7" ht="30">
      <c r="A2217" s="447" t="s">
        <v>4312</v>
      </c>
      <c r="B2217" s="448" t="s">
        <v>4313</v>
      </c>
      <c r="C2217" s="449" t="s">
        <v>56</v>
      </c>
      <c r="D2217" s="450">
        <v>13.6</v>
      </c>
      <c r="E2217" s="450">
        <v>6.22</v>
      </c>
      <c r="F2217" s="450">
        <v>19.82</v>
      </c>
      <c r="G2217" s="446">
        <v>9</v>
      </c>
    </row>
    <row r="2218" spans="1:7">
      <c r="A2218" s="447" t="s">
        <v>4314</v>
      </c>
      <c r="B2218" s="448" t="s">
        <v>4315</v>
      </c>
      <c r="C2218" s="449" t="s">
        <v>162</v>
      </c>
      <c r="D2218" s="450">
        <v>66</v>
      </c>
      <c r="E2218" s="450">
        <v>12.44</v>
      </c>
      <c r="F2218" s="450">
        <v>78.44</v>
      </c>
      <c r="G2218" s="446">
        <v>9</v>
      </c>
    </row>
    <row r="2219" spans="1:7" ht="30">
      <c r="A2219" s="447" t="s">
        <v>4316</v>
      </c>
      <c r="B2219" s="448" t="s">
        <v>4317</v>
      </c>
      <c r="C2219" s="449" t="s">
        <v>56</v>
      </c>
      <c r="D2219" s="450">
        <v>77.56</v>
      </c>
      <c r="E2219" s="450">
        <v>20.74</v>
      </c>
      <c r="F2219" s="450">
        <v>98.3</v>
      </c>
      <c r="G2219" s="446">
        <v>9</v>
      </c>
    </row>
    <row r="2220" spans="1:7" ht="30">
      <c r="A2220" s="447" t="s">
        <v>4318</v>
      </c>
      <c r="B2220" s="448" t="s">
        <v>4319</v>
      </c>
      <c r="C2220" s="449" t="s">
        <v>56</v>
      </c>
      <c r="D2220" s="450">
        <v>11.14</v>
      </c>
      <c r="E2220" s="450">
        <v>6.22</v>
      </c>
      <c r="F2220" s="450">
        <v>17.36</v>
      </c>
      <c r="G2220" s="446">
        <v>9</v>
      </c>
    </row>
    <row r="2221" spans="1:7" ht="30">
      <c r="A2221" s="447" t="s">
        <v>4320</v>
      </c>
      <c r="B2221" s="448" t="s">
        <v>4321</v>
      </c>
      <c r="C2221" s="449" t="s">
        <v>56</v>
      </c>
      <c r="D2221" s="450">
        <v>69.72</v>
      </c>
      <c r="E2221" s="450">
        <v>20.74</v>
      </c>
      <c r="F2221" s="450">
        <v>90.46</v>
      </c>
      <c r="G2221" s="446">
        <v>9</v>
      </c>
    </row>
    <row r="2222" spans="1:7" ht="30">
      <c r="A2222" s="447" t="s">
        <v>4322</v>
      </c>
      <c r="B2222" s="448" t="s">
        <v>4323</v>
      </c>
      <c r="C2222" s="449" t="s">
        <v>56</v>
      </c>
      <c r="D2222" s="450">
        <v>91.45</v>
      </c>
      <c r="E2222" s="450">
        <v>20.74</v>
      </c>
      <c r="F2222" s="450">
        <v>112.19</v>
      </c>
      <c r="G2222" s="446">
        <v>9</v>
      </c>
    </row>
    <row r="2223" spans="1:7" ht="45">
      <c r="A2223" s="447" t="s">
        <v>4324</v>
      </c>
      <c r="B2223" s="448" t="s">
        <v>4325</v>
      </c>
      <c r="C2223" s="449" t="s">
        <v>56</v>
      </c>
      <c r="D2223" s="450">
        <v>561.26</v>
      </c>
      <c r="E2223" s="450">
        <v>27.94</v>
      </c>
      <c r="F2223" s="450">
        <v>589.20000000000005</v>
      </c>
      <c r="G2223" s="446">
        <v>9</v>
      </c>
    </row>
    <row r="2224" spans="1:7" ht="30">
      <c r="A2224" s="447" t="s">
        <v>4326</v>
      </c>
      <c r="B2224" s="448" t="s">
        <v>4327</v>
      </c>
      <c r="C2224" s="449" t="s">
        <v>56</v>
      </c>
      <c r="D2224" s="450">
        <v>44.83</v>
      </c>
      <c r="E2224" s="450">
        <v>20.74</v>
      </c>
      <c r="F2224" s="450">
        <v>65.569999999999993</v>
      </c>
      <c r="G2224" s="446">
        <v>9</v>
      </c>
    </row>
    <row r="2225" spans="1:7">
      <c r="A2225" s="447" t="s">
        <v>4328</v>
      </c>
      <c r="B2225" s="448" t="s">
        <v>4329</v>
      </c>
      <c r="C2225" s="449"/>
      <c r="D2225" s="450"/>
      <c r="E2225" s="450"/>
      <c r="F2225" s="450"/>
      <c r="G2225" s="446">
        <v>5</v>
      </c>
    </row>
    <row r="2226" spans="1:7" ht="30">
      <c r="A2226" s="447" t="s">
        <v>4330</v>
      </c>
      <c r="B2226" s="448" t="s">
        <v>4331</v>
      </c>
      <c r="C2226" s="449" t="s">
        <v>162</v>
      </c>
      <c r="D2226" s="450">
        <v>2.59</v>
      </c>
      <c r="E2226" s="450">
        <v>12.44</v>
      </c>
      <c r="F2226" s="450">
        <v>15.03</v>
      </c>
      <c r="G2226" s="446">
        <v>9</v>
      </c>
    </row>
    <row r="2227" spans="1:7" ht="30">
      <c r="A2227" s="447" t="s">
        <v>4332</v>
      </c>
      <c r="B2227" s="448" t="s">
        <v>4333</v>
      </c>
      <c r="C2227" s="449" t="s">
        <v>162</v>
      </c>
      <c r="D2227" s="450">
        <v>2.74</v>
      </c>
      <c r="E2227" s="450">
        <v>12.44</v>
      </c>
      <c r="F2227" s="450">
        <v>15.18</v>
      </c>
      <c r="G2227" s="446">
        <v>9</v>
      </c>
    </row>
    <row r="2228" spans="1:7" ht="30">
      <c r="A2228" s="447" t="s">
        <v>4334</v>
      </c>
      <c r="B2228" s="448" t="s">
        <v>4335</v>
      </c>
      <c r="C2228" s="449" t="s">
        <v>162</v>
      </c>
      <c r="D2228" s="450">
        <v>4.7</v>
      </c>
      <c r="E2228" s="450">
        <v>12.44</v>
      </c>
      <c r="F2228" s="450">
        <v>17.14</v>
      </c>
      <c r="G2228" s="446">
        <v>9</v>
      </c>
    </row>
    <row r="2229" spans="1:7" ht="30">
      <c r="A2229" s="447" t="s">
        <v>4336</v>
      </c>
      <c r="B2229" s="448" t="s">
        <v>4337</v>
      </c>
      <c r="C2229" s="449" t="s">
        <v>162</v>
      </c>
      <c r="D2229" s="450">
        <v>3.35</v>
      </c>
      <c r="E2229" s="450">
        <v>12.44</v>
      </c>
      <c r="F2229" s="450">
        <v>15.79</v>
      </c>
      <c r="G2229" s="446">
        <v>9</v>
      </c>
    </row>
    <row r="2230" spans="1:7" ht="30">
      <c r="A2230" s="447" t="s">
        <v>4338</v>
      </c>
      <c r="B2230" s="448" t="s">
        <v>4339</v>
      </c>
      <c r="C2230" s="449" t="s">
        <v>162</v>
      </c>
      <c r="D2230" s="450">
        <v>5.34</v>
      </c>
      <c r="E2230" s="450">
        <v>12.44</v>
      </c>
      <c r="F2230" s="450">
        <v>17.78</v>
      </c>
      <c r="G2230" s="446">
        <v>9</v>
      </c>
    </row>
    <row r="2231" spans="1:7">
      <c r="A2231" s="447" t="s">
        <v>4340</v>
      </c>
      <c r="B2231" s="448" t="s">
        <v>4341</v>
      </c>
      <c r="C2231" s="449"/>
      <c r="D2231" s="450"/>
      <c r="E2231" s="450"/>
      <c r="F2231" s="450"/>
      <c r="G2231" s="446">
        <v>5</v>
      </c>
    </row>
    <row r="2232" spans="1:7">
      <c r="A2232" s="447" t="s">
        <v>4342</v>
      </c>
      <c r="B2232" s="448" t="s">
        <v>4343</v>
      </c>
      <c r="C2232" s="449" t="s">
        <v>162</v>
      </c>
      <c r="D2232" s="450"/>
      <c r="E2232" s="450">
        <v>10.37</v>
      </c>
      <c r="F2232" s="450">
        <v>10.37</v>
      </c>
      <c r="G2232" s="446">
        <v>9</v>
      </c>
    </row>
    <row r="2233" spans="1:7">
      <c r="A2233" s="447" t="s">
        <v>4344</v>
      </c>
      <c r="B2233" s="448" t="s">
        <v>4345</v>
      </c>
      <c r="C2233" s="449" t="s">
        <v>162</v>
      </c>
      <c r="D2233" s="450"/>
      <c r="E2233" s="450">
        <v>16.59</v>
      </c>
      <c r="F2233" s="450">
        <v>16.59</v>
      </c>
      <c r="G2233" s="446">
        <v>9</v>
      </c>
    </row>
    <row r="2234" spans="1:7">
      <c r="A2234" s="447" t="s">
        <v>4346</v>
      </c>
      <c r="B2234" s="448" t="s">
        <v>4347</v>
      </c>
      <c r="C2234" s="449" t="s">
        <v>56</v>
      </c>
      <c r="D2234" s="450"/>
      <c r="E2234" s="450">
        <v>12.44</v>
      </c>
      <c r="F2234" s="450">
        <v>12.44</v>
      </c>
      <c r="G2234" s="446">
        <v>9</v>
      </c>
    </row>
    <row r="2235" spans="1:7">
      <c r="A2235" s="447" t="s">
        <v>4348</v>
      </c>
      <c r="B2235" s="448" t="s">
        <v>4349</v>
      </c>
      <c r="C2235" s="449" t="s">
        <v>162</v>
      </c>
      <c r="D2235" s="450"/>
      <c r="E2235" s="450">
        <v>41.47</v>
      </c>
      <c r="F2235" s="450">
        <v>41.47</v>
      </c>
      <c r="G2235" s="446">
        <v>9</v>
      </c>
    </row>
    <row r="2236" spans="1:7">
      <c r="A2236" s="447" t="s">
        <v>4350</v>
      </c>
      <c r="B2236" s="448" t="s">
        <v>4351</v>
      </c>
      <c r="C2236" s="449"/>
      <c r="D2236" s="450"/>
      <c r="E2236" s="450"/>
      <c r="F2236" s="450"/>
      <c r="G2236" s="446">
        <v>5</v>
      </c>
    </row>
    <row r="2237" spans="1:7" ht="30">
      <c r="A2237" s="447" t="s">
        <v>4352</v>
      </c>
      <c r="B2237" s="448" t="s">
        <v>4353</v>
      </c>
      <c r="C2237" s="449" t="s">
        <v>162</v>
      </c>
      <c r="D2237" s="450">
        <v>64.69</v>
      </c>
      <c r="E2237" s="450">
        <v>20.74</v>
      </c>
      <c r="F2237" s="450">
        <v>85.43</v>
      </c>
      <c r="G2237" s="446">
        <v>9</v>
      </c>
    </row>
    <row r="2238" spans="1:7" ht="30">
      <c r="A2238" s="447" t="s">
        <v>4354</v>
      </c>
      <c r="B2238" s="448" t="s">
        <v>4355</v>
      </c>
      <c r="C2238" s="449" t="s">
        <v>162</v>
      </c>
      <c r="D2238" s="450">
        <v>82.91</v>
      </c>
      <c r="E2238" s="450">
        <v>20.74</v>
      </c>
      <c r="F2238" s="450">
        <v>103.65</v>
      </c>
      <c r="G2238" s="446">
        <v>9</v>
      </c>
    </row>
    <row r="2239" spans="1:7" ht="30">
      <c r="A2239" s="447" t="s">
        <v>4356</v>
      </c>
      <c r="B2239" s="448" t="s">
        <v>4357</v>
      </c>
      <c r="C2239" s="449" t="s">
        <v>162</v>
      </c>
      <c r="D2239" s="450">
        <v>100.3</v>
      </c>
      <c r="E2239" s="450">
        <v>20.74</v>
      </c>
      <c r="F2239" s="450">
        <v>121.04</v>
      </c>
      <c r="G2239" s="446">
        <v>9</v>
      </c>
    </row>
    <row r="2240" spans="1:7" ht="30">
      <c r="A2240" s="447" t="s">
        <v>4358</v>
      </c>
      <c r="B2240" s="448" t="s">
        <v>4359</v>
      </c>
      <c r="C2240" s="449" t="s">
        <v>162</v>
      </c>
      <c r="D2240" s="450">
        <v>120.29</v>
      </c>
      <c r="E2240" s="450">
        <v>20.74</v>
      </c>
      <c r="F2240" s="450">
        <v>141.03</v>
      </c>
      <c r="G2240" s="446">
        <v>9</v>
      </c>
    </row>
    <row r="2241" spans="1:7" ht="30">
      <c r="A2241" s="447" t="s">
        <v>4360</v>
      </c>
      <c r="B2241" s="448" t="s">
        <v>4361</v>
      </c>
      <c r="C2241" s="449" t="s">
        <v>162</v>
      </c>
      <c r="D2241" s="450">
        <v>126.74</v>
      </c>
      <c r="E2241" s="450">
        <v>20.74</v>
      </c>
      <c r="F2241" s="450">
        <v>147.47999999999999</v>
      </c>
      <c r="G2241" s="446">
        <v>9</v>
      </c>
    </row>
    <row r="2242" spans="1:7" ht="30">
      <c r="A2242" s="447" t="s">
        <v>4362</v>
      </c>
      <c r="B2242" s="448" t="s">
        <v>4363</v>
      </c>
      <c r="C2242" s="449" t="s">
        <v>162</v>
      </c>
      <c r="D2242" s="450">
        <v>127.6</v>
      </c>
      <c r="E2242" s="450">
        <v>31.1</v>
      </c>
      <c r="F2242" s="450">
        <v>158.69999999999999</v>
      </c>
      <c r="G2242" s="446">
        <v>9</v>
      </c>
    </row>
    <row r="2243" spans="1:7" ht="30">
      <c r="A2243" s="447" t="s">
        <v>4364</v>
      </c>
      <c r="B2243" s="448" t="s">
        <v>4365</v>
      </c>
      <c r="C2243" s="449" t="s">
        <v>162</v>
      </c>
      <c r="D2243" s="450">
        <v>148.9</v>
      </c>
      <c r="E2243" s="450">
        <v>31.1</v>
      </c>
      <c r="F2243" s="450">
        <v>180</v>
      </c>
      <c r="G2243" s="446">
        <v>9</v>
      </c>
    </row>
    <row r="2244" spans="1:7" ht="30">
      <c r="A2244" s="447" t="s">
        <v>4366</v>
      </c>
      <c r="B2244" s="448" t="s">
        <v>4367</v>
      </c>
      <c r="C2244" s="449" t="s">
        <v>162</v>
      </c>
      <c r="D2244" s="450">
        <v>163.16</v>
      </c>
      <c r="E2244" s="450">
        <v>31.1</v>
      </c>
      <c r="F2244" s="450">
        <v>194.26</v>
      </c>
      <c r="G2244" s="446">
        <v>9</v>
      </c>
    </row>
    <row r="2245" spans="1:7" ht="30">
      <c r="A2245" s="447" t="s">
        <v>4368</v>
      </c>
      <c r="B2245" s="448" t="s">
        <v>4369</v>
      </c>
      <c r="C2245" s="449" t="s">
        <v>162</v>
      </c>
      <c r="D2245" s="450">
        <v>180.41</v>
      </c>
      <c r="E2245" s="450">
        <v>31.1</v>
      </c>
      <c r="F2245" s="450">
        <v>211.51</v>
      </c>
      <c r="G2245" s="446">
        <v>9</v>
      </c>
    </row>
    <row r="2246" spans="1:7" ht="30">
      <c r="A2246" s="447" t="s">
        <v>4370</v>
      </c>
      <c r="B2246" s="448" t="s">
        <v>4371</v>
      </c>
      <c r="C2246" s="449" t="s">
        <v>162</v>
      </c>
      <c r="D2246" s="450">
        <v>218.3</v>
      </c>
      <c r="E2246" s="450">
        <v>41.47</v>
      </c>
      <c r="F2246" s="450">
        <v>259.77</v>
      </c>
      <c r="G2246" s="446">
        <v>9</v>
      </c>
    </row>
    <row r="2247" spans="1:7" ht="30">
      <c r="A2247" s="447" t="s">
        <v>4372</v>
      </c>
      <c r="B2247" s="448" t="s">
        <v>4373</v>
      </c>
      <c r="C2247" s="449" t="s">
        <v>162</v>
      </c>
      <c r="D2247" s="450">
        <v>320.55</v>
      </c>
      <c r="E2247" s="450">
        <v>41.47</v>
      </c>
      <c r="F2247" s="450">
        <v>362.02</v>
      </c>
      <c r="G2247" s="446">
        <v>9</v>
      </c>
    </row>
    <row r="2248" spans="1:7" ht="30">
      <c r="A2248" s="447" t="s">
        <v>4374</v>
      </c>
      <c r="B2248" s="448" t="s">
        <v>4375</v>
      </c>
      <c r="C2248" s="449" t="s">
        <v>162</v>
      </c>
      <c r="D2248" s="450">
        <v>84.33</v>
      </c>
      <c r="E2248" s="450">
        <v>20.74</v>
      </c>
      <c r="F2248" s="450">
        <v>105.07</v>
      </c>
      <c r="G2248" s="446">
        <v>9</v>
      </c>
    </row>
    <row r="2249" spans="1:7" ht="30">
      <c r="A2249" s="447" t="s">
        <v>4376</v>
      </c>
      <c r="B2249" s="448" t="s">
        <v>4377</v>
      </c>
      <c r="C2249" s="449" t="s">
        <v>162</v>
      </c>
      <c r="D2249" s="450">
        <v>99.1</v>
      </c>
      <c r="E2249" s="450">
        <v>20.74</v>
      </c>
      <c r="F2249" s="450">
        <v>119.84</v>
      </c>
      <c r="G2249" s="446">
        <v>9</v>
      </c>
    </row>
    <row r="2250" spans="1:7" ht="30">
      <c r="A2250" s="447" t="s">
        <v>4378</v>
      </c>
      <c r="B2250" s="448" t="s">
        <v>4379</v>
      </c>
      <c r="C2250" s="449" t="s">
        <v>162</v>
      </c>
      <c r="D2250" s="450">
        <v>123.75</v>
      </c>
      <c r="E2250" s="450">
        <v>20.74</v>
      </c>
      <c r="F2250" s="450">
        <v>144.49</v>
      </c>
      <c r="G2250" s="446">
        <v>9</v>
      </c>
    </row>
    <row r="2251" spans="1:7" ht="30">
      <c r="A2251" s="447" t="s">
        <v>4380</v>
      </c>
      <c r="B2251" s="448" t="s">
        <v>4381</v>
      </c>
      <c r="C2251" s="449" t="s">
        <v>162</v>
      </c>
      <c r="D2251" s="450">
        <v>150.96</v>
      </c>
      <c r="E2251" s="450">
        <v>20.74</v>
      </c>
      <c r="F2251" s="450">
        <v>171.7</v>
      </c>
      <c r="G2251" s="446">
        <v>9</v>
      </c>
    </row>
    <row r="2252" spans="1:7">
      <c r="A2252" s="447" t="s">
        <v>4382</v>
      </c>
      <c r="B2252" s="448" t="s">
        <v>4383</v>
      </c>
      <c r="C2252" s="449"/>
      <c r="D2252" s="450"/>
      <c r="E2252" s="450"/>
      <c r="F2252" s="450"/>
      <c r="G2252" s="446">
        <v>5</v>
      </c>
    </row>
    <row r="2253" spans="1:7" ht="30">
      <c r="A2253" s="447" t="s">
        <v>4384</v>
      </c>
      <c r="B2253" s="448" t="s">
        <v>8410</v>
      </c>
      <c r="C2253" s="449" t="s">
        <v>162</v>
      </c>
      <c r="D2253" s="450">
        <v>142.69</v>
      </c>
      <c r="E2253" s="450">
        <v>31.1</v>
      </c>
      <c r="F2253" s="450">
        <v>173.79</v>
      </c>
      <c r="G2253" s="446">
        <v>9</v>
      </c>
    </row>
    <row r="2254" spans="1:7" ht="30">
      <c r="A2254" s="447" t="s">
        <v>4385</v>
      </c>
      <c r="B2254" s="448" t="s">
        <v>8411</v>
      </c>
      <c r="C2254" s="449" t="s">
        <v>162</v>
      </c>
      <c r="D2254" s="450">
        <v>153.37</v>
      </c>
      <c r="E2254" s="450">
        <v>31.1</v>
      </c>
      <c r="F2254" s="450">
        <v>184.47</v>
      </c>
      <c r="G2254" s="446">
        <v>9</v>
      </c>
    </row>
    <row r="2255" spans="1:7" ht="30">
      <c r="A2255" s="447" t="s">
        <v>4386</v>
      </c>
      <c r="B2255" s="448" t="s">
        <v>8412</v>
      </c>
      <c r="C2255" s="449" t="s">
        <v>162</v>
      </c>
      <c r="D2255" s="450">
        <v>186.37</v>
      </c>
      <c r="E2255" s="450">
        <v>31.1</v>
      </c>
      <c r="F2255" s="450">
        <v>217.47</v>
      </c>
      <c r="G2255" s="446">
        <v>9</v>
      </c>
    </row>
    <row r="2256" spans="1:7" ht="30">
      <c r="A2256" s="447" t="s">
        <v>4387</v>
      </c>
      <c r="B2256" s="448" t="s">
        <v>8413</v>
      </c>
      <c r="C2256" s="449" t="s">
        <v>162</v>
      </c>
      <c r="D2256" s="450">
        <v>203.84</v>
      </c>
      <c r="E2256" s="450">
        <v>41.47</v>
      </c>
      <c r="F2256" s="450">
        <v>245.31</v>
      </c>
      <c r="G2256" s="446">
        <v>9</v>
      </c>
    </row>
    <row r="2257" spans="1:7" ht="30">
      <c r="A2257" s="447" t="s">
        <v>4388</v>
      </c>
      <c r="B2257" s="448" t="s">
        <v>8414</v>
      </c>
      <c r="C2257" s="449" t="s">
        <v>162</v>
      </c>
      <c r="D2257" s="450">
        <v>266.29000000000002</v>
      </c>
      <c r="E2257" s="450">
        <v>41.47</v>
      </c>
      <c r="F2257" s="450">
        <v>307.76</v>
      </c>
      <c r="G2257" s="446">
        <v>9</v>
      </c>
    </row>
    <row r="2258" spans="1:7" ht="30">
      <c r="A2258" s="447" t="s">
        <v>4389</v>
      </c>
      <c r="B2258" s="448" t="s">
        <v>8415</v>
      </c>
      <c r="C2258" s="449" t="s">
        <v>162</v>
      </c>
      <c r="D2258" s="450">
        <v>39.479999999999997</v>
      </c>
      <c r="E2258" s="450">
        <v>2.0699999999999998</v>
      </c>
      <c r="F2258" s="450">
        <v>41.55</v>
      </c>
      <c r="G2258" s="446">
        <v>9</v>
      </c>
    </row>
    <row r="2259" spans="1:7" ht="30">
      <c r="A2259" s="447" t="s">
        <v>4390</v>
      </c>
      <c r="B2259" s="448" t="s">
        <v>8416</v>
      </c>
      <c r="C2259" s="449" t="s">
        <v>162</v>
      </c>
      <c r="D2259" s="450">
        <v>51.14</v>
      </c>
      <c r="E2259" s="450">
        <v>2.0699999999999998</v>
      </c>
      <c r="F2259" s="450">
        <v>53.21</v>
      </c>
      <c r="G2259" s="446">
        <v>9</v>
      </c>
    </row>
    <row r="2260" spans="1:7" ht="30">
      <c r="A2260" s="447" t="s">
        <v>4391</v>
      </c>
      <c r="B2260" s="448" t="s">
        <v>8417</v>
      </c>
      <c r="C2260" s="449" t="s">
        <v>162</v>
      </c>
      <c r="D2260" s="450">
        <v>71.11</v>
      </c>
      <c r="E2260" s="450">
        <v>2.0699999999999998</v>
      </c>
      <c r="F2260" s="450">
        <v>73.180000000000007</v>
      </c>
      <c r="G2260" s="446">
        <v>9</v>
      </c>
    </row>
    <row r="2261" spans="1:7" ht="30">
      <c r="A2261" s="447" t="s">
        <v>4392</v>
      </c>
      <c r="B2261" s="448" t="s">
        <v>8418</v>
      </c>
      <c r="C2261" s="449" t="s">
        <v>162</v>
      </c>
      <c r="D2261" s="450">
        <v>99.2</v>
      </c>
      <c r="E2261" s="450">
        <v>2.0699999999999998</v>
      </c>
      <c r="F2261" s="450">
        <v>101.27</v>
      </c>
      <c r="G2261" s="446">
        <v>9</v>
      </c>
    </row>
    <row r="2262" spans="1:7" ht="30">
      <c r="A2262" s="447" t="s">
        <v>4393</v>
      </c>
      <c r="B2262" s="448" t="s">
        <v>8419</v>
      </c>
      <c r="C2262" s="449" t="s">
        <v>162</v>
      </c>
      <c r="D2262" s="450">
        <v>118.01</v>
      </c>
      <c r="E2262" s="450">
        <v>2.0699999999999998</v>
      </c>
      <c r="F2262" s="450">
        <v>120.08</v>
      </c>
      <c r="G2262" s="446">
        <v>9</v>
      </c>
    </row>
    <row r="2263" spans="1:7" ht="30">
      <c r="A2263" s="447" t="s">
        <v>4394</v>
      </c>
      <c r="B2263" s="448" t="s">
        <v>8420</v>
      </c>
      <c r="C2263" s="449" t="s">
        <v>162</v>
      </c>
      <c r="D2263" s="450">
        <v>152.35</v>
      </c>
      <c r="E2263" s="450">
        <v>2.0699999999999998</v>
      </c>
      <c r="F2263" s="450">
        <v>154.41999999999999</v>
      </c>
      <c r="G2263" s="446">
        <v>9</v>
      </c>
    </row>
    <row r="2264" spans="1:7" ht="30">
      <c r="A2264" s="447" t="s">
        <v>4395</v>
      </c>
      <c r="B2264" s="448" t="s">
        <v>8421</v>
      </c>
      <c r="C2264" s="449" t="s">
        <v>162</v>
      </c>
      <c r="D2264" s="450">
        <v>211.28</v>
      </c>
      <c r="E2264" s="450">
        <v>2.0699999999999998</v>
      </c>
      <c r="F2264" s="450">
        <v>213.35</v>
      </c>
      <c r="G2264" s="446">
        <v>9</v>
      </c>
    </row>
    <row r="2265" spans="1:7">
      <c r="A2265" s="447" t="s">
        <v>4396</v>
      </c>
      <c r="B2265" s="448" t="s">
        <v>4397</v>
      </c>
      <c r="C2265" s="449"/>
      <c r="D2265" s="450"/>
      <c r="E2265" s="450"/>
      <c r="F2265" s="450"/>
      <c r="G2265" s="446">
        <v>5</v>
      </c>
    </row>
    <row r="2266" spans="1:7">
      <c r="A2266" s="447" t="s">
        <v>4398</v>
      </c>
      <c r="B2266" s="448" t="s">
        <v>8422</v>
      </c>
      <c r="C2266" s="449" t="s">
        <v>56</v>
      </c>
      <c r="D2266" s="450">
        <v>10.14</v>
      </c>
      <c r="E2266" s="450">
        <v>10.37</v>
      </c>
      <c r="F2266" s="450">
        <v>20.51</v>
      </c>
      <c r="G2266" s="446">
        <v>9</v>
      </c>
    </row>
    <row r="2267" spans="1:7">
      <c r="A2267" s="447" t="s">
        <v>4399</v>
      </c>
      <c r="B2267" s="448" t="s">
        <v>8423</v>
      </c>
      <c r="C2267" s="449" t="s">
        <v>56</v>
      </c>
      <c r="D2267" s="450">
        <v>12.84</v>
      </c>
      <c r="E2267" s="450">
        <v>10.37</v>
      </c>
      <c r="F2267" s="450">
        <v>23.21</v>
      </c>
      <c r="G2267" s="446">
        <v>9</v>
      </c>
    </row>
    <row r="2268" spans="1:7">
      <c r="A2268" s="447" t="s">
        <v>4400</v>
      </c>
      <c r="B2268" s="448" t="s">
        <v>8424</v>
      </c>
      <c r="C2268" s="449" t="s">
        <v>56</v>
      </c>
      <c r="D2268" s="450">
        <v>15.39</v>
      </c>
      <c r="E2268" s="450">
        <v>10.37</v>
      </c>
      <c r="F2268" s="450">
        <v>25.76</v>
      </c>
      <c r="G2268" s="446">
        <v>9</v>
      </c>
    </row>
    <row r="2269" spans="1:7">
      <c r="A2269" s="447" t="s">
        <v>4401</v>
      </c>
      <c r="B2269" s="448" t="s">
        <v>8425</v>
      </c>
      <c r="C2269" s="449" t="s">
        <v>56</v>
      </c>
      <c r="D2269" s="450">
        <v>18.22</v>
      </c>
      <c r="E2269" s="450">
        <v>10.37</v>
      </c>
      <c r="F2269" s="450">
        <v>28.59</v>
      </c>
      <c r="G2269" s="446">
        <v>9</v>
      </c>
    </row>
    <row r="2270" spans="1:7">
      <c r="A2270" s="447" t="s">
        <v>4402</v>
      </c>
      <c r="B2270" s="448" t="s">
        <v>8426</v>
      </c>
      <c r="C2270" s="449" t="s">
        <v>56</v>
      </c>
      <c r="D2270" s="450">
        <v>18.36</v>
      </c>
      <c r="E2270" s="450">
        <v>10.37</v>
      </c>
      <c r="F2270" s="450">
        <v>28.73</v>
      </c>
      <c r="G2270" s="446">
        <v>9</v>
      </c>
    </row>
    <row r="2271" spans="1:7">
      <c r="A2271" s="447" t="s">
        <v>4403</v>
      </c>
      <c r="B2271" s="448" t="s">
        <v>8427</v>
      </c>
      <c r="C2271" s="449" t="s">
        <v>56</v>
      </c>
      <c r="D2271" s="450">
        <v>24.29</v>
      </c>
      <c r="E2271" s="450">
        <v>10.37</v>
      </c>
      <c r="F2271" s="450">
        <v>34.659999999999997</v>
      </c>
      <c r="G2271" s="446">
        <v>9</v>
      </c>
    </row>
    <row r="2272" spans="1:7" ht="30">
      <c r="A2272" s="447" t="s">
        <v>4404</v>
      </c>
      <c r="B2272" s="448" t="s">
        <v>8428</v>
      </c>
      <c r="C2272" s="449" t="s">
        <v>56</v>
      </c>
      <c r="D2272" s="450">
        <v>17.78</v>
      </c>
      <c r="E2272" s="450">
        <v>10.37</v>
      </c>
      <c r="F2272" s="450">
        <v>28.15</v>
      </c>
      <c r="G2272" s="446">
        <v>9</v>
      </c>
    </row>
    <row r="2273" spans="1:7" ht="30">
      <c r="A2273" s="447" t="s">
        <v>4405</v>
      </c>
      <c r="B2273" s="448" t="s">
        <v>8429</v>
      </c>
      <c r="C2273" s="449" t="s">
        <v>56</v>
      </c>
      <c r="D2273" s="450">
        <v>21.16</v>
      </c>
      <c r="E2273" s="450">
        <v>10.37</v>
      </c>
      <c r="F2273" s="450">
        <v>31.53</v>
      </c>
      <c r="G2273" s="446">
        <v>9</v>
      </c>
    </row>
    <row r="2274" spans="1:7" ht="30">
      <c r="A2274" s="447" t="s">
        <v>4406</v>
      </c>
      <c r="B2274" s="448" t="s">
        <v>8430</v>
      </c>
      <c r="C2274" s="449" t="s">
        <v>56</v>
      </c>
      <c r="D2274" s="450">
        <v>24.59</v>
      </c>
      <c r="E2274" s="450">
        <v>10.37</v>
      </c>
      <c r="F2274" s="450">
        <v>34.96</v>
      </c>
      <c r="G2274" s="446">
        <v>9</v>
      </c>
    </row>
    <row r="2275" spans="1:7" ht="30">
      <c r="A2275" s="447" t="s">
        <v>4407</v>
      </c>
      <c r="B2275" s="448" t="s">
        <v>8431</v>
      </c>
      <c r="C2275" s="449" t="s">
        <v>56</v>
      </c>
      <c r="D2275" s="450">
        <v>23.25</v>
      </c>
      <c r="E2275" s="450">
        <v>10.37</v>
      </c>
      <c r="F2275" s="450">
        <v>33.619999999999997</v>
      </c>
      <c r="G2275" s="446">
        <v>9</v>
      </c>
    </row>
    <row r="2276" spans="1:7" ht="30">
      <c r="A2276" s="447" t="s">
        <v>4408</v>
      </c>
      <c r="B2276" s="448" t="s">
        <v>8432</v>
      </c>
      <c r="C2276" s="449" t="s">
        <v>56</v>
      </c>
      <c r="D2276" s="450">
        <v>31.06</v>
      </c>
      <c r="E2276" s="450">
        <v>10.37</v>
      </c>
      <c r="F2276" s="450">
        <v>41.43</v>
      </c>
      <c r="G2276" s="446">
        <v>9</v>
      </c>
    </row>
    <row r="2277" spans="1:7" ht="30">
      <c r="A2277" s="447" t="s">
        <v>4409</v>
      </c>
      <c r="B2277" s="448" t="s">
        <v>8433</v>
      </c>
      <c r="C2277" s="449" t="s">
        <v>56</v>
      </c>
      <c r="D2277" s="450">
        <v>41.29</v>
      </c>
      <c r="E2277" s="450">
        <v>10.37</v>
      </c>
      <c r="F2277" s="450">
        <v>51.66</v>
      </c>
      <c r="G2277" s="446">
        <v>9</v>
      </c>
    </row>
    <row r="2278" spans="1:7">
      <c r="A2278" s="447" t="s">
        <v>4410</v>
      </c>
      <c r="B2278" s="448" t="s">
        <v>8434</v>
      </c>
      <c r="C2278" s="449" t="s">
        <v>56</v>
      </c>
      <c r="D2278" s="450">
        <v>13.89</v>
      </c>
      <c r="E2278" s="450">
        <v>10.37</v>
      </c>
      <c r="F2278" s="450">
        <v>24.26</v>
      </c>
      <c r="G2278" s="446">
        <v>9</v>
      </c>
    </row>
    <row r="2279" spans="1:7">
      <c r="A2279" s="447" t="s">
        <v>4411</v>
      </c>
      <c r="B2279" s="448" t="s">
        <v>8435</v>
      </c>
      <c r="C2279" s="449" t="s">
        <v>56</v>
      </c>
      <c r="D2279" s="450">
        <v>19.95</v>
      </c>
      <c r="E2279" s="450">
        <v>10.37</v>
      </c>
      <c r="F2279" s="450">
        <v>30.32</v>
      </c>
      <c r="G2279" s="446">
        <v>9</v>
      </c>
    </row>
    <row r="2280" spans="1:7">
      <c r="A2280" s="447" t="s">
        <v>4412</v>
      </c>
      <c r="B2280" s="448" t="s">
        <v>8436</v>
      </c>
      <c r="C2280" s="449" t="s">
        <v>56</v>
      </c>
      <c r="D2280" s="450">
        <v>24.41</v>
      </c>
      <c r="E2280" s="450">
        <v>10.37</v>
      </c>
      <c r="F2280" s="450">
        <v>34.78</v>
      </c>
      <c r="G2280" s="446">
        <v>9</v>
      </c>
    </row>
    <row r="2281" spans="1:7">
      <c r="A2281" s="447" t="s">
        <v>4413</v>
      </c>
      <c r="B2281" s="448" t="s">
        <v>8437</v>
      </c>
      <c r="C2281" s="449" t="s">
        <v>56</v>
      </c>
      <c r="D2281" s="450">
        <v>27.18</v>
      </c>
      <c r="E2281" s="450">
        <v>10.37</v>
      </c>
      <c r="F2281" s="450">
        <v>37.549999999999997</v>
      </c>
      <c r="G2281" s="446">
        <v>9</v>
      </c>
    </row>
    <row r="2282" spans="1:7">
      <c r="A2282" s="447" t="s">
        <v>4414</v>
      </c>
      <c r="B2282" s="448" t="s">
        <v>8438</v>
      </c>
      <c r="C2282" s="449" t="s">
        <v>56</v>
      </c>
      <c r="D2282" s="450">
        <v>33.67</v>
      </c>
      <c r="E2282" s="450">
        <v>14.51</v>
      </c>
      <c r="F2282" s="450">
        <v>48.18</v>
      </c>
      <c r="G2282" s="446">
        <v>9</v>
      </c>
    </row>
    <row r="2283" spans="1:7">
      <c r="A2283" s="447" t="s">
        <v>4415</v>
      </c>
      <c r="B2283" s="448" t="s">
        <v>8439</v>
      </c>
      <c r="C2283" s="449" t="s">
        <v>56</v>
      </c>
      <c r="D2283" s="450">
        <v>42.22</v>
      </c>
      <c r="E2283" s="450">
        <v>14.51</v>
      </c>
      <c r="F2283" s="450">
        <v>56.73</v>
      </c>
      <c r="G2283" s="446">
        <v>9</v>
      </c>
    </row>
    <row r="2284" spans="1:7">
      <c r="A2284" s="447" t="s">
        <v>4416</v>
      </c>
      <c r="B2284" s="448" t="s">
        <v>8440</v>
      </c>
      <c r="C2284" s="449" t="s">
        <v>56</v>
      </c>
      <c r="D2284" s="450">
        <v>50.71</v>
      </c>
      <c r="E2284" s="450">
        <v>14.51</v>
      </c>
      <c r="F2284" s="450">
        <v>65.22</v>
      </c>
      <c r="G2284" s="446">
        <v>9</v>
      </c>
    </row>
    <row r="2285" spans="1:7" ht="30">
      <c r="A2285" s="447" t="s">
        <v>4417</v>
      </c>
      <c r="B2285" s="448" t="s">
        <v>4418</v>
      </c>
      <c r="C2285" s="449"/>
      <c r="D2285" s="450"/>
      <c r="E2285" s="450"/>
      <c r="F2285" s="450"/>
      <c r="G2285" s="446">
        <v>2</v>
      </c>
    </row>
    <row r="2286" spans="1:7" ht="30">
      <c r="A2286" s="447" t="s">
        <v>4419</v>
      </c>
      <c r="B2286" s="448" t="s">
        <v>4420</v>
      </c>
      <c r="C2286" s="449"/>
      <c r="D2286" s="450"/>
      <c r="E2286" s="450"/>
      <c r="F2286" s="450"/>
      <c r="G2286" s="446">
        <v>5</v>
      </c>
    </row>
    <row r="2287" spans="1:7" ht="30">
      <c r="A2287" s="447" t="s">
        <v>4421</v>
      </c>
      <c r="B2287" s="448" t="s">
        <v>4422</v>
      </c>
      <c r="C2287" s="449" t="s">
        <v>162</v>
      </c>
      <c r="D2287" s="450">
        <v>1.48</v>
      </c>
      <c r="E2287" s="450">
        <v>1.65</v>
      </c>
      <c r="F2287" s="450">
        <v>3.13</v>
      </c>
      <c r="G2287" s="446">
        <v>9</v>
      </c>
    </row>
    <row r="2288" spans="1:7" ht="30">
      <c r="A2288" s="447" t="s">
        <v>4423</v>
      </c>
      <c r="B2288" s="448" t="s">
        <v>4424</v>
      </c>
      <c r="C2288" s="449" t="s">
        <v>162</v>
      </c>
      <c r="D2288" s="450">
        <v>2.33</v>
      </c>
      <c r="E2288" s="450">
        <v>1.65</v>
      </c>
      <c r="F2288" s="450">
        <v>3.98</v>
      </c>
      <c r="G2288" s="446">
        <v>9</v>
      </c>
    </row>
    <row r="2289" spans="1:7" ht="30">
      <c r="A2289" s="447" t="s">
        <v>4425</v>
      </c>
      <c r="B2289" s="448" t="s">
        <v>4426</v>
      </c>
      <c r="C2289" s="449" t="s">
        <v>162</v>
      </c>
      <c r="D2289" s="450">
        <v>3.58</v>
      </c>
      <c r="E2289" s="450">
        <v>2.4900000000000002</v>
      </c>
      <c r="F2289" s="450">
        <v>6.07</v>
      </c>
      <c r="G2289" s="446">
        <v>9</v>
      </c>
    </row>
    <row r="2290" spans="1:7" ht="30">
      <c r="A2290" s="447" t="s">
        <v>4427</v>
      </c>
      <c r="B2290" s="448" t="s">
        <v>4428</v>
      </c>
      <c r="C2290" s="449" t="s">
        <v>162</v>
      </c>
      <c r="D2290" s="450">
        <v>5.72</v>
      </c>
      <c r="E2290" s="450">
        <v>2.9</v>
      </c>
      <c r="F2290" s="450">
        <v>8.6199999999999992</v>
      </c>
      <c r="G2290" s="446">
        <v>9</v>
      </c>
    </row>
    <row r="2291" spans="1:7" ht="30">
      <c r="A2291" s="447" t="s">
        <v>4429</v>
      </c>
      <c r="B2291" s="448" t="s">
        <v>4430</v>
      </c>
      <c r="C2291" s="449" t="s">
        <v>162</v>
      </c>
      <c r="D2291" s="450">
        <v>9.25</v>
      </c>
      <c r="E2291" s="450">
        <v>3.32</v>
      </c>
      <c r="F2291" s="450">
        <v>12.57</v>
      </c>
      <c r="G2291" s="446">
        <v>9</v>
      </c>
    </row>
    <row r="2292" spans="1:7">
      <c r="A2292" s="447" t="s">
        <v>4431</v>
      </c>
      <c r="B2292" s="448" t="s">
        <v>4432</v>
      </c>
      <c r="C2292" s="449"/>
      <c r="D2292" s="450"/>
      <c r="E2292" s="450"/>
      <c r="F2292" s="450"/>
      <c r="G2292" s="446">
        <v>5</v>
      </c>
    </row>
    <row r="2293" spans="1:7" ht="30">
      <c r="A2293" s="447" t="s">
        <v>4433</v>
      </c>
      <c r="B2293" s="448" t="s">
        <v>4434</v>
      </c>
      <c r="C2293" s="449" t="s">
        <v>162</v>
      </c>
      <c r="D2293" s="450">
        <v>1.1599999999999999</v>
      </c>
      <c r="E2293" s="450">
        <v>1.65</v>
      </c>
      <c r="F2293" s="450">
        <v>2.81</v>
      </c>
      <c r="G2293" s="446">
        <v>9</v>
      </c>
    </row>
    <row r="2294" spans="1:7" ht="30">
      <c r="A2294" s="447" t="s">
        <v>4435</v>
      </c>
      <c r="B2294" s="448" t="s">
        <v>0</v>
      </c>
      <c r="C2294" s="449" t="s">
        <v>162</v>
      </c>
      <c r="D2294" s="450">
        <v>2.2400000000000002</v>
      </c>
      <c r="E2294" s="450">
        <v>2.0699999999999998</v>
      </c>
      <c r="F2294" s="450">
        <v>4.3099999999999996</v>
      </c>
      <c r="G2294" s="446">
        <v>9</v>
      </c>
    </row>
    <row r="2295" spans="1:7" ht="30">
      <c r="A2295" s="447" t="s">
        <v>4436</v>
      </c>
      <c r="B2295" s="448" t="s">
        <v>8917</v>
      </c>
      <c r="C2295" s="449" t="s">
        <v>162</v>
      </c>
      <c r="D2295" s="450">
        <v>3.7</v>
      </c>
      <c r="E2295" s="450">
        <v>2.4900000000000002</v>
      </c>
      <c r="F2295" s="450">
        <v>6.19</v>
      </c>
      <c r="G2295" s="446">
        <v>9</v>
      </c>
    </row>
    <row r="2296" spans="1:7" ht="30">
      <c r="A2296" s="447" t="s">
        <v>4437</v>
      </c>
      <c r="B2296" s="448" t="s">
        <v>4438</v>
      </c>
      <c r="C2296" s="449" t="s">
        <v>162</v>
      </c>
      <c r="D2296" s="450">
        <v>5.3</v>
      </c>
      <c r="E2296" s="450">
        <v>2.9</v>
      </c>
      <c r="F2296" s="450">
        <v>8.1999999999999993</v>
      </c>
      <c r="G2296" s="446">
        <v>9</v>
      </c>
    </row>
    <row r="2297" spans="1:7" ht="30">
      <c r="A2297" s="447" t="s">
        <v>4439</v>
      </c>
      <c r="B2297" s="448" t="s">
        <v>4440</v>
      </c>
      <c r="C2297" s="449" t="s">
        <v>162</v>
      </c>
      <c r="D2297" s="450">
        <v>8.32</v>
      </c>
      <c r="E2297" s="450">
        <v>3.32</v>
      </c>
      <c r="F2297" s="450">
        <v>11.64</v>
      </c>
      <c r="G2297" s="446">
        <v>9</v>
      </c>
    </row>
    <row r="2298" spans="1:7">
      <c r="A2298" s="447" t="s">
        <v>4441</v>
      </c>
      <c r="B2298" s="448" t="s">
        <v>4442</v>
      </c>
      <c r="C2298" s="449"/>
      <c r="D2298" s="450"/>
      <c r="E2298" s="450"/>
      <c r="F2298" s="450"/>
      <c r="G2298" s="446">
        <v>5</v>
      </c>
    </row>
    <row r="2299" spans="1:7">
      <c r="A2299" s="447" t="s">
        <v>4443</v>
      </c>
      <c r="B2299" s="448" t="s">
        <v>4444</v>
      </c>
      <c r="C2299" s="449" t="s">
        <v>162</v>
      </c>
      <c r="D2299" s="450">
        <v>7.62</v>
      </c>
      <c r="E2299" s="450">
        <v>2.0699999999999998</v>
      </c>
      <c r="F2299" s="450">
        <v>9.69</v>
      </c>
      <c r="G2299" s="446">
        <v>9</v>
      </c>
    </row>
    <row r="2300" spans="1:7">
      <c r="A2300" s="447" t="s">
        <v>4445</v>
      </c>
      <c r="B2300" s="448" t="s">
        <v>4446</v>
      </c>
      <c r="C2300" s="449" t="s">
        <v>162</v>
      </c>
      <c r="D2300" s="450">
        <v>13.38</v>
      </c>
      <c r="E2300" s="450">
        <v>2.0699999999999998</v>
      </c>
      <c r="F2300" s="450">
        <v>15.45</v>
      </c>
      <c r="G2300" s="446">
        <v>9</v>
      </c>
    </row>
    <row r="2301" spans="1:7">
      <c r="A2301" s="447" t="s">
        <v>4447</v>
      </c>
      <c r="B2301" s="448" t="s">
        <v>4448</v>
      </c>
      <c r="C2301" s="449" t="s">
        <v>162</v>
      </c>
      <c r="D2301" s="450">
        <v>17.91</v>
      </c>
      <c r="E2301" s="450">
        <v>4.1500000000000004</v>
      </c>
      <c r="F2301" s="450">
        <v>22.06</v>
      </c>
      <c r="G2301" s="446">
        <v>9</v>
      </c>
    </row>
    <row r="2302" spans="1:7">
      <c r="A2302" s="447" t="s">
        <v>4449</v>
      </c>
      <c r="B2302" s="448" t="s">
        <v>4450</v>
      </c>
      <c r="C2302" s="449" t="s">
        <v>162</v>
      </c>
      <c r="D2302" s="450">
        <v>28.74</v>
      </c>
      <c r="E2302" s="450">
        <v>6.22</v>
      </c>
      <c r="F2302" s="450">
        <v>34.96</v>
      </c>
      <c r="G2302" s="446">
        <v>9</v>
      </c>
    </row>
    <row r="2303" spans="1:7">
      <c r="A2303" s="447" t="s">
        <v>4451</v>
      </c>
      <c r="B2303" s="448" t="s">
        <v>4452</v>
      </c>
      <c r="C2303" s="449" t="s">
        <v>162</v>
      </c>
      <c r="D2303" s="450">
        <v>40.799999999999997</v>
      </c>
      <c r="E2303" s="450">
        <v>8.2899999999999991</v>
      </c>
      <c r="F2303" s="450">
        <v>49.09</v>
      </c>
      <c r="G2303" s="446">
        <v>9</v>
      </c>
    </row>
    <row r="2304" spans="1:7">
      <c r="A2304" s="447" t="s">
        <v>4453</v>
      </c>
      <c r="B2304" s="448" t="s">
        <v>4454</v>
      </c>
      <c r="C2304" s="449" t="s">
        <v>162</v>
      </c>
      <c r="D2304" s="450">
        <v>57.51</v>
      </c>
      <c r="E2304" s="450">
        <v>10.37</v>
      </c>
      <c r="F2304" s="450">
        <v>67.88</v>
      </c>
      <c r="G2304" s="446">
        <v>9</v>
      </c>
    </row>
    <row r="2305" spans="1:7">
      <c r="A2305" s="447" t="s">
        <v>4455</v>
      </c>
      <c r="B2305" s="448" t="s">
        <v>4456</v>
      </c>
      <c r="C2305" s="449" t="s">
        <v>162</v>
      </c>
      <c r="D2305" s="450">
        <v>82.24</v>
      </c>
      <c r="E2305" s="450">
        <v>12.44</v>
      </c>
      <c r="F2305" s="450">
        <v>94.68</v>
      </c>
      <c r="G2305" s="446">
        <v>9</v>
      </c>
    </row>
    <row r="2306" spans="1:7">
      <c r="A2306" s="447" t="s">
        <v>4457</v>
      </c>
      <c r="B2306" s="448" t="s">
        <v>4458</v>
      </c>
      <c r="C2306" s="449" t="s">
        <v>162</v>
      </c>
      <c r="D2306" s="450">
        <v>168.31</v>
      </c>
      <c r="E2306" s="450">
        <v>18.66</v>
      </c>
      <c r="F2306" s="450">
        <v>186.97</v>
      </c>
      <c r="G2306" s="446">
        <v>9</v>
      </c>
    </row>
    <row r="2307" spans="1:7" ht="30">
      <c r="A2307" s="447" t="s">
        <v>4459</v>
      </c>
      <c r="B2307" s="448" t="s">
        <v>4460</v>
      </c>
      <c r="C2307" s="449"/>
      <c r="D2307" s="450"/>
      <c r="E2307" s="450"/>
      <c r="F2307" s="450"/>
      <c r="G2307" s="446">
        <v>5</v>
      </c>
    </row>
    <row r="2308" spans="1:7" ht="30">
      <c r="A2308" s="447" t="s">
        <v>4461</v>
      </c>
      <c r="B2308" s="448" t="s">
        <v>4462</v>
      </c>
      <c r="C2308" s="449" t="s">
        <v>162</v>
      </c>
      <c r="D2308" s="450">
        <v>186.14</v>
      </c>
      <c r="E2308" s="450">
        <v>37.61</v>
      </c>
      <c r="F2308" s="450">
        <v>223.75</v>
      </c>
      <c r="G2308" s="446">
        <v>9</v>
      </c>
    </row>
    <row r="2309" spans="1:7" ht="30">
      <c r="A2309" s="447" t="s">
        <v>4463</v>
      </c>
      <c r="B2309" s="448" t="s">
        <v>4464</v>
      </c>
      <c r="C2309" s="449"/>
      <c r="D2309" s="450"/>
      <c r="E2309" s="450"/>
      <c r="F2309" s="450"/>
      <c r="G2309" s="446">
        <v>5</v>
      </c>
    </row>
    <row r="2310" spans="1:7" ht="30">
      <c r="A2310" s="447" t="s">
        <v>4465</v>
      </c>
      <c r="B2310" s="448" t="s">
        <v>4466</v>
      </c>
      <c r="C2310" s="449" t="s">
        <v>162</v>
      </c>
      <c r="D2310" s="450">
        <v>49.89</v>
      </c>
      <c r="E2310" s="450">
        <v>22.56</v>
      </c>
      <c r="F2310" s="450">
        <v>72.45</v>
      </c>
      <c r="G2310" s="446">
        <v>9</v>
      </c>
    </row>
    <row r="2311" spans="1:7" ht="30">
      <c r="A2311" s="447" t="s">
        <v>4467</v>
      </c>
      <c r="B2311" s="448" t="s">
        <v>4468</v>
      </c>
      <c r="C2311" s="449" t="s">
        <v>162</v>
      </c>
      <c r="D2311" s="450">
        <v>58.95</v>
      </c>
      <c r="E2311" s="450">
        <v>27.17</v>
      </c>
      <c r="F2311" s="450">
        <v>86.12</v>
      </c>
      <c r="G2311" s="446">
        <v>9</v>
      </c>
    </row>
    <row r="2312" spans="1:7" ht="30">
      <c r="A2312" s="447" t="s">
        <v>4469</v>
      </c>
      <c r="B2312" s="448" t="s">
        <v>4470</v>
      </c>
      <c r="C2312" s="449" t="s">
        <v>162</v>
      </c>
      <c r="D2312" s="450">
        <v>74.349999999999994</v>
      </c>
      <c r="E2312" s="450">
        <v>37.61</v>
      </c>
      <c r="F2312" s="450">
        <v>111.96</v>
      </c>
      <c r="G2312" s="446">
        <v>9</v>
      </c>
    </row>
    <row r="2313" spans="1:7" ht="30">
      <c r="A2313" s="447" t="s">
        <v>4471</v>
      </c>
      <c r="B2313" s="448" t="s">
        <v>4472</v>
      </c>
      <c r="C2313" s="449" t="s">
        <v>162</v>
      </c>
      <c r="D2313" s="450">
        <v>144.28</v>
      </c>
      <c r="E2313" s="450">
        <v>45.13</v>
      </c>
      <c r="F2313" s="450">
        <v>189.41</v>
      </c>
      <c r="G2313" s="446">
        <v>9</v>
      </c>
    </row>
    <row r="2314" spans="1:7">
      <c r="A2314" s="447" t="s">
        <v>4473</v>
      </c>
      <c r="B2314" s="448" t="s">
        <v>4474</v>
      </c>
      <c r="C2314" s="449"/>
      <c r="D2314" s="450"/>
      <c r="E2314" s="450"/>
      <c r="F2314" s="450"/>
      <c r="G2314" s="446">
        <v>5</v>
      </c>
    </row>
    <row r="2315" spans="1:7">
      <c r="A2315" s="447" t="s">
        <v>4475</v>
      </c>
      <c r="B2315" s="448" t="s">
        <v>4476</v>
      </c>
      <c r="C2315" s="449" t="s">
        <v>56</v>
      </c>
      <c r="D2315" s="450">
        <v>8.68</v>
      </c>
      <c r="E2315" s="450">
        <v>4.1500000000000004</v>
      </c>
      <c r="F2315" s="450">
        <v>12.83</v>
      </c>
      <c r="G2315" s="446">
        <v>9</v>
      </c>
    </row>
    <row r="2316" spans="1:7">
      <c r="A2316" s="447" t="s">
        <v>4477</v>
      </c>
      <c r="B2316" s="448" t="s">
        <v>4478</v>
      </c>
      <c r="C2316" s="449" t="s">
        <v>56</v>
      </c>
      <c r="D2316" s="450">
        <v>5.62</v>
      </c>
      <c r="E2316" s="450">
        <v>4.1500000000000004</v>
      </c>
      <c r="F2316" s="450">
        <v>9.77</v>
      </c>
      <c r="G2316" s="446">
        <v>9</v>
      </c>
    </row>
    <row r="2317" spans="1:7">
      <c r="A2317" s="447" t="s">
        <v>4479</v>
      </c>
      <c r="B2317" s="448" t="s">
        <v>4480</v>
      </c>
      <c r="C2317" s="449" t="s">
        <v>56</v>
      </c>
      <c r="D2317" s="450">
        <v>9.58</v>
      </c>
      <c r="E2317" s="450">
        <v>4.1500000000000004</v>
      </c>
      <c r="F2317" s="450">
        <v>13.73</v>
      </c>
      <c r="G2317" s="446">
        <v>9</v>
      </c>
    </row>
    <row r="2318" spans="1:7">
      <c r="A2318" s="447" t="s">
        <v>4481</v>
      </c>
      <c r="B2318" s="448" t="s">
        <v>4482</v>
      </c>
      <c r="C2318" s="449" t="s">
        <v>56</v>
      </c>
      <c r="D2318" s="450">
        <v>11.39</v>
      </c>
      <c r="E2318" s="450">
        <v>4.1500000000000004</v>
      </c>
      <c r="F2318" s="450">
        <v>15.54</v>
      </c>
      <c r="G2318" s="446">
        <v>9</v>
      </c>
    </row>
    <row r="2319" spans="1:7">
      <c r="A2319" s="447" t="s">
        <v>4483</v>
      </c>
      <c r="B2319" s="448" t="s">
        <v>4484</v>
      </c>
      <c r="C2319" s="449" t="s">
        <v>56</v>
      </c>
      <c r="D2319" s="450">
        <v>12.73</v>
      </c>
      <c r="E2319" s="450">
        <v>4.1500000000000004</v>
      </c>
      <c r="F2319" s="450">
        <v>16.88</v>
      </c>
      <c r="G2319" s="446">
        <v>9</v>
      </c>
    </row>
    <row r="2320" spans="1:7" ht="30">
      <c r="A2320" s="447" t="s">
        <v>4485</v>
      </c>
      <c r="B2320" s="448" t="s">
        <v>4486</v>
      </c>
      <c r="C2320" s="449" t="s">
        <v>56</v>
      </c>
      <c r="D2320" s="450">
        <v>15.7</v>
      </c>
      <c r="E2320" s="450">
        <v>4.1500000000000004</v>
      </c>
      <c r="F2320" s="450">
        <v>19.850000000000001</v>
      </c>
      <c r="G2320" s="446">
        <v>9</v>
      </c>
    </row>
    <row r="2321" spans="1:7" ht="30">
      <c r="A2321" s="447" t="s">
        <v>4487</v>
      </c>
      <c r="B2321" s="448" t="s">
        <v>4488</v>
      </c>
      <c r="C2321" s="449" t="s">
        <v>56</v>
      </c>
      <c r="D2321" s="450">
        <v>16.59</v>
      </c>
      <c r="E2321" s="450">
        <v>4.1500000000000004</v>
      </c>
      <c r="F2321" s="450">
        <v>20.74</v>
      </c>
      <c r="G2321" s="446">
        <v>9</v>
      </c>
    </row>
    <row r="2322" spans="1:7" ht="30">
      <c r="A2322" s="447" t="s">
        <v>4489</v>
      </c>
      <c r="B2322" s="448" t="s">
        <v>4490</v>
      </c>
      <c r="C2322" s="449" t="s">
        <v>56</v>
      </c>
      <c r="D2322" s="450">
        <v>19.88</v>
      </c>
      <c r="E2322" s="450">
        <v>4.1500000000000004</v>
      </c>
      <c r="F2322" s="450">
        <v>24.03</v>
      </c>
      <c r="G2322" s="446">
        <v>9</v>
      </c>
    </row>
    <row r="2323" spans="1:7">
      <c r="A2323" s="447" t="s">
        <v>4491</v>
      </c>
      <c r="B2323" s="448" t="s">
        <v>4492</v>
      </c>
      <c r="C2323" s="449"/>
      <c r="D2323" s="450"/>
      <c r="E2323" s="450"/>
      <c r="F2323" s="450"/>
      <c r="G2323" s="446">
        <v>5</v>
      </c>
    </row>
    <row r="2324" spans="1:7">
      <c r="A2324" s="447" t="s">
        <v>4493</v>
      </c>
      <c r="B2324" s="448" t="s">
        <v>4494</v>
      </c>
      <c r="C2324" s="449" t="s">
        <v>56</v>
      </c>
      <c r="D2324" s="450">
        <v>0.86</v>
      </c>
      <c r="E2324" s="450">
        <v>3.32</v>
      </c>
      <c r="F2324" s="450">
        <v>4.18</v>
      </c>
      <c r="G2324" s="446">
        <v>9</v>
      </c>
    </row>
    <row r="2325" spans="1:7" ht="30">
      <c r="A2325" s="447" t="s">
        <v>4495</v>
      </c>
      <c r="B2325" s="448" t="s">
        <v>4496</v>
      </c>
      <c r="C2325" s="449" t="s">
        <v>56</v>
      </c>
      <c r="D2325" s="450">
        <v>6.13</v>
      </c>
      <c r="E2325" s="450">
        <v>6.22</v>
      </c>
      <c r="F2325" s="450">
        <v>12.35</v>
      </c>
      <c r="G2325" s="446">
        <v>9</v>
      </c>
    </row>
    <row r="2326" spans="1:7">
      <c r="A2326" s="447" t="s">
        <v>4497</v>
      </c>
      <c r="B2326" s="448" t="s">
        <v>4498</v>
      </c>
      <c r="C2326" s="449" t="s">
        <v>56</v>
      </c>
      <c r="D2326" s="450">
        <v>9.1300000000000008</v>
      </c>
      <c r="E2326" s="450">
        <v>6.22</v>
      </c>
      <c r="F2326" s="450">
        <v>15.35</v>
      </c>
      <c r="G2326" s="446">
        <v>9</v>
      </c>
    </row>
    <row r="2327" spans="1:7">
      <c r="A2327" s="447" t="s">
        <v>4499</v>
      </c>
      <c r="B2327" s="448" t="s">
        <v>4500</v>
      </c>
      <c r="C2327" s="449" t="s">
        <v>56</v>
      </c>
      <c r="D2327" s="450">
        <v>9.2100000000000009</v>
      </c>
      <c r="E2327" s="450">
        <v>6.22</v>
      </c>
      <c r="F2327" s="450">
        <v>15.43</v>
      </c>
      <c r="G2327" s="446">
        <v>9</v>
      </c>
    </row>
    <row r="2328" spans="1:7">
      <c r="A2328" s="447" t="s">
        <v>4501</v>
      </c>
      <c r="B2328" s="448" t="s">
        <v>4502</v>
      </c>
      <c r="C2328" s="449" t="s">
        <v>56</v>
      </c>
      <c r="D2328" s="450">
        <v>9.6</v>
      </c>
      <c r="E2328" s="450">
        <v>6.22</v>
      </c>
      <c r="F2328" s="450">
        <v>15.82</v>
      </c>
      <c r="G2328" s="446">
        <v>9</v>
      </c>
    </row>
    <row r="2329" spans="1:7">
      <c r="A2329" s="447" t="s">
        <v>4503</v>
      </c>
      <c r="B2329" s="448" t="s">
        <v>4504</v>
      </c>
      <c r="C2329" s="449" t="s">
        <v>56</v>
      </c>
      <c r="D2329" s="450">
        <v>13.92</v>
      </c>
      <c r="E2329" s="450">
        <v>6.22</v>
      </c>
      <c r="F2329" s="450">
        <v>20.14</v>
      </c>
      <c r="G2329" s="446">
        <v>9</v>
      </c>
    </row>
    <row r="2330" spans="1:7">
      <c r="A2330" s="447" t="s">
        <v>4505</v>
      </c>
      <c r="B2330" s="448" t="s">
        <v>4506</v>
      </c>
      <c r="C2330" s="449" t="s">
        <v>56</v>
      </c>
      <c r="D2330" s="450">
        <v>15.04</v>
      </c>
      <c r="E2330" s="450">
        <v>6.22</v>
      </c>
      <c r="F2330" s="450">
        <v>21.26</v>
      </c>
      <c r="G2330" s="446">
        <v>9</v>
      </c>
    </row>
    <row r="2331" spans="1:7">
      <c r="A2331" s="447" t="s">
        <v>4507</v>
      </c>
      <c r="B2331" s="448" t="s">
        <v>4508</v>
      </c>
      <c r="C2331" s="449" t="s">
        <v>56</v>
      </c>
      <c r="D2331" s="450">
        <v>21.66</v>
      </c>
      <c r="E2331" s="450">
        <v>6.22</v>
      </c>
      <c r="F2331" s="450">
        <v>27.88</v>
      </c>
      <c r="G2331" s="446">
        <v>9</v>
      </c>
    </row>
    <row r="2332" spans="1:7">
      <c r="A2332" s="447" t="s">
        <v>4509</v>
      </c>
      <c r="B2332" s="448" t="s">
        <v>4510</v>
      </c>
      <c r="C2332" s="449" t="s">
        <v>56</v>
      </c>
      <c r="D2332" s="450">
        <v>28.72</v>
      </c>
      <c r="E2332" s="450">
        <v>8.2899999999999991</v>
      </c>
      <c r="F2332" s="450">
        <v>37.01</v>
      </c>
      <c r="G2332" s="446">
        <v>9</v>
      </c>
    </row>
    <row r="2333" spans="1:7">
      <c r="A2333" s="447" t="s">
        <v>4511</v>
      </c>
      <c r="B2333" s="448" t="s">
        <v>4512</v>
      </c>
      <c r="C2333" s="449" t="s">
        <v>56</v>
      </c>
      <c r="D2333" s="450">
        <v>32.299999999999997</v>
      </c>
      <c r="E2333" s="450">
        <v>8.2899999999999991</v>
      </c>
      <c r="F2333" s="450">
        <v>40.590000000000003</v>
      </c>
      <c r="G2333" s="446">
        <v>9</v>
      </c>
    </row>
    <row r="2334" spans="1:7">
      <c r="A2334" s="447" t="s">
        <v>4513</v>
      </c>
      <c r="B2334" s="448" t="s">
        <v>4514</v>
      </c>
      <c r="C2334" s="449" t="s">
        <v>56</v>
      </c>
      <c r="D2334" s="450">
        <v>41.63</v>
      </c>
      <c r="E2334" s="450">
        <v>8.2899999999999991</v>
      </c>
      <c r="F2334" s="450">
        <v>49.92</v>
      </c>
      <c r="G2334" s="446">
        <v>9</v>
      </c>
    </row>
    <row r="2335" spans="1:7">
      <c r="A2335" s="447" t="s">
        <v>4515</v>
      </c>
      <c r="B2335" s="448" t="s">
        <v>4516</v>
      </c>
      <c r="C2335" s="449" t="s">
        <v>56</v>
      </c>
      <c r="D2335" s="450">
        <v>46.61</v>
      </c>
      <c r="E2335" s="450">
        <v>8.2899999999999991</v>
      </c>
      <c r="F2335" s="450">
        <v>54.9</v>
      </c>
      <c r="G2335" s="446">
        <v>9</v>
      </c>
    </row>
    <row r="2336" spans="1:7">
      <c r="A2336" s="447" t="s">
        <v>4517</v>
      </c>
      <c r="B2336" s="448" t="s">
        <v>4518</v>
      </c>
      <c r="C2336" s="449"/>
      <c r="D2336" s="450"/>
      <c r="E2336" s="450"/>
      <c r="F2336" s="450"/>
      <c r="G2336" s="446">
        <v>5</v>
      </c>
    </row>
    <row r="2337" spans="1:7" ht="30">
      <c r="A2337" s="447" t="s">
        <v>4519</v>
      </c>
      <c r="B2337" s="448" t="s">
        <v>4520</v>
      </c>
      <c r="C2337" s="449" t="s">
        <v>162</v>
      </c>
      <c r="D2337" s="450">
        <v>5.55</v>
      </c>
      <c r="E2337" s="450">
        <v>6.22</v>
      </c>
      <c r="F2337" s="450">
        <v>11.77</v>
      </c>
      <c r="G2337" s="446">
        <v>9</v>
      </c>
    </row>
    <row r="2338" spans="1:7" ht="30">
      <c r="A2338" s="447" t="s">
        <v>4521</v>
      </c>
      <c r="B2338" s="448" t="s">
        <v>4522</v>
      </c>
      <c r="C2338" s="449" t="s">
        <v>162</v>
      </c>
      <c r="D2338" s="450">
        <v>10.3</v>
      </c>
      <c r="E2338" s="450">
        <v>6.22</v>
      </c>
      <c r="F2338" s="450">
        <v>16.52</v>
      </c>
      <c r="G2338" s="446">
        <v>9</v>
      </c>
    </row>
    <row r="2339" spans="1:7" ht="30">
      <c r="A2339" s="447" t="s">
        <v>4523</v>
      </c>
      <c r="B2339" s="448" t="s">
        <v>4524</v>
      </c>
      <c r="C2339" s="449" t="s">
        <v>162</v>
      </c>
      <c r="D2339" s="450">
        <v>24.32</v>
      </c>
      <c r="E2339" s="450">
        <v>6.22</v>
      </c>
      <c r="F2339" s="450">
        <v>30.54</v>
      </c>
      <c r="G2339" s="446">
        <v>9</v>
      </c>
    </row>
    <row r="2340" spans="1:7" ht="30">
      <c r="A2340" s="447" t="s">
        <v>4525</v>
      </c>
      <c r="B2340" s="448" t="s">
        <v>4526</v>
      </c>
      <c r="C2340" s="449" t="s">
        <v>162</v>
      </c>
      <c r="D2340" s="450">
        <v>0.47</v>
      </c>
      <c r="E2340" s="450">
        <v>3.32</v>
      </c>
      <c r="F2340" s="450">
        <v>3.79</v>
      </c>
      <c r="G2340" s="446">
        <v>9</v>
      </c>
    </row>
    <row r="2341" spans="1:7" ht="30">
      <c r="A2341" s="447" t="s">
        <v>8291</v>
      </c>
      <c r="B2341" s="448" t="s">
        <v>8292</v>
      </c>
      <c r="C2341" s="449" t="s">
        <v>162</v>
      </c>
      <c r="D2341" s="450">
        <v>1.77</v>
      </c>
      <c r="E2341" s="450">
        <v>3.32</v>
      </c>
      <c r="F2341" s="450">
        <v>5.09</v>
      </c>
      <c r="G2341" s="446">
        <v>9</v>
      </c>
    </row>
    <row r="2342" spans="1:7">
      <c r="A2342" s="447" t="s">
        <v>4527</v>
      </c>
      <c r="B2342" s="448" t="s">
        <v>4528</v>
      </c>
      <c r="C2342" s="449" t="s">
        <v>162</v>
      </c>
      <c r="D2342" s="450">
        <v>2.02</v>
      </c>
      <c r="E2342" s="450">
        <v>12.44</v>
      </c>
      <c r="F2342" s="450">
        <v>14.46</v>
      </c>
      <c r="G2342" s="446">
        <v>9</v>
      </c>
    </row>
    <row r="2343" spans="1:7" ht="30">
      <c r="A2343" s="447" t="s">
        <v>4529</v>
      </c>
      <c r="B2343" s="448" t="s">
        <v>4530</v>
      </c>
      <c r="C2343" s="449" t="s">
        <v>162</v>
      </c>
      <c r="D2343" s="450">
        <v>5.96</v>
      </c>
      <c r="E2343" s="450">
        <v>4.97</v>
      </c>
      <c r="F2343" s="450">
        <v>10.93</v>
      </c>
      <c r="G2343" s="446">
        <v>9</v>
      </c>
    </row>
    <row r="2344" spans="1:7" ht="30">
      <c r="A2344" s="447" t="s">
        <v>4531</v>
      </c>
      <c r="B2344" s="448" t="s">
        <v>4532</v>
      </c>
      <c r="C2344" s="449" t="s">
        <v>162</v>
      </c>
      <c r="D2344" s="450">
        <v>2.94</v>
      </c>
      <c r="E2344" s="450">
        <v>4.1500000000000004</v>
      </c>
      <c r="F2344" s="450">
        <v>7.09</v>
      </c>
      <c r="G2344" s="446">
        <v>9</v>
      </c>
    </row>
    <row r="2345" spans="1:7" ht="30">
      <c r="A2345" s="447" t="s">
        <v>4533</v>
      </c>
      <c r="B2345" s="448" t="s">
        <v>4534</v>
      </c>
      <c r="C2345" s="449" t="s">
        <v>162</v>
      </c>
      <c r="D2345" s="450">
        <v>12.27</v>
      </c>
      <c r="E2345" s="450">
        <v>5.39</v>
      </c>
      <c r="F2345" s="450">
        <v>17.66</v>
      </c>
      <c r="G2345" s="446">
        <v>9</v>
      </c>
    </row>
    <row r="2346" spans="1:7" ht="30">
      <c r="A2346" s="447" t="s">
        <v>4535</v>
      </c>
      <c r="B2346" s="448" t="s">
        <v>4536</v>
      </c>
      <c r="C2346" s="449" t="s">
        <v>162</v>
      </c>
      <c r="D2346" s="450">
        <v>25.54</v>
      </c>
      <c r="E2346" s="450">
        <v>6.64</v>
      </c>
      <c r="F2346" s="450">
        <v>32.18</v>
      </c>
      <c r="G2346" s="446">
        <v>9</v>
      </c>
    </row>
    <row r="2347" spans="1:7" ht="30">
      <c r="A2347" s="447" t="s">
        <v>4537</v>
      </c>
      <c r="B2347" s="448" t="s">
        <v>4538</v>
      </c>
      <c r="C2347" s="449" t="s">
        <v>162</v>
      </c>
      <c r="D2347" s="450">
        <v>53.28</v>
      </c>
      <c r="E2347" s="450">
        <v>8.7100000000000009</v>
      </c>
      <c r="F2347" s="450">
        <v>61.99</v>
      </c>
      <c r="G2347" s="446">
        <v>9</v>
      </c>
    </row>
    <row r="2348" spans="1:7" ht="30">
      <c r="A2348" s="447" t="s">
        <v>4539</v>
      </c>
      <c r="B2348" s="448" t="s">
        <v>4540</v>
      </c>
      <c r="C2348" s="449" t="s">
        <v>162</v>
      </c>
      <c r="D2348" s="450">
        <v>8.6</v>
      </c>
      <c r="E2348" s="450">
        <v>4.97</v>
      </c>
      <c r="F2348" s="450">
        <v>13.57</v>
      </c>
      <c r="G2348" s="446">
        <v>9</v>
      </c>
    </row>
    <row r="2349" spans="1:7" ht="30">
      <c r="A2349" s="447" t="s">
        <v>4541</v>
      </c>
      <c r="B2349" s="448" t="s">
        <v>4542</v>
      </c>
      <c r="C2349" s="449" t="s">
        <v>162</v>
      </c>
      <c r="D2349" s="450">
        <v>11.79</v>
      </c>
      <c r="E2349" s="450">
        <v>5.39</v>
      </c>
      <c r="F2349" s="450">
        <v>17.18</v>
      </c>
      <c r="G2349" s="446">
        <v>9</v>
      </c>
    </row>
    <row r="2350" spans="1:7" ht="30">
      <c r="A2350" s="447" t="s">
        <v>4543</v>
      </c>
      <c r="B2350" s="448" t="s">
        <v>4544</v>
      </c>
      <c r="C2350" s="449" t="s">
        <v>162</v>
      </c>
      <c r="D2350" s="450">
        <v>28.54</v>
      </c>
      <c r="E2350" s="450">
        <v>6.64</v>
      </c>
      <c r="F2350" s="450">
        <v>35.18</v>
      </c>
      <c r="G2350" s="446">
        <v>9</v>
      </c>
    </row>
    <row r="2351" spans="1:7" ht="30">
      <c r="A2351" s="447" t="s">
        <v>4545</v>
      </c>
      <c r="B2351" s="448" t="s">
        <v>4546</v>
      </c>
      <c r="C2351" s="449" t="s">
        <v>162</v>
      </c>
      <c r="D2351" s="450">
        <v>10.25</v>
      </c>
      <c r="E2351" s="450">
        <v>4.97</v>
      </c>
      <c r="F2351" s="450">
        <v>15.22</v>
      </c>
      <c r="G2351" s="446">
        <v>9</v>
      </c>
    </row>
    <row r="2352" spans="1:7" ht="30">
      <c r="A2352" s="447" t="s">
        <v>4547</v>
      </c>
      <c r="B2352" s="448" t="s">
        <v>4548</v>
      </c>
      <c r="C2352" s="449" t="s">
        <v>162</v>
      </c>
      <c r="D2352" s="450">
        <v>16.89</v>
      </c>
      <c r="E2352" s="450">
        <v>5.39</v>
      </c>
      <c r="F2352" s="450">
        <v>22.28</v>
      </c>
      <c r="G2352" s="446">
        <v>9</v>
      </c>
    </row>
    <row r="2353" spans="1:7" ht="30">
      <c r="A2353" s="447" t="s">
        <v>4549</v>
      </c>
      <c r="B2353" s="448" t="s">
        <v>4550</v>
      </c>
      <c r="C2353" s="449" t="s">
        <v>162</v>
      </c>
      <c r="D2353" s="450">
        <v>39.64</v>
      </c>
      <c r="E2353" s="450">
        <v>6.64</v>
      </c>
      <c r="F2353" s="450">
        <v>46.28</v>
      </c>
      <c r="G2353" s="446">
        <v>9</v>
      </c>
    </row>
    <row r="2354" spans="1:7" ht="30">
      <c r="A2354" s="447" t="s">
        <v>4551</v>
      </c>
      <c r="B2354" s="448" t="s">
        <v>4552</v>
      </c>
      <c r="C2354" s="449"/>
      <c r="D2354" s="450"/>
      <c r="E2354" s="450"/>
      <c r="F2354" s="450"/>
      <c r="G2354" s="446">
        <v>5</v>
      </c>
    </row>
    <row r="2355" spans="1:7" ht="45">
      <c r="A2355" s="447" t="s">
        <v>4553</v>
      </c>
      <c r="B2355" s="448" t="s">
        <v>4554</v>
      </c>
      <c r="C2355" s="449" t="s">
        <v>162</v>
      </c>
      <c r="D2355" s="450">
        <v>4.2300000000000004</v>
      </c>
      <c r="E2355" s="450">
        <v>4.1500000000000004</v>
      </c>
      <c r="F2355" s="450">
        <v>8.3800000000000008</v>
      </c>
      <c r="G2355" s="446">
        <v>9</v>
      </c>
    </row>
    <row r="2356" spans="1:7" ht="45">
      <c r="A2356" s="447" t="s">
        <v>4555</v>
      </c>
      <c r="B2356" s="448" t="s">
        <v>4556</v>
      </c>
      <c r="C2356" s="449" t="s">
        <v>162</v>
      </c>
      <c r="D2356" s="450">
        <v>6.06</v>
      </c>
      <c r="E2356" s="450">
        <v>4.1500000000000004</v>
      </c>
      <c r="F2356" s="450">
        <v>10.210000000000001</v>
      </c>
      <c r="G2356" s="446">
        <v>9</v>
      </c>
    </row>
    <row r="2357" spans="1:7" ht="45">
      <c r="A2357" s="447" t="s">
        <v>4557</v>
      </c>
      <c r="B2357" s="448" t="s">
        <v>4558</v>
      </c>
      <c r="C2357" s="449" t="s">
        <v>162</v>
      </c>
      <c r="D2357" s="450">
        <v>6.66</v>
      </c>
      <c r="E2357" s="450">
        <v>4.1500000000000004</v>
      </c>
      <c r="F2357" s="450">
        <v>10.81</v>
      </c>
      <c r="G2357" s="446">
        <v>9</v>
      </c>
    </row>
    <row r="2358" spans="1:7">
      <c r="A2358" s="447" t="s">
        <v>4559</v>
      </c>
      <c r="B2358" s="448" t="s">
        <v>4560</v>
      </c>
      <c r="C2358" s="449"/>
      <c r="D2358" s="450"/>
      <c r="E2358" s="450"/>
      <c r="F2358" s="450"/>
      <c r="G2358" s="446">
        <v>5</v>
      </c>
    </row>
    <row r="2359" spans="1:7" ht="30">
      <c r="A2359" s="447" t="s">
        <v>4561</v>
      </c>
      <c r="B2359" s="448" t="s">
        <v>4562</v>
      </c>
      <c r="C2359" s="449" t="s">
        <v>162</v>
      </c>
      <c r="D2359" s="450">
        <v>9.1999999999999993</v>
      </c>
      <c r="E2359" s="450">
        <v>5.95</v>
      </c>
      <c r="F2359" s="450">
        <v>15.15</v>
      </c>
      <c r="G2359" s="446">
        <v>9</v>
      </c>
    </row>
    <row r="2360" spans="1:7">
      <c r="A2360" s="447" t="s">
        <v>4563</v>
      </c>
      <c r="B2360" s="448" t="s">
        <v>4564</v>
      </c>
      <c r="C2360" s="449" t="s">
        <v>162</v>
      </c>
      <c r="D2360" s="450">
        <v>3.63</v>
      </c>
      <c r="E2360" s="450">
        <v>5.95</v>
      </c>
      <c r="F2360" s="450">
        <v>9.58</v>
      </c>
      <c r="G2360" s="446">
        <v>9</v>
      </c>
    </row>
    <row r="2361" spans="1:7">
      <c r="A2361" s="447" t="s">
        <v>4565</v>
      </c>
      <c r="B2361" s="448" t="s">
        <v>4566</v>
      </c>
      <c r="C2361" s="449"/>
      <c r="D2361" s="450"/>
      <c r="E2361" s="450"/>
      <c r="F2361" s="450"/>
      <c r="G2361" s="446">
        <v>5</v>
      </c>
    </row>
    <row r="2362" spans="1:7">
      <c r="A2362" s="447" t="s">
        <v>4567</v>
      </c>
      <c r="B2362" s="448" t="s">
        <v>4568</v>
      </c>
      <c r="C2362" s="449" t="s">
        <v>162</v>
      </c>
      <c r="D2362" s="450">
        <v>4.83</v>
      </c>
      <c r="E2362" s="450">
        <v>5.95</v>
      </c>
      <c r="F2362" s="450">
        <v>10.78</v>
      </c>
      <c r="G2362" s="446">
        <v>9</v>
      </c>
    </row>
    <row r="2363" spans="1:7" ht="30">
      <c r="A2363" s="447" t="s">
        <v>4569</v>
      </c>
      <c r="B2363" s="448" t="s">
        <v>4570</v>
      </c>
      <c r="C2363" s="449" t="s">
        <v>162</v>
      </c>
      <c r="D2363" s="450">
        <v>9.69</v>
      </c>
      <c r="E2363" s="450">
        <v>5.95</v>
      </c>
      <c r="F2363" s="450">
        <v>15.64</v>
      </c>
      <c r="G2363" s="446">
        <v>9</v>
      </c>
    </row>
    <row r="2364" spans="1:7">
      <c r="A2364" s="447" t="s">
        <v>4571</v>
      </c>
      <c r="B2364" s="448" t="s">
        <v>4572</v>
      </c>
      <c r="C2364" s="449"/>
      <c r="D2364" s="450"/>
      <c r="E2364" s="450"/>
      <c r="F2364" s="450"/>
      <c r="G2364" s="446">
        <v>5</v>
      </c>
    </row>
    <row r="2365" spans="1:7">
      <c r="A2365" s="447" t="s">
        <v>4573</v>
      </c>
      <c r="B2365" s="448" t="s">
        <v>4574</v>
      </c>
      <c r="C2365" s="449" t="s">
        <v>162</v>
      </c>
      <c r="D2365" s="450">
        <v>2.52</v>
      </c>
      <c r="E2365" s="450">
        <v>4.57</v>
      </c>
      <c r="F2365" s="450">
        <v>7.09</v>
      </c>
      <c r="G2365" s="446">
        <v>9</v>
      </c>
    </row>
    <row r="2366" spans="1:7">
      <c r="A2366" s="447" t="s">
        <v>4575</v>
      </c>
      <c r="B2366" s="448" t="s">
        <v>4576</v>
      </c>
      <c r="C2366" s="449" t="s">
        <v>162</v>
      </c>
      <c r="D2366" s="450">
        <v>14.48</v>
      </c>
      <c r="E2366" s="450">
        <v>4.57</v>
      </c>
      <c r="F2366" s="450">
        <v>19.05</v>
      </c>
      <c r="G2366" s="446">
        <v>9</v>
      </c>
    </row>
    <row r="2367" spans="1:7">
      <c r="A2367" s="447" t="s">
        <v>4577</v>
      </c>
      <c r="B2367" s="448" t="s">
        <v>4578</v>
      </c>
      <c r="C2367" s="449" t="s">
        <v>162</v>
      </c>
      <c r="D2367" s="450">
        <v>5.27</v>
      </c>
      <c r="E2367" s="450">
        <v>3.52</v>
      </c>
      <c r="F2367" s="450">
        <v>8.7899999999999991</v>
      </c>
      <c r="G2367" s="446">
        <v>9</v>
      </c>
    </row>
    <row r="2368" spans="1:7">
      <c r="A2368" s="447" t="s">
        <v>4579</v>
      </c>
      <c r="B2368" s="448" t="s">
        <v>8442</v>
      </c>
      <c r="C2368" s="449" t="s">
        <v>162</v>
      </c>
      <c r="D2368" s="450">
        <v>2.0499999999999998</v>
      </c>
      <c r="E2368" s="450">
        <v>4.57</v>
      </c>
      <c r="F2368" s="450">
        <v>6.62</v>
      </c>
      <c r="G2368" s="446">
        <v>9</v>
      </c>
    </row>
    <row r="2369" spans="1:7">
      <c r="A2369" s="447" t="s">
        <v>4580</v>
      </c>
      <c r="B2369" s="448" t="s">
        <v>4581</v>
      </c>
      <c r="C2369" s="449" t="s">
        <v>162</v>
      </c>
      <c r="D2369" s="450">
        <v>3.12</v>
      </c>
      <c r="E2369" s="450">
        <v>3.52</v>
      </c>
      <c r="F2369" s="450">
        <v>6.64</v>
      </c>
      <c r="G2369" s="446">
        <v>9</v>
      </c>
    </row>
    <row r="2370" spans="1:7">
      <c r="A2370" s="447" t="s">
        <v>4582</v>
      </c>
      <c r="B2370" s="448" t="s">
        <v>4583</v>
      </c>
      <c r="C2370" s="449" t="s">
        <v>162</v>
      </c>
      <c r="D2370" s="450">
        <v>16.54</v>
      </c>
      <c r="E2370" s="450">
        <v>4.57</v>
      </c>
      <c r="F2370" s="450">
        <v>21.11</v>
      </c>
      <c r="G2370" s="446">
        <v>9</v>
      </c>
    </row>
    <row r="2371" spans="1:7">
      <c r="A2371" s="447" t="s">
        <v>4584</v>
      </c>
      <c r="B2371" s="448" t="s">
        <v>4585</v>
      </c>
      <c r="C2371" s="449" t="s">
        <v>162</v>
      </c>
      <c r="D2371" s="450">
        <v>3.6</v>
      </c>
      <c r="E2371" s="450">
        <v>4.57</v>
      </c>
      <c r="F2371" s="450">
        <v>8.17</v>
      </c>
      <c r="G2371" s="446">
        <v>9</v>
      </c>
    </row>
    <row r="2372" spans="1:7">
      <c r="A2372" s="447" t="s">
        <v>4586</v>
      </c>
      <c r="B2372" s="448" t="s">
        <v>4587</v>
      </c>
      <c r="C2372" s="449"/>
      <c r="D2372" s="450"/>
      <c r="E2372" s="450"/>
      <c r="F2372" s="450"/>
      <c r="G2372" s="446">
        <v>5</v>
      </c>
    </row>
    <row r="2373" spans="1:7">
      <c r="A2373" s="447" t="s">
        <v>4588</v>
      </c>
      <c r="B2373" s="448" t="s">
        <v>4589</v>
      </c>
      <c r="C2373" s="449" t="s">
        <v>56</v>
      </c>
      <c r="D2373" s="450">
        <v>8.6999999999999993</v>
      </c>
      <c r="E2373" s="450">
        <v>6.91</v>
      </c>
      <c r="F2373" s="450">
        <v>15.61</v>
      </c>
      <c r="G2373" s="446">
        <v>9</v>
      </c>
    </row>
    <row r="2374" spans="1:7" ht="30">
      <c r="A2374" s="447" t="s">
        <v>4590</v>
      </c>
      <c r="B2374" s="448" t="s">
        <v>4591</v>
      </c>
      <c r="C2374" s="449" t="s">
        <v>162</v>
      </c>
      <c r="D2374" s="450"/>
      <c r="E2374" s="450">
        <v>5.95</v>
      </c>
      <c r="F2374" s="450">
        <v>5.95</v>
      </c>
      <c r="G2374" s="446">
        <v>9</v>
      </c>
    </row>
    <row r="2375" spans="1:7" ht="30">
      <c r="A2375" s="447" t="s">
        <v>4592</v>
      </c>
      <c r="B2375" s="448" t="s">
        <v>4593</v>
      </c>
      <c r="C2375" s="449" t="s">
        <v>162</v>
      </c>
      <c r="D2375" s="450"/>
      <c r="E2375" s="450">
        <v>11.88</v>
      </c>
      <c r="F2375" s="450">
        <v>11.88</v>
      </c>
      <c r="G2375" s="446">
        <v>9</v>
      </c>
    </row>
    <row r="2376" spans="1:7" ht="30">
      <c r="A2376" s="447" t="s">
        <v>4594</v>
      </c>
      <c r="B2376" s="448" t="s">
        <v>4595</v>
      </c>
      <c r="C2376" s="449"/>
      <c r="D2376" s="450"/>
      <c r="E2376" s="450"/>
      <c r="F2376" s="450"/>
      <c r="G2376" s="446">
        <v>5</v>
      </c>
    </row>
    <row r="2377" spans="1:7" ht="30">
      <c r="A2377" s="447" t="s">
        <v>4596</v>
      </c>
      <c r="B2377" s="448" t="s">
        <v>4597</v>
      </c>
      <c r="C2377" s="449" t="s">
        <v>162</v>
      </c>
      <c r="D2377" s="450">
        <v>1.3</v>
      </c>
      <c r="E2377" s="450">
        <v>0.83</v>
      </c>
      <c r="F2377" s="450">
        <v>2.13</v>
      </c>
      <c r="G2377" s="446">
        <v>9</v>
      </c>
    </row>
    <row r="2378" spans="1:7" ht="30">
      <c r="A2378" s="447" t="s">
        <v>15</v>
      </c>
      <c r="B2378" s="448" t="s">
        <v>4598</v>
      </c>
      <c r="C2378" s="449" t="s">
        <v>162</v>
      </c>
      <c r="D2378" s="450">
        <v>2.09</v>
      </c>
      <c r="E2378" s="450">
        <v>0.83</v>
      </c>
      <c r="F2378" s="450">
        <v>2.92</v>
      </c>
      <c r="G2378" s="446">
        <v>9</v>
      </c>
    </row>
    <row r="2379" spans="1:7" ht="30">
      <c r="A2379" s="447" t="s">
        <v>16</v>
      </c>
      <c r="B2379" s="448" t="s">
        <v>4599</v>
      </c>
      <c r="C2379" s="449" t="s">
        <v>162</v>
      </c>
      <c r="D2379" s="450">
        <v>3.26</v>
      </c>
      <c r="E2379" s="450">
        <v>0.83</v>
      </c>
      <c r="F2379" s="450">
        <v>4.09</v>
      </c>
      <c r="G2379" s="446">
        <v>9</v>
      </c>
    </row>
    <row r="2380" spans="1:7" ht="30">
      <c r="A2380" s="447" t="s">
        <v>4600</v>
      </c>
      <c r="B2380" s="448" t="s">
        <v>4601</v>
      </c>
      <c r="C2380" s="449" t="s">
        <v>162</v>
      </c>
      <c r="D2380" s="450">
        <v>4.5599999999999996</v>
      </c>
      <c r="E2380" s="450">
        <v>0.83</v>
      </c>
      <c r="F2380" s="450">
        <v>5.39</v>
      </c>
      <c r="G2380" s="446">
        <v>9</v>
      </c>
    </row>
    <row r="2381" spans="1:7" ht="30">
      <c r="A2381" s="447" t="s">
        <v>17</v>
      </c>
      <c r="B2381" s="448" t="s">
        <v>4602</v>
      </c>
      <c r="C2381" s="449" t="s">
        <v>162</v>
      </c>
      <c r="D2381" s="450">
        <v>7.75</v>
      </c>
      <c r="E2381" s="450">
        <v>3.32</v>
      </c>
      <c r="F2381" s="450">
        <v>11.07</v>
      </c>
      <c r="G2381" s="446">
        <v>9</v>
      </c>
    </row>
    <row r="2382" spans="1:7" ht="30">
      <c r="A2382" s="447" t="s">
        <v>4603</v>
      </c>
      <c r="B2382" s="448" t="s">
        <v>4604</v>
      </c>
      <c r="C2382" s="449" t="s">
        <v>162</v>
      </c>
      <c r="D2382" s="450">
        <v>11.94</v>
      </c>
      <c r="E2382" s="450">
        <v>3.73</v>
      </c>
      <c r="F2382" s="450">
        <v>15.67</v>
      </c>
      <c r="G2382" s="446">
        <v>9</v>
      </c>
    </row>
    <row r="2383" spans="1:7" ht="30">
      <c r="A2383" s="447" t="s">
        <v>4605</v>
      </c>
      <c r="B2383" s="448" t="s">
        <v>4606</v>
      </c>
      <c r="C2383" s="449" t="s">
        <v>162</v>
      </c>
      <c r="D2383" s="450">
        <v>18.53</v>
      </c>
      <c r="E2383" s="450">
        <v>4.1500000000000004</v>
      </c>
      <c r="F2383" s="450">
        <v>22.68</v>
      </c>
      <c r="G2383" s="446">
        <v>9</v>
      </c>
    </row>
    <row r="2384" spans="1:7" ht="30">
      <c r="A2384" s="447" t="s">
        <v>19</v>
      </c>
      <c r="B2384" s="448" t="s">
        <v>4607</v>
      </c>
      <c r="C2384" s="449" t="s">
        <v>162</v>
      </c>
      <c r="D2384" s="450">
        <v>26.57</v>
      </c>
      <c r="E2384" s="450">
        <v>6.22</v>
      </c>
      <c r="F2384" s="450">
        <v>32.79</v>
      </c>
      <c r="G2384" s="446">
        <v>9</v>
      </c>
    </row>
    <row r="2385" spans="1:7" ht="30">
      <c r="A2385" s="447" t="s">
        <v>4608</v>
      </c>
      <c r="B2385" s="448" t="s">
        <v>4609</v>
      </c>
      <c r="C2385" s="449" t="s">
        <v>162</v>
      </c>
      <c r="D2385" s="450">
        <v>37.19</v>
      </c>
      <c r="E2385" s="450">
        <v>8.2899999999999991</v>
      </c>
      <c r="F2385" s="450">
        <v>45.48</v>
      </c>
      <c r="G2385" s="446">
        <v>9</v>
      </c>
    </row>
    <row r="2386" spans="1:7" ht="30">
      <c r="A2386" s="447" t="s">
        <v>4610</v>
      </c>
      <c r="B2386" s="448" t="s">
        <v>4611</v>
      </c>
      <c r="C2386" s="449" t="s">
        <v>162</v>
      </c>
      <c r="D2386" s="450">
        <v>49.77</v>
      </c>
      <c r="E2386" s="450">
        <v>10.37</v>
      </c>
      <c r="F2386" s="450">
        <v>60.14</v>
      </c>
      <c r="G2386" s="446">
        <v>9</v>
      </c>
    </row>
    <row r="2387" spans="1:7" ht="30">
      <c r="A2387" s="447" t="s">
        <v>4612</v>
      </c>
      <c r="B2387" s="448" t="s">
        <v>4613</v>
      </c>
      <c r="C2387" s="449" t="s">
        <v>162</v>
      </c>
      <c r="D2387" s="450">
        <v>65.56</v>
      </c>
      <c r="E2387" s="450">
        <v>12.44</v>
      </c>
      <c r="F2387" s="450">
        <v>78</v>
      </c>
      <c r="G2387" s="446">
        <v>9</v>
      </c>
    </row>
    <row r="2388" spans="1:7" ht="30">
      <c r="A2388" s="447" t="s">
        <v>4614</v>
      </c>
      <c r="B2388" s="448" t="s">
        <v>4615</v>
      </c>
      <c r="C2388" s="449" t="s">
        <v>162</v>
      </c>
      <c r="D2388" s="450">
        <v>86.06</v>
      </c>
      <c r="E2388" s="450">
        <v>14.51</v>
      </c>
      <c r="F2388" s="450">
        <v>100.57</v>
      </c>
      <c r="G2388" s="446">
        <v>9</v>
      </c>
    </row>
    <row r="2389" spans="1:7" ht="30">
      <c r="A2389" s="447" t="s">
        <v>4616</v>
      </c>
      <c r="B2389" s="448" t="s">
        <v>4617</v>
      </c>
      <c r="C2389" s="449" t="s">
        <v>162</v>
      </c>
      <c r="D2389" s="450">
        <v>108.25</v>
      </c>
      <c r="E2389" s="450">
        <v>14.51</v>
      </c>
      <c r="F2389" s="450">
        <v>122.76</v>
      </c>
      <c r="G2389" s="446">
        <v>9</v>
      </c>
    </row>
    <row r="2390" spans="1:7" ht="30">
      <c r="A2390" s="447" t="s">
        <v>4618</v>
      </c>
      <c r="B2390" s="448" t="s">
        <v>4619</v>
      </c>
      <c r="C2390" s="449" t="s">
        <v>162</v>
      </c>
      <c r="D2390" s="450">
        <v>132.72999999999999</v>
      </c>
      <c r="E2390" s="450">
        <v>16.59</v>
      </c>
      <c r="F2390" s="450">
        <v>149.32</v>
      </c>
      <c r="G2390" s="446">
        <v>9</v>
      </c>
    </row>
    <row r="2391" spans="1:7" ht="30">
      <c r="A2391" s="447" t="s">
        <v>4620</v>
      </c>
      <c r="B2391" s="448" t="s">
        <v>4621</v>
      </c>
      <c r="C2391" s="449" t="s">
        <v>162</v>
      </c>
      <c r="D2391" s="450">
        <v>173.09</v>
      </c>
      <c r="E2391" s="450">
        <v>18.66</v>
      </c>
      <c r="F2391" s="450">
        <v>191.75</v>
      </c>
      <c r="G2391" s="446">
        <v>9</v>
      </c>
    </row>
    <row r="2392" spans="1:7" ht="30">
      <c r="A2392" s="447" t="s">
        <v>4622</v>
      </c>
      <c r="B2392" s="448" t="s">
        <v>4623</v>
      </c>
      <c r="C2392" s="449" t="s">
        <v>162</v>
      </c>
      <c r="D2392" s="450">
        <v>4.83</v>
      </c>
      <c r="E2392" s="450">
        <v>1.65</v>
      </c>
      <c r="F2392" s="450">
        <v>6.48</v>
      </c>
      <c r="G2392" s="446">
        <v>9</v>
      </c>
    </row>
    <row r="2393" spans="1:7" ht="30">
      <c r="A2393" s="447" t="s">
        <v>4624</v>
      </c>
      <c r="B2393" s="448" t="s">
        <v>4625</v>
      </c>
      <c r="C2393" s="449" t="s">
        <v>162</v>
      </c>
      <c r="D2393" s="450">
        <v>4.71</v>
      </c>
      <c r="E2393" s="450">
        <v>0.83</v>
      </c>
      <c r="F2393" s="450">
        <v>5.54</v>
      </c>
      <c r="G2393" s="446">
        <v>9</v>
      </c>
    </row>
    <row r="2394" spans="1:7" ht="30">
      <c r="A2394" s="447" t="s">
        <v>4626</v>
      </c>
      <c r="B2394" s="448" t="s">
        <v>4627</v>
      </c>
      <c r="C2394" s="449" t="s">
        <v>162</v>
      </c>
      <c r="D2394" s="450">
        <v>7.15</v>
      </c>
      <c r="E2394" s="450">
        <v>2.0699999999999998</v>
      </c>
      <c r="F2394" s="450">
        <v>9.2200000000000006</v>
      </c>
      <c r="G2394" s="446">
        <v>9</v>
      </c>
    </row>
    <row r="2395" spans="1:7" ht="30">
      <c r="A2395" s="447" t="s">
        <v>4628</v>
      </c>
      <c r="B2395" s="448" t="s">
        <v>4629</v>
      </c>
      <c r="C2395" s="449" t="s">
        <v>162</v>
      </c>
      <c r="D2395" s="450">
        <v>25.97</v>
      </c>
      <c r="E2395" s="450">
        <v>4.1500000000000004</v>
      </c>
      <c r="F2395" s="450">
        <v>30.12</v>
      </c>
      <c r="G2395" s="446">
        <v>9</v>
      </c>
    </row>
    <row r="2396" spans="1:7" ht="30">
      <c r="A2396" s="447" t="s">
        <v>4630</v>
      </c>
      <c r="B2396" s="448" t="s">
        <v>4631</v>
      </c>
      <c r="C2396" s="449" t="s">
        <v>162</v>
      </c>
      <c r="D2396" s="450">
        <v>63.47</v>
      </c>
      <c r="E2396" s="450">
        <v>12.44</v>
      </c>
      <c r="F2396" s="450">
        <v>75.91</v>
      </c>
      <c r="G2396" s="446">
        <v>9</v>
      </c>
    </row>
    <row r="2397" spans="1:7" ht="30">
      <c r="A2397" s="447" t="s">
        <v>4632</v>
      </c>
      <c r="B2397" s="448" t="s">
        <v>4633</v>
      </c>
      <c r="C2397" s="449" t="s">
        <v>162</v>
      </c>
      <c r="D2397" s="450">
        <v>96.83</v>
      </c>
      <c r="E2397" s="450">
        <v>16.59</v>
      </c>
      <c r="F2397" s="450">
        <v>113.42</v>
      </c>
      <c r="G2397" s="446">
        <v>9</v>
      </c>
    </row>
    <row r="2398" spans="1:7" ht="30">
      <c r="A2398" s="447" t="s">
        <v>4634</v>
      </c>
      <c r="B2398" s="448" t="s">
        <v>4635</v>
      </c>
      <c r="C2398" s="449" t="s">
        <v>162</v>
      </c>
      <c r="D2398" s="450">
        <v>31.54</v>
      </c>
      <c r="E2398" s="450">
        <v>5.39</v>
      </c>
      <c r="F2398" s="450">
        <v>36.93</v>
      </c>
      <c r="G2398" s="446">
        <v>9</v>
      </c>
    </row>
    <row r="2399" spans="1:7" ht="30">
      <c r="A2399" s="447" t="s">
        <v>4636</v>
      </c>
      <c r="B2399" s="448" t="s">
        <v>4637</v>
      </c>
      <c r="C2399" s="449"/>
      <c r="D2399" s="450"/>
      <c r="E2399" s="450"/>
      <c r="F2399" s="450"/>
      <c r="G2399" s="446">
        <v>5</v>
      </c>
    </row>
    <row r="2400" spans="1:7" ht="30">
      <c r="A2400" s="447" t="s">
        <v>4638</v>
      </c>
      <c r="B2400" s="448" t="s">
        <v>4639</v>
      </c>
      <c r="C2400" s="449" t="s">
        <v>162</v>
      </c>
      <c r="D2400" s="450">
        <v>4.75</v>
      </c>
      <c r="E2400" s="450">
        <v>4.97</v>
      </c>
      <c r="F2400" s="450">
        <v>9.7200000000000006</v>
      </c>
      <c r="G2400" s="446">
        <v>9</v>
      </c>
    </row>
    <row r="2401" spans="1:7" ht="30">
      <c r="A2401" s="447" t="s">
        <v>4640</v>
      </c>
      <c r="B2401" s="448" t="s">
        <v>4641</v>
      </c>
      <c r="C2401" s="449" t="s">
        <v>162</v>
      </c>
      <c r="D2401" s="450">
        <v>7.64</v>
      </c>
      <c r="E2401" s="450">
        <v>6.22</v>
      </c>
      <c r="F2401" s="450">
        <v>13.86</v>
      </c>
      <c r="G2401" s="446">
        <v>9</v>
      </c>
    </row>
    <row r="2402" spans="1:7" ht="30">
      <c r="A2402" s="447" t="s">
        <v>4642</v>
      </c>
      <c r="B2402" s="448" t="s">
        <v>4643</v>
      </c>
      <c r="C2402" s="449" t="s">
        <v>162</v>
      </c>
      <c r="D2402" s="450">
        <v>11.88</v>
      </c>
      <c r="E2402" s="450">
        <v>7.47</v>
      </c>
      <c r="F2402" s="450">
        <v>19.350000000000001</v>
      </c>
      <c r="G2402" s="446">
        <v>9</v>
      </c>
    </row>
    <row r="2403" spans="1:7" ht="30">
      <c r="A2403" s="447" t="s">
        <v>4644</v>
      </c>
      <c r="B2403" s="448" t="s">
        <v>4645</v>
      </c>
      <c r="C2403" s="449" t="s">
        <v>162</v>
      </c>
      <c r="D2403" s="450">
        <v>17.77</v>
      </c>
      <c r="E2403" s="450">
        <v>8.7100000000000009</v>
      </c>
      <c r="F2403" s="450">
        <v>26.48</v>
      </c>
      <c r="G2403" s="446">
        <v>9</v>
      </c>
    </row>
    <row r="2404" spans="1:7" ht="30">
      <c r="A2404" s="447" t="s">
        <v>4646</v>
      </c>
      <c r="B2404" s="448" t="s">
        <v>4647</v>
      </c>
      <c r="C2404" s="449" t="s">
        <v>162</v>
      </c>
      <c r="D2404" s="450">
        <v>15.3</v>
      </c>
      <c r="E2404" s="450">
        <v>4.97</v>
      </c>
      <c r="F2404" s="450">
        <v>20.27</v>
      </c>
      <c r="G2404" s="446">
        <v>9</v>
      </c>
    </row>
    <row r="2405" spans="1:7" ht="30">
      <c r="A2405" s="447" t="s">
        <v>4648</v>
      </c>
      <c r="B2405" s="448" t="s">
        <v>4649</v>
      </c>
      <c r="C2405" s="449" t="s">
        <v>162</v>
      </c>
      <c r="D2405" s="450">
        <v>23.44</v>
      </c>
      <c r="E2405" s="450">
        <v>11.61</v>
      </c>
      <c r="F2405" s="450">
        <v>35.049999999999997</v>
      </c>
      <c r="G2405" s="446">
        <v>9</v>
      </c>
    </row>
    <row r="2406" spans="1:7" ht="30">
      <c r="A2406" s="447" t="s">
        <v>4650</v>
      </c>
      <c r="B2406" s="448" t="s">
        <v>4651</v>
      </c>
      <c r="C2406" s="449"/>
      <c r="D2406" s="450"/>
      <c r="E2406" s="450"/>
      <c r="F2406" s="450"/>
      <c r="G2406" s="446">
        <v>5</v>
      </c>
    </row>
    <row r="2407" spans="1:7" ht="30">
      <c r="A2407" s="447" t="s">
        <v>4652</v>
      </c>
      <c r="B2407" s="448" t="s">
        <v>4653</v>
      </c>
      <c r="C2407" s="449" t="s">
        <v>162</v>
      </c>
      <c r="D2407" s="450">
        <v>58.77</v>
      </c>
      <c r="E2407" s="450">
        <v>1.25</v>
      </c>
      <c r="F2407" s="450">
        <v>60.02</v>
      </c>
      <c r="G2407" s="446">
        <v>9</v>
      </c>
    </row>
    <row r="2408" spans="1:7" ht="30">
      <c r="A2408" s="447" t="s">
        <v>4654</v>
      </c>
      <c r="B2408" s="448" t="s">
        <v>4655</v>
      </c>
      <c r="C2408" s="449" t="s">
        <v>162</v>
      </c>
      <c r="D2408" s="450">
        <v>82.35</v>
      </c>
      <c r="E2408" s="450">
        <v>1.25</v>
      </c>
      <c r="F2408" s="450">
        <v>83.6</v>
      </c>
      <c r="G2408" s="446">
        <v>9</v>
      </c>
    </row>
    <row r="2409" spans="1:7" ht="30">
      <c r="A2409" s="447" t="s">
        <v>4656</v>
      </c>
      <c r="B2409" s="448" t="s">
        <v>4657</v>
      </c>
      <c r="C2409" s="449"/>
      <c r="D2409" s="450"/>
      <c r="E2409" s="450"/>
      <c r="F2409" s="450"/>
      <c r="G2409" s="446">
        <v>5</v>
      </c>
    </row>
    <row r="2410" spans="1:7" ht="30">
      <c r="A2410" s="447" t="s">
        <v>4658</v>
      </c>
      <c r="B2410" s="448" t="s">
        <v>4659</v>
      </c>
      <c r="C2410" s="449" t="s">
        <v>162</v>
      </c>
      <c r="D2410" s="450">
        <v>2.21</v>
      </c>
      <c r="E2410" s="450">
        <v>1.65</v>
      </c>
      <c r="F2410" s="450">
        <v>3.86</v>
      </c>
      <c r="G2410" s="446">
        <v>9</v>
      </c>
    </row>
    <row r="2411" spans="1:7" ht="30">
      <c r="A2411" s="447" t="s">
        <v>4660</v>
      </c>
      <c r="B2411" s="448" t="s">
        <v>4661</v>
      </c>
      <c r="C2411" s="449" t="s">
        <v>162</v>
      </c>
      <c r="D2411" s="450">
        <v>3.34</v>
      </c>
      <c r="E2411" s="450">
        <v>2.0699999999999998</v>
      </c>
      <c r="F2411" s="450">
        <v>5.41</v>
      </c>
      <c r="G2411" s="446">
        <v>9</v>
      </c>
    </row>
    <row r="2412" spans="1:7" ht="30">
      <c r="A2412" s="447" t="s">
        <v>4662</v>
      </c>
      <c r="B2412" s="448" t="s">
        <v>4663</v>
      </c>
      <c r="C2412" s="449" t="s">
        <v>162</v>
      </c>
      <c r="D2412" s="450">
        <v>4.43</v>
      </c>
      <c r="E2412" s="450">
        <v>2.4900000000000002</v>
      </c>
      <c r="F2412" s="450">
        <v>6.92</v>
      </c>
      <c r="G2412" s="446">
        <v>9</v>
      </c>
    </row>
    <row r="2413" spans="1:7" ht="30">
      <c r="A2413" s="447" t="s">
        <v>4664</v>
      </c>
      <c r="B2413" s="448" t="s">
        <v>4665</v>
      </c>
      <c r="C2413" s="449" t="s">
        <v>162</v>
      </c>
      <c r="D2413" s="450">
        <v>6.44</v>
      </c>
      <c r="E2413" s="450">
        <v>2.9</v>
      </c>
      <c r="F2413" s="450">
        <v>9.34</v>
      </c>
      <c r="G2413" s="446">
        <v>9</v>
      </c>
    </row>
    <row r="2414" spans="1:7" ht="30">
      <c r="A2414" s="447" t="s">
        <v>4666</v>
      </c>
      <c r="B2414" s="448" t="s">
        <v>4667</v>
      </c>
      <c r="C2414" s="449" t="s">
        <v>162</v>
      </c>
      <c r="D2414" s="450">
        <v>9.7799999999999994</v>
      </c>
      <c r="E2414" s="450">
        <v>3.32</v>
      </c>
      <c r="F2414" s="450">
        <v>13.1</v>
      </c>
      <c r="G2414" s="446">
        <v>9</v>
      </c>
    </row>
    <row r="2415" spans="1:7" ht="30">
      <c r="A2415" s="447" t="s">
        <v>4668</v>
      </c>
      <c r="B2415" s="448" t="s">
        <v>4669</v>
      </c>
      <c r="C2415" s="449" t="s">
        <v>162</v>
      </c>
      <c r="D2415" s="450">
        <v>14.7</v>
      </c>
      <c r="E2415" s="450">
        <v>3.73</v>
      </c>
      <c r="F2415" s="450">
        <v>18.43</v>
      </c>
      <c r="G2415" s="446">
        <v>9</v>
      </c>
    </row>
    <row r="2416" spans="1:7" ht="30">
      <c r="A2416" s="447" t="s">
        <v>4670</v>
      </c>
      <c r="B2416" s="448" t="s">
        <v>4671</v>
      </c>
      <c r="C2416" s="449" t="s">
        <v>162</v>
      </c>
      <c r="D2416" s="450">
        <v>23.91</v>
      </c>
      <c r="E2416" s="450">
        <v>4.1500000000000004</v>
      </c>
      <c r="F2416" s="450">
        <v>28.06</v>
      </c>
      <c r="G2416" s="446">
        <v>9</v>
      </c>
    </row>
    <row r="2417" spans="1:7" ht="30">
      <c r="A2417" s="447" t="s">
        <v>4672</v>
      </c>
      <c r="B2417" s="448" t="s">
        <v>4673</v>
      </c>
      <c r="C2417" s="449" t="s">
        <v>162</v>
      </c>
      <c r="D2417" s="450">
        <v>30.59</v>
      </c>
      <c r="E2417" s="450">
        <v>6.22</v>
      </c>
      <c r="F2417" s="450">
        <v>36.81</v>
      </c>
      <c r="G2417" s="446">
        <v>9</v>
      </c>
    </row>
    <row r="2418" spans="1:7" ht="30">
      <c r="A2418" s="447" t="s">
        <v>4674</v>
      </c>
      <c r="B2418" s="448" t="s">
        <v>4675</v>
      </c>
      <c r="C2418" s="449" t="s">
        <v>162</v>
      </c>
      <c r="D2418" s="450">
        <v>47.61</v>
      </c>
      <c r="E2418" s="450">
        <v>8.2899999999999991</v>
      </c>
      <c r="F2418" s="450">
        <v>55.9</v>
      </c>
      <c r="G2418" s="446">
        <v>9</v>
      </c>
    </row>
    <row r="2419" spans="1:7" ht="30">
      <c r="A2419" s="447" t="s">
        <v>4676</v>
      </c>
      <c r="B2419" s="448" t="s">
        <v>4677</v>
      </c>
      <c r="C2419" s="449" t="s">
        <v>162</v>
      </c>
      <c r="D2419" s="450">
        <v>57.86</v>
      </c>
      <c r="E2419" s="450">
        <v>10.37</v>
      </c>
      <c r="F2419" s="450">
        <v>68.23</v>
      </c>
      <c r="G2419" s="446">
        <v>9</v>
      </c>
    </row>
    <row r="2420" spans="1:7" ht="30">
      <c r="A2420" s="447" t="s">
        <v>4678</v>
      </c>
      <c r="B2420" s="448" t="s">
        <v>4679</v>
      </c>
      <c r="C2420" s="449" t="s">
        <v>162</v>
      </c>
      <c r="D2420" s="450">
        <v>80.37</v>
      </c>
      <c r="E2420" s="450">
        <v>12.44</v>
      </c>
      <c r="F2420" s="450">
        <v>92.81</v>
      </c>
      <c r="G2420" s="446">
        <v>9</v>
      </c>
    </row>
    <row r="2421" spans="1:7" ht="30">
      <c r="A2421" s="447" t="s">
        <v>4680</v>
      </c>
      <c r="B2421" s="448" t="s">
        <v>4681</v>
      </c>
      <c r="C2421" s="449" t="s">
        <v>162</v>
      </c>
      <c r="D2421" s="450">
        <v>110.61</v>
      </c>
      <c r="E2421" s="450">
        <v>14.51</v>
      </c>
      <c r="F2421" s="450">
        <v>125.12</v>
      </c>
      <c r="G2421" s="446">
        <v>9</v>
      </c>
    </row>
    <row r="2422" spans="1:7" ht="30">
      <c r="A2422" s="447" t="s">
        <v>4682</v>
      </c>
      <c r="B2422" s="448" t="s">
        <v>4683</v>
      </c>
      <c r="C2422" s="449" t="s">
        <v>162</v>
      </c>
      <c r="D2422" s="450">
        <v>128.13</v>
      </c>
      <c r="E2422" s="450">
        <v>16.59</v>
      </c>
      <c r="F2422" s="450">
        <v>144.72</v>
      </c>
      <c r="G2422" s="446">
        <v>9</v>
      </c>
    </row>
    <row r="2423" spans="1:7" ht="30">
      <c r="A2423" s="447" t="s">
        <v>4684</v>
      </c>
      <c r="B2423" s="448" t="s">
        <v>4685</v>
      </c>
      <c r="C2423" s="449" t="s">
        <v>162</v>
      </c>
      <c r="D2423" s="450">
        <v>157.80000000000001</v>
      </c>
      <c r="E2423" s="450">
        <v>18.66</v>
      </c>
      <c r="F2423" s="450">
        <v>176.46</v>
      </c>
      <c r="G2423" s="446">
        <v>9</v>
      </c>
    </row>
    <row r="2424" spans="1:7" ht="30">
      <c r="A2424" s="447" t="s">
        <v>4686</v>
      </c>
      <c r="B2424" s="448" t="s">
        <v>4687</v>
      </c>
      <c r="C2424" s="449" t="s">
        <v>162</v>
      </c>
      <c r="D2424" s="450">
        <v>188.98</v>
      </c>
      <c r="E2424" s="450">
        <v>20.74</v>
      </c>
      <c r="F2424" s="450">
        <v>209.72</v>
      </c>
      <c r="G2424" s="446">
        <v>9</v>
      </c>
    </row>
    <row r="2425" spans="1:7">
      <c r="A2425" s="447" t="s">
        <v>4688</v>
      </c>
      <c r="B2425" s="448" t="s">
        <v>4689</v>
      </c>
      <c r="C2425" s="449"/>
      <c r="D2425" s="450"/>
      <c r="E2425" s="450"/>
      <c r="F2425" s="450"/>
      <c r="G2425" s="446">
        <v>5</v>
      </c>
    </row>
    <row r="2426" spans="1:7" ht="30">
      <c r="A2426" s="447" t="s">
        <v>4690</v>
      </c>
      <c r="B2426" s="448" t="s">
        <v>4691</v>
      </c>
      <c r="C2426" s="449" t="s">
        <v>162</v>
      </c>
      <c r="D2426" s="450">
        <v>4.72</v>
      </c>
      <c r="E2426" s="450">
        <v>2.0699999999999998</v>
      </c>
      <c r="F2426" s="450">
        <v>6.79</v>
      </c>
      <c r="G2426" s="446">
        <v>9</v>
      </c>
    </row>
    <row r="2427" spans="1:7" ht="30">
      <c r="A2427" s="447" t="s">
        <v>4692</v>
      </c>
      <c r="B2427" s="448" t="s">
        <v>4693</v>
      </c>
      <c r="C2427" s="449" t="s">
        <v>162</v>
      </c>
      <c r="D2427" s="450">
        <v>6.52</v>
      </c>
      <c r="E2427" s="450">
        <v>4.1500000000000004</v>
      </c>
      <c r="F2427" s="450">
        <v>10.67</v>
      </c>
      <c r="G2427" s="446">
        <v>9</v>
      </c>
    </row>
    <row r="2428" spans="1:7" ht="30">
      <c r="A2428" s="447" t="s">
        <v>4694</v>
      </c>
      <c r="B2428" s="448" t="s">
        <v>4695</v>
      </c>
      <c r="C2428" s="449" t="s">
        <v>162</v>
      </c>
      <c r="D2428" s="450">
        <v>8.64</v>
      </c>
      <c r="E2428" s="450">
        <v>4.1500000000000004</v>
      </c>
      <c r="F2428" s="450">
        <v>12.79</v>
      </c>
      <c r="G2428" s="446">
        <v>9</v>
      </c>
    </row>
    <row r="2429" spans="1:7" ht="30">
      <c r="A2429" s="447" t="s">
        <v>4696</v>
      </c>
      <c r="B2429" s="448" t="s">
        <v>4697</v>
      </c>
      <c r="C2429" s="449" t="s">
        <v>162</v>
      </c>
      <c r="D2429" s="450">
        <v>13.87</v>
      </c>
      <c r="E2429" s="450">
        <v>4.1500000000000004</v>
      </c>
      <c r="F2429" s="450">
        <v>18.02</v>
      </c>
      <c r="G2429" s="446">
        <v>9</v>
      </c>
    </row>
    <row r="2430" spans="1:7" ht="30">
      <c r="A2430" s="447" t="s">
        <v>4698</v>
      </c>
      <c r="B2430" s="448" t="s">
        <v>4699</v>
      </c>
      <c r="C2430" s="449" t="s">
        <v>162</v>
      </c>
      <c r="D2430" s="450">
        <v>18.52</v>
      </c>
      <c r="E2430" s="450">
        <v>4.1500000000000004</v>
      </c>
      <c r="F2430" s="450">
        <v>22.67</v>
      </c>
      <c r="G2430" s="446">
        <v>9</v>
      </c>
    </row>
    <row r="2431" spans="1:7" ht="30">
      <c r="A2431" s="447" t="s">
        <v>4700</v>
      </c>
      <c r="B2431" s="448" t="s">
        <v>4701</v>
      </c>
      <c r="C2431" s="449"/>
      <c r="D2431" s="450"/>
      <c r="E2431" s="450"/>
      <c r="F2431" s="450"/>
      <c r="G2431" s="446">
        <v>5</v>
      </c>
    </row>
    <row r="2432" spans="1:7" ht="30">
      <c r="A2432" s="447" t="s">
        <v>4702</v>
      </c>
      <c r="B2432" s="448" t="s">
        <v>32</v>
      </c>
      <c r="C2432" s="449" t="s">
        <v>162</v>
      </c>
      <c r="D2432" s="450">
        <v>1.33</v>
      </c>
      <c r="E2432" s="450">
        <v>1.65</v>
      </c>
      <c r="F2432" s="450">
        <v>2.98</v>
      </c>
      <c r="G2432" s="446">
        <v>9</v>
      </c>
    </row>
    <row r="2433" spans="1:7" ht="30">
      <c r="A2433" s="447" t="s">
        <v>4703</v>
      </c>
      <c r="B2433" s="448" t="s">
        <v>4704</v>
      </c>
      <c r="C2433" s="449" t="s">
        <v>162</v>
      </c>
      <c r="D2433" s="450">
        <v>2.0099999999999998</v>
      </c>
      <c r="E2433" s="450">
        <v>2.0699999999999998</v>
      </c>
      <c r="F2433" s="450">
        <v>4.08</v>
      </c>
      <c r="G2433" s="446">
        <v>9</v>
      </c>
    </row>
    <row r="2434" spans="1:7" ht="30">
      <c r="A2434" s="447" t="s">
        <v>4705</v>
      </c>
      <c r="B2434" s="448" t="s">
        <v>33</v>
      </c>
      <c r="C2434" s="449" t="s">
        <v>162</v>
      </c>
      <c r="D2434" s="450">
        <v>3.27</v>
      </c>
      <c r="E2434" s="450">
        <v>2.4900000000000002</v>
      </c>
      <c r="F2434" s="450">
        <v>5.76</v>
      </c>
      <c r="G2434" s="446">
        <v>9</v>
      </c>
    </row>
    <row r="2435" spans="1:7" ht="30">
      <c r="A2435" s="447" t="s">
        <v>4706</v>
      </c>
      <c r="B2435" s="448" t="s">
        <v>34</v>
      </c>
      <c r="C2435" s="449" t="s">
        <v>162</v>
      </c>
      <c r="D2435" s="450">
        <v>5.0199999999999996</v>
      </c>
      <c r="E2435" s="450">
        <v>2.9</v>
      </c>
      <c r="F2435" s="450">
        <v>7.92</v>
      </c>
      <c r="G2435" s="446">
        <v>9</v>
      </c>
    </row>
    <row r="2436" spans="1:7" ht="30">
      <c r="A2436" s="447" t="s">
        <v>4707</v>
      </c>
      <c r="B2436" s="448" t="s">
        <v>4708</v>
      </c>
      <c r="C2436" s="449" t="s">
        <v>162</v>
      </c>
      <c r="D2436" s="450">
        <v>8.58</v>
      </c>
      <c r="E2436" s="450">
        <v>3.32</v>
      </c>
      <c r="F2436" s="450">
        <v>11.9</v>
      </c>
      <c r="G2436" s="446">
        <v>9</v>
      </c>
    </row>
    <row r="2437" spans="1:7">
      <c r="A2437" s="447" t="s">
        <v>4709</v>
      </c>
      <c r="B2437" s="448" t="s">
        <v>4710</v>
      </c>
      <c r="C2437" s="449"/>
      <c r="D2437" s="450"/>
      <c r="E2437" s="450"/>
      <c r="F2437" s="450"/>
      <c r="G2437" s="446">
        <v>5</v>
      </c>
    </row>
    <row r="2438" spans="1:7" ht="30">
      <c r="A2438" s="447" t="s">
        <v>4711</v>
      </c>
      <c r="B2438" s="448" t="s">
        <v>4712</v>
      </c>
      <c r="C2438" s="449" t="s">
        <v>162</v>
      </c>
      <c r="D2438" s="450">
        <v>3.88</v>
      </c>
      <c r="E2438" s="450">
        <v>10.37</v>
      </c>
      <c r="F2438" s="450">
        <v>14.25</v>
      </c>
      <c r="G2438" s="446">
        <v>9</v>
      </c>
    </row>
    <row r="2439" spans="1:7" ht="30">
      <c r="A2439" s="447" t="s">
        <v>4713</v>
      </c>
      <c r="B2439" s="448" t="s">
        <v>4714</v>
      </c>
      <c r="C2439" s="449"/>
      <c r="D2439" s="450"/>
      <c r="E2439" s="450"/>
      <c r="F2439" s="450"/>
      <c r="G2439" s="446">
        <v>2</v>
      </c>
    </row>
    <row r="2440" spans="1:7">
      <c r="A2440" s="447" t="s">
        <v>4715</v>
      </c>
      <c r="B2440" s="448" t="s">
        <v>4716</v>
      </c>
      <c r="C2440" s="449"/>
      <c r="D2440" s="450"/>
      <c r="E2440" s="450"/>
      <c r="F2440" s="450"/>
      <c r="G2440" s="446">
        <v>5</v>
      </c>
    </row>
    <row r="2441" spans="1:7">
      <c r="A2441" s="447" t="s">
        <v>4717</v>
      </c>
      <c r="B2441" s="448" t="s">
        <v>4718</v>
      </c>
      <c r="C2441" s="449" t="s">
        <v>56</v>
      </c>
      <c r="D2441" s="450">
        <v>2.06</v>
      </c>
      <c r="E2441" s="450">
        <v>10.37</v>
      </c>
      <c r="F2441" s="450">
        <v>12.43</v>
      </c>
      <c r="G2441" s="446">
        <v>9</v>
      </c>
    </row>
    <row r="2442" spans="1:7">
      <c r="A2442" s="447" t="s">
        <v>4719</v>
      </c>
      <c r="B2442" s="448" t="s">
        <v>4720</v>
      </c>
      <c r="C2442" s="449" t="s">
        <v>56</v>
      </c>
      <c r="D2442" s="450">
        <v>3.61</v>
      </c>
      <c r="E2442" s="450">
        <v>10.37</v>
      </c>
      <c r="F2442" s="450">
        <v>13.98</v>
      </c>
      <c r="G2442" s="446">
        <v>9</v>
      </c>
    </row>
    <row r="2443" spans="1:7">
      <c r="A2443" s="447" t="s">
        <v>4721</v>
      </c>
      <c r="B2443" s="448" t="s">
        <v>4722</v>
      </c>
      <c r="C2443" s="449" t="s">
        <v>56</v>
      </c>
      <c r="D2443" s="450">
        <v>3.61</v>
      </c>
      <c r="E2443" s="450">
        <v>12.44</v>
      </c>
      <c r="F2443" s="450">
        <v>16.05</v>
      </c>
      <c r="G2443" s="446">
        <v>9</v>
      </c>
    </row>
    <row r="2444" spans="1:7">
      <c r="A2444" s="447" t="s">
        <v>4723</v>
      </c>
      <c r="B2444" s="448" t="s">
        <v>4724</v>
      </c>
      <c r="C2444" s="449" t="s">
        <v>56</v>
      </c>
      <c r="D2444" s="450">
        <v>2.09</v>
      </c>
      <c r="E2444" s="450">
        <v>10.37</v>
      </c>
      <c r="F2444" s="450">
        <v>12.46</v>
      </c>
      <c r="G2444" s="446">
        <v>9</v>
      </c>
    </row>
    <row r="2445" spans="1:7">
      <c r="A2445" s="447" t="s">
        <v>4725</v>
      </c>
      <c r="B2445" s="448" t="s">
        <v>4726</v>
      </c>
      <c r="C2445" s="449"/>
      <c r="D2445" s="450"/>
      <c r="E2445" s="450"/>
      <c r="F2445" s="450"/>
      <c r="G2445" s="446">
        <v>5</v>
      </c>
    </row>
    <row r="2446" spans="1:7">
      <c r="A2446" s="447" t="s">
        <v>4727</v>
      </c>
      <c r="B2446" s="448" t="s">
        <v>4728</v>
      </c>
      <c r="C2446" s="449" t="s">
        <v>56</v>
      </c>
      <c r="D2446" s="450">
        <v>39.869999999999997</v>
      </c>
      <c r="E2446" s="450">
        <v>33.18</v>
      </c>
      <c r="F2446" s="450">
        <v>73.05</v>
      </c>
      <c r="G2446" s="446">
        <v>9</v>
      </c>
    </row>
    <row r="2447" spans="1:7" ht="30">
      <c r="A2447" s="447" t="s">
        <v>4729</v>
      </c>
      <c r="B2447" s="448" t="s">
        <v>4730</v>
      </c>
      <c r="C2447" s="449" t="s">
        <v>56</v>
      </c>
      <c r="D2447" s="450">
        <v>13.2</v>
      </c>
      <c r="E2447" s="450">
        <v>12.44</v>
      </c>
      <c r="F2447" s="450">
        <v>25.64</v>
      </c>
      <c r="G2447" s="446">
        <v>9</v>
      </c>
    </row>
    <row r="2448" spans="1:7" ht="30">
      <c r="A2448" s="447" t="s">
        <v>4731</v>
      </c>
      <c r="B2448" s="448" t="s">
        <v>4732</v>
      </c>
      <c r="C2448" s="449" t="s">
        <v>56</v>
      </c>
      <c r="D2448" s="450">
        <v>20.51</v>
      </c>
      <c r="E2448" s="450">
        <v>12.44</v>
      </c>
      <c r="F2448" s="450">
        <v>32.950000000000003</v>
      </c>
      <c r="G2448" s="446">
        <v>9</v>
      </c>
    </row>
    <row r="2449" spans="1:7" ht="30">
      <c r="A2449" s="447" t="s">
        <v>4733</v>
      </c>
      <c r="B2449" s="448" t="s">
        <v>4734</v>
      </c>
      <c r="C2449" s="449" t="s">
        <v>56</v>
      </c>
      <c r="D2449" s="450">
        <v>26.65</v>
      </c>
      <c r="E2449" s="450">
        <v>12.44</v>
      </c>
      <c r="F2449" s="450">
        <v>39.090000000000003</v>
      </c>
      <c r="G2449" s="446">
        <v>9</v>
      </c>
    </row>
    <row r="2450" spans="1:7" ht="30">
      <c r="A2450" s="447" t="s">
        <v>4735</v>
      </c>
      <c r="B2450" s="448" t="s">
        <v>4736</v>
      </c>
      <c r="C2450" s="449" t="s">
        <v>56</v>
      </c>
      <c r="D2450" s="450">
        <v>57.13</v>
      </c>
      <c r="E2450" s="450">
        <v>16.59</v>
      </c>
      <c r="F2450" s="450">
        <v>73.72</v>
      </c>
      <c r="G2450" s="446">
        <v>9</v>
      </c>
    </row>
    <row r="2451" spans="1:7" ht="30">
      <c r="A2451" s="447" t="s">
        <v>4737</v>
      </c>
      <c r="B2451" s="448" t="s">
        <v>4738</v>
      </c>
      <c r="C2451" s="449" t="s">
        <v>56</v>
      </c>
      <c r="D2451" s="450">
        <v>155.31</v>
      </c>
      <c r="E2451" s="450">
        <v>16.59</v>
      </c>
      <c r="F2451" s="450">
        <v>171.9</v>
      </c>
      <c r="G2451" s="446">
        <v>9</v>
      </c>
    </row>
    <row r="2452" spans="1:7" ht="30">
      <c r="A2452" s="447" t="s">
        <v>4739</v>
      </c>
      <c r="B2452" s="448" t="s">
        <v>4740</v>
      </c>
      <c r="C2452" s="449" t="s">
        <v>56</v>
      </c>
      <c r="D2452" s="450">
        <v>210.28</v>
      </c>
      <c r="E2452" s="450">
        <v>20.74</v>
      </c>
      <c r="F2452" s="450">
        <v>231.02</v>
      </c>
      <c r="G2452" s="446">
        <v>9</v>
      </c>
    </row>
    <row r="2453" spans="1:7" ht="30">
      <c r="A2453" s="447" t="s">
        <v>4741</v>
      </c>
      <c r="B2453" s="448" t="s">
        <v>4742</v>
      </c>
      <c r="C2453" s="449" t="s">
        <v>56</v>
      </c>
      <c r="D2453" s="450">
        <v>208.25</v>
      </c>
      <c r="E2453" s="450">
        <v>12.44</v>
      </c>
      <c r="F2453" s="450">
        <v>220.69</v>
      </c>
      <c r="G2453" s="446">
        <v>9</v>
      </c>
    </row>
    <row r="2454" spans="1:7" ht="30">
      <c r="A2454" s="447" t="s">
        <v>4743</v>
      </c>
      <c r="B2454" s="448" t="s">
        <v>4744</v>
      </c>
      <c r="C2454" s="449" t="s">
        <v>56</v>
      </c>
      <c r="D2454" s="450">
        <v>487.31</v>
      </c>
      <c r="E2454" s="450">
        <v>12.44</v>
      </c>
      <c r="F2454" s="450">
        <v>499.75</v>
      </c>
      <c r="G2454" s="446">
        <v>9</v>
      </c>
    </row>
    <row r="2455" spans="1:7" ht="30">
      <c r="A2455" s="447" t="s">
        <v>4745</v>
      </c>
      <c r="B2455" s="448" t="s">
        <v>4746</v>
      </c>
      <c r="C2455" s="449" t="s">
        <v>56</v>
      </c>
      <c r="D2455" s="450">
        <v>419.8</v>
      </c>
      <c r="E2455" s="450">
        <v>12.44</v>
      </c>
      <c r="F2455" s="450">
        <v>432.24</v>
      </c>
      <c r="G2455" s="446">
        <v>9</v>
      </c>
    </row>
    <row r="2456" spans="1:7" ht="30">
      <c r="A2456" s="447" t="s">
        <v>4747</v>
      </c>
      <c r="B2456" s="448" t="s">
        <v>4748</v>
      </c>
      <c r="C2456" s="449" t="s">
        <v>56</v>
      </c>
      <c r="D2456" s="450">
        <v>1598.83</v>
      </c>
      <c r="E2456" s="450">
        <v>16.59</v>
      </c>
      <c r="F2456" s="450">
        <v>1615.42</v>
      </c>
      <c r="G2456" s="446">
        <v>9</v>
      </c>
    </row>
    <row r="2457" spans="1:7" ht="30">
      <c r="A2457" s="447" t="s">
        <v>4749</v>
      </c>
      <c r="B2457" s="448" t="s">
        <v>4750</v>
      </c>
      <c r="C2457" s="449" t="s">
        <v>56</v>
      </c>
      <c r="D2457" s="450">
        <v>21.37</v>
      </c>
      <c r="E2457" s="450">
        <v>12.44</v>
      </c>
      <c r="F2457" s="450">
        <v>33.81</v>
      </c>
      <c r="G2457" s="446">
        <v>9</v>
      </c>
    </row>
    <row r="2458" spans="1:7" ht="30">
      <c r="A2458" s="447" t="s">
        <v>4751</v>
      </c>
      <c r="B2458" s="448" t="s">
        <v>4752</v>
      </c>
      <c r="C2458" s="449" t="s">
        <v>56</v>
      </c>
      <c r="D2458" s="450">
        <v>76.14</v>
      </c>
      <c r="E2458" s="450">
        <v>12.44</v>
      </c>
      <c r="F2458" s="450">
        <v>88.58</v>
      </c>
      <c r="G2458" s="446">
        <v>9</v>
      </c>
    </row>
    <row r="2459" spans="1:7" ht="30">
      <c r="A2459" s="447" t="s">
        <v>4753</v>
      </c>
      <c r="B2459" s="448" t="s">
        <v>4754</v>
      </c>
      <c r="C2459" s="449" t="s">
        <v>56</v>
      </c>
      <c r="D2459" s="450">
        <v>189.19</v>
      </c>
      <c r="E2459" s="450">
        <v>16.59</v>
      </c>
      <c r="F2459" s="450">
        <v>205.78</v>
      </c>
      <c r="G2459" s="446">
        <v>9</v>
      </c>
    </row>
    <row r="2460" spans="1:7">
      <c r="A2460" s="447" t="s">
        <v>4755</v>
      </c>
      <c r="B2460" s="448" t="s">
        <v>4756</v>
      </c>
      <c r="C2460" s="449"/>
      <c r="D2460" s="450"/>
      <c r="E2460" s="450"/>
      <c r="F2460" s="450"/>
      <c r="G2460" s="446">
        <v>5</v>
      </c>
    </row>
    <row r="2461" spans="1:7">
      <c r="A2461" s="447" t="s">
        <v>4757</v>
      </c>
      <c r="B2461" s="448" t="s">
        <v>4758</v>
      </c>
      <c r="C2461" s="449" t="s">
        <v>352</v>
      </c>
      <c r="D2461" s="450">
        <v>25.61</v>
      </c>
      <c r="E2461" s="450">
        <v>12.44</v>
      </c>
      <c r="F2461" s="450">
        <v>38.049999999999997</v>
      </c>
      <c r="G2461" s="446">
        <v>9</v>
      </c>
    </row>
    <row r="2462" spans="1:7">
      <c r="A2462" s="447" t="s">
        <v>4759</v>
      </c>
      <c r="B2462" s="448" t="s">
        <v>4760</v>
      </c>
      <c r="C2462" s="449" t="s">
        <v>56</v>
      </c>
      <c r="D2462" s="450">
        <v>28</v>
      </c>
      <c r="E2462" s="450">
        <v>12.44</v>
      </c>
      <c r="F2462" s="450">
        <v>40.44</v>
      </c>
      <c r="G2462" s="446">
        <v>9</v>
      </c>
    </row>
    <row r="2463" spans="1:7">
      <c r="A2463" s="447" t="s">
        <v>4761</v>
      </c>
      <c r="B2463" s="448" t="s">
        <v>4762</v>
      </c>
      <c r="C2463" s="449" t="s">
        <v>56</v>
      </c>
      <c r="D2463" s="450">
        <v>60.48</v>
      </c>
      <c r="E2463" s="450">
        <v>12.44</v>
      </c>
      <c r="F2463" s="450">
        <v>72.92</v>
      </c>
      <c r="G2463" s="446">
        <v>9</v>
      </c>
    </row>
    <row r="2464" spans="1:7" ht="30">
      <c r="A2464" s="447" t="s">
        <v>4763</v>
      </c>
      <c r="B2464" s="448" t="s">
        <v>4764</v>
      </c>
      <c r="C2464" s="449" t="s">
        <v>352</v>
      </c>
      <c r="D2464" s="450">
        <v>267.83999999999997</v>
      </c>
      <c r="E2464" s="450">
        <v>12.44</v>
      </c>
      <c r="F2464" s="450">
        <v>280.27999999999997</v>
      </c>
      <c r="G2464" s="446">
        <v>9</v>
      </c>
    </row>
    <row r="2465" spans="1:7">
      <c r="A2465" s="447" t="s">
        <v>4765</v>
      </c>
      <c r="B2465" s="448" t="s">
        <v>4766</v>
      </c>
      <c r="C2465" s="449" t="s">
        <v>352</v>
      </c>
      <c r="D2465" s="450">
        <v>244.63</v>
      </c>
      <c r="E2465" s="450">
        <v>12.44</v>
      </c>
      <c r="F2465" s="450">
        <v>257.07</v>
      </c>
      <c r="G2465" s="446">
        <v>9</v>
      </c>
    </row>
    <row r="2466" spans="1:7" ht="30">
      <c r="A2466" s="447" t="s">
        <v>4767</v>
      </c>
      <c r="B2466" s="448" t="s">
        <v>4768</v>
      </c>
      <c r="C2466" s="449" t="s">
        <v>352</v>
      </c>
      <c r="D2466" s="450">
        <v>17.14</v>
      </c>
      <c r="E2466" s="450">
        <v>12.44</v>
      </c>
      <c r="F2466" s="450">
        <v>29.58</v>
      </c>
      <c r="G2466" s="446">
        <v>9</v>
      </c>
    </row>
    <row r="2467" spans="1:7">
      <c r="A2467" s="447" t="s">
        <v>4769</v>
      </c>
      <c r="B2467" s="448" t="s">
        <v>4770</v>
      </c>
      <c r="C2467" s="449" t="s">
        <v>352</v>
      </c>
      <c r="D2467" s="450">
        <v>280.70999999999998</v>
      </c>
      <c r="E2467" s="450">
        <v>12.44</v>
      </c>
      <c r="F2467" s="450">
        <v>293.14999999999998</v>
      </c>
      <c r="G2467" s="446">
        <v>9</v>
      </c>
    </row>
    <row r="2468" spans="1:7" ht="30">
      <c r="A2468" s="447" t="s">
        <v>4771</v>
      </c>
      <c r="B2468" s="448" t="s">
        <v>4772</v>
      </c>
      <c r="C2468" s="449" t="s">
        <v>56</v>
      </c>
      <c r="D2468" s="450">
        <v>13.9</v>
      </c>
      <c r="E2468" s="450">
        <v>12.44</v>
      </c>
      <c r="F2468" s="450">
        <v>26.34</v>
      </c>
      <c r="G2468" s="446">
        <v>9</v>
      </c>
    </row>
    <row r="2469" spans="1:7">
      <c r="A2469" s="447" t="s">
        <v>4773</v>
      </c>
      <c r="B2469" s="448" t="s">
        <v>4774</v>
      </c>
      <c r="C2469" s="449" t="s">
        <v>352</v>
      </c>
      <c r="D2469" s="450">
        <v>11.01</v>
      </c>
      <c r="E2469" s="450">
        <v>12.44</v>
      </c>
      <c r="F2469" s="450">
        <v>23.45</v>
      </c>
      <c r="G2469" s="446">
        <v>9</v>
      </c>
    </row>
    <row r="2470" spans="1:7">
      <c r="A2470" s="447" t="s">
        <v>4775</v>
      </c>
      <c r="B2470" s="448" t="s">
        <v>4776</v>
      </c>
      <c r="C2470" s="449" t="s">
        <v>352</v>
      </c>
      <c r="D2470" s="450">
        <v>16.86</v>
      </c>
      <c r="E2470" s="450">
        <v>12.44</v>
      </c>
      <c r="F2470" s="450">
        <v>29.3</v>
      </c>
      <c r="G2470" s="446">
        <v>9</v>
      </c>
    </row>
    <row r="2471" spans="1:7">
      <c r="A2471" s="447" t="s">
        <v>4777</v>
      </c>
      <c r="B2471" s="448" t="s">
        <v>4778</v>
      </c>
      <c r="C2471" s="449" t="s">
        <v>352</v>
      </c>
      <c r="D2471" s="450">
        <v>21.17</v>
      </c>
      <c r="E2471" s="450">
        <v>12.44</v>
      </c>
      <c r="F2471" s="450">
        <v>33.61</v>
      </c>
      <c r="G2471" s="446">
        <v>9</v>
      </c>
    </row>
    <row r="2472" spans="1:7" ht="30">
      <c r="A2472" s="447" t="s">
        <v>4779</v>
      </c>
      <c r="B2472" s="448" t="s">
        <v>4780</v>
      </c>
      <c r="C2472" s="449" t="s">
        <v>352</v>
      </c>
      <c r="D2472" s="450">
        <v>19.010000000000002</v>
      </c>
      <c r="E2472" s="450">
        <v>12.44</v>
      </c>
      <c r="F2472" s="450">
        <v>31.45</v>
      </c>
      <c r="G2472" s="446">
        <v>9</v>
      </c>
    </row>
    <row r="2473" spans="1:7" ht="30">
      <c r="A2473" s="447" t="s">
        <v>4781</v>
      </c>
      <c r="B2473" s="448" t="s">
        <v>4782</v>
      </c>
      <c r="C2473" s="449" t="s">
        <v>352</v>
      </c>
      <c r="D2473" s="450">
        <v>23.81</v>
      </c>
      <c r="E2473" s="450">
        <v>12.44</v>
      </c>
      <c r="F2473" s="450">
        <v>36.25</v>
      </c>
      <c r="G2473" s="446">
        <v>9</v>
      </c>
    </row>
    <row r="2474" spans="1:7" ht="30">
      <c r="A2474" s="447" t="s">
        <v>8443</v>
      </c>
      <c r="B2474" s="448" t="s">
        <v>8444</v>
      </c>
      <c r="C2474" s="449" t="s">
        <v>352</v>
      </c>
      <c r="D2474" s="450">
        <v>29.75</v>
      </c>
      <c r="E2474" s="450">
        <v>15.34</v>
      </c>
      <c r="F2474" s="450">
        <v>45.09</v>
      </c>
      <c r="G2474" s="446">
        <v>9</v>
      </c>
    </row>
    <row r="2475" spans="1:7">
      <c r="A2475" s="447" t="s">
        <v>4783</v>
      </c>
      <c r="B2475" s="448" t="s">
        <v>4784</v>
      </c>
      <c r="C2475" s="449"/>
      <c r="D2475" s="450"/>
      <c r="E2475" s="450"/>
      <c r="F2475" s="450"/>
      <c r="G2475" s="446">
        <v>5</v>
      </c>
    </row>
    <row r="2476" spans="1:7">
      <c r="A2476" s="447" t="s">
        <v>4785</v>
      </c>
      <c r="B2476" s="448" t="s">
        <v>4786</v>
      </c>
      <c r="C2476" s="449" t="s">
        <v>352</v>
      </c>
      <c r="D2476" s="450">
        <v>8.93</v>
      </c>
      <c r="E2476" s="450">
        <v>14.1</v>
      </c>
      <c r="F2476" s="450">
        <v>23.03</v>
      </c>
      <c r="G2476" s="446">
        <v>9</v>
      </c>
    </row>
    <row r="2477" spans="1:7">
      <c r="A2477" s="447" t="s">
        <v>4787</v>
      </c>
      <c r="B2477" s="448" t="s">
        <v>4788</v>
      </c>
      <c r="C2477" s="449" t="s">
        <v>352</v>
      </c>
      <c r="D2477" s="450">
        <v>18.22</v>
      </c>
      <c r="E2477" s="450">
        <v>14.51</v>
      </c>
      <c r="F2477" s="450">
        <v>32.729999999999997</v>
      </c>
      <c r="G2477" s="446">
        <v>9</v>
      </c>
    </row>
    <row r="2478" spans="1:7">
      <c r="A2478" s="447" t="s">
        <v>4789</v>
      </c>
      <c r="B2478" s="448" t="s">
        <v>4790</v>
      </c>
      <c r="C2478" s="449" t="s">
        <v>352</v>
      </c>
      <c r="D2478" s="450">
        <v>27.68</v>
      </c>
      <c r="E2478" s="450">
        <v>20.74</v>
      </c>
      <c r="F2478" s="450">
        <v>48.42</v>
      </c>
      <c r="G2478" s="446">
        <v>9</v>
      </c>
    </row>
    <row r="2479" spans="1:7">
      <c r="A2479" s="447" t="s">
        <v>4791</v>
      </c>
      <c r="B2479" s="448" t="s">
        <v>4792</v>
      </c>
      <c r="C2479" s="449" t="s">
        <v>352</v>
      </c>
      <c r="D2479" s="450">
        <v>12.42</v>
      </c>
      <c r="E2479" s="450">
        <v>11.19</v>
      </c>
      <c r="F2479" s="450">
        <v>23.61</v>
      </c>
      <c r="G2479" s="446">
        <v>9</v>
      </c>
    </row>
    <row r="2480" spans="1:7">
      <c r="A2480" s="447" t="s">
        <v>4793</v>
      </c>
      <c r="B2480" s="448" t="s">
        <v>4794</v>
      </c>
      <c r="C2480" s="449" t="s">
        <v>352</v>
      </c>
      <c r="D2480" s="450">
        <v>13.02</v>
      </c>
      <c r="E2480" s="450">
        <v>18.66</v>
      </c>
      <c r="F2480" s="450">
        <v>31.68</v>
      </c>
      <c r="G2480" s="446">
        <v>9</v>
      </c>
    </row>
    <row r="2481" spans="1:7">
      <c r="A2481" s="447" t="s">
        <v>4795</v>
      </c>
      <c r="B2481" s="448" t="s">
        <v>4796</v>
      </c>
      <c r="C2481" s="449" t="s">
        <v>352</v>
      </c>
      <c r="D2481" s="450">
        <v>11.91</v>
      </c>
      <c r="E2481" s="450">
        <v>15.76</v>
      </c>
      <c r="F2481" s="450">
        <v>27.67</v>
      </c>
      <c r="G2481" s="446">
        <v>9</v>
      </c>
    </row>
    <row r="2482" spans="1:7">
      <c r="A2482" s="447" t="s">
        <v>4797</v>
      </c>
      <c r="B2482" s="448" t="s">
        <v>4798</v>
      </c>
      <c r="C2482" s="449" t="s">
        <v>352</v>
      </c>
      <c r="D2482" s="450">
        <v>13.84</v>
      </c>
      <c r="E2482" s="450">
        <v>18.66</v>
      </c>
      <c r="F2482" s="450">
        <v>32.5</v>
      </c>
      <c r="G2482" s="446">
        <v>9</v>
      </c>
    </row>
    <row r="2483" spans="1:7">
      <c r="A2483" s="447" t="s">
        <v>4799</v>
      </c>
      <c r="B2483" s="448" t="s">
        <v>4800</v>
      </c>
      <c r="C2483" s="449" t="s">
        <v>352</v>
      </c>
      <c r="D2483" s="450">
        <v>22.28</v>
      </c>
      <c r="E2483" s="450">
        <v>20.74</v>
      </c>
      <c r="F2483" s="450">
        <v>43.02</v>
      </c>
      <c r="G2483" s="446">
        <v>9</v>
      </c>
    </row>
    <row r="2484" spans="1:7">
      <c r="A2484" s="447" t="s">
        <v>4801</v>
      </c>
      <c r="B2484" s="448" t="s">
        <v>4802</v>
      </c>
      <c r="C2484" s="449" t="s">
        <v>352</v>
      </c>
      <c r="D2484" s="450">
        <v>44.47</v>
      </c>
      <c r="E2484" s="450">
        <v>14.51</v>
      </c>
      <c r="F2484" s="450">
        <v>58.98</v>
      </c>
      <c r="G2484" s="446">
        <v>9</v>
      </c>
    </row>
    <row r="2485" spans="1:7">
      <c r="A2485" s="447" t="s">
        <v>4803</v>
      </c>
      <c r="B2485" s="448" t="s">
        <v>4804</v>
      </c>
      <c r="C2485" s="449" t="s">
        <v>352</v>
      </c>
      <c r="D2485" s="450">
        <v>34.68</v>
      </c>
      <c r="E2485" s="450">
        <v>14.51</v>
      </c>
      <c r="F2485" s="450">
        <v>49.19</v>
      </c>
      <c r="G2485" s="446">
        <v>9</v>
      </c>
    </row>
    <row r="2486" spans="1:7">
      <c r="A2486" s="447" t="s">
        <v>4805</v>
      </c>
      <c r="B2486" s="448" t="s">
        <v>4806</v>
      </c>
      <c r="C2486" s="449" t="s">
        <v>352</v>
      </c>
      <c r="D2486" s="450">
        <v>13.09</v>
      </c>
      <c r="E2486" s="450">
        <v>10.37</v>
      </c>
      <c r="F2486" s="450">
        <v>23.46</v>
      </c>
      <c r="G2486" s="446">
        <v>9</v>
      </c>
    </row>
    <row r="2487" spans="1:7" ht="30">
      <c r="A2487" s="447" t="s">
        <v>4807</v>
      </c>
      <c r="B2487" s="448" t="s">
        <v>4808</v>
      </c>
      <c r="C2487" s="449" t="s">
        <v>352</v>
      </c>
      <c r="D2487" s="450">
        <v>73.89</v>
      </c>
      <c r="E2487" s="450">
        <v>15.76</v>
      </c>
      <c r="F2487" s="450">
        <v>89.65</v>
      </c>
      <c r="G2487" s="446">
        <v>9</v>
      </c>
    </row>
    <row r="2488" spans="1:7" ht="30">
      <c r="A2488" s="447" t="s">
        <v>4809</v>
      </c>
      <c r="B2488" s="448" t="s">
        <v>4810</v>
      </c>
      <c r="C2488" s="449" t="s">
        <v>56</v>
      </c>
      <c r="D2488" s="450">
        <v>38.47</v>
      </c>
      <c r="E2488" s="450">
        <v>12.44</v>
      </c>
      <c r="F2488" s="450">
        <v>50.91</v>
      </c>
      <c r="G2488" s="446">
        <v>9</v>
      </c>
    </row>
    <row r="2489" spans="1:7" ht="30">
      <c r="A2489" s="447" t="s">
        <v>4811</v>
      </c>
      <c r="B2489" s="448" t="s">
        <v>4812</v>
      </c>
      <c r="C2489" s="449" t="s">
        <v>56</v>
      </c>
      <c r="D2489" s="450">
        <v>92.28</v>
      </c>
      <c r="E2489" s="450">
        <v>20.74</v>
      </c>
      <c r="F2489" s="450">
        <v>113.02</v>
      </c>
      <c r="G2489" s="446">
        <v>9</v>
      </c>
    </row>
    <row r="2490" spans="1:7">
      <c r="A2490" s="447" t="s">
        <v>4813</v>
      </c>
      <c r="B2490" s="448" t="s">
        <v>4814</v>
      </c>
      <c r="C2490" s="449"/>
      <c r="D2490" s="450"/>
      <c r="E2490" s="450"/>
      <c r="F2490" s="450"/>
      <c r="G2490" s="446">
        <v>5</v>
      </c>
    </row>
    <row r="2491" spans="1:7">
      <c r="A2491" s="447" t="s">
        <v>4815</v>
      </c>
      <c r="B2491" s="448" t="s">
        <v>4816</v>
      </c>
      <c r="C2491" s="449" t="s">
        <v>352</v>
      </c>
      <c r="D2491" s="450">
        <v>14.19</v>
      </c>
      <c r="E2491" s="450">
        <v>20.74</v>
      </c>
      <c r="F2491" s="450">
        <v>34.93</v>
      </c>
      <c r="G2491" s="446">
        <v>9</v>
      </c>
    </row>
    <row r="2492" spans="1:7">
      <c r="A2492" s="447" t="s">
        <v>4817</v>
      </c>
      <c r="B2492" s="448" t="s">
        <v>4818</v>
      </c>
      <c r="C2492" s="449" t="s">
        <v>352</v>
      </c>
      <c r="D2492" s="450">
        <v>19.88</v>
      </c>
      <c r="E2492" s="450">
        <v>20.74</v>
      </c>
      <c r="F2492" s="450">
        <v>40.619999999999997</v>
      </c>
      <c r="G2492" s="446">
        <v>9</v>
      </c>
    </row>
    <row r="2493" spans="1:7">
      <c r="A2493" s="447" t="s">
        <v>4819</v>
      </c>
      <c r="B2493" s="448" t="s">
        <v>4820</v>
      </c>
      <c r="C2493" s="449" t="s">
        <v>352</v>
      </c>
      <c r="D2493" s="450">
        <v>36.79</v>
      </c>
      <c r="E2493" s="450">
        <v>20.74</v>
      </c>
      <c r="F2493" s="450">
        <v>57.53</v>
      </c>
      <c r="G2493" s="446">
        <v>9</v>
      </c>
    </row>
    <row r="2494" spans="1:7">
      <c r="A2494" s="447" t="s">
        <v>4821</v>
      </c>
      <c r="B2494" s="448" t="s">
        <v>4822</v>
      </c>
      <c r="C2494" s="449" t="s">
        <v>352</v>
      </c>
      <c r="D2494" s="450">
        <v>37.369999999999997</v>
      </c>
      <c r="E2494" s="450">
        <v>20.74</v>
      </c>
      <c r="F2494" s="450">
        <v>58.11</v>
      </c>
      <c r="G2494" s="446">
        <v>9</v>
      </c>
    </row>
    <row r="2495" spans="1:7">
      <c r="A2495" s="447" t="s">
        <v>4823</v>
      </c>
      <c r="B2495" s="448" t="s">
        <v>4824</v>
      </c>
      <c r="C2495" s="449" t="s">
        <v>352</v>
      </c>
      <c r="D2495" s="450">
        <v>84.27</v>
      </c>
      <c r="E2495" s="450">
        <v>20.74</v>
      </c>
      <c r="F2495" s="450">
        <v>105.01</v>
      </c>
      <c r="G2495" s="446">
        <v>9</v>
      </c>
    </row>
    <row r="2496" spans="1:7">
      <c r="A2496" s="447" t="s">
        <v>4825</v>
      </c>
      <c r="B2496" s="448" t="s">
        <v>4826</v>
      </c>
      <c r="C2496" s="449" t="s">
        <v>352</v>
      </c>
      <c r="D2496" s="450">
        <v>181.27</v>
      </c>
      <c r="E2496" s="450">
        <v>20.74</v>
      </c>
      <c r="F2496" s="450">
        <v>202.01</v>
      </c>
      <c r="G2496" s="446">
        <v>9</v>
      </c>
    </row>
    <row r="2497" spans="1:7">
      <c r="A2497" s="447" t="s">
        <v>4827</v>
      </c>
      <c r="B2497" s="448" t="s">
        <v>4828</v>
      </c>
      <c r="C2497" s="449" t="s">
        <v>352</v>
      </c>
      <c r="D2497" s="450">
        <v>195.63</v>
      </c>
      <c r="E2497" s="450">
        <v>20.74</v>
      </c>
      <c r="F2497" s="450">
        <v>216.37</v>
      </c>
      <c r="G2497" s="446">
        <v>9</v>
      </c>
    </row>
    <row r="2498" spans="1:7">
      <c r="A2498" s="447" t="s">
        <v>4829</v>
      </c>
      <c r="B2498" s="448" t="s">
        <v>4830</v>
      </c>
      <c r="C2498" s="449" t="s">
        <v>352</v>
      </c>
      <c r="D2498" s="450">
        <v>321.61</v>
      </c>
      <c r="E2498" s="450">
        <v>20.74</v>
      </c>
      <c r="F2498" s="450">
        <v>342.35</v>
      </c>
      <c r="G2498" s="446">
        <v>9</v>
      </c>
    </row>
    <row r="2499" spans="1:7">
      <c r="A2499" s="447" t="s">
        <v>4831</v>
      </c>
      <c r="B2499" s="448" t="s">
        <v>4832</v>
      </c>
      <c r="C2499" s="449" t="s">
        <v>352</v>
      </c>
      <c r="D2499" s="450">
        <v>16.62</v>
      </c>
      <c r="E2499" s="450">
        <v>20.74</v>
      </c>
      <c r="F2499" s="450">
        <v>37.36</v>
      </c>
      <c r="G2499" s="446">
        <v>9</v>
      </c>
    </row>
    <row r="2500" spans="1:7">
      <c r="A2500" s="447" t="s">
        <v>4833</v>
      </c>
      <c r="B2500" s="448" t="s">
        <v>4834</v>
      </c>
      <c r="C2500" s="449"/>
      <c r="D2500" s="450"/>
      <c r="E2500" s="450"/>
      <c r="F2500" s="450"/>
      <c r="G2500" s="446">
        <v>5</v>
      </c>
    </row>
    <row r="2501" spans="1:7">
      <c r="A2501" s="447" t="s">
        <v>4835</v>
      </c>
      <c r="B2501" s="448" t="s">
        <v>4836</v>
      </c>
      <c r="C2501" s="449" t="s">
        <v>56</v>
      </c>
      <c r="D2501" s="450">
        <v>2.92</v>
      </c>
      <c r="E2501" s="450">
        <v>10.37</v>
      </c>
      <c r="F2501" s="450">
        <v>13.29</v>
      </c>
      <c r="G2501" s="446">
        <v>9</v>
      </c>
    </row>
    <row r="2502" spans="1:7">
      <c r="A2502" s="447" t="s">
        <v>4837</v>
      </c>
      <c r="B2502" s="448" t="s">
        <v>4838</v>
      </c>
      <c r="C2502" s="449" t="s">
        <v>56</v>
      </c>
      <c r="D2502" s="450">
        <v>6.25</v>
      </c>
      <c r="E2502" s="450">
        <v>10.37</v>
      </c>
      <c r="F2502" s="450">
        <v>16.62</v>
      </c>
      <c r="G2502" s="446">
        <v>9</v>
      </c>
    </row>
    <row r="2503" spans="1:7">
      <c r="A2503" s="447" t="s">
        <v>4839</v>
      </c>
      <c r="B2503" s="448" t="s">
        <v>4840</v>
      </c>
      <c r="C2503" s="449" t="s">
        <v>56</v>
      </c>
      <c r="D2503" s="450">
        <v>6.71</v>
      </c>
      <c r="E2503" s="450">
        <v>10.37</v>
      </c>
      <c r="F2503" s="450">
        <v>17.079999999999998</v>
      </c>
      <c r="G2503" s="446">
        <v>9</v>
      </c>
    </row>
    <row r="2504" spans="1:7">
      <c r="A2504" s="447" t="s">
        <v>4841</v>
      </c>
      <c r="B2504" s="448" t="s">
        <v>4842</v>
      </c>
      <c r="C2504" s="449"/>
      <c r="D2504" s="450"/>
      <c r="E2504" s="450"/>
      <c r="F2504" s="450"/>
      <c r="G2504" s="446">
        <v>5</v>
      </c>
    </row>
    <row r="2505" spans="1:7">
      <c r="A2505" s="447" t="s">
        <v>4843</v>
      </c>
      <c r="B2505" s="448" t="s">
        <v>4844</v>
      </c>
      <c r="C2505" s="449" t="s">
        <v>56</v>
      </c>
      <c r="D2505" s="450">
        <v>224</v>
      </c>
      <c r="E2505" s="450">
        <v>20.74</v>
      </c>
      <c r="F2505" s="450">
        <v>244.74</v>
      </c>
      <c r="G2505" s="446">
        <v>9</v>
      </c>
    </row>
    <row r="2506" spans="1:7">
      <c r="A2506" s="447" t="s">
        <v>4845</v>
      </c>
      <c r="B2506" s="448" t="s">
        <v>4846</v>
      </c>
      <c r="C2506" s="449" t="s">
        <v>56</v>
      </c>
      <c r="D2506" s="450">
        <v>275.98</v>
      </c>
      <c r="E2506" s="450">
        <v>20.74</v>
      </c>
      <c r="F2506" s="450">
        <v>296.72000000000003</v>
      </c>
      <c r="G2506" s="446">
        <v>9</v>
      </c>
    </row>
    <row r="2507" spans="1:7">
      <c r="A2507" s="447" t="s">
        <v>4847</v>
      </c>
      <c r="B2507" s="448" t="s">
        <v>4848</v>
      </c>
      <c r="C2507" s="449" t="s">
        <v>56</v>
      </c>
      <c r="D2507" s="450">
        <v>314.68</v>
      </c>
      <c r="E2507" s="450">
        <v>20.74</v>
      </c>
      <c r="F2507" s="450">
        <v>335.42</v>
      </c>
      <c r="G2507" s="446">
        <v>9</v>
      </c>
    </row>
    <row r="2508" spans="1:7">
      <c r="A2508" s="447" t="s">
        <v>4849</v>
      </c>
      <c r="B2508" s="448" t="s">
        <v>4850</v>
      </c>
      <c r="C2508" s="449" t="s">
        <v>56</v>
      </c>
      <c r="D2508" s="450">
        <v>290.52999999999997</v>
      </c>
      <c r="E2508" s="450">
        <v>20.74</v>
      </c>
      <c r="F2508" s="450">
        <v>311.27</v>
      </c>
      <c r="G2508" s="446">
        <v>9</v>
      </c>
    </row>
    <row r="2509" spans="1:7">
      <c r="A2509" s="447" t="s">
        <v>4851</v>
      </c>
      <c r="B2509" s="448" t="s">
        <v>4852</v>
      </c>
      <c r="C2509" s="449" t="s">
        <v>56</v>
      </c>
      <c r="D2509" s="450">
        <v>359.98</v>
      </c>
      <c r="E2509" s="450">
        <v>20.74</v>
      </c>
      <c r="F2509" s="450">
        <v>380.72</v>
      </c>
      <c r="G2509" s="446">
        <v>9</v>
      </c>
    </row>
    <row r="2510" spans="1:7">
      <c r="A2510" s="447" t="s">
        <v>4853</v>
      </c>
      <c r="B2510" s="448" t="s">
        <v>4854</v>
      </c>
      <c r="C2510" s="449" t="s">
        <v>56</v>
      </c>
      <c r="D2510" s="450">
        <v>540.02</v>
      </c>
      <c r="E2510" s="450">
        <v>20.74</v>
      </c>
      <c r="F2510" s="450">
        <v>560.76</v>
      </c>
      <c r="G2510" s="446">
        <v>9</v>
      </c>
    </row>
    <row r="2511" spans="1:7">
      <c r="A2511" s="447" t="s">
        <v>4855</v>
      </c>
      <c r="B2511" s="448" t="s">
        <v>4856</v>
      </c>
      <c r="C2511" s="449" t="s">
        <v>56</v>
      </c>
      <c r="D2511" s="450">
        <v>739.49</v>
      </c>
      <c r="E2511" s="450">
        <v>20.74</v>
      </c>
      <c r="F2511" s="450">
        <v>760.23</v>
      </c>
      <c r="G2511" s="446">
        <v>9</v>
      </c>
    </row>
    <row r="2512" spans="1:7">
      <c r="A2512" s="447" t="s">
        <v>4857</v>
      </c>
      <c r="B2512" s="448" t="s">
        <v>4858</v>
      </c>
      <c r="C2512" s="449" t="s">
        <v>56</v>
      </c>
      <c r="D2512" s="450">
        <v>972.56</v>
      </c>
      <c r="E2512" s="450">
        <v>20.74</v>
      </c>
      <c r="F2512" s="450">
        <v>993.3</v>
      </c>
      <c r="G2512" s="446">
        <v>9</v>
      </c>
    </row>
    <row r="2513" spans="1:7">
      <c r="A2513" s="447" t="s">
        <v>4859</v>
      </c>
      <c r="B2513" s="448" t="s">
        <v>4860</v>
      </c>
      <c r="C2513" s="449" t="s">
        <v>56</v>
      </c>
      <c r="D2513" s="450">
        <v>1233.3800000000001</v>
      </c>
      <c r="E2513" s="450">
        <v>20.74</v>
      </c>
      <c r="F2513" s="450">
        <v>1254.1199999999999</v>
      </c>
      <c r="G2513" s="446">
        <v>9</v>
      </c>
    </row>
    <row r="2514" spans="1:7">
      <c r="A2514" s="447" t="s">
        <v>4861</v>
      </c>
      <c r="B2514" s="448" t="s">
        <v>4862</v>
      </c>
      <c r="C2514" s="449" t="s">
        <v>56</v>
      </c>
      <c r="D2514" s="450">
        <v>3175.25</v>
      </c>
      <c r="E2514" s="450">
        <v>20.74</v>
      </c>
      <c r="F2514" s="450">
        <v>3195.99</v>
      </c>
      <c r="G2514" s="446">
        <v>9</v>
      </c>
    </row>
    <row r="2515" spans="1:7">
      <c r="A2515" s="447" t="s">
        <v>4863</v>
      </c>
      <c r="B2515" s="448" t="s">
        <v>4864</v>
      </c>
      <c r="C2515" s="449" t="s">
        <v>56</v>
      </c>
      <c r="D2515" s="450">
        <v>3330.48</v>
      </c>
      <c r="E2515" s="450">
        <v>20.74</v>
      </c>
      <c r="F2515" s="450">
        <v>3351.22</v>
      </c>
      <c r="G2515" s="446">
        <v>9</v>
      </c>
    </row>
    <row r="2516" spans="1:7">
      <c r="A2516" s="447" t="s">
        <v>4865</v>
      </c>
      <c r="B2516" s="448" t="s">
        <v>4866</v>
      </c>
      <c r="C2516" s="449" t="s">
        <v>56</v>
      </c>
      <c r="D2516" s="450">
        <v>6390.5</v>
      </c>
      <c r="E2516" s="450">
        <v>20.74</v>
      </c>
      <c r="F2516" s="450">
        <v>6411.24</v>
      </c>
      <c r="G2516" s="446">
        <v>9</v>
      </c>
    </row>
    <row r="2517" spans="1:7">
      <c r="A2517" s="447" t="s">
        <v>4867</v>
      </c>
      <c r="B2517" s="448" t="s">
        <v>4868</v>
      </c>
      <c r="C2517" s="449" t="s">
        <v>56</v>
      </c>
      <c r="D2517" s="450">
        <v>90.72</v>
      </c>
      <c r="E2517" s="450">
        <v>20.74</v>
      </c>
      <c r="F2517" s="450">
        <v>111.46</v>
      </c>
      <c r="G2517" s="446">
        <v>9</v>
      </c>
    </row>
    <row r="2518" spans="1:7">
      <c r="A2518" s="447" t="s">
        <v>4869</v>
      </c>
      <c r="B2518" s="448" t="s">
        <v>4870</v>
      </c>
      <c r="C2518" s="449" t="s">
        <v>56</v>
      </c>
      <c r="D2518" s="450">
        <v>119.43</v>
      </c>
      <c r="E2518" s="450">
        <v>20.74</v>
      </c>
      <c r="F2518" s="450">
        <v>140.16999999999999</v>
      </c>
      <c r="G2518" s="446">
        <v>9</v>
      </c>
    </row>
    <row r="2519" spans="1:7">
      <c r="A2519" s="447" t="s">
        <v>4871</v>
      </c>
      <c r="B2519" s="448" t="s">
        <v>4872</v>
      </c>
      <c r="C2519" s="449" t="s">
        <v>56</v>
      </c>
      <c r="D2519" s="450">
        <v>154.41</v>
      </c>
      <c r="E2519" s="450">
        <v>20.74</v>
      </c>
      <c r="F2519" s="450">
        <v>175.15</v>
      </c>
      <c r="G2519" s="446">
        <v>9</v>
      </c>
    </row>
    <row r="2520" spans="1:7">
      <c r="A2520" s="447" t="s">
        <v>4873</v>
      </c>
      <c r="B2520" s="448" t="s">
        <v>4874</v>
      </c>
      <c r="C2520" s="449"/>
      <c r="D2520" s="450"/>
      <c r="E2520" s="450"/>
      <c r="F2520" s="450"/>
      <c r="G2520" s="446">
        <v>5</v>
      </c>
    </row>
    <row r="2521" spans="1:7">
      <c r="A2521" s="447" t="s">
        <v>4875</v>
      </c>
      <c r="B2521" s="448" t="s">
        <v>4876</v>
      </c>
      <c r="C2521" s="449" t="s">
        <v>56</v>
      </c>
      <c r="D2521" s="450">
        <v>71.36</v>
      </c>
      <c r="E2521" s="450">
        <v>18.66</v>
      </c>
      <c r="F2521" s="450">
        <v>90.02</v>
      </c>
      <c r="G2521" s="446">
        <v>9</v>
      </c>
    </row>
    <row r="2522" spans="1:7" ht="30">
      <c r="A2522" s="447" t="s">
        <v>4877</v>
      </c>
      <c r="B2522" s="448" t="s">
        <v>4878</v>
      </c>
      <c r="C2522" s="449" t="s">
        <v>56</v>
      </c>
      <c r="D2522" s="450">
        <v>270.12</v>
      </c>
      <c r="E2522" s="450">
        <v>20.74</v>
      </c>
      <c r="F2522" s="450">
        <v>290.86</v>
      </c>
      <c r="G2522" s="446">
        <v>9</v>
      </c>
    </row>
    <row r="2523" spans="1:7" ht="30">
      <c r="A2523" s="447" t="s">
        <v>4879</v>
      </c>
      <c r="B2523" s="448" t="s">
        <v>4880</v>
      </c>
      <c r="C2523" s="449" t="s">
        <v>56</v>
      </c>
      <c r="D2523" s="450">
        <v>452.54</v>
      </c>
      <c r="E2523" s="450">
        <v>20.74</v>
      </c>
      <c r="F2523" s="450">
        <v>473.28</v>
      </c>
      <c r="G2523" s="446">
        <v>9</v>
      </c>
    </row>
    <row r="2524" spans="1:7" ht="30">
      <c r="A2524" s="447" t="s">
        <v>4881</v>
      </c>
      <c r="B2524" s="448" t="s">
        <v>4882</v>
      </c>
      <c r="C2524" s="449" t="s">
        <v>56</v>
      </c>
      <c r="D2524" s="450">
        <v>311.64</v>
      </c>
      <c r="E2524" s="450">
        <v>20.74</v>
      </c>
      <c r="F2524" s="450">
        <v>332.38</v>
      </c>
      <c r="G2524" s="446">
        <v>9</v>
      </c>
    </row>
    <row r="2525" spans="1:7">
      <c r="A2525" s="447" t="s">
        <v>4883</v>
      </c>
      <c r="B2525" s="448" t="s">
        <v>4884</v>
      </c>
      <c r="C2525" s="449" t="s">
        <v>56</v>
      </c>
      <c r="D2525" s="450">
        <v>93.08</v>
      </c>
      <c r="E2525" s="450">
        <v>41.47</v>
      </c>
      <c r="F2525" s="450">
        <v>134.55000000000001</v>
      </c>
      <c r="G2525" s="446">
        <v>9</v>
      </c>
    </row>
    <row r="2526" spans="1:7" ht="30">
      <c r="A2526" s="447" t="s">
        <v>4885</v>
      </c>
      <c r="B2526" s="448" t="s">
        <v>4886</v>
      </c>
      <c r="C2526" s="449" t="s">
        <v>56</v>
      </c>
      <c r="D2526" s="450">
        <v>2579.2800000000002</v>
      </c>
      <c r="E2526" s="450">
        <v>41.47</v>
      </c>
      <c r="F2526" s="450">
        <v>2620.75</v>
      </c>
      <c r="G2526" s="446">
        <v>9</v>
      </c>
    </row>
    <row r="2527" spans="1:7" ht="30">
      <c r="A2527" s="447" t="s">
        <v>4887</v>
      </c>
      <c r="B2527" s="448" t="s">
        <v>8445</v>
      </c>
      <c r="C2527" s="449" t="s">
        <v>56</v>
      </c>
      <c r="D2527" s="450">
        <v>88.86</v>
      </c>
      <c r="E2527" s="450">
        <v>41.47</v>
      </c>
      <c r="F2527" s="450">
        <v>130.33000000000001</v>
      </c>
      <c r="G2527" s="446">
        <v>9</v>
      </c>
    </row>
    <row r="2528" spans="1:7" ht="30">
      <c r="A2528" s="447" t="s">
        <v>4888</v>
      </c>
      <c r="B2528" s="448" t="s">
        <v>4889</v>
      </c>
      <c r="C2528" s="449" t="s">
        <v>56</v>
      </c>
      <c r="D2528" s="450">
        <v>2806.98</v>
      </c>
      <c r="E2528" s="450">
        <v>20.74</v>
      </c>
      <c r="F2528" s="450">
        <v>2827.72</v>
      </c>
      <c r="G2528" s="446">
        <v>9</v>
      </c>
    </row>
    <row r="2529" spans="1:7">
      <c r="A2529" s="447" t="s">
        <v>4890</v>
      </c>
      <c r="B2529" s="448" t="s">
        <v>4891</v>
      </c>
      <c r="C2529" s="449" t="s">
        <v>56</v>
      </c>
      <c r="D2529" s="450">
        <v>93.08</v>
      </c>
      <c r="E2529" s="450">
        <v>41.47</v>
      </c>
      <c r="F2529" s="450">
        <v>134.55000000000001</v>
      </c>
      <c r="G2529" s="446">
        <v>9</v>
      </c>
    </row>
    <row r="2530" spans="1:7">
      <c r="A2530" s="447" t="s">
        <v>4892</v>
      </c>
      <c r="B2530" s="448" t="s">
        <v>4893</v>
      </c>
      <c r="C2530" s="449" t="s">
        <v>56</v>
      </c>
      <c r="D2530" s="450">
        <v>243.32</v>
      </c>
      <c r="E2530" s="450">
        <v>24.88</v>
      </c>
      <c r="F2530" s="450">
        <v>268.2</v>
      </c>
      <c r="G2530" s="446">
        <v>9</v>
      </c>
    </row>
    <row r="2531" spans="1:7">
      <c r="A2531" s="447" t="s">
        <v>4894</v>
      </c>
      <c r="B2531" s="448" t="s">
        <v>4895</v>
      </c>
      <c r="C2531" s="449"/>
      <c r="D2531" s="450"/>
      <c r="E2531" s="450"/>
      <c r="F2531" s="450"/>
      <c r="G2531" s="446">
        <v>5</v>
      </c>
    </row>
    <row r="2532" spans="1:7" ht="30">
      <c r="A2532" s="447" t="s">
        <v>4896</v>
      </c>
      <c r="B2532" s="448" t="s">
        <v>4897</v>
      </c>
      <c r="C2532" s="449" t="s">
        <v>56</v>
      </c>
      <c r="D2532" s="450">
        <v>575.22</v>
      </c>
      <c r="E2532" s="450">
        <v>16.59</v>
      </c>
      <c r="F2532" s="450">
        <v>591.80999999999995</v>
      </c>
      <c r="G2532" s="446">
        <v>9</v>
      </c>
    </row>
    <row r="2533" spans="1:7" ht="30">
      <c r="A2533" s="447" t="s">
        <v>4898</v>
      </c>
      <c r="B2533" s="448" t="s">
        <v>4899</v>
      </c>
      <c r="C2533" s="449" t="s">
        <v>56</v>
      </c>
      <c r="D2533" s="450">
        <v>286.75</v>
      </c>
      <c r="E2533" s="450">
        <v>16.59</v>
      </c>
      <c r="F2533" s="450">
        <v>303.33999999999997</v>
      </c>
      <c r="G2533" s="446">
        <v>9</v>
      </c>
    </row>
    <row r="2534" spans="1:7" ht="30">
      <c r="A2534" s="447" t="s">
        <v>4900</v>
      </c>
      <c r="B2534" s="448" t="s">
        <v>4901</v>
      </c>
      <c r="C2534" s="449" t="s">
        <v>56</v>
      </c>
      <c r="D2534" s="450">
        <v>158.94999999999999</v>
      </c>
      <c r="E2534" s="450">
        <v>16.59</v>
      </c>
      <c r="F2534" s="450">
        <v>175.54</v>
      </c>
      <c r="G2534" s="446">
        <v>9</v>
      </c>
    </row>
    <row r="2535" spans="1:7" ht="30">
      <c r="A2535" s="447" t="s">
        <v>4902</v>
      </c>
      <c r="B2535" s="448" t="s">
        <v>4903</v>
      </c>
      <c r="C2535" s="449" t="s">
        <v>56</v>
      </c>
      <c r="D2535" s="450">
        <v>426.43</v>
      </c>
      <c r="E2535" s="450">
        <v>16.59</v>
      </c>
      <c r="F2535" s="450">
        <v>443.02</v>
      </c>
      <c r="G2535" s="446">
        <v>9</v>
      </c>
    </row>
    <row r="2536" spans="1:7">
      <c r="A2536" s="447" t="s">
        <v>4904</v>
      </c>
      <c r="B2536" s="448" t="s">
        <v>4905</v>
      </c>
      <c r="C2536" s="449"/>
      <c r="D2536" s="450"/>
      <c r="E2536" s="450"/>
      <c r="F2536" s="450"/>
      <c r="G2536" s="446">
        <v>5</v>
      </c>
    </row>
    <row r="2537" spans="1:7">
      <c r="A2537" s="447" t="s">
        <v>4906</v>
      </c>
      <c r="B2537" s="448" t="s">
        <v>4907</v>
      </c>
      <c r="C2537" s="449" t="s">
        <v>56</v>
      </c>
      <c r="D2537" s="450">
        <v>145.43</v>
      </c>
      <c r="E2537" s="450">
        <v>16.59</v>
      </c>
      <c r="F2537" s="450">
        <v>162.02000000000001</v>
      </c>
      <c r="G2537" s="446">
        <v>9</v>
      </c>
    </row>
    <row r="2538" spans="1:7" ht="45">
      <c r="A2538" s="447" t="s">
        <v>4908</v>
      </c>
      <c r="B2538" s="448" t="s">
        <v>4909</v>
      </c>
      <c r="C2538" s="449" t="s">
        <v>56</v>
      </c>
      <c r="D2538" s="450">
        <v>417.84</v>
      </c>
      <c r="E2538" s="450">
        <v>10.37</v>
      </c>
      <c r="F2538" s="450">
        <v>428.21</v>
      </c>
      <c r="G2538" s="446">
        <v>9</v>
      </c>
    </row>
    <row r="2539" spans="1:7">
      <c r="A2539" s="447" t="s">
        <v>4910</v>
      </c>
      <c r="B2539" s="448" t="s">
        <v>4911</v>
      </c>
      <c r="C2539" s="449"/>
      <c r="D2539" s="450"/>
      <c r="E2539" s="450"/>
      <c r="F2539" s="450"/>
      <c r="G2539" s="446">
        <v>5</v>
      </c>
    </row>
    <row r="2540" spans="1:7">
      <c r="A2540" s="447" t="s">
        <v>4912</v>
      </c>
      <c r="B2540" s="448" t="s">
        <v>4913</v>
      </c>
      <c r="C2540" s="449" t="s">
        <v>56</v>
      </c>
      <c r="D2540" s="450">
        <v>115.48</v>
      </c>
      <c r="E2540" s="450">
        <v>16.59</v>
      </c>
      <c r="F2540" s="450">
        <v>132.07</v>
      </c>
      <c r="G2540" s="446">
        <v>9</v>
      </c>
    </row>
    <row r="2541" spans="1:7" ht="30">
      <c r="A2541" s="447" t="s">
        <v>4914</v>
      </c>
      <c r="B2541" s="448" t="s">
        <v>4915</v>
      </c>
      <c r="C2541" s="449" t="s">
        <v>56</v>
      </c>
      <c r="D2541" s="450">
        <v>118.27</v>
      </c>
      <c r="E2541" s="450">
        <v>20.74</v>
      </c>
      <c r="F2541" s="450">
        <v>139.01</v>
      </c>
      <c r="G2541" s="446">
        <v>9</v>
      </c>
    </row>
    <row r="2542" spans="1:7">
      <c r="A2542" s="447" t="s">
        <v>4916</v>
      </c>
      <c r="B2542" s="448" t="s">
        <v>4917</v>
      </c>
      <c r="C2542" s="449"/>
      <c r="D2542" s="450"/>
      <c r="E2542" s="450"/>
      <c r="F2542" s="450"/>
      <c r="G2542" s="446">
        <v>5</v>
      </c>
    </row>
    <row r="2543" spans="1:7">
      <c r="A2543" s="447" t="s">
        <v>4918</v>
      </c>
      <c r="B2543" s="448" t="s">
        <v>4919</v>
      </c>
      <c r="C2543" s="449" t="s">
        <v>56</v>
      </c>
      <c r="D2543" s="450">
        <v>81.709999999999994</v>
      </c>
      <c r="E2543" s="450">
        <v>33.18</v>
      </c>
      <c r="F2543" s="450">
        <v>114.89</v>
      </c>
      <c r="G2543" s="446">
        <v>9</v>
      </c>
    </row>
    <row r="2544" spans="1:7">
      <c r="A2544" s="447" t="s">
        <v>4920</v>
      </c>
      <c r="B2544" s="448" t="s">
        <v>4921</v>
      </c>
      <c r="C2544" s="449" t="s">
        <v>56</v>
      </c>
      <c r="D2544" s="450">
        <v>46.87</v>
      </c>
      <c r="E2544" s="450">
        <v>33.18</v>
      </c>
      <c r="F2544" s="450">
        <v>80.05</v>
      </c>
      <c r="G2544" s="446">
        <v>9</v>
      </c>
    </row>
    <row r="2545" spans="1:7">
      <c r="A2545" s="447" t="s">
        <v>4922</v>
      </c>
      <c r="B2545" s="448" t="s">
        <v>4923</v>
      </c>
      <c r="C2545" s="449" t="s">
        <v>56</v>
      </c>
      <c r="D2545" s="450">
        <v>30.09</v>
      </c>
      <c r="E2545" s="450">
        <v>12.44</v>
      </c>
      <c r="F2545" s="450">
        <v>42.53</v>
      </c>
      <c r="G2545" s="446">
        <v>9</v>
      </c>
    </row>
    <row r="2546" spans="1:7">
      <c r="A2546" s="447" t="s">
        <v>4924</v>
      </c>
      <c r="B2546" s="448" t="s">
        <v>4925</v>
      </c>
      <c r="C2546" s="449" t="s">
        <v>56</v>
      </c>
      <c r="D2546" s="450">
        <v>157.91</v>
      </c>
      <c r="E2546" s="450">
        <v>12.44</v>
      </c>
      <c r="F2546" s="450">
        <v>170.35</v>
      </c>
      <c r="G2546" s="446">
        <v>9</v>
      </c>
    </row>
    <row r="2547" spans="1:7">
      <c r="A2547" s="447" t="s">
        <v>4926</v>
      </c>
      <c r="B2547" s="448" t="s">
        <v>4927</v>
      </c>
      <c r="C2547" s="449" t="s">
        <v>56</v>
      </c>
      <c r="D2547" s="450">
        <v>448.22</v>
      </c>
      <c r="E2547" s="450">
        <v>12.44</v>
      </c>
      <c r="F2547" s="450">
        <v>460.66</v>
      </c>
      <c r="G2547" s="446">
        <v>9</v>
      </c>
    </row>
    <row r="2548" spans="1:7">
      <c r="A2548" s="447" t="s">
        <v>4928</v>
      </c>
      <c r="B2548" s="448" t="s">
        <v>4929</v>
      </c>
      <c r="C2548" s="449" t="s">
        <v>56</v>
      </c>
      <c r="D2548" s="450">
        <v>4.16</v>
      </c>
      <c r="E2548" s="450">
        <v>1.35</v>
      </c>
      <c r="F2548" s="450">
        <v>5.51</v>
      </c>
      <c r="G2548" s="446">
        <v>9</v>
      </c>
    </row>
    <row r="2549" spans="1:7">
      <c r="A2549" s="447" t="s">
        <v>4930</v>
      </c>
      <c r="B2549" s="448" t="s">
        <v>4931</v>
      </c>
      <c r="C2549" s="449" t="s">
        <v>56</v>
      </c>
      <c r="D2549" s="450">
        <v>9.84</v>
      </c>
      <c r="E2549" s="450">
        <v>1.35</v>
      </c>
      <c r="F2549" s="450">
        <v>11.19</v>
      </c>
      <c r="G2549" s="446">
        <v>9</v>
      </c>
    </row>
    <row r="2550" spans="1:7">
      <c r="A2550" s="447" t="s">
        <v>4932</v>
      </c>
      <c r="B2550" s="448" t="s">
        <v>4933</v>
      </c>
      <c r="C2550" s="449" t="s">
        <v>56</v>
      </c>
      <c r="D2550" s="450">
        <v>48.47</v>
      </c>
      <c r="E2550" s="450">
        <v>16.59</v>
      </c>
      <c r="F2550" s="450">
        <v>65.06</v>
      </c>
      <c r="G2550" s="446">
        <v>9</v>
      </c>
    </row>
    <row r="2551" spans="1:7">
      <c r="A2551" s="447" t="s">
        <v>4934</v>
      </c>
      <c r="B2551" s="448" t="s">
        <v>4935</v>
      </c>
      <c r="C2551" s="449" t="s">
        <v>56</v>
      </c>
      <c r="D2551" s="450">
        <v>6.8</v>
      </c>
      <c r="E2551" s="450">
        <v>8.2899999999999991</v>
      </c>
      <c r="F2551" s="450">
        <v>15.09</v>
      </c>
      <c r="G2551" s="446">
        <v>9</v>
      </c>
    </row>
    <row r="2552" spans="1:7">
      <c r="A2552" s="447" t="s">
        <v>4936</v>
      </c>
      <c r="B2552" s="448" t="s">
        <v>4937</v>
      </c>
      <c r="C2552" s="449" t="s">
        <v>56</v>
      </c>
      <c r="D2552" s="450">
        <v>9.94</v>
      </c>
      <c r="E2552" s="450">
        <v>8.2899999999999991</v>
      </c>
      <c r="F2552" s="450">
        <v>18.23</v>
      </c>
      <c r="G2552" s="446">
        <v>9</v>
      </c>
    </row>
    <row r="2553" spans="1:7" ht="30">
      <c r="A2553" s="447" t="s">
        <v>4938</v>
      </c>
      <c r="B2553" s="448" t="s">
        <v>4939</v>
      </c>
      <c r="C2553" s="449" t="s">
        <v>56</v>
      </c>
      <c r="D2553" s="450">
        <v>416.35</v>
      </c>
      <c r="E2553" s="450">
        <v>41.47</v>
      </c>
      <c r="F2553" s="450">
        <v>457.82</v>
      </c>
      <c r="G2553" s="446">
        <v>9</v>
      </c>
    </row>
    <row r="2554" spans="1:7" ht="30">
      <c r="A2554" s="447" t="s">
        <v>8446</v>
      </c>
      <c r="B2554" s="448" t="s">
        <v>8447</v>
      </c>
      <c r="C2554" s="449" t="s">
        <v>56</v>
      </c>
      <c r="D2554" s="450">
        <v>50.42</v>
      </c>
      <c r="E2554" s="450">
        <v>12.44</v>
      </c>
      <c r="F2554" s="450">
        <v>62.86</v>
      </c>
      <c r="G2554" s="446">
        <v>9</v>
      </c>
    </row>
    <row r="2555" spans="1:7" ht="30">
      <c r="A2555" s="447" t="s">
        <v>4940</v>
      </c>
      <c r="B2555" s="448" t="s">
        <v>4941</v>
      </c>
      <c r="C2555" s="449" t="s">
        <v>56</v>
      </c>
      <c r="D2555" s="450">
        <v>38.67</v>
      </c>
      <c r="E2555" s="450">
        <v>18.84</v>
      </c>
      <c r="F2555" s="450">
        <v>57.51</v>
      </c>
      <c r="G2555" s="446">
        <v>9</v>
      </c>
    </row>
    <row r="2556" spans="1:7" ht="30">
      <c r="A2556" s="447" t="s">
        <v>4942</v>
      </c>
      <c r="B2556" s="448" t="s">
        <v>4943</v>
      </c>
      <c r="C2556" s="449" t="s">
        <v>56</v>
      </c>
      <c r="D2556" s="450">
        <v>34.07</v>
      </c>
      <c r="E2556" s="450">
        <v>18.84</v>
      </c>
      <c r="F2556" s="450">
        <v>52.91</v>
      </c>
      <c r="G2556" s="446">
        <v>9</v>
      </c>
    </row>
    <row r="2557" spans="1:7">
      <c r="A2557" s="447" t="s">
        <v>4944</v>
      </c>
      <c r="B2557" s="448" t="s">
        <v>4945</v>
      </c>
      <c r="C2557" s="449"/>
      <c r="D2557" s="450"/>
      <c r="E2557" s="450"/>
      <c r="F2557" s="450"/>
      <c r="G2557" s="446">
        <v>2</v>
      </c>
    </row>
    <row r="2558" spans="1:7">
      <c r="A2558" s="447" t="s">
        <v>4946</v>
      </c>
      <c r="B2558" s="448" t="s">
        <v>4947</v>
      </c>
      <c r="C2558" s="449"/>
      <c r="D2558" s="450"/>
      <c r="E2558" s="450"/>
      <c r="F2558" s="450"/>
      <c r="G2558" s="446">
        <v>5</v>
      </c>
    </row>
    <row r="2559" spans="1:7" ht="30">
      <c r="A2559" s="447" t="s">
        <v>4948</v>
      </c>
      <c r="B2559" s="448" t="s">
        <v>8293</v>
      </c>
      <c r="C2559" s="449" t="s">
        <v>56</v>
      </c>
      <c r="D2559" s="450">
        <v>21.77</v>
      </c>
      <c r="E2559" s="450">
        <v>3.37</v>
      </c>
      <c r="F2559" s="450">
        <v>25.14</v>
      </c>
      <c r="G2559" s="446">
        <v>9</v>
      </c>
    </row>
    <row r="2560" spans="1:7" ht="30">
      <c r="A2560" s="447" t="s">
        <v>4949</v>
      </c>
      <c r="B2560" s="448" t="s">
        <v>8294</v>
      </c>
      <c r="C2560" s="449" t="s">
        <v>56</v>
      </c>
      <c r="D2560" s="450">
        <v>32.78</v>
      </c>
      <c r="E2560" s="450">
        <v>3.37</v>
      </c>
      <c r="F2560" s="450">
        <v>36.15</v>
      </c>
      <c r="G2560" s="446">
        <v>9</v>
      </c>
    </row>
    <row r="2561" spans="1:7" ht="30">
      <c r="A2561" s="447" t="s">
        <v>4950</v>
      </c>
      <c r="B2561" s="448" t="s">
        <v>8295</v>
      </c>
      <c r="C2561" s="449" t="s">
        <v>56</v>
      </c>
      <c r="D2561" s="450">
        <v>90.05</v>
      </c>
      <c r="E2561" s="450">
        <v>3.37</v>
      </c>
      <c r="F2561" s="450">
        <v>93.42</v>
      </c>
      <c r="G2561" s="446">
        <v>9</v>
      </c>
    </row>
    <row r="2562" spans="1:7">
      <c r="A2562" s="447" t="s">
        <v>4951</v>
      </c>
      <c r="B2562" s="448" t="s">
        <v>8448</v>
      </c>
      <c r="C2562" s="449" t="s">
        <v>56</v>
      </c>
      <c r="D2562" s="450">
        <v>30.08</v>
      </c>
      <c r="E2562" s="450">
        <v>3.37</v>
      </c>
      <c r="F2562" s="450">
        <v>33.450000000000003</v>
      </c>
      <c r="G2562" s="446">
        <v>9</v>
      </c>
    </row>
    <row r="2563" spans="1:7">
      <c r="A2563" s="447" t="s">
        <v>4952</v>
      </c>
      <c r="B2563" s="448" t="s">
        <v>4953</v>
      </c>
      <c r="C2563" s="449"/>
      <c r="D2563" s="450"/>
      <c r="E2563" s="450"/>
      <c r="F2563" s="450"/>
      <c r="G2563" s="446">
        <v>5</v>
      </c>
    </row>
    <row r="2564" spans="1:7" ht="30">
      <c r="A2564" s="447" t="s">
        <v>4954</v>
      </c>
      <c r="B2564" s="448" t="s">
        <v>4955</v>
      </c>
      <c r="C2564" s="449" t="s">
        <v>56</v>
      </c>
      <c r="D2564" s="450">
        <v>6.62</v>
      </c>
      <c r="E2564" s="450">
        <v>3.3</v>
      </c>
      <c r="F2564" s="450">
        <v>9.92</v>
      </c>
      <c r="G2564" s="446">
        <v>9</v>
      </c>
    </row>
    <row r="2565" spans="1:7" ht="30">
      <c r="A2565" s="447" t="s">
        <v>4956</v>
      </c>
      <c r="B2565" s="448" t="s">
        <v>4957</v>
      </c>
      <c r="C2565" s="449" t="s">
        <v>162</v>
      </c>
      <c r="D2565" s="450">
        <v>138.21</v>
      </c>
      <c r="E2565" s="450">
        <v>16.59</v>
      </c>
      <c r="F2565" s="450">
        <v>154.80000000000001</v>
      </c>
      <c r="G2565" s="446">
        <v>9</v>
      </c>
    </row>
    <row r="2566" spans="1:7">
      <c r="A2566" s="447" t="s">
        <v>4958</v>
      </c>
      <c r="B2566" s="448" t="s">
        <v>4959</v>
      </c>
      <c r="C2566" s="449"/>
      <c r="D2566" s="450"/>
      <c r="E2566" s="450"/>
      <c r="F2566" s="450"/>
      <c r="G2566" s="446">
        <v>5</v>
      </c>
    </row>
    <row r="2567" spans="1:7">
      <c r="A2567" s="447" t="s">
        <v>4960</v>
      </c>
      <c r="B2567" s="448" t="s">
        <v>4961</v>
      </c>
      <c r="C2567" s="449" t="s">
        <v>56</v>
      </c>
      <c r="D2567" s="450">
        <v>128.43</v>
      </c>
      <c r="E2567" s="450">
        <v>3.37</v>
      </c>
      <c r="F2567" s="450">
        <v>131.80000000000001</v>
      </c>
      <c r="G2567" s="446">
        <v>9</v>
      </c>
    </row>
    <row r="2568" spans="1:7">
      <c r="A2568" s="447" t="s">
        <v>4962</v>
      </c>
      <c r="B2568" s="448" t="s">
        <v>4963</v>
      </c>
      <c r="C2568" s="449" t="s">
        <v>56</v>
      </c>
      <c r="D2568" s="450">
        <v>115.92</v>
      </c>
      <c r="E2568" s="450">
        <v>3.37</v>
      </c>
      <c r="F2568" s="450">
        <v>119.29</v>
      </c>
      <c r="G2568" s="446">
        <v>9</v>
      </c>
    </row>
    <row r="2569" spans="1:7">
      <c r="A2569" s="447" t="s">
        <v>4966</v>
      </c>
      <c r="B2569" s="448" t="s">
        <v>4967</v>
      </c>
      <c r="C2569" s="449"/>
      <c r="D2569" s="450"/>
      <c r="E2569" s="450"/>
      <c r="F2569" s="450"/>
      <c r="G2569" s="446">
        <v>5</v>
      </c>
    </row>
    <row r="2570" spans="1:7" ht="30">
      <c r="A2570" s="447" t="s">
        <v>4968</v>
      </c>
      <c r="B2570" s="448" t="s">
        <v>4969</v>
      </c>
      <c r="C2570" s="449" t="s">
        <v>56</v>
      </c>
      <c r="D2570" s="450">
        <v>22.62</v>
      </c>
      <c r="E2570" s="450">
        <v>3.37</v>
      </c>
      <c r="F2570" s="450">
        <v>25.99</v>
      </c>
      <c r="G2570" s="446">
        <v>9</v>
      </c>
    </row>
    <row r="2571" spans="1:7">
      <c r="A2571" s="447" t="s">
        <v>4970</v>
      </c>
      <c r="B2571" s="448" t="s">
        <v>4971</v>
      </c>
      <c r="C2571" s="449" t="s">
        <v>56</v>
      </c>
      <c r="D2571" s="450">
        <v>13.49</v>
      </c>
      <c r="E2571" s="450">
        <v>3.37</v>
      </c>
      <c r="F2571" s="450">
        <v>16.86</v>
      </c>
      <c r="G2571" s="446">
        <v>9</v>
      </c>
    </row>
    <row r="2572" spans="1:7" ht="30">
      <c r="A2572" s="447" t="s">
        <v>4972</v>
      </c>
      <c r="B2572" s="448" t="s">
        <v>4973</v>
      </c>
      <c r="C2572" s="449" t="s">
        <v>56</v>
      </c>
      <c r="D2572" s="450">
        <v>14.12</v>
      </c>
      <c r="E2572" s="450">
        <v>3.37</v>
      </c>
      <c r="F2572" s="450">
        <v>17.489999999999998</v>
      </c>
      <c r="G2572" s="446">
        <v>9</v>
      </c>
    </row>
    <row r="2573" spans="1:7">
      <c r="A2573" s="447" t="s">
        <v>4974</v>
      </c>
      <c r="B2573" s="448" t="s">
        <v>4975</v>
      </c>
      <c r="C2573" s="449"/>
      <c r="D2573" s="450"/>
      <c r="E2573" s="450"/>
      <c r="F2573" s="450"/>
      <c r="G2573" s="446">
        <v>5</v>
      </c>
    </row>
    <row r="2574" spans="1:7" ht="30">
      <c r="A2574" s="447" t="s">
        <v>4976</v>
      </c>
      <c r="B2574" s="448" t="s">
        <v>4977</v>
      </c>
      <c r="C2574" s="449" t="s">
        <v>56</v>
      </c>
      <c r="D2574" s="450">
        <v>20.51</v>
      </c>
      <c r="E2574" s="450">
        <v>3.37</v>
      </c>
      <c r="F2574" s="450">
        <v>23.88</v>
      </c>
      <c r="G2574" s="446">
        <v>9</v>
      </c>
    </row>
    <row r="2575" spans="1:7" ht="30">
      <c r="A2575" s="447" t="s">
        <v>4978</v>
      </c>
      <c r="B2575" s="448" t="s">
        <v>4979</v>
      </c>
      <c r="C2575" s="449" t="s">
        <v>56</v>
      </c>
      <c r="D2575" s="450">
        <v>12.04</v>
      </c>
      <c r="E2575" s="450">
        <v>3.37</v>
      </c>
      <c r="F2575" s="450">
        <v>15.41</v>
      </c>
      <c r="G2575" s="446">
        <v>9</v>
      </c>
    </row>
    <row r="2576" spans="1:7" ht="30">
      <c r="A2576" s="447" t="s">
        <v>4980</v>
      </c>
      <c r="B2576" s="448" t="s">
        <v>4981</v>
      </c>
      <c r="C2576" s="449" t="s">
        <v>56</v>
      </c>
      <c r="D2576" s="450">
        <v>11.52</v>
      </c>
      <c r="E2576" s="450">
        <v>3.37</v>
      </c>
      <c r="F2576" s="450">
        <v>14.89</v>
      </c>
      <c r="G2576" s="446">
        <v>9</v>
      </c>
    </row>
    <row r="2577" spans="1:7" ht="30">
      <c r="A2577" s="447" t="s">
        <v>4982</v>
      </c>
      <c r="B2577" s="448" t="s">
        <v>4983</v>
      </c>
      <c r="C2577" s="449" t="s">
        <v>56</v>
      </c>
      <c r="D2577" s="450">
        <v>15.65</v>
      </c>
      <c r="E2577" s="450">
        <v>3.37</v>
      </c>
      <c r="F2577" s="450">
        <v>19.02</v>
      </c>
      <c r="G2577" s="446">
        <v>9</v>
      </c>
    </row>
    <row r="2578" spans="1:7" ht="30">
      <c r="A2578" s="447" t="s">
        <v>4984</v>
      </c>
      <c r="B2578" s="448" t="s">
        <v>4985</v>
      </c>
      <c r="C2578" s="449" t="s">
        <v>56</v>
      </c>
      <c r="D2578" s="450">
        <v>9.52</v>
      </c>
      <c r="E2578" s="450">
        <v>3.37</v>
      </c>
      <c r="F2578" s="450">
        <v>12.89</v>
      </c>
      <c r="G2578" s="446">
        <v>9</v>
      </c>
    </row>
    <row r="2579" spans="1:7" ht="30">
      <c r="A2579" s="447" t="s">
        <v>4986</v>
      </c>
      <c r="B2579" s="448" t="s">
        <v>4987</v>
      </c>
      <c r="C2579" s="449" t="s">
        <v>56</v>
      </c>
      <c r="D2579" s="450">
        <v>17.489999999999998</v>
      </c>
      <c r="E2579" s="450">
        <v>3.37</v>
      </c>
      <c r="F2579" s="450">
        <v>20.86</v>
      </c>
      <c r="G2579" s="446">
        <v>9</v>
      </c>
    </row>
    <row r="2580" spans="1:7" ht="30">
      <c r="A2580" s="447" t="s">
        <v>4988</v>
      </c>
      <c r="B2580" s="448" t="s">
        <v>4989</v>
      </c>
      <c r="C2580" s="449" t="s">
        <v>56</v>
      </c>
      <c r="D2580" s="450">
        <v>14.19</v>
      </c>
      <c r="E2580" s="450">
        <v>3.37</v>
      </c>
      <c r="F2580" s="450">
        <v>17.559999999999999</v>
      </c>
      <c r="G2580" s="446">
        <v>9</v>
      </c>
    </row>
    <row r="2581" spans="1:7" ht="30">
      <c r="A2581" s="447" t="s">
        <v>4990</v>
      </c>
      <c r="B2581" s="448" t="s">
        <v>4991</v>
      </c>
      <c r="C2581" s="449" t="s">
        <v>56</v>
      </c>
      <c r="D2581" s="450">
        <v>12.25</v>
      </c>
      <c r="E2581" s="450">
        <v>3.37</v>
      </c>
      <c r="F2581" s="450">
        <v>15.62</v>
      </c>
      <c r="G2581" s="446">
        <v>9</v>
      </c>
    </row>
    <row r="2582" spans="1:7" ht="30">
      <c r="A2582" s="447" t="s">
        <v>4992</v>
      </c>
      <c r="B2582" s="448" t="s">
        <v>4993</v>
      </c>
      <c r="C2582" s="449" t="s">
        <v>56</v>
      </c>
      <c r="D2582" s="450">
        <v>19.04</v>
      </c>
      <c r="E2582" s="450">
        <v>3.37</v>
      </c>
      <c r="F2582" s="450">
        <v>22.41</v>
      </c>
      <c r="G2582" s="446">
        <v>9</v>
      </c>
    </row>
    <row r="2583" spans="1:7" ht="30">
      <c r="A2583" s="447" t="s">
        <v>4994</v>
      </c>
      <c r="B2583" s="448" t="s">
        <v>4995</v>
      </c>
      <c r="C2583" s="449" t="s">
        <v>56</v>
      </c>
      <c r="D2583" s="450">
        <v>14.08</v>
      </c>
      <c r="E2583" s="450">
        <v>3.37</v>
      </c>
      <c r="F2583" s="450">
        <v>17.45</v>
      </c>
      <c r="G2583" s="446">
        <v>9</v>
      </c>
    </row>
    <row r="2584" spans="1:7">
      <c r="A2584" s="447" t="s">
        <v>4996</v>
      </c>
      <c r="B2584" s="448" t="s">
        <v>4997</v>
      </c>
      <c r="C2584" s="449" t="s">
        <v>56</v>
      </c>
      <c r="D2584" s="450">
        <v>11.32</v>
      </c>
      <c r="E2584" s="450">
        <v>3.37</v>
      </c>
      <c r="F2584" s="450">
        <v>14.69</v>
      </c>
      <c r="G2584" s="446">
        <v>9</v>
      </c>
    </row>
    <row r="2585" spans="1:7" ht="30">
      <c r="A2585" s="447" t="s">
        <v>4998</v>
      </c>
      <c r="B2585" s="448" t="s">
        <v>4999</v>
      </c>
      <c r="C2585" s="449" t="s">
        <v>56</v>
      </c>
      <c r="D2585" s="450">
        <v>18.510000000000002</v>
      </c>
      <c r="E2585" s="450">
        <v>3.37</v>
      </c>
      <c r="F2585" s="450">
        <v>21.88</v>
      </c>
      <c r="G2585" s="446">
        <v>9</v>
      </c>
    </row>
    <row r="2586" spans="1:7" ht="30">
      <c r="A2586" s="447" t="s">
        <v>5000</v>
      </c>
      <c r="B2586" s="448" t="s">
        <v>5001</v>
      </c>
      <c r="C2586" s="449" t="s">
        <v>56</v>
      </c>
      <c r="D2586" s="450">
        <v>18.62</v>
      </c>
      <c r="E2586" s="450">
        <v>3.37</v>
      </c>
      <c r="F2586" s="450">
        <v>21.99</v>
      </c>
      <c r="G2586" s="446">
        <v>9</v>
      </c>
    </row>
    <row r="2587" spans="1:7" ht="30">
      <c r="A2587" s="447" t="s">
        <v>5002</v>
      </c>
      <c r="B2587" s="448" t="s">
        <v>5003</v>
      </c>
      <c r="C2587" s="449" t="s">
        <v>56</v>
      </c>
      <c r="D2587" s="450">
        <v>36.53</v>
      </c>
      <c r="E2587" s="450">
        <v>3.37</v>
      </c>
      <c r="F2587" s="450">
        <v>39.9</v>
      </c>
      <c r="G2587" s="446">
        <v>9</v>
      </c>
    </row>
    <row r="2588" spans="1:7" ht="30">
      <c r="A2588" s="447" t="s">
        <v>5004</v>
      </c>
      <c r="B2588" s="448" t="s">
        <v>5005</v>
      </c>
      <c r="C2588" s="449" t="s">
        <v>56</v>
      </c>
      <c r="D2588" s="450">
        <v>17.77</v>
      </c>
      <c r="E2588" s="450">
        <v>3.37</v>
      </c>
      <c r="F2588" s="450">
        <v>21.14</v>
      </c>
      <c r="G2588" s="446">
        <v>9</v>
      </c>
    </row>
    <row r="2589" spans="1:7" ht="30">
      <c r="A2589" s="447" t="s">
        <v>5006</v>
      </c>
      <c r="B2589" s="448" t="s">
        <v>5007</v>
      </c>
      <c r="C2589" s="449"/>
      <c r="D2589" s="450"/>
      <c r="E2589" s="450"/>
      <c r="F2589" s="450"/>
      <c r="G2589" s="446">
        <v>5</v>
      </c>
    </row>
    <row r="2590" spans="1:7" ht="30">
      <c r="A2590" s="447" t="s">
        <v>5008</v>
      </c>
      <c r="B2590" s="448" t="s">
        <v>5009</v>
      </c>
      <c r="C2590" s="449" t="s">
        <v>56</v>
      </c>
      <c r="D2590" s="450">
        <v>27.92</v>
      </c>
      <c r="E2590" s="450">
        <v>8.2899999999999991</v>
      </c>
      <c r="F2590" s="450">
        <v>36.21</v>
      </c>
      <c r="G2590" s="446">
        <v>9</v>
      </c>
    </row>
    <row r="2591" spans="1:7" ht="30">
      <c r="A2591" s="447" t="s">
        <v>5010</v>
      </c>
      <c r="B2591" s="448" t="s">
        <v>5011</v>
      </c>
      <c r="C2591" s="449" t="s">
        <v>56</v>
      </c>
      <c r="D2591" s="450">
        <v>102.13</v>
      </c>
      <c r="E2591" s="450">
        <v>8.2899999999999991</v>
      </c>
      <c r="F2591" s="450">
        <v>110.42</v>
      </c>
      <c r="G2591" s="446">
        <v>9</v>
      </c>
    </row>
    <row r="2592" spans="1:7" ht="30">
      <c r="A2592" s="447" t="s">
        <v>5012</v>
      </c>
      <c r="B2592" s="448" t="s">
        <v>5013</v>
      </c>
      <c r="C2592" s="449" t="s">
        <v>56</v>
      </c>
      <c r="D2592" s="450">
        <v>146.99</v>
      </c>
      <c r="E2592" s="450">
        <v>8.2899999999999991</v>
      </c>
      <c r="F2592" s="450">
        <v>155.28</v>
      </c>
      <c r="G2592" s="446">
        <v>9</v>
      </c>
    </row>
    <row r="2593" spans="1:7" ht="30">
      <c r="A2593" s="447" t="s">
        <v>5014</v>
      </c>
      <c r="B2593" s="448" t="s">
        <v>5015</v>
      </c>
      <c r="C2593" s="449" t="s">
        <v>56</v>
      </c>
      <c r="D2593" s="450">
        <v>174.54</v>
      </c>
      <c r="E2593" s="450">
        <v>8.2899999999999991</v>
      </c>
      <c r="F2593" s="450">
        <v>182.83</v>
      </c>
      <c r="G2593" s="446">
        <v>9</v>
      </c>
    </row>
    <row r="2594" spans="1:7" ht="30">
      <c r="A2594" s="447" t="s">
        <v>5016</v>
      </c>
      <c r="B2594" s="448" t="s">
        <v>5017</v>
      </c>
      <c r="C2594" s="449" t="s">
        <v>56</v>
      </c>
      <c r="D2594" s="450">
        <v>523.89</v>
      </c>
      <c r="E2594" s="450">
        <v>8.2899999999999991</v>
      </c>
      <c r="F2594" s="450">
        <v>532.17999999999995</v>
      </c>
      <c r="G2594" s="446">
        <v>9</v>
      </c>
    </row>
    <row r="2595" spans="1:7" ht="30">
      <c r="A2595" s="447" t="s">
        <v>5018</v>
      </c>
      <c r="B2595" s="448" t="s">
        <v>5019</v>
      </c>
      <c r="C2595" s="449" t="s">
        <v>56</v>
      </c>
      <c r="D2595" s="450">
        <v>79.739999999999995</v>
      </c>
      <c r="E2595" s="450">
        <v>8.2899999999999991</v>
      </c>
      <c r="F2595" s="450">
        <v>88.03</v>
      </c>
      <c r="G2595" s="446">
        <v>9</v>
      </c>
    </row>
    <row r="2596" spans="1:7" ht="30">
      <c r="A2596" s="447" t="s">
        <v>5020</v>
      </c>
      <c r="B2596" s="448" t="s">
        <v>5021</v>
      </c>
      <c r="C2596" s="449" t="s">
        <v>56</v>
      </c>
      <c r="D2596" s="450">
        <v>112.15</v>
      </c>
      <c r="E2596" s="450">
        <v>8.2899999999999991</v>
      </c>
      <c r="F2596" s="450">
        <v>120.44</v>
      </c>
      <c r="G2596" s="446">
        <v>9</v>
      </c>
    </row>
    <row r="2597" spans="1:7" ht="30">
      <c r="A2597" s="447" t="s">
        <v>5022</v>
      </c>
      <c r="B2597" s="448" t="s">
        <v>5023</v>
      </c>
      <c r="C2597" s="449" t="s">
        <v>56</v>
      </c>
      <c r="D2597" s="450">
        <v>123.41</v>
      </c>
      <c r="E2597" s="450">
        <v>8.2899999999999991</v>
      </c>
      <c r="F2597" s="450">
        <v>131.69999999999999</v>
      </c>
      <c r="G2597" s="446">
        <v>9</v>
      </c>
    </row>
    <row r="2598" spans="1:7" ht="30">
      <c r="A2598" s="447" t="s">
        <v>5024</v>
      </c>
      <c r="B2598" s="448" t="s">
        <v>5025</v>
      </c>
      <c r="C2598" s="449" t="s">
        <v>56</v>
      </c>
      <c r="D2598" s="450">
        <v>153.87</v>
      </c>
      <c r="E2598" s="450">
        <v>8.2899999999999991</v>
      </c>
      <c r="F2598" s="450">
        <v>162.16</v>
      </c>
      <c r="G2598" s="446">
        <v>9</v>
      </c>
    </row>
    <row r="2599" spans="1:7">
      <c r="A2599" s="447" t="s">
        <v>5026</v>
      </c>
      <c r="B2599" s="448" t="s">
        <v>5027</v>
      </c>
      <c r="C2599" s="449"/>
      <c r="D2599" s="450"/>
      <c r="E2599" s="450"/>
      <c r="F2599" s="450"/>
      <c r="G2599" s="446">
        <v>5</v>
      </c>
    </row>
    <row r="2600" spans="1:7" ht="45">
      <c r="A2600" s="447" t="s">
        <v>5028</v>
      </c>
      <c r="B2600" s="448" t="s">
        <v>8449</v>
      </c>
      <c r="C2600" s="449" t="s">
        <v>56</v>
      </c>
      <c r="D2600" s="450">
        <v>42.89</v>
      </c>
      <c r="E2600" s="450">
        <v>16.59</v>
      </c>
      <c r="F2600" s="450">
        <v>59.48</v>
      </c>
      <c r="G2600" s="446">
        <v>9</v>
      </c>
    </row>
    <row r="2601" spans="1:7" ht="45">
      <c r="A2601" s="447" t="s">
        <v>5029</v>
      </c>
      <c r="B2601" s="448" t="s">
        <v>8450</v>
      </c>
      <c r="C2601" s="449" t="s">
        <v>56</v>
      </c>
      <c r="D2601" s="450">
        <v>90.97</v>
      </c>
      <c r="E2601" s="450">
        <v>8.2899999999999991</v>
      </c>
      <c r="F2601" s="450">
        <v>99.26</v>
      </c>
      <c r="G2601" s="446">
        <v>9</v>
      </c>
    </row>
    <row r="2602" spans="1:7" ht="45">
      <c r="A2602" s="447" t="s">
        <v>5030</v>
      </c>
      <c r="B2602" s="448" t="s">
        <v>8451</v>
      </c>
      <c r="C2602" s="449" t="s">
        <v>56</v>
      </c>
      <c r="D2602" s="450">
        <v>45.27</v>
      </c>
      <c r="E2602" s="450">
        <v>16.59</v>
      </c>
      <c r="F2602" s="450">
        <v>61.86</v>
      </c>
      <c r="G2602" s="446">
        <v>9</v>
      </c>
    </row>
    <row r="2603" spans="1:7" ht="45">
      <c r="A2603" s="447" t="s">
        <v>5031</v>
      </c>
      <c r="B2603" s="448" t="s">
        <v>8452</v>
      </c>
      <c r="C2603" s="449" t="s">
        <v>56</v>
      </c>
      <c r="D2603" s="450">
        <v>97.13</v>
      </c>
      <c r="E2603" s="450">
        <v>16.59</v>
      </c>
      <c r="F2603" s="450">
        <v>113.72</v>
      </c>
      <c r="G2603" s="446">
        <v>9</v>
      </c>
    </row>
    <row r="2604" spans="1:7" ht="45">
      <c r="A2604" s="447" t="s">
        <v>5032</v>
      </c>
      <c r="B2604" s="448" t="s">
        <v>5033</v>
      </c>
      <c r="C2604" s="449" t="s">
        <v>56</v>
      </c>
      <c r="D2604" s="450">
        <v>32.18</v>
      </c>
      <c r="E2604" s="450">
        <v>8.2899999999999991</v>
      </c>
      <c r="F2604" s="450">
        <v>40.47</v>
      </c>
      <c r="G2604" s="446">
        <v>9</v>
      </c>
    </row>
    <row r="2605" spans="1:7" ht="45">
      <c r="A2605" s="447" t="s">
        <v>5034</v>
      </c>
      <c r="B2605" s="448" t="s">
        <v>8453</v>
      </c>
      <c r="C2605" s="449" t="s">
        <v>56</v>
      </c>
      <c r="D2605" s="450">
        <v>52.67</v>
      </c>
      <c r="E2605" s="450">
        <v>16.59</v>
      </c>
      <c r="F2605" s="450">
        <v>69.260000000000005</v>
      </c>
      <c r="G2605" s="446">
        <v>9</v>
      </c>
    </row>
    <row r="2606" spans="1:7">
      <c r="A2606" s="447" t="s">
        <v>5035</v>
      </c>
      <c r="B2606" s="448" t="s">
        <v>5036</v>
      </c>
      <c r="C2606" s="449"/>
      <c r="D2606" s="450"/>
      <c r="E2606" s="450"/>
      <c r="F2606" s="450"/>
      <c r="G2606" s="446">
        <v>5</v>
      </c>
    </row>
    <row r="2607" spans="1:7" ht="30">
      <c r="A2607" s="447" t="s">
        <v>5037</v>
      </c>
      <c r="B2607" s="448" t="s">
        <v>8296</v>
      </c>
      <c r="C2607" s="449" t="s">
        <v>56</v>
      </c>
      <c r="D2607" s="450">
        <v>72.63</v>
      </c>
      <c r="E2607" s="450">
        <v>58.34</v>
      </c>
      <c r="F2607" s="450">
        <v>130.97</v>
      </c>
      <c r="G2607" s="446">
        <v>9</v>
      </c>
    </row>
    <row r="2608" spans="1:7" ht="30">
      <c r="A2608" s="447" t="s">
        <v>5038</v>
      </c>
      <c r="B2608" s="448" t="s">
        <v>5039</v>
      </c>
      <c r="C2608" s="449" t="s">
        <v>56</v>
      </c>
      <c r="D2608" s="450">
        <v>838.2</v>
      </c>
      <c r="E2608" s="450">
        <v>58.34</v>
      </c>
      <c r="F2608" s="450">
        <v>896.54</v>
      </c>
      <c r="G2608" s="446">
        <v>9</v>
      </c>
    </row>
    <row r="2609" spans="1:7" ht="30">
      <c r="A2609" s="447" t="s">
        <v>5040</v>
      </c>
      <c r="B2609" s="448" t="s">
        <v>5041</v>
      </c>
      <c r="C2609" s="449" t="s">
        <v>56</v>
      </c>
      <c r="D2609" s="450">
        <v>462.24</v>
      </c>
      <c r="E2609" s="450">
        <v>58.34</v>
      </c>
      <c r="F2609" s="450">
        <v>520.58000000000004</v>
      </c>
      <c r="G2609" s="446">
        <v>9</v>
      </c>
    </row>
    <row r="2610" spans="1:7" ht="30">
      <c r="A2610" s="447" t="s">
        <v>5042</v>
      </c>
      <c r="B2610" s="448" t="s">
        <v>5043</v>
      </c>
      <c r="C2610" s="449" t="s">
        <v>56</v>
      </c>
      <c r="D2610" s="450">
        <v>2087.44</v>
      </c>
      <c r="E2610" s="450">
        <v>253.28</v>
      </c>
      <c r="F2610" s="450">
        <v>2340.7199999999998</v>
      </c>
      <c r="G2610" s="446">
        <v>9</v>
      </c>
    </row>
    <row r="2611" spans="1:7" ht="30">
      <c r="A2611" s="447" t="s">
        <v>5044</v>
      </c>
      <c r="B2611" s="448" t="s">
        <v>5045</v>
      </c>
      <c r="C2611" s="449" t="s">
        <v>56</v>
      </c>
      <c r="D2611" s="450">
        <v>2641.48</v>
      </c>
      <c r="E2611" s="450">
        <v>93.71</v>
      </c>
      <c r="F2611" s="450">
        <v>2735.19</v>
      </c>
      <c r="G2611" s="446">
        <v>9</v>
      </c>
    </row>
    <row r="2612" spans="1:7" ht="30">
      <c r="A2612" s="447" t="s">
        <v>5046</v>
      </c>
      <c r="B2612" s="448" t="s">
        <v>5047</v>
      </c>
      <c r="C2612" s="449" t="s">
        <v>56</v>
      </c>
      <c r="D2612" s="450">
        <v>2177.11</v>
      </c>
      <c r="E2612" s="450">
        <v>93.71</v>
      </c>
      <c r="F2612" s="450">
        <v>2270.8200000000002</v>
      </c>
      <c r="G2612" s="446">
        <v>9</v>
      </c>
    </row>
    <row r="2613" spans="1:7" ht="30">
      <c r="A2613" s="447" t="s">
        <v>5048</v>
      </c>
      <c r="B2613" s="448" t="s">
        <v>5049</v>
      </c>
      <c r="C2613" s="449" t="s">
        <v>56</v>
      </c>
      <c r="D2613" s="450">
        <v>676.69</v>
      </c>
      <c r="E2613" s="450">
        <v>60.42</v>
      </c>
      <c r="F2613" s="450">
        <v>737.11</v>
      </c>
      <c r="G2613" s="446">
        <v>9</v>
      </c>
    </row>
    <row r="2614" spans="1:7" ht="30">
      <c r="A2614" s="447" t="s">
        <v>5050</v>
      </c>
      <c r="B2614" s="448" t="s">
        <v>5051</v>
      </c>
      <c r="C2614" s="449" t="s">
        <v>56</v>
      </c>
      <c r="D2614" s="450">
        <v>760.7</v>
      </c>
      <c r="E2614" s="450">
        <v>60.42</v>
      </c>
      <c r="F2614" s="450">
        <v>821.12</v>
      </c>
      <c r="G2614" s="446">
        <v>9</v>
      </c>
    </row>
    <row r="2615" spans="1:7" ht="30">
      <c r="A2615" s="447" t="s">
        <v>5052</v>
      </c>
      <c r="B2615" s="448" t="s">
        <v>5053</v>
      </c>
      <c r="C2615" s="449" t="s">
        <v>56</v>
      </c>
      <c r="D2615" s="450">
        <v>1608.79</v>
      </c>
      <c r="E2615" s="450">
        <v>93.71</v>
      </c>
      <c r="F2615" s="450">
        <v>1702.5</v>
      </c>
      <c r="G2615" s="446">
        <v>9</v>
      </c>
    </row>
    <row r="2616" spans="1:7" ht="30">
      <c r="A2616" s="447" t="s">
        <v>5054</v>
      </c>
      <c r="B2616" s="448" t="s">
        <v>5055</v>
      </c>
      <c r="C2616" s="449" t="s">
        <v>56</v>
      </c>
      <c r="D2616" s="450">
        <v>1664.04</v>
      </c>
      <c r="E2616" s="450">
        <v>420.08</v>
      </c>
      <c r="F2616" s="450">
        <v>2084.12</v>
      </c>
      <c r="G2616" s="446">
        <v>9</v>
      </c>
    </row>
    <row r="2617" spans="1:7" ht="30">
      <c r="A2617" s="447" t="s">
        <v>5056</v>
      </c>
      <c r="B2617" s="448" t="s">
        <v>5057</v>
      </c>
      <c r="C2617" s="449" t="s">
        <v>56</v>
      </c>
      <c r="D2617" s="450">
        <v>1077.83</v>
      </c>
      <c r="E2617" s="450">
        <v>93.71</v>
      </c>
      <c r="F2617" s="450">
        <v>1171.54</v>
      </c>
      <c r="G2617" s="446">
        <v>9</v>
      </c>
    </row>
    <row r="2618" spans="1:7">
      <c r="A2618" s="447" t="s">
        <v>5058</v>
      </c>
      <c r="B2618" s="448" t="s">
        <v>5059</v>
      </c>
      <c r="C2618" s="449"/>
      <c r="D2618" s="450"/>
      <c r="E2618" s="450"/>
      <c r="F2618" s="450"/>
      <c r="G2618" s="446">
        <v>5</v>
      </c>
    </row>
    <row r="2619" spans="1:7" ht="30">
      <c r="A2619" s="447" t="s">
        <v>5060</v>
      </c>
      <c r="B2619" s="448" t="s">
        <v>5061</v>
      </c>
      <c r="C2619" s="449" t="s">
        <v>56</v>
      </c>
      <c r="D2619" s="450">
        <v>711.86</v>
      </c>
      <c r="E2619" s="450">
        <v>29.17</v>
      </c>
      <c r="F2619" s="450">
        <v>741.03</v>
      </c>
      <c r="G2619" s="446">
        <v>9</v>
      </c>
    </row>
    <row r="2620" spans="1:7" ht="30">
      <c r="A2620" s="447" t="s">
        <v>5062</v>
      </c>
      <c r="B2620" s="448" t="s">
        <v>5063</v>
      </c>
      <c r="C2620" s="449" t="s">
        <v>56</v>
      </c>
      <c r="D2620" s="450">
        <v>114.31</v>
      </c>
      <c r="E2620" s="450">
        <v>12.44</v>
      </c>
      <c r="F2620" s="450">
        <v>126.75</v>
      </c>
      <c r="G2620" s="446">
        <v>9</v>
      </c>
    </row>
    <row r="2621" spans="1:7" ht="30">
      <c r="A2621" s="447" t="s">
        <v>8297</v>
      </c>
      <c r="B2621" s="448" t="s">
        <v>8298</v>
      </c>
      <c r="C2621" s="449" t="s">
        <v>56</v>
      </c>
      <c r="D2621" s="450">
        <v>52.5</v>
      </c>
      <c r="E2621" s="450">
        <v>12.44</v>
      </c>
      <c r="F2621" s="450">
        <v>64.94</v>
      </c>
      <c r="G2621" s="446">
        <v>9</v>
      </c>
    </row>
    <row r="2622" spans="1:7" ht="30">
      <c r="A2622" s="447" t="s">
        <v>5064</v>
      </c>
      <c r="B2622" s="448" t="s">
        <v>5065</v>
      </c>
      <c r="C2622" s="449" t="s">
        <v>56</v>
      </c>
      <c r="D2622" s="450">
        <v>505.89</v>
      </c>
      <c r="E2622" s="450">
        <v>29.17</v>
      </c>
      <c r="F2622" s="450">
        <v>535.05999999999995</v>
      </c>
      <c r="G2622" s="446">
        <v>9</v>
      </c>
    </row>
    <row r="2623" spans="1:7" ht="30">
      <c r="A2623" s="447" t="s">
        <v>5066</v>
      </c>
      <c r="B2623" s="448" t="s">
        <v>5067</v>
      </c>
      <c r="C2623" s="449" t="s">
        <v>56</v>
      </c>
      <c r="D2623" s="450">
        <v>467.72</v>
      </c>
      <c r="E2623" s="450">
        <v>29.17</v>
      </c>
      <c r="F2623" s="450">
        <v>496.89</v>
      </c>
      <c r="G2623" s="446">
        <v>9</v>
      </c>
    </row>
    <row r="2624" spans="1:7" ht="30">
      <c r="A2624" s="447" t="s">
        <v>8299</v>
      </c>
      <c r="B2624" s="448" t="s">
        <v>8300</v>
      </c>
      <c r="C2624" s="449" t="s">
        <v>56</v>
      </c>
      <c r="D2624" s="450">
        <v>128.22</v>
      </c>
      <c r="E2624" s="450">
        <v>20.74</v>
      </c>
      <c r="F2624" s="450">
        <v>148.96</v>
      </c>
      <c r="G2624" s="446">
        <v>9</v>
      </c>
    </row>
    <row r="2625" spans="1:7" ht="30">
      <c r="A2625" s="447" t="s">
        <v>8918</v>
      </c>
      <c r="B2625" s="448" t="s">
        <v>8919</v>
      </c>
      <c r="C2625" s="449" t="s">
        <v>56</v>
      </c>
      <c r="D2625" s="450">
        <v>269.89999999999998</v>
      </c>
      <c r="E2625" s="450">
        <v>29.17</v>
      </c>
      <c r="F2625" s="450">
        <v>299.07</v>
      </c>
      <c r="G2625" s="446">
        <v>9</v>
      </c>
    </row>
    <row r="2626" spans="1:7" ht="30">
      <c r="A2626" s="447" t="s">
        <v>5068</v>
      </c>
      <c r="B2626" s="448" t="s">
        <v>5069</v>
      </c>
      <c r="C2626" s="449" t="s">
        <v>56</v>
      </c>
      <c r="D2626" s="450">
        <v>90.15</v>
      </c>
      <c r="E2626" s="450">
        <v>12.44</v>
      </c>
      <c r="F2626" s="450">
        <v>102.59</v>
      </c>
      <c r="G2626" s="446">
        <v>9</v>
      </c>
    </row>
    <row r="2627" spans="1:7" ht="30">
      <c r="A2627" s="447" t="s">
        <v>5070</v>
      </c>
      <c r="B2627" s="448" t="s">
        <v>5071</v>
      </c>
      <c r="C2627" s="449" t="s">
        <v>56</v>
      </c>
      <c r="D2627" s="450">
        <v>121.7</v>
      </c>
      <c r="E2627" s="450">
        <v>12.44</v>
      </c>
      <c r="F2627" s="450">
        <v>134.13999999999999</v>
      </c>
      <c r="G2627" s="446">
        <v>9</v>
      </c>
    </row>
    <row r="2628" spans="1:7" ht="45">
      <c r="A2628" s="447" t="s">
        <v>5072</v>
      </c>
      <c r="B2628" s="448" t="s">
        <v>8301</v>
      </c>
      <c r="C2628" s="449" t="s">
        <v>56</v>
      </c>
      <c r="D2628" s="450">
        <v>7765.36</v>
      </c>
      <c r="E2628" s="450">
        <v>29.17</v>
      </c>
      <c r="F2628" s="450">
        <v>7794.53</v>
      </c>
      <c r="G2628" s="446">
        <v>9</v>
      </c>
    </row>
    <row r="2629" spans="1:7" ht="45">
      <c r="A2629" s="447" t="s">
        <v>5073</v>
      </c>
      <c r="B2629" s="448" t="s">
        <v>8302</v>
      </c>
      <c r="C2629" s="449" t="s">
        <v>56</v>
      </c>
      <c r="D2629" s="450">
        <v>1323.68</v>
      </c>
      <c r="E2629" s="450">
        <v>29.17</v>
      </c>
      <c r="F2629" s="450">
        <v>1352.85</v>
      </c>
      <c r="G2629" s="446">
        <v>9</v>
      </c>
    </row>
    <row r="2630" spans="1:7" ht="45">
      <c r="A2630" s="447" t="s">
        <v>8303</v>
      </c>
      <c r="B2630" s="448" t="s">
        <v>8304</v>
      </c>
      <c r="C2630" s="449" t="s">
        <v>56</v>
      </c>
      <c r="D2630" s="450">
        <v>887.75</v>
      </c>
      <c r="E2630" s="450">
        <v>29.17</v>
      </c>
      <c r="F2630" s="450">
        <v>916.92</v>
      </c>
      <c r="G2630" s="446">
        <v>9</v>
      </c>
    </row>
    <row r="2631" spans="1:7" ht="45">
      <c r="A2631" s="447" t="s">
        <v>8305</v>
      </c>
      <c r="B2631" s="448" t="s">
        <v>8306</v>
      </c>
      <c r="C2631" s="449" t="s">
        <v>56</v>
      </c>
      <c r="D2631" s="450">
        <v>1470.78</v>
      </c>
      <c r="E2631" s="450">
        <v>29.17</v>
      </c>
      <c r="F2631" s="450">
        <v>1499.95</v>
      </c>
      <c r="G2631" s="446">
        <v>9</v>
      </c>
    </row>
    <row r="2632" spans="1:7" ht="45">
      <c r="A2632" s="447" t="s">
        <v>5074</v>
      </c>
      <c r="B2632" s="448" t="s">
        <v>8307</v>
      </c>
      <c r="C2632" s="449" t="s">
        <v>56</v>
      </c>
      <c r="D2632" s="450">
        <v>922.48</v>
      </c>
      <c r="E2632" s="450">
        <v>29.17</v>
      </c>
      <c r="F2632" s="450">
        <v>951.65</v>
      </c>
      <c r="G2632" s="446">
        <v>9</v>
      </c>
    </row>
    <row r="2633" spans="1:7" ht="30">
      <c r="A2633" s="447" t="s">
        <v>8233</v>
      </c>
      <c r="B2633" s="448" t="s">
        <v>8454</v>
      </c>
      <c r="C2633" s="449" t="s">
        <v>56</v>
      </c>
      <c r="D2633" s="450">
        <v>120.18</v>
      </c>
      <c r="E2633" s="450">
        <v>29.17</v>
      </c>
      <c r="F2633" s="450">
        <v>149.35</v>
      </c>
      <c r="G2633" s="446">
        <v>9</v>
      </c>
    </row>
    <row r="2634" spans="1:7" ht="45">
      <c r="A2634" s="447" t="s">
        <v>5075</v>
      </c>
      <c r="B2634" s="448" t="s">
        <v>8308</v>
      </c>
      <c r="C2634" s="449" t="s">
        <v>56</v>
      </c>
      <c r="D2634" s="450">
        <v>1112.28</v>
      </c>
      <c r="E2634" s="450">
        <v>29.17</v>
      </c>
      <c r="F2634" s="450">
        <v>1141.45</v>
      </c>
      <c r="G2634" s="446">
        <v>9</v>
      </c>
    </row>
    <row r="2635" spans="1:7">
      <c r="A2635" s="447" t="s">
        <v>5076</v>
      </c>
      <c r="B2635" s="448" t="s">
        <v>5077</v>
      </c>
      <c r="C2635" s="449"/>
      <c r="D2635" s="450"/>
      <c r="E2635" s="450"/>
      <c r="F2635" s="450"/>
      <c r="G2635" s="446">
        <v>5</v>
      </c>
    </row>
    <row r="2636" spans="1:7" ht="45">
      <c r="A2636" s="447" t="s">
        <v>5078</v>
      </c>
      <c r="B2636" s="448" t="s">
        <v>5079</v>
      </c>
      <c r="C2636" s="449" t="s">
        <v>56</v>
      </c>
      <c r="D2636" s="450">
        <v>1277.53</v>
      </c>
      <c r="E2636" s="450">
        <v>20.74</v>
      </c>
      <c r="F2636" s="450">
        <v>1298.27</v>
      </c>
      <c r="G2636" s="446">
        <v>9</v>
      </c>
    </row>
    <row r="2637" spans="1:7" ht="30">
      <c r="A2637" s="447" t="s">
        <v>5080</v>
      </c>
      <c r="B2637" s="448" t="s">
        <v>5081</v>
      </c>
      <c r="C2637" s="449" t="s">
        <v>56</v>
      </c>
      <c r="D2637" s="450">
        <v>636.91</v>
      </c>
      <c r="E2637" s="450">
        <v>20.74</v>
      </c>
      <c r="F2637" s="450">
        <v>657.65</v>
      </c>
      <c r="G2637" s="446">
        <v>9</v>
      </c>
    </row>
    <row r="2638" spans="1:7" ht="30">
      <c r="A2638" s="447" t="s">
        <v>5084</v>
      </c>
      <c r="B2638" s="448" t="s">
        <v>5085</v>
      </c>
      <c r="C2638" s="449" t="s">
        <v>56</v>
      </c>
      <c r="D2638" s="450">
        <v>474.15</v>
      </c>
      <c r="E2638" s="450">
        <v>20.74</v>
      </c>
      <c r="F2638" s="450">
        <v>494.89</v>
      </c>
      <c r="G2638" s="446">
        <v>9</v>
      </c>
    </row>
    <row r="2639" spans="1:7" ht="30">
      <c r="A2639" s="447" t="s">
        <v>5086</v>
      </c>
      <c r="B2639" s="448" t="s">
        <v>5087</v>
      </c>
      <c r="C2639" s="449" t="s">
        <v>56</v>
      </c>
      <c r="D2639" s="450">
        <v>808.7</v>
      </c>
      <c r="E2639" s="450">
        <v>20.74</v>
      </c>
      <c r="F2639" s="450">
        <v>829.44</v>
      </c>
      <c r="G2639" s="446">
        <v>9</v>
      </c>
    </row>
    <row r="2640" spans="1:7" ht="30">
      <c r="A2640" s="447" t="s">
        <v>5088</v>
      </c>
      <c r="B2640" s="448" t="s">
        <v>8309</v>
      </c>
      <c r="C2640" s="449" t="s">
        <v>56</v>
      </c>
      <c r="D2640" s="450">
        <v>1518.27</v>
      </c>
      <c r="E2640" s="450">
        <v>20.74</v>
      </c>
      <c r="F2640" s="450">
        <v>1539.01</v>
      </c>
      <c r="G2640" s="446">
        <v>9</v>
      </c>
    </row>
    <row r="2641" spans="1:7" ht="30">
      <c r="A2641" s="447" t="s">
        <v>5089</v>
      </c>
      <c r="B2641" s="448" t="s">
        <v>5090</v>
      </c>
      <c r="C2641" s="449"/>
      <c r="D2641" s="450"/>
      <c r="E2641" s="450"/>
      <c r="F2641" s="450"/>
      <c r="G2641" s="446">
        <v>5</v>
      </c>
    </row>
    <row r="2642" spans="1:7" ht="30">
      <c r="A2642" s="447" t="s">
        <v>5091</v>
      </c>
      <c r="B2642" s="448" t="s">
        <v>5092</v>
      </c>
      <c r="C2642" s="449" t="s">
        <v>56</v>
      </c>
      <c r="D2642" s="450">
        <v>289.74</v>
      </c>
      <c r="E2642" s="450">
        <v>16.59</v>
      </c>
      <c r="F2642" s="450">
        <v>306.33</v>
      </c>
      <c r="G2642" s="446">
        <v>9</v>
      </c>
    </row>
    <row r="2643" spans="1:7" ht="30">
      <c r="A2643" s="447" t="s">
        <v>5093</v>
      </c>
      <c r="B2643" s="448" t="s">
        <v>5094</v>
      </c>
      <c r="C2643" s="449" t="s">
        <v>56</v>
      </c>
      <c r="D2643" s="450">
        <v>294.88</v>
      </c>
      <c r="E2643" s="450">
        <v>16.59</v>
      </c>
      <c r="F2643" s="450">
        <v>311.47000000000003</v>
      </c>
      <c r="G2643" s="446">
        <v>9</v>
      </c>
    </row>
    <row r="2644" spans="1:7" ht="45">
      <c r="A2644" s="447" t="s">
        <v>5095</v>
      </c>
      <c r="B2644" s="448" t="s">
        <v>5096</v>
      </c>
      <c r="C2644" s="449" t="s">
        <v>56</v>
      </c>
      <c r="D2644" s="450">
        <v>226.78</v>
      </c>
      <c r="E2644" s="450">
        <v>16.59</v>
      </c>
      <c r="F2644" s="450">
        <v>243.37</v>
      </c>
      <c r="G2644" s="446">
        <v>9</v>
      </c>
    </row>
    <row r="2645" spans="1:7" ht="30">
      <c r="A2645" s="447" t="s">
        <v>5097</v>
      </c>
      <c r="B2645" s="448" t="s">
        <v>5098</v>
      </c>
      <c r="C2645" s="449" t="s">
        <v>56</v>
      </c>
      <c r="D2645" s="450">
        <v>212.11</v>
      </c>
      <c r="E2645" s="450">
        <v>16.59</v>
      </c>
      <c r="F2645" s="450">
        <v>228.7</v>
      </c>
      <c r="G2645" s="446">
        <v>9</v>
      </c>
    </row>
    <row r="2646" spans="1:7" ht="30">
      <c r="A2646" s="447" t="s">
        <v>5099</v>
      </c>
      <c r="B2646" s="448" t="s">
        <v>5100</v>
      </c>
      <c r="C2646" s="449" t="s">
        <v>56</v>
      </c>
      <c r="D2646" s="450">
        <v>117.17</v>
      </c>
      <c r="E2646" s="450">
        <v>16.59</v>
      </c>
      <c r="F2646" s="450">
        <v>133.76</v>
      </c>
      <c r="G2646" s="446">
        <v>9</v>
      </c>
    </row>
    <row r="2647" spans="1:7">
      <c r="A2647" s="447" t="s">
        <v>5101</v>
      </c>
      <c r="B2647" s="448" t="s">
        <v>5102</v>
      </c>
      <c r="C2647" s="449"/>
      <c r="D2647" s="450"/>
      <c r="E2647" s="450"/>
      <c r="F2647" s="450"/>
      <c r="G2647" s="446">
        <v>5</v>
      </c>
    </row>
    <row r="2648" spans="1:7" ht="45">
      <c r="A2648" s="447" t="s">
        <v>5103</v>
      </c>
      <c r="B2648" s="448" t="s">
        <v>5104</v>
      </c>
      <c r="C2648" s="449" t="s">
        <v>56</v>
      </c>
      <c r="D2648" s="450">
        <v>168.16</v>
      </c>
      <c r="E2648" s="450">
        <v>16.59</v>
      </c>
      <c r="F2648" s="450">
        <v>184.75</v>
      </c>
      <c r="G2648" s="446">
        <v>9</v>
      </c>
    </row>
    <row r="2649" spans="1:7" ht="30">
      <c r="A2649" s="447" t="s">
        <v>5105</v>
      </c>
      <c r="B2649" s="448" t="s">
        <v>5106</v>
      </c>
      <c r="C2649" s="449" t="s">
        <v>56</v>
      </c>
      <c r="D2649" s="450">
        <v>51.45</v>
      </c>
      <c r="E2649" s="450">
        <v>16.59</v>
      </c>
      <c r="F2649" s="450">
        <v>68.040000000000006</v>
      </c>
      <c r="G2649" s="446">
        <v>9</v>
      </c>
    </row>
    <row r="2650" spans="1:7" ht="45">
      <c r="A2650" s="447" t="s">
        <v>5107</v>
      </c>
      <c r="B2650" s="448" t="s">
        <v>5108</v>
      </c>
      <c r="C2650" s="449" t="s">
        <v>56</v>
      </c>
      <c r="D2650" s="450">
        <v>167.83</v>
      </c>
      <c r="E2650" s="450">
        <v>16.59</v>
      </c>
      <c r="F2650" s="450">
        <v>184.42</v>
      </c>
      <c r="G2650" s="446">
        <v>9</v>
      </c>
    </row>
    <row r="2651" spans="1:7" ht="45">
      <c r="A2651" s="447" t="s">
        <v>5109</v>
      </c>
      <c r="B2651" s="448" t="s">
        <v>5110</v>
      </c>
      <c r="C2651" s="449" t="s">
        <v>56</v>
      </c>
      <c r="D2651" s="450">
        <v>68.38</v>
      </c>
      <c r="E2651" s="450">
        <v>20.74</v>
      </c>
      <c r="F2651" s="450">
        <v>89.12</v>
      </c>
      <c r="G2651" s="446">
        <v>9</v>
      </c>
    </row>
    <row r="2652" spans="1:7" ht="45">
      <c r="A2652" s="447" t="s">
        <v>5111</v>
      </c>
      <c r="B2652" s="448" t="s">
        <v>5112</v>
      </c>
      <c r="C2652" s="449" t="s">
        <v>56</v>
      </c>
      <c r="D2652" s="450">
        <v>83.53</v>
      </c>
      <c r="E2652" s="450">
        <v>16.59</v>
      </c>
      <c r="F2652" s="450">
        <v>100.12</v>
      </c>
      <c r="G2652" s="446">
        <v>9</v>
      </c>
    </row>
    <row r="2653" spans="1:7" ht="45">
      <c r="A2653" s="447" t="s">
        <v>5113</v>
      </c>
      <c r="B2653" s="448" t="s">
        <v>5114</v>
      </c>
      <c r="C2653" s="449" t="s">
        <v>56</v>
      </c>
      <c r="D2653" s="450">
        <v>174.54</v>
      </c>
      <c r="E2653" s="450">
        <v>16.59</v>
      </c>
      <c r="F2653" s="450">
        <v>191.13</v>
      </c>
      <c r="G2653" s="446">
        <v>9</v>
      </c>
    </row>
    <row r="2654" spans="1:7" ht="45">
      <c r="A2654" s="447" t="s">
        <v>5115</v>
      </c>
      <c r="B2654" s="448" t="s">
        <v>5116</v>
      </c>
      <c r="C2654" s="449" t="s">
        <v>56</v>
      </c>
      <c r="D2654" s="450">
        <v>202.39</v>
      </c>
      <c r="E2654" s="450">
        <v>16.59</v>
      </c>
      <c r="F2654" s="450">
        <v>218.98</v>
      </c>
      <c r="G2654" s="446">
        <v>9</v>
      </c>
    </row>
    <row r="2655" spans="1:7" ht="45">
      <c r="A2655" s="447" t="s">
        <v>5117</v>
      </c>
      <c r="B2655" s="448" t="s">
        <v>8310</v>
      </c>
      <c r="C2655" s="449" t="s">
        <v>56</v>
      </c>
      <c r="D2655" s="450">
        <v>160.80000000000001</v>
      </c>
      <c r="E2655" s="450">
        <v>12.44</v>
      </c>
      <c r="F2655" s="450">
        <v>173.24</v>
      </c>
      <c r="G2655" s="446">
        <v>9</v>
      </c>
    </row>
    <row r="2656" spans="1:7" ht="45">
      <c r="A2656" s="447" t="s">
        <v>5118</v>
      </c>
      <c r="B2656" s="448" t="s">
        <v>8311</v>
      </c>
      <c r="C2656" s="449" t="s">
        <v>56</v>
      </c>
      <c r="D2656" s="450">
        <v>73.25</v>
      </c>
      <c r="E2656" s="450">
        <v>12.44</v>
      </c>
      <c r="F2656" s="450">
        <v>85.69</v>
      </c>
      <c r="G2656" s="446">
        <v>9</v>
      </c>
    </row>
    <row r="2657" spans="1:7" ht="45">
      <c r="A2657" s="447" t="s">
        <v>5119</v>
      </c>
      <c r="B2657" s="448" t="s">
        <v>8312</v>
      </c>
      <c r="C2657" s="449" t="s">
        <v>56</v>
      </c>
      <c r="D2657" s="450">
        <v>136.37</v>
      </c>
      <c r="E2657" s="450">
        <v>16.59</v>
      </c>
      <c r="F2657" s="450">
        <v>152.96</v>
      </c>
      <c r="G2657" s="446">
        <v>9</v>
      </c>
    </row>
    <row r="2658" spans="1:7" ht="45">
      <c r="A2658" s="447" t="s">
        <v>5120</v>
      </c>
      <c r="B2658" s="448" t="s">
        <v>8313</v>
      </c>
      <c r="C2658" s="449" t="s">
        <v>56</v>
      </c>
      <c r="D2658" s="450">
        <v>75.849999999999994</v>
      </c>
      <c r="E2658" s="450">
        <v>20.74</v>
      </c>
      <c r="F2658" s="450">
        <v>96.59</v>
      </c>
      <c r="G2658" s="446">
        <v>9</v>
      </c>
    </row>
    <row r="2659" spans="1:7" ht="45">
      <c r="A2659" s="447" t="s">
        <v>5121</v>
      </c>
      <c r="B2659" s="448" t="s">
        <v>8314</v>
      </c>
      <c r="C2659" s="449" t="s">
        <v>56</v>
      </c>
      <c r="D2659" s="450">
        <v>136.35</v>
      </c>
      <c r="E2659" s="450">
        <v>20.74</v>
      </c>
      <c r="F2659" s="450">
        <v>157.09</v>
      </c>
      <c r="G2659" s="446">
        <v>9</v>
      </c>
    </row>
    <row r="2660" spans="1:7" ht="45">
      <c r="A2660" s="447" t="s">
        <v>5122</v>
      </c>
      <c r="B2660" s="448" t="s">
        <v>8315</v>
      </c>
      <c r="C2660" s="449" t="s">
        <v>56</v>
      </c>
      <c r="D2660" s="450">
        <v>190.42</v>
      </c>
      <c r="E2660" s="450">
        <v>20.74</v>
      </c>
      <c r="F2660" s="450">
        <v>211.16</v>
      </c>
      <c r="G2660" s="446">
        <v>9</v>
      </c>
    </row>
    <row r="2661" spans="1:7" ht="45">
      <c r="A2661" s="447" t="s">
        <v>5123</v>
      </c>
      <c r="B2661" s="448" t="s">
        <v>8316</v>
      </c>
      <c r="C2661" s="449" t="s">
        <v>56</v>
      </c>
      <c r="D2661" s="450">
        <v>117.84</v>
      </c>
      <c r="E2661" s="450">
        <v>20.74</v>
      </c>
      <c r="F2661" s="450">
        <v>138.58000000000001</v>
      </c>
      <c r="G2661" s="446">
        <v>9</v>
      </c>
    </row>
    <row r="2662" spans="1:7" ht="30">
      <c r="A2662" s="447" t="s">
        <v>5124</v>
      </c>
      <c r="B2662" s="448" t="s">
        <v>8317</v>
      </c>
      <c r="C2662" s="449" t="s">
        <v>56</v>
      </c>
      <c r="D2662" s="450">
        <v>70.930000000000007</v>
      </c>
      <c r="E2662" s="450">
        <v>20.74</v>
      </c>
      <c r="F2662" s="450">
        <v>91.67</v>
      </c>
      <c r="G2662" s="446">
        <v>9</v>
      </c>
    </row>
    <row r="2663" spans="1:7" ht="45">
      <c r="A2663" s="447" t="s">
        <v>5125</v>
      </c>
      <c r="B2663" s="448" t="s">
        <v>8318</v>
      </c>
      <c r="C2663" s="449" t="s">
        <v>56</v>
      </c>
      <c r="D2663" s="450">
        <v>60.51</v>
      </c>
      <c r="E2663" s="450">
        <v>16.59</v>
      </c>
      <c r="F2663" s="450">
        <v>77.099999999999994</v>
      </c>
      <c r="G2663" s="446">
        <v>9</v>
      </c>
    </row>
    <row r="2664" spans="1:7" ht="30">
      <c r="A2664" s="447" t="s">
        <v>5126</v>
      </c>
      <c r="B2664" s="448" t="s">
        <v>8319</v>
      </c>
      <c r="C2664" s="449" t="s">
        <v>56</v>
      </c>
      <c r="D2664" s="450">
        <v>121.1</v>
      </c>
      <c r="E2664" s="450">
        <v>16.59</v>
      </c>
      <c r="F2664" s="450">
        <v>137.69</v>
      </c>
      <c r="G2664" s="446">
        <v>9</v>
      </c>
    </row>
    <row r="2665" spans="1:7" ht="45">
      <c r="A2665" s="447" t="s">
        <v>5127</v>
      </c>
      <c r="B2665" s="448" t="s">
        <v>8320</v>
      </c>
      <c r="C2665" s="449" t="s">
        <v>56</v>
      </c>
      <c r="D2665" s="450">
        <v>401.26</v>
      </c>
      <c r="E2665" s="450">
        <v>16.59</v>
      </c>
      <c r="F2665" s="450">
        <v>417.85</v>
      </c>
      <c r="G2665" s="446">
        <v>9</v>
      </c>
    </row>
    <row r="2666" spans="1:7" ht="45">
      <c r="A2666" s="447" t="s">
        <v>5128</v>
      </c>
      <c r="B2666" s="448" t="s">
        <v>8321</v>
      </c>
      <c r="C2666" s="449" t="s">
        <v>56</v>
      </c>
      <c r="D2666" s="450">
        <v>285.77999999999997</v>
      </c>
      <c r="E2666" s="450">
        <v>16.59</v>
      </c>
      <c r="F2666" s="450">
        <v>302.37</v>
      </c>
      <c r="G2666" s="446">
        <v>9</v>
      </c>
    </row>
    <row r="2667" spans="1:7" ht="45">
      <c r="A2667" s="447" t="s">
        <v>5129</v>
      </c>
      <c r="B2667" s="448" t="s">
        <v>8322</v>
      </c>
      <c r="C2667" s="449" t="s">
        <v>56</v>
      </c>
      <c r="D2667" s="450">
        <v>156.26</v>
      </c>
      <c r="E2667" s="450">
        <v>16.59</v>
      </c>
      <c r="F2667" s="450">
        <v>172.85</v>
      </c>
      <c r="G2667" s="446">
        <v>9</v>
      </c>
    </row>
    <row r="2668" spans="1:7" ht="30">
      <c r="A2668" s="447" t="s">
        <v>8455</v>
      </c>
      <c r="B2668" s="448" t="s">
        <v>8920</v>
      </c>
      <c r="C2668" s="449" t="s">
        <v>56</v>
      </c>
      <c r="D2668" s="450">
        <v>121.12</v>
      </c>
      <c r="E2668" s="450">
        <v>16.59</v>
      </c>
      <c r="F2668" s="450">
        <v>137.71</v>
      </c>
      <c r="G2668" s="446">
        <v>9</v>
      </c>
    </row>
    <row r="2669" spans="1:7">
      <c r="A2669" s="447" t="s">
        <v>5130</v>
      </c>
      <c r="B2669" s="448" t="s">
        <v>5131</v>
      </c>
      <c r="C2669" s="449"/>
      <c r="D2669" s="450"/>
      <c r="E2669" s="450"/>
      <c r="F2669" s="450"/>
      <c r="G2669" s="446">
        <v>5</v>
      </c>
    </row>
    <row r="2670" spans="1:7" ht="30">
      <c r="A2670" s="447" t="s">
        <v>5132</v>
      </c>
      <c r="B2670" s="448" t="s">
        <v>5133</v>
      </c>
      <c r="C2670" s="449" t="s">
        <v>56</v>
      </c>
      <c r="D2670" s="450">
        <v>39.630000000000003</v>
      </c>
      <c r="E2670" s="450">
        <v>12.44</v>
      </c>
      <c r="F2670" s="450">
        <v>52.07</v>
      </c>
      <c r="G2670" s="446">
        <v>9</v>
      </c>
    </row>
    <row r="2671" spans="1:7">
      <c r="A2671" s="447" t="s">
        <v>5134</v>
      </c>
      <c r="B2671" s="448" t="s">
        <v>5135</v>
      </c>
      <c r="C2671" s="449"/>
      <c r="D2671" s="450"/>
      <c r="E2671" s="450"/>
      <c r="F2671" s="450"/>
      <c r="G2671" s="446">
        <v>5</v>
      </c>
    </row>
    <row r="2672" spans="1:7" ht="30">
      <c r="A2672" s="447" t="s">
        <v>5136</v>
      </c>
      <c r="B2672" s="448" t="s">
        <v>5137</v>
      </c>
      <c r="C2672" s="449" t="s">
        <v>56</v>
      </c>
      <c r="D2672" s="450">
        <v>0.4</v>
      </c>
      <c r="E2672" s="450">
        <v>16.59</v>
      </c>
      <c r="F2672" s="450">
        <v>16.989999999999998</v>
      </c>
      <c r="G2672" s="446">
        <v>9</v>
      </c>
    </row>
    <row r="2673" spans="1:7" ht="45">
      <c r="A2673" s="447" t="s">
        <v>5138</v>
      </c>
      <c r="B2673" s="448" t="s">
        <v>5139</v>
      </c>
      <c r="C2673" s="449" t="s">
        <v>56</v>
      </c>
      <c r="D2673" s="450">
        <v>6.64</v>
      </c>
      <c r="E2673" s="450">
        <v>3.37</v>
      </c>
      <c r="F2673" s="450">
        <v>10.01</v>
      </c>
      <c r="G2673" s="446">
        <v>9</v>
      </c>
    </row>
    <row r="2674" spans="1:7">
      <c r="A2674" s="447" t="s">
        <v>5140</v>
      </c>
      <c r="B2674" s="448" t="s">
        <v>5141</v>
      </c>
      <c r="C2674" s="449" t="s">
        <v>56</v>
      </c>
      <c r="D2674" s="450"/>
      <c r="E2674" s="450">
        <v>16.59</v>
      </c>
      <c r="F2674" s="450">
        <v>16.59</v>
      </c>
      <c r="G2674" s="446">
        <v>9</v>
      </c>
    </row>
    <row r="2675" spans="1:7">
      <c r="A2675" s="447" t="s">
        <v>5142</v>
      </c>
      <c r="B2675" s="448" t="s">
        <v>5143</v>
      </c>
      <c r="C2675" s="449" t="s">
        <v>56</v>
      </c>
      <c r="D2675" s="450"/>
      <c r="E2675" s="450">
        <v>3.37</v>
      </c>
      <c r="F2675" s="450">
        <v>3.37</v>
      </c>
      <c r="G2675" s="446">
        <v>9</v>
      </c>
    </row>
    <row r="2676" spans="1:7">
      <c r="A2676" s="447" t="s">
        <v>5144</v>
      </c>
      <c r="B2676" s="448" t="s">
        <v>8323</v>
      </c>
      <c r="C2676" s="449"/>
      <c r="D2676" s="450"/>
      <c r="E2676" s="450"/>
      <c r="F2676" s="450"/>
      <c r="G2676" s="446">
        <v>5</v>
      </c>
    </row>
    <row r="2677" spans="1:7" ht="45">
      <c r="A2677" s="447" t="s">
        <v>5145</v>
      </c>
      <c r="B2677" s="448" t="s">
        <v>8324</v>
      </c>
      <c r="C2677" s="449" t="s">
        <v>56</v>
      </c>
      <c r="D2677" s="450">
        <v>310.66000000000003</v>
      </c>
      <c r="E2677" s="450">
        <v>16.59</v>
      </c>
      <c r="F2677" s="450">
        <v>327.25</v>
      </c>
      <c r="G2677" s="446">
        <v>9</v>
      </c>
    </row>
    <row r="2678" spans="1:7" ht="45">
      <c r="A2678" s="447" t="s">
        <v>5146</v>
      </c>
      <c r="B2678" s="448" t="s">
        <v>8325</v>
      </c>
      <c r="C2678" s="449" t="s">
        <v>56</v>
      </c>
      <c r="D2678" s="450">
        <v>289.02</v>
      </c>
      <c r="E2678" s="450">
        <v>12.44</v>
      </c>
      <c r="F2678" s="450">
        <v>301.45999999999998</v>
      </c>
      <c r="G2678" s="446">
        <v>9</v>
      </c>
    </row>
    <row r="2679" spans="1:7" ht="45">
      <c r="A2679" s="447" t="s">
        <v>5147</v>
      </c>
      <c r="B2679" s="448" t="s">
        <v>8326</v>
      </c>
      <c r="C2679" s="449" t="s">
        <v>56</v>
      </c>
      <c r="D2679" s="450">
        <v>144.41999999999999</v>
      </c>
      <c r="E2679" s="450">
        <v>16.59</v>
      </c>
      <c r="F2679" s="450">
        <v>161.01</v>
      </c>
      <c r="G2679" s="446">
        <v>9</v>
      </c>
    </row>
    <row r="2680" spans="1:7" ht="45">
      <c r="A2680" s="447" t="s">
        <v>5148</v>
      </c>
      <c r="B2680" s="448" t="s">
        <v>8327</v>
      </c>
      <c r="C2680" s="449" t="s">
        <v>56</v>
      </c>
      <c r="D2680" s="450">
        <v>288.5</v>
      </c>
      <c r="E2680" s="450">
        <v>12.44</v>
      </c>
      <c r="F2680" s="450">
        <v>300.94</v>
      </c>
      <c r="G2680" s="446">
        <v>9</v>
      </c>
    </row>
    <row r="2681" spans="1:7" ht="30">
      <c r="A2681" s="447" t="s">
        <v>8234</v>
      </c>
      <c r="B2681" s="448" t="s">
        <v>8328</v>
      </c>
      <c r="C2681" s="449" t="s">
        <v>56</v>
      </c>
      <c r="D2681" s="450">
        <v>30.26</v>
      </c>
      <c r="E2681" s="450">
        <v>12.44</v>
      </c>
      <c r="F2681" s="450">
        <v>42.7</v>
      </c>
      <c r="G2681" s="446">
        <v>9</v>
      </c>
    </row>
    <row r="2682" spans="1:7" ht="45">
      <c r="A2682" s="447" t="s">
        <v>8329</v>
      </c>
      <c r="B2682" s="448" t="s">
        <v>8330</v>
      </c>
      <c r="C2682" s="449" t="s">
        <v>56</v>
      </c>
      <c r="D2682" s="450">
        <v>62.17</v>
      </c>
      <c r="E2682" s="450">
        <v>20.74</v>
      </c>
      <c r="F2682" s="450">
        <v>82.91</v>
      </c>
      <c r="G2682" s="446">
        <v>9</v>
      </c>
    </row>
    <row r="2683" spans="1:7">
      <c r="A2683" s="447" t="s">
        <v>5149</v>
      </c>
      <c r="B2683" s="448" t="s">
        <v>5150</v>
      </c>
      <c r="C2683" s="449"/>
      <c r="D2683" s="450"/>
      <c r="E2683" s="450"/>
      <c r="F2683" s="450"/>
      <c r="G2683" s="446">
        <v>2</v>
      </c>
    </row>
    <row r="2684" spans="1:7">
      <c r="A2684" s="447" t="s">
        <v>5151</v>
      </c>
      <c r="B2684" s="448" t="s">
        <v>5152</v>
      </c>
      <c r="C2684" s="449"/>
      <c r="D2684" s="450"/>
      <c r="E2684" s="450"/>
      <c r="F2684" s="450"/>
      <c r="G2684" s="446">
        <v>5</v>
      </c>
    </row>
    <row r="2685" spans="1:7" ht="30">
      <c r="A2685" s="447" t="s">
        <v>5153</v>
      </c>
      <c r="B2685" s="448" t="s">
        <v>5154</v>
      </c>
      <c r="C2685" s="449" t="s">
        <v>56</v>
      </c>
      <c r="D2685" s="450">
        <v>84.13</v>
      </c>
      <c r="E2685" s="450">
        <v>10.37</v>
      </c>
      <c r="F2685" s="450">
        <v>94.5</v>
      </c>
      <c r="G2685" s="446">
        <v>9</v>
      </c>
    </row>
    <row r="2686" spans="1:7" ht="30">
      <c r="A2686" s="447" t="s">
        <v>5155</v>
      </c>
      <c r="B2686" s="448" t="s">
        <v>5156</v>
      </c>
      <c r="C2686" s="449" t="s">
        <v>56</v>
      </c>
      <c r="D2686" s="450">
        <v>137.63</v>
      </c>
      <c r="E2686" s="450">
        <v>10.37</v>
      </c>
      <c r="F2686" s="450">
        <v>148</v>
      </c>
      <c r="G2686" s="446">
        <v>9</v>
      </c>
    </row>
    <row r="2687" spans="1:7">
      <c r="A2687" s="447" t="s">
        <v>5157</v>
      </c>
      <c r="B2687" s="448" t="s">
        <v>5158</v>
      </c>
      <c r="C2687" s="449" t="s">
        <v>56</v>
      </c>
      <c r="D2687" s="450">
        <v>66.48</v>
      </c>
      <c r="E2687" s="450">
        <v>10.37</v>
      </c>
      <c r="F2687" s="450">
        <v>76.849999999999994</v>
      </c>
      <c r="G2687" s="446">
        <v>9</v>
      </c>
    </row>
    <row r="2688" spans="1:7">
      <c r="A2688" s="447" t="s">
        <v>5159</v>
      </c>
      <c r="B2688" s="448" t="s">
        <v>5160</v>
      </c>
      <c r="C2688" s="449" t="s">
        <v>56</v>
      </c>
      <c r="D2688" s="450">
        <v>49.63</v>
      </c>
      <c r="E2688" s="450">
        <v>10.37</v>
      </c>
      <c r="F2688" s="450">
        <v>60</v>
      </c>
      <c r="G2688" s="446">
        <v>9</v>
      </c>
    </row>
    <row r="2689" spans="1:7">
      <c r="A2689" s="447" t="s">
        <v>5161</v>
      </c>
      <c r="B2689" s="448" t="s">
        <v>5162</v>
      </c>
      <c r="C2689" s="449" t="s">
        <v>56</v>
      </c>
      <c r="D2689" s="450">
        <v>4.9400000000000004</v>
      </c>
      <c r="E2689" s="450">
        <v>10.37</v>
      </c>
      <c r="F2689" s="450">
        <v>15.31</v>
      </c>
      <c r="G2689" s="446">
        <v>9</v>
      </c>
    </row>
    <row r="2690" spans="1:7" ht="30">
      <c r="A2690" s="447" t="s">
        <v>5163</v>
      </c>
      <c r="B2690" s="448" t="s">
        <v>5164</v>
      </c>
      <c r="C2690" s="449" t="s">
        <v>56</v>
      </c>
      <c r="D2690" s="450">
        <v>13.14</v>
      </c>
      <c r="E2690" s="450">
        <v>10.37</v>
      </c>
      <c r="F2690" s="450">
        <v>23.51</v>
      </c>
      <c r="G2690" s="446">
        <v>9</v>
      </c>
    </row>
    <row r="2691" spans="1:7" ht="30">
      <c r="A2691" s="447" t="s">
        <v>5165</v>
      </c>
      <c r="B2691" s="448" t="s">
        <v>5166</v>
      </c>
      <c r="C2691" s="449" t="s">
        <v>56</v>
      </c>
      <c r="D2691" s="450">
        <v>12.23</v>
      </c>
      <c r="E2691" s="450">
        <v>10.37</v>
      </c>
      <c r="F2691" s="450">
        <v>22.6</v>
      </c>
      <c r="G2691" s="446">
        <v>9</v>
      </c>
    </row>
    <row r="2692" spans="1:7" ht="30">
      <c r="A2692" s="447" t="s">
        <v>5167</v>
      </c>
      <c r="B2692" s="448" t="s">
        <v>5168</v>
      </c>
      <c r="C2692" s="449" t="s">
        <v>56</v>
      </c>
      <c r="D2692" s="450">
        <v>15.07</v>
      </c>
      <c r="E2692" s="450">
        <v>10.37</v>
      </c>
      <c r="F2692" s="450">
        <v>25.44</v>
      </c>
      <c r="G2692" s="446">
        <v>9</v>
      </c>
    </row>
    <row r="2693" spans="1:7">
      <c r="A2693" s="447" t="s">
        <v>5169</v>
      </c>
      <c r="B2693" s="448" t="s">
        <v>5170</v>
      </c>
      <c r="C2693" s="449"/>
      <c r="D2693" s="450"/>
      <c r="E2693" s="450"/>
      <c r="F2693" s="450"/>
      <c r="G2693" s="446">
        <v>5</v>
      </c>
    </row>
    <row r="2694" spans="1:7" ht="30">
      <c r="A2694" s="447" t="s">
        <v>5171</v>
      </c>
      <c r="B2694" s="448" t="s">
        <v>5172</v>
      </c>
      <c r="C2694" s="449" t="s">
        <v>56</v>
      </c>
      <c r="D2694" s="450">
        <v>6.11</v>
      </c>
      <c r="E2694" s="450">
        <v>10.37</v>
      </c>
      <c r="F2694" s="450">
        <v>16.48</v>
      </c>
      <c r="G2694" s="446">
        <v>9</v>
      </c>
    </row>
    <row r="2695" spans="1:7" ht="30">
      <c r="A2695" s="447" t="s">
        <v>5173</v>
      </c>
      <c r="B2695" s="448" t="s">
        <v>5174</v>
      </c>
      <c r="C2695" s="449" t="s">
        <v>56</v>
      </c>
      <c r="D2695" s="450">
        <v>16.84</v>
      </c>
      <c r="E2695" s="450">
        <v>10.37</v>
      </c>
      <c r="F2695" s="450">
        <v>27.21</v>
      </c>
      <c r="G2695" s="446">
        <v>9</v>
      </c>
    </row>
    <row r="2696" spans="1:7" ht="30">
      <c r="A2696" s="447" t="s">
        <v>5175</v>
      </c>
      <c r="B2696" s="448" t="s">
        <v>5176</v>
      </c>
      <c r="C2696" s="449" t="s">
        <v>56</v>
      </c>
      <c r="D2696" s="450">
        <v>6.02</v>
      </c>
      <c r="E2696" s="450">
        <v>10.37</v>
      </c>
      <c r="F2696" s="450">
        <v>16.39</v>
      </c>
      <c r="G2696" s="446">
        <v>9</v>
      </c>
    </row>
    <row r="2697" spans="1:7" ht="30">
      <c r="A2697" s="447" t="s">
        <v>5177</v>
      </c>
      <c r="B2697" s="448" t="s">
        <v>5178</v>
      </c>
      <c r="C2697" s="449" t="s">
        <v>56</v>
      </c>
      <c r="D2697" s="450">
        <v>8.5299999999999994</v>
      </c>
      <c r="E2697" s="450">
        <v>10.37</v>
      </c>
      <c r="F2697" s="450">
        <v>18.899999999999999</v>
      </c>
      <c r="G2697" s="446">
        <v>9</v>
      </c>
    </row>
    <row r="2698" spans="1:7" ht="30">
      <c r="A2698" s="447" t="s">
        <v>5179</v>
      </c>
      <c r="B2698" s="448" t="s">
        <v>5180</v>
      </c>
      <c r="C2698" s="449" t="s">
        <v>56</v>
      </c>
      <c r="D2698" s="450">
        <v>15.29</v>
      </c>
      <c r="E2698" s="450">
        <v>10.37</v>
      </c>
      <c r="F2698" s="450">
        <v>25.66</v>
      </c>
      <c r="G2698" s="446">
        <v>9</v>
      </c>
    </row>
    <row r="2699" spans="1:7" ht="30">
      <c r="A2699" s="447" t="s">
        <v>5181</v>
      </c>
      <c r="B2699" s="448" t="s">
        <v>5182</v>
      </c>
      <c r="C2699" s="449" t="s">
        <v>56</v>
      </c>
      <c r="D2699" s="450">
        <v>18.559999999999999</v>
      </c>
      <c r="E2699" s="450">
        <v>10.37</v>
      </c>
      <c r="F2699" s="450">
        <v>28.93</v>
      </c>
      <c r="G2699" s="446">
        <v>9</v>
      </c>
    </row>
    <row r="2700" spans="1:7">
      <c r="A2700" s="447" t="s">
        <v>5183</v>
      </c>
      <c r="B2700" s="448" t="s">
        <v>5184</v>
      </c>
      <c r="C2700" s="449"/>
      <c r="D2700" s="450"/>
      <c r="E2700" s="450"/>
      <c r="F2700" s="450"/>
      <c r="G2700" s="446">
        <v>5</v>
      </c>
    </row>
    <row r="2701" spans="1:7" ht="30">
      <c r="A2701" s="447" t="s">
        <v>5185</v>
      </c>
      <c r="B2701" s="448" t="s">
        <v>5186</v>
      </c>
      <c r="C2701" s="449" t="s">
        <v>56</v>
      </c>
      <c r="D2701" s="450">
        <v>11</v>
      </c>
      <c r="E2701" s="450">
        <v>10.37</v>
      </c>
      <c r="F2701" s="450">
        <v>21.37</v>
      </c>
      <c r="G2701" s="446">
        <v>9</v>
      </c>
    </row>
    <row r="2702" spans="1:7" ht="30">
      <c r="A2702" s="447" t="s">
        <v>5187</v>
      </c>
      <c r="B2702" s="448" t="s">
        <v>5188</v>
      </c>
      <c r="C2702" s="449" t="s">
        <v>56</v>
      </c>
      <c r="D2702" s="450">
        <v>15.68</v>
      </c>
      <c r="E2702" s="450">
        <v>10.37</v>
      </c>
      <c r="F2702" s="450">
        <v>26.05</v>
      </c>
      <c r="G2702" s="446">
        <v>9</v>
      </c>
    </row>
    <row r="2703" spans="1:7" ht="30">
      <c r="A2703" s="447" t="s">
        <v>5189</v>
      </c>
      <c r="B2703" s="448" t="s">
        <v>5190</v>
      </c>
      <c r="C2703" s="449" t="s">
        <v>56</v>
      </c>
      <c r="D2703" s="450">
        <v>14.21</v>
      </c>
      <c r="E2703" s="450">
        <v>10.37</v>
      </c>
      <c r="F2703" s="450">
        <v>24.58</v>
      </c>
      <c r="G2703" s="446">
        <v>9</v>
      </c>
    </row>
    <row r="2704" spans="1:7" ht="30">
      <c r="A2704" s="447" t="s">
        <v>5191</v>
      </c>
      <c r="B2704" s="448" t="s">
        <v>5192</v>
      </c>
      <c r="C2704" s="449" t="s">
        <v>56</v>
      </c>
      <c r="D2704" s="450">
        <v>18.899999999999999</v>
      </c>
      <c r="E2704" s="450">
        <v>10.37</v>
      </c>
      <c r="F2704" s="450">
        <v>29.27</v>
      </c>
      <c r="G2704" s="446">
        <v>9</v>
      </c>
    </row>
    <row r="2705" spans="1:7">
      <c r="A2705" s="447" t="s">
        <v>5193</v>
      </c>
      <c r="B2705" s="448" t="s">
        <v>5194</v>
      </c>
      <c r="C2705" s="449"/>
      <c r="D2705" s="450"/>
      <c r="E2705" s="450"/>
      <c r="F2705" s="450"/>
      <c r="G2705" s="446">
        <v>5</v>
      </c>
    </row>
    <row r="2706" spans="1:7" ht="30">
      <c r="A2706" s="447" t="s">
        <v>5195</v>
      </c>
      <c r="B2706" s="448" t="s">
        <v>5196</v>
      </c>
      <c r="C2706" s="449" t="s">
        <v>56</v>
      </c>
      <c r="D2706" s="450">
        <v>12.44</v>
      </c>
      <c r="E2706" s="450">
        <v>10.37</v>
      </c>
      <c r="F2706" s="450">
        <v>22.81</v>
      </c>
      <c r="G2706" s="446">
        <v>9</v>
      </c>
    </row>
    <row r="2707" spans="1:7">
      <c r="A2707" s="447" t="s">
        <v>5197</v>
      </c>
      <c r="B2707" s="448" t="s">
        <v>5198</v>
      </c>
      <c r="C2707" s="449" t="s">
        <v>56</v>
      </c>
      <c r="D2707" s="450">
        <v>10.98</v>
      </c>
      <c r="E2707" s="450">
        <v>10.37</v>
      </c>
      <c r="F2707" s="450">
        <v>21.35</v>
      </c>
      <c r="G2707" s="446">
        <v>9</v>
      </c>
    </row>
    <row r="2708" spans="1:7">
      <c r="A2708" s="447" t="s">
        <v>5199</v>
      </c>
      <c r="B2708" s="448" t="s">
        <v>5200</v>
      </c>
      <c r="C2708" s="449" t="s">
        <v>56</v>
      </c>
      <c r="D2708" s="450">
        <v>79.5</v>
      </c>
      <c r="E2708" s="450">
        <v>10.37</v>
      </c>
      <c r="F2708" s="450">
        <v>89.87</v>
      </c>
      <c r="G2708" s="446">
        <v>9</v>
      </c>
    </row>
    <row r="2709" spans="1:7">
      <c r="A2709" s="447" t="s">
        <v>5201</v>
      </c>
      <c r="B2709" s="448" t="s">
        <v>5202</v>
      </c>
      <c r="C2709" s="449" t="s">
        <v>56</v>
      </c>
      <c r="D2709" s="450">
        <v>161.22999999999999</v>
      </c>
      <c r="E2709" s="450">
        <v>12.44</v>
      </c>
      <c r="F2709" s="450">
        <v>173.67</v>
      </c>
      <c r="G2709" s="446">
        <v>9</v>
      </c>
    </row>
    <row r="2710" spans="1:7">
      <c r="A2710" s="447" t="s">
        <v>5203</v>
      </c>
      <c r="B2710" s="448" t="s">
        <v>5204</v>
      </c>
      <c r="C2710" s="449" t="s">
        <v>162</v>
      </c>
      <c r="D2710" s="450">
        <v>74.760000000000005</v>
      </c>
      <c r="E2710" s="450">
        <v>12.44</v>
      </c>
      <c r="F2710" s="450">
        <v>87.2</v>
      </c>
      <c r="G2710" s="446">
        <v>9</v>
      </c>
    </row>
    <row r="2711" spans="1:7" ht="30">
      <c r="A2711" s="447" t="s">
        <v>5205</v>
      </c>
      <c r="B2711" s="448" t="s">
        <v>5206</v>
      </c>
      <c r="C2711" s="449" t="s">
        <v>56</v>
      </c>
      <c r="D2711" s="450">
        <v>11.53</v>
      </c>
      <c r="E2711" s="450">
        <v>10.37</v>
      </c>
      <c r="F2711" s="450">
        <v>21.9</v>
      </c>
      <c r="G2711" s="446">
        <v>9</v>
      </c>
    </row>
    <row r="2712" spans="1:7" ht="30">
      <c r="A2712" s="447" t="s">
        <v>5207</v>
      </c>
      <c r="B2712" s="448" t="s">
        <v>5208</v>
      </c>
      <c r="C2712" s="449" t="s">
        <v>56</v>
      </c>
      <c r="D2712" s="450">
        <v>38.700000000000003</v>
      </c>
      <c r="E2712" s="450">
        <v>10.37</v>
      </c>
      <c r="F2712" s="450">
        <v>49.07</v>
      </c>
      <c r="G2712" s="446">
        <v>9</v>
      </c>
    </row>
    <row r="2713" spans="1:7">
      <c r="A2713" s="447" t="s">
        <v>5209</v>
      </c>
      <c r="B2713" s="448" t="s">
        <v>5210</v>
      </c>
      <c r="C2713" s="449"/>
      <c r="D2713" s="450"/>
      <c r="E2713" s="450"/>
      <c r="F2713" s="450"/>
      <c r="G2713" s="446">
        <v>5</v>
      </c>
    </row>
    <row r="2714" spans="1:7">
      <c r="A2714" s="447" t="s">
        <v>5211</v>
      </c>
      <c r="B2714" s="448" t="s">
        <v>5212</v>
      </c>
      <c r="C2714" s="449" t="s">
        <v>56</v>
      </c>
      <c r="D2714" s="450">
        <v>34.840000000000003</v>
      </c>
      <c r="E2714" s="450">
        <v>10.37</v>
      </c>
      <c r="F2714" s="450">
        <v>45.21</v>
      </c>
      <c r="G2714" s="446">
        <v>9</v>
      </c>
    </row>
    <row r="2715" spans="1:7" ht="30">
      <c r="A2715" s="447" t="s">
        <v>5213</v>
      </c>
      <c r="B2715" s="448" t="s">
        <v>5214</v>
      </c>
      <c r="C2715" s="449" t="s">
        <v>56</v>
      </c>
      <c r="D2715" s="450">
        <v>16.170000000000002</v>
      </c>
      <c r="E2715" s="450">
        <v>10.37</v>
      </c>
      <c r="F2715" s="450">
        <v>26.54</v>
      </c>
      <c r="G2715" s="446">
        <v>9</v>
      </c>
    </row>
    <row r="2716" spans="1:7">
      <c r="A2716" s="447" t="s">
        <v>5215</v>
      </c>
      <c r="B2716" s="448" t="s">
        <v>5216</v>
      </c>
      <c r="C2716" s="449" t="s">
        <v>56</v>
      </c>
      <c r="D2716" s="450">
        <v>81.099999999999994</v>
      </c>
      <c r="E2716" s="450">
        <v>10.37</v>
      </c>
      <c r="F2716" s="450">
        <v>91.47</v>
      </c>
      <c r="G2716" s="446">
        <v>9</v>
      </c>
    </row>
    <row r="2717" spans="1:7">
      <c r="A2717" s="447" t="s">
        <v>5217</v>
      </c>
      <c r="B2717" s="448" t="s">
        <v>5218</v>
      </c>
      <c r="C2717" s="449" t="s">
        <v>56</v>
      </c>
      <c r="D2717" s="450">
        <v>46.24</v>
      </c>
      <c r="E2717" s="450">
        <v>10.37</v>
      </c>
      <c r="F2717" s="450">
        <v>56.61</v>
      </c>
      <c r="G2717" s="446">
        <v>9</v>
      </c>
    </row>
    <row r="2718" spans="1:7">
      <c r="A2718" s="447" t="s">
        <v>5219</v>
      </c>
      <c r="B2718" s="448" t="s">
        <v>5220</v>
      </c>
      <c r="C2718" s="449" t="s">
        <v>56</v>
      </c>
      <c r="D2718" s="450">
        <v>124.35</v>
      </c>
      <c r="E2718" s="450">
        <v>10.37</v>
      </c>
      <c r="F2718" s="450">
        <v>134.72</v>
      </c>
      <c r="G2718" s="446">
        <v>9</v>
      </c>
    </row>
    <row r="2719" spans="1:7">
      <c r="A2719" s="447" t="s">
        <v>5221</v>
      </c>
      <c r="B2719" s="448" t="s">
        <v>5222</v>
      </c>
      <c r="C2719" s="449" t="s">
        <v>56</v>
      </c>
      <c r="D2719" s="450">
        <v>16.07</v>
      </c>
      <c r="E2719" s="450">
        <v>41.47</v>
      </c>
      <c r="F2719" s="450">
        <v>57.54</v>
      </c>
      <c r="G2719" s="446">
        <v>9</v>
      </c>
    </row>
    <row r="2720" spans="1:7">
      <c r="A2720" s="447" t="s">
        <v>5223</v>
      </c>
      <c r="B2720" s="448" t="s">
        <v>5224</v>
      </c>
      <c r="C2720" s="449" t="s">
        <v>56</v>
      </c>
      <c r="D2720" s="450">
        <v>21.91</v>
      </c>
      <c r="E2720" s="450">
        <v>4.1500000000000004</v>
      </c>
      <c r="F2720" s="450">
        <v>26.06</v>
      </c>
      <c r="G2720" s="446">
        <v>9</v>
      </c>
    </row>
    <row r="2721" spans="1:7" ht="30">
      <c r="A2721" s="447" t="s">
        <v>5225</v>
      </c>
      <c r="B2721" s="448" t="s">
        <v>5226</v>
      </c>
      <c r="C2721" s="449" t="s">
        <v>56</v>
      </c>
      <c r="D2721" s="450">
        <v>27.42</v>
      </c>
      <c r="E2721" s="450">
        <v>4.1500000000000004</v>
      </c>
      <c r="F2721" s="450">
        <v>31.57</v>
      </c>
      <c r="G2721" s="446">
        <v>9</v>
      </c>
    </row>
    <row r="2722" spans="1:7">
      <c r="A2722" s="447" t="s">
        <v>5227</v>
      </c>
      <c r="B2722" s="448" t="s">
        <v>5228</v>
      </c>
      <c r="C2722" s="449" t="s">
        <v>56</v>
      </c>
      <c r="D2722" s="450">
        <v>17.440000000000001</v>
      </c>
      <c r="E2722" s="450">
        <v>4.1500000000000004</v>
      </c>
      <c r="F2722" s="450">
        <v>21.59</v>
      </c>
      <c r="G2722" s="446">
        <v>9</v>
      </c>
    </row>
    <row r="2723" spans="1:7">
      <c r="A2723" s="447" t="s">
        <v>5229</v>
      </c>
      <c r="B2723" s="448" t="s">
        <v>5230</v>
      </c>
      <c r="C2723" s="449" t="s">
        <v>56</v>
      </c>
      <c r="D2723" s="450">
        <v>4.8</v>
      </c>
      <c r="E2723" s="450">
        <v>4.1500000000000004</v>
      </c>
      <c r="F2723" s="450">
        <v>8.9499999999999993</v>
      </c>
      <c r="G2723" s="446">
        <v>9</v>
      </c>
    </row>
    <row r="2724" spans="1:7">
      <c r="A2724" s="447" t="s">
        <v>5231</v>
      </c>
      <c r="B2724" s="448" t="s">
        <v>5232</v>
      </c>
      <c r="C2724" s="449" t="s">
        <v>162</v>
      </c>
      <c r="D2724" s="450">
        <v>15.24</v>
      </c>
      <c r="E2724" s="450">
        <v>16.59</v>
      </c>
      <c r="F2724" s="450">
        <v>31.83</v>
      </c>
      <c r="G2724" s="446">
        <v>9</v>
      </c>
    </row>
    <row r="2725" spans="1:7">
      <c r="A2725" s="447" t="s">
        <v>5233</v>
      </c>
      <c r="B2725" s="448" t="s">
        <v>5234</v>
      </c>
      <c r="C2725" s="449" t="s">
        <v>56</v>
      </c>
      <c r="D2725" s="450">
        <v>20.18</v>
      </c>
      <c r="E2725" s="450">
        <v>10.37</v>
      </c>
      <c r="F2725" s="450">
        <v>30.55</v>
      </c>
      <c r="G2725" s="446">
        <v>9</v>
      </c>
    </row>
    <row r="2726" spans="1:7">
      <c r="A2726" s="447" t="s">
        <v>5235</v>
      </c>
      <c r="B2726" s="448" t="s">
        <v>8457</v>
      </c>
      <c r="C2726" s="449" t="s">
        <v>56</v>
      </c>
      <c r="D2726" s="450">
        <v>263.64</v>
      </c>
      <c r="E2726" s="450">
        <v>20.74</v>
      </c>
      <c r="F2726" s="450">
        <v>284.38</v>
      </c>
      <c r="G2726" s="446">
        <v>9</v>
      </c>
    </row>
    <row r="2727" spans="1:7">
      <c r="A2727" s="447" t="s">
        <v>5236</v>
      </c>
      <c r="B2727" s="448" t="s">
        <v>8458</v>
      </c>
      <c r="C2727" s="449" t="s">
        <v>56</v>
      </c>
      <c r="D2727" s="450">
        <v>144.22999999999999</v>
      </c>
      <c r="E2727" s="450">
        <v>20.74</v>
      </c>
      <c r="F2727" s="450">
        <v>164.97</v>
      </c>
      <c r="G2727" s="446">
        <v>9</v>
      </c>
    </row>
    <row r="2728" spans="1:7">
      <c r="A2728" s="447" t="s">
        <v>5237</v>
      </c>
      <c r="B2728" s="448" t="s">
        <v>8459</v>
      </c>
      <c r="C2728" s="449" t="s">
        <v>56</v>
      </c>
      <c r="D2728" s="450">
        <v>184.95</v>
      </c>
      <c r="E2728" s="450">
        <v>20.74</v>
      </c>
      <c r="F2728" s="450">
        <v>205.69</v>
      </c>
      <c r="G2728" s="446">
        <v>9</v>
      </c>
    </row>
    <row r="2729" spans="1:7">
      <c r="A2729" s="447" t="s">
        <v>5238</v>
      </c>
      <c r="B2729" s="448" t="s">
        <v>8460</v>
      </c>
      <c r="C2729" s="449" t="s">
        <v>56</v>
      </c>
      <c r="D2729" s="450">
        <v>47.28</v>
      </c>
      <c r="E2729" s="450">
        <v>10.37</v>
      </c>
      <c r="F2729" s="450">
        <v>57.65</v>
      </c>
      <c r="G2729" s="446">
        <v>9</v>
      </c>
    </row>
    <row r="2730" spans="1:7" ht="30">
      <c r="A2730" s="447" t="s">
        <v>5239</v>
      </c>
      <c r="B2730" s="448" t="s">
        <v>5240</v>
      </c>
      <c r="C2730" s="449" t="s">
        <v>56</v>
      </c>
      <c r="D2730" s="450">
        <v>3.17</v>
      </c>
      <c r="E2730" s="450">
        <v>8.2899999999999991</v>
      </c>
      <c r="F2730" s="450">
        <v>11.46</v>
      </c>
      <c r="G2730" s="446">
        <v>9</v>
      </c>
    </row>
    <row r="2731" spans="1:7" ht="30">
      <c r="A2731" s="447" t="s">
        <v>5241</v>
      </c>
      <c r="B2731" s="448" t="s">
        <v>5242</v>
      </c>
      <c r="C2731" s="449" t="s">
        <v>56</v>
      </c>
      <c r="D2731" s="450">
        <v>10.36</v>
      </c>
      <c r="E2731" s="450">
        <v>10.37</v>
      </c>
      <c r="F2731" s="450">
        <v>20.73</v>
      </c>
      <c r="G2731" s="446">
        <v>9</v>
      </c>
    </row>
    <row r="2732" spans="1:7" ht="30">
      <c r="A2732" s="447" t="s">
        <v>5243</v>
      </c>
      <c r="B2732" s="448" t="s">
        <v>5244</v>
      </c>
      <c r="C2732" s="449" t="s">
        <v>162</v>
      </c>
      <c r="D2732" s="450">
        <v>15.71</v>
      </c>
      <c r="E2732" s="450">
        <v>20.74</v>
      </c>
      <c r="F2732" s="450">
        <v>36.450000000000003</v>
      </c>
      <c r="G2732" s="446">
        <v>9</v>
      </c>
    </row>
    <row r="2733" spans="1:7" ht="30">
      <c r="A2733" s="447" t="s">
        <v>5245</v>
      </c>
      <c r="B2733" s="448" t="s">
        <v>5246</v>
      </c>
      <c r="C2733" s="449" t="s">
        <v>56</v>
      </c>
      <c r="D2733" s="450">
        <v>11.13</v>
      </c>
      <c r="E2733" s="450">
        <v>10.37</v>
      </c>
      <c r="F2733" s="450">
        <v>21.5</v>
      </c>
      <c r="G2733" s="446">
        <v>9</v>
      </c>
    </row>
    <row r="2734" spans="1:7" ht="30">
      <c r="A2734" s="447" t="s">
        <v>5247</v>
      </c>
      <c r="B2734" s="448" t="s">
        <v>8461</v>
      </c>
      <c r="C2734" s="449" t="s">
        <v>56</v>
      </c>
      <c r="D2734" s="450">
        <v>38.42</v>
      </c>
      <c r="E2734" s="450">
        <v>8.2899999999999991</v>
      </c>
      <c r="F2734" s="450">
        <v>46.71</v>
      </c>
      <c r="G2734" s="446">
        <v>9</v>
      </c>
    </row>
    <row r="2735" spans="1:7" ht="30">
      <c r="A2735" s="447" t="s">
        <v>5248</v>
      </c>
      <c r="B2735" s="448" t="s">
        <v>5249</v>
      </c>
      <c r="C2735" s="449" t="s">
        <v>56</v>
      </c>
      <c r="D2735" s="450">
        <v>4.96</v>
      </c>
      <c r="E2735" s="450">
        <v>10.37</v>
      </c>
      <c r="F2735" s="450">
        <v>15.33</v>
      </c>
      <c r="G2735" s="446">
        <v>9</v>
      </c>
    </row>
    <row r="2736" spans="1:7">
      <c r="A2736" s="447" t="s">
        <v>5250</v>
      </c>
      <c r="B2736" s="448" t="s">
        <v>5251</v>
      </c>
      <c r="C2736" s="449" t="s">
        <v>56</v>
      </c>
      <c r="D2736" s="450">
        <v>48.12</v>
      </c>
      <c r="E2736" s="450">
        <v>2.0699999999999998</v>
      </c>
      <c r="F2736" s="450">
        <v>50.19</v>
      </c>
      <c r="G2736" s="446">
        <v>9</v>
      </c>
    </row>
    <row r="2737" spans="1:7" ht="30">
      <c r="A2737" s="447" t="s">
        <v>5252</v>
      </c>
      <c r="B2737" s="448" t="s">
        <v>5253</v>
      </c>
      <c r="C2737" s="449" t="s">
        <v>56</v>
      </c>
      <c r="D2737" s="450">
        <v>18.97</v>
      </c>
      <c r="E2737" s="450">
        <v>10.37</v>
      </c>
      <c r="F2737" s="450">
        <v>29.34</v>
      </c>
      <c r="G2737" s="446">
        <v>9</v>
      </c>
    </row>
    <row r="2738" spans="1:7" ht="30">
      <c r="A2738" s="447" t="s">
        <v>5254</v>
      </c>
      <c r="B2738" s="448" t="s">
        <v>5255</v>
      </c>
      <c r="C2738" s="449" t="s">
        <v>56</v>
      </c>
      <c r="D2738" s="450">
        <v>27.6</v>
      </c>
      <c r="E2738" s="450">
        <v>10.37</v>
      </c>
      <c r="F2738" s="450">
        <v>37.97</v>
      </c>
      <c r="G2738" s="446">
        <v>9</v>
      </c>
    </row>
    <row r="2739" spans="1:7" ht="30">
      <c r="A2739" s="447" t="s">
        <v>5256</v>
      </c>
      <c r="B2739" s="448" t="s">
        <v>5257</v>
      </c>
      <c r="C2739" s="449" t="s">
        <v>56</v>
      </c>
      <c r="D2739" s="450">
        <v>42.35</v>
      </c>
      <c r="E2739" s="450">
        <v>10.37</v>
      </c>
      <c r="F2739" s="450">
        <v>52.72</v>
      </c>
      <c r="G2739" s="446">
        <v>9</v>
      </c>
    </row>
    <row r="2740" spans="1:7" ht="30">
      <c r="A2740" s="447" t="s">
        <v>5258</v>
      </c>
      <c r="B2740" s="448" t="s">
        <v>5259</v>
      </c>
      <c r="C2740" s="449" t="s">
        <v>162</v>
      </c>
      <c r="D2740" s="450">
        <v>173.15</v>
      </c>
      <c r="E2740" s="450">
        <v>20.74</v>
      </c>
      <c r="F2740" s="450">
        <v>193.89</v>
      </c>
      <c r="G2740" s="446">
        <v>9</v>
      </c>
    </row>
    <row r="2741" spans="1:7" ht="30">
      <c r="A2741" s="447" t="s">
        <v>5260</v>
      </c>
      <c r="B2741" s="448" t="s">
        <v>5261</v>
      </c>
      <c r="C2741" s="449" t="s">
        <v>56</v>
      </c>
      <c r="D2741" s="450">
        <v>506.41</v>
      </c>
      <c r="E2741" s="450">
        <v>41.47</v>
      </c>
      <c r="F2741" s="450">
        <v>547.88</v>
      </c>
      <c r="G2741" s="446">
        <v>9</v>
      </c>
    </row>
    <row r="2742" spans="1:7" ht="30">
      <c r="A2742" s="447" t="s">
        <v>5262</v>
      </c>
      <c r="B2742" s="448" t="s">
        <v>5263</v>
      </c>
      <c r="C2742" s="449" t="s">
        <v>56</v>
      </c>
      <c r="D2742" s="450">
        <v>354.44</v>
      </c>
      <c r="E2742" s="450">
        <v>41.47</v>
      </c>
      <c r="F2742" s="450">
        <v>395.91</v>
      </c>
      <c r="G2742" s="446">
        <v>9</v>
      </c>
    </row>
    <row r="2743" spans="1:7">
      <c r="A2743" s="447" t="s">
        <v>5264</v>
      </c>
      <c r="B2743" s="448" t="s">
        <v>5265</v>
      </c>
      <c r="C2743" s="449" t="s">
        <v>56</v>
      </c>
      <c r="D2743" s="450">
        <v>1.46</v>
      </c>
      <c r="E2743" s="450">
        <v>1.69</v>
      </c>
      <c r="F2743" s="450">
        <v>3.15</v>
      </c>
      <c r="G2743" s="446">
        <v>9</v>
      </c>
    </row>
    <row r="2744" spans="1:7" ht="30">
      <c r="A2744" s="447" t="s">
        <v>5266</v>
      </c>
      <c r="B2744" s="448" t="s">
        <v>5267</v>
      </c>
      <c r="C2744" s="449" t="s">
        <v>56</v>
      </c>
      <c r="D2744" s="450">
        <v>7.53</v>
      </c>
      <c r="E2744" s="450">
        <v>10.37</v>
      </c>
      <c r="F2744" s="450">
        <v>17.899999999999999</v>
      </c>
      <c r="G2744" s="446">
        <v>9</v>
      </c>
    </row>
    <row r="2745" spans="1:7" ht="30">
      <c r="A2745" s="447" t="s">
        <v>5268</v>
      </c>
      <c r="B2745" s="448" t="s">
        <v>5269</v>
      </c>
      <c r="C2745" s="449" t="s">
        <v>162</v>
      </c>
      <c r="D2745" s="450">
        <v>8.2899999999999991</v>
      </c>
      <c r="E2745" s="450">
        <v>20.74</v>
      </c>
      <c r="F2745" s="450">
        <v>29.03</v>
      </c>
      <c r="G2745" s="446">
        <v>9</v>
      </c>
    </row>
    <row r="2746" spans="1:7" ht="30">
      <c r="A2746" s="447" t="s">
        <v>5270</v>
      </c>
      <c r="B2746" s="448" t="s">
        <v>5271</v>
      </c>
      <c r="C2746" s="449" t="s">
        <v>56</v>
      </c>
      <c r="D2746" s="450">
        <v>18.52</v>
      </c>
      <c r="E2746" s="450">
        <v>4.1500000000000004</v>
      </c>
      <c r="F2746" s="450">
        <v>22.67</v>
      </c>
      <c r="G2746" s="446">
        <v>9</v>
      </c>
    </row>
    <row r="2747" spans="1:7" ht="30">
      <c r="A2747" s="447" t="s">
        <v>5272</v>
      </c>
      <c r="B2747" s="448" t="s">
        <v>8462</v>
      </c>
      <c r="C2747" s="449" t="s">
        <v>56</v>
      </c>
      <c r="D2747" s="450">
        <v>7.54</v>
      </c>
      <c r="E2747" s="450">
        <v>10.37</v>
      </c>
      <c r="F2747" s="450">
        <v>17.91</v>
      </c>
      <c r="G2747" s="446">
        <v>9</v>
      </c>
    </row>
    <row r="2748" spans="1:7" ht="30">
      <c r="A2748" s="447" t="s">
        <v>5273</v>
      </c>
      <c r="B2748" s="448" t="s">
        <v>8463</v>
      </c>
      <c r="C2748" s="449" t="s">
        <v>56</v>
      </c>
      <c r="D2748" s="450">
        <v>6.03</v>
      </c>
      <c r="E2748" s="450">
        <v>10.37</v>
      </c>
      <c r="F2748" s="450">
        <v>16.399999999999999</v>
      </c>
      <c r="G2748" s="446">
        <v>9</v>
      </c>
    </row>
    <row r="2749" spans="1:7" ht="30">
      <c r="A2749" s="447" t="s">
        <v>5274</v>
      </c>
      <c r="B2749" s="448" t="s">
        <v>5275</v>
      </c>
      <c r="C2749" s="449" t="s">
        <v>162</v>
      </c>
      <c r="D2749" s="450">
        <v>65.05</v>
      </c>
      <c r="E2749" s="450">
        <v>10.37</v>
      </c>
      <c r="F2749" s="450">
        <v>75.42</v>
      </c>
      <c r="G2749" s="446">
        <v>9</v>
      </c>
    </row>
    <row r="2750" spans="1:7" ht="30">
      <c r="A2750" s="447" t="s">
        <v>5276</v>
      </c>
      <c r="B2750" s="448" t="s">
        <v>5277</v>
      </c>
      <c r="C2750" s="449" t="s">
        <v>56</v>
      </c>
      <c r="D2750" s="450">
        <v>45.78</v>
      </c>
      <c r="E2750" s="450">
        <v>10.37</v>
      </c>
      <c r="F2750" s="450">
        <v>56.15</v>
      </c>
      <c r="G2750" s="446">
        <v>9</v>
      </c>
    </row>
    <row r="2751" spans="1:7" ht="30">
      <c r="A2751" s="447" t="s">
        <v>5278</v>
      </c>
      <c r="B2751" s="448" t="s">
        <v>5279</v>
      </c>
      <c r="C2751" s="449" t="s">
        <v>56</v>
      </c>
      <c r="D2751" s="450">
        <v>51.14</v>
      </c>
      <c r="E2751" s="450">
        <v>10.37</v>
      </c>
      <c r="F2751" s="450">
        <v>61.51</v>
      </c>
      <c r="G2751" s="446">
        <v>9</v>
      </c>
    </row>
    <row r="2752" spans="1:7">
      <c r="A2752" s="447" t="s">
        <v>5280</v>
      </c>
      <c r="B2752" s="448" t="s">
        <v>5281</v>
      </c>
      <c r="C2752" s="449" t="s">
        <v>56</v>
      </c>
      <c r="D2752" s="450">
        <v>6.19</v>
      </c>
      <c r="E2752" s="450">
        <v>10.37</v>
      </c>
      <c r="F2752" s="450">
        <v>16.559999999999999</v>
      </c>
      <c r="G2752" s="446">
        <v>9</v>
      </c>
    </row>
    <row r="2753" spans="1:7">
      <c r="A2753" s="447" t="s">
        <v>5282</v>
      </c>
      <c r="B2753" s="448" t="s">
        <v>5283</v>
      </c>
      <c r="C2753" s="449" t="s">
        <v>56</v>
      </c>
      <c r="D2753" s="450">
        <v>8.6199999999999992</v>
      </c>
      <c r="E2753" s="450">
        <v>10.37</v>
      </c>
      <c r="F2753" s="450">
        <v>18.989999999999998</v>
      </c>
      <c r="G2753" s="446">
        <v>9</v>
      </c>
    </row>
    <row r="2754" spans="1:7">
      <c r="A2754" s="447" t="s">
        <v>5284</v>
      </c>
      <c r="B2754" s="448" t="s">
        <v>5285</v>
      </c>
      <c r="C2754" s="449" t="s">
        <v>56</v>
      </c>
      <c r="D2754" s="450">
        <v>12.28</v>
      </c>
      <c r="E2754" s="450">
        <v>10.37</v>
      </c>
      <c r="F2754" s="450">
        <v>22.65</v>
      </c>
      <c r="G2754" s="446">
        <v>9</v>
      </c>
    </row>
    <row r="2755" spans="1:7">
      <c r="A2755" s="447" t="s">
        <v>5286</v>
      </c>
      <c r="B2755" s="448" t="s">
        <v>5287</v>
      </c>
      <c r="C2755" s="449" t="s">
        <v>56</v>
      </c>
      <c r="D2755" s="450">
        <v>18.71</v>
      </c>
      <c r="E2755" s="450">
        <v>10.37</v>
      </c>
      <c r="F2755" s="450">
        <v>29.08</v>
      </c>
      <c r="G2755" s="446">
        <v>9</v>
      </c>
    </row>
    <row r="2756" spans="1:7" ht="30">
      <c r="A2756" s="447" t="s">
        <v>5288</v>
      </c>
      <c r="B2756" s="448" t="s">
        <v>22</v>
      </c>
      <c r="C2756" s="449" t="s">
        <v>56</v>
      </c>
      <c r="D2756" s="450">
        <v>103.64</v>
      </c>
      <c r="E2756" s="450">
        <v>10.37</v>
      </c>
      <c r="F2756" s="450">
        <v>114.01</v>
      </c>
      <c r="G2756" s="446">
        <v>9</v>
      </c>
    </row>
    <row r="2757" spans="1:7" ht="30">
      <c r="A2757" s="447" t="s">
        <v>5289</v>
      </c>
      <c r="B2757" s="448" t="s">
        <v>5290</v>
      </c>
      <c r="C2757" s="449" t="s">
        <v>106</v>
      </c>
      <c r="D2757" s="450">
        <v>216.23</v>
      </c>
      <c r="E2757" s="450">
        <v>4.22</v>
      </c>
      <c r="F2757" s="450">
        <v>220.45</v>
      </c>
      <c r="G2757" s="446">
        <v>9</v>
      </c>
    </row>
    <row r="2758" spans="1:7">
      <c r="A2758" s="447" t="s">
        <v>5291</v>
      </c>
      <c r="B2758" s="448" t="s">
        <v>5292</v>
      </c>
      <c r="C2758" s="449"/>
      <c r="D2758" s="450"/>
      <c r="E2758" s="450"/>
      <c r="F2758" s="450"/>
      <c r="G2758" s="446">
        <v>5</v>
      </c>
    </row>
    <row r="2759" spans="1:7" ht="30">
      <c r="A2759" s="447" t="s">
        <v>5293</v>
      </c>
      <c r="B2759" s="448" t="s">
        <v>5294</v>
      </c>
      <c r="C2759" s="449" t="s">
        <v>56</v>
      </c>
      <c r="D2759" s="450">
        <v>10.06</v>
      </c>
      <c r="E2759" s="450">
        <v>20.74</v>
      </c>
      <c r="F2759" s="450">
        <v>30.8</v>
      </c>
      <c r="G2759" s="446">
        <v>9</v>
      </c>
    </row>
    <row r="2760" spans="1:7" ht="30">
      <c r="A2760" s="447" t="s">
        <v>5295</v>
      </c>
      <c r="B2760" s="448" t="s">
        <v>5296</v>
      </c>
      <c r="C2760" s="449" t="s">
        <v>56</v>
      </c>
      <c r="D2760" s="450">
        <v>19.84</v>
      </c>
      <c r="E2760" s="450">
        <v>20.74</v>
      </c>
      <c r="F2760" s="450">
        <v>40.58</v>
      </c>
      <c r="G2760" s="446">
        <v>9</v>
      </c>
    </row>
    <row r="2761" spans="1:7" ht="30">
      <c r="A2761" s="447" t="s">
        <v>5297</v>
      </c>
      <c r="B2761" s="448" t="s">
        <v>5298</v>
      </c>
      <c r="C2761" s="449" t="s">
        <v>56</v>
      </c>
      <c r="D2761" s="450">
        <v>19.940000000000001</v>
      </c>
      <c r="E2761" s="450">
        <v>20.74</v>
      </c>
      <c r="F2761" s="450">
        <v>40.68</v>
      </c>
      <c r="G2761" s="446">
        <v>9</v>
      </c>
    </row>
    <row r="2762" spans="1:7" ht="30">
      <c r="A2762" s="447" t="s">
        <v>5299</v>
      </c>
      <c r="B2762" s="448" t="s">
        <v>5300</v>
      </c>
      <c r="C2762" s="449" t="s">
        <v>56</v>
      </c>
      <c r="D2762" s="450">
        <v>36.979999999999997</v>
      </c>
      <c r="E2762" s="450">
        <v>20.74</v>
      </c>
      <c r="F2762" s="450">
        <v>57.72</v>
      </c>
      <c r="G2762" s="446">
        <v>9</v>
      </c>
    </row>
    <row r="2763" spans="1:7" ht="45">
      <c r="A2763" s="447" t="s">
        <v>5301</v>
      </c>
      <c r="B2763" s="448" t="s">
        <v>5302</v>
      </c>
      <c r="C2763" s="449" t="s">
        <v>56</v>
      </c>
      <c r="D2763" s="450">
        <v>10.23</v>
      </c>
      <c r="E2763" s="450">
        <v>20.74</v>
      </c>
      <c r="F2763" s="450">
        <v>30.97</v>
      </c>
      <c r="G2763" s="446">
        <v>9</v>
      </c>
    </row>
    <row r="2764" spans="1:7" ht="30">
      <c r="A2764" s="447" t="s">
        <v>5303</v>
      </c>
      <c r="B2764" s="448" t="s">
        <v>5304</v>
      </c>
      <c r="C2764" s="449" t="s">
        <v>56</v>
      </c>
      <c r="D2764" s="450">
        <v>19.739999999999998</v>
      </c>
      <c r="E2764" s="450">
        <v>20.74</v>
      </c>
      <c r="F2764" s="450">
        <v>40.479999999999997</v>
      </c>
      <c r="G2764" s="446">
        <v>9</v>
      </c>
    </row>
    <row r="2765" spans="1:7" ht="30">
      <c r="A2765" s="447" t="s">
        <v>5305</v>
      </c>
      <c r="B2765" s="448" t="s">
        <v>5306</v>
      </c>
      <c r="C2765" s="449" t="s">
        <v>56</v>
      </c>
      <c r="D2765" s="450">
        <v>10.07</v>
      </c>
      <c r="E2765" s="450">
        <v>20.74</v>
      </c>
      <c r="F2765" s="450">
        <v>30.81</v>
      </c>
      <c r="G2765" s="446">
        <v>9</v>
      </c>
    </row>
    <row r="2766" spans="1:7" ht="45">
      <c r="A2766" s="447" t="s">
        <v>5307</v>
      </c>
      <c r="B2766" s="448" t="s">
        <v>5308</v>
      </c>
      <c r="C2766" s="449" t="s">
        <v>56</v>
      </c>
      <c r="D2766" s="450">
        <v>36.81</v>
      </c>
      <c r="E2766" s="450">
        <v>20.74</v>
      </c>
      <c r="F2766" s="450">
        <v>57.55</v>
      </c>
      <c r="G2766" s="446">
        <v>9</v>
      </c>
    </row>
    <row r="2767" spans="1:7" ht="30">
      <c r="A2767" s="447" t="s">
        <v>5309</v>
      </c>
      <c r="B2767" s="448" t="s">
        <v>5310</v>
      </c>
      <c r="C2767" s="449" t="s">
        <v>56</v>
      </c>
      <c r="D2767" s="450">
        <v>19.98</v>
      </c>
      <c r="E2767" s="450">
        <v>20.74</v>
      </c>
      <c r="F2767" s="450">
        <v>40.72</v>
      </c>
      <c r="G2767" s="446">
        <v>9</v>
      </c>
    </row>
    <row r="2768" spans="1:7" ht="30">
      <c r="A2768" s="447" t="s">
        <v>5311</v>
      </c>
      <c r="B2768" s="448" t="s">
        <v>5312</v>
      </c>
      <c r="C2768" s="449" t="s">
        <v>56</v>
      </c>
      <c r="D2768" s="450">
        <v>36.770000000000003</v>
      </c>
      <c r="E2768" s="450">
        <v>20.74</v>
      </c>
      <c r="F2768" s="450">
        <v>57.51</v>
      </c>
      <c r="G2768" s="446">
        <v>9</v>
      </c>
    </row>
    <row r="2769" spans="1:7" ht="30">
      <c r="A2769" s="447" t="s">
        <v>5313</v>
      </c>
      <c r="B2769" s="448" t="s">
        <v>5314</v>
      </c>
      <c r="C2769" s="449" t="s">
        <v>56</v>
      </c>
      <c r="D2769" s="450">
        <v>20.36</v>
      </c>
      <c r="E2769" s="450">
        <v>20.74</v>
      </c>
      <c r="F2769" s="450">
        <v>41.1</v>
      </c>
      <c r="G2769" s="446">
        <v>9</v>
      </c>
    </row>
    <row r="2770" spans="1:7" ht="30">
      <c r="A2770" s="447" t="s">
        <v>5315</v>
      </c>
      <c r="B2770" s="448" t="s">
        <v>5316</v>
      </c>
      <c r="C2770" s="449" t="s">
        <v>56</v>
      </c>
      <c r="D2770" s="450">
        <v>19.399999999999999</v>
      </c>
      <c r="E2770" s="450">
        <v>20.74</v>
      </c>
      <c r="F2770" s="450">
        <v>40.14</v>
      </c>
      <c r="G2770" s="446">
        <v>9</v>
      </c>
    </row>
    <row r="2771" spans="1:7" ht="30">
      <c r="A2771" s="447" t="s">
        <v>5317</v>
      </c>
      <c r="B2771" s="448" t="s">
        <v>5318</v>
      </c>
      <c r="C2771" s="449" t="s">
        <v>56</v>
      </c>
      <c r="D2771" s="450">
        <v>19.73</v>
      </c>
      <c r="E2771" s="450">
        <v>20.74</v>
      </c>
      <c r="F2771" s="450">
        <v>40.47</v>
      </c>
      <c r="G2771" s="446">
        <v>9</v>
      </c>
    </row>
    <row r="2772" spans="1:7" ht="45">
      <c r="A2772" s="447" t="s">
        <v>5319</v>
      </c>
      <c r="B2772" s="448" t="s">
        <v>5320</v>
      </c>
      <c r="C2772" s="449" t="s">
        <v>56</v>
      </c>
      <c r="D2772" s="450">
        <v>10</v>
      </c>
      <c r="E2772" s="450">
        <v>20.74</v>
      </c>
      <c r="F2772" s="450">
        <v>30.74</v>
      </c>
      <c r="G2772" s="446">
        <v>9</v>
      </c>
    </row>
    <row r="2773" spans="1:7" ht="45">
      <c r="A2773" s="447" t="s">
        <v>5321</v>
      </c>
      <c r="B2773" s="448" t="s">
        <v>5322</v>
      </c>
      <c r="C2773" s="449" t="s">
        <v>56</v>
      </c>
      <c r="D2773" s="450">
        <v>21.55</v>
      </c>
      <c r="E2773" s="450">
        <v>20.74</v>
      </c>
      <c r="F2773" s="450">
        <v>42.29</v>
      </c>
      <c r="G2773" s="446">
        <v>9</v>
      </c>
    </row>
    <row r="2774" spans="1:7" ht="45">
      <c r="A2774" s="447" t="s">
        <v>5323</v>
      </c>
      <c r="B2774" s="448" t="s">
        <v>5324</v>
      </c>
      <c r="C2774" s="449" t="s">
        <v>56</v>
      </c>
      <c r="D2774" s="450">
        <v>19.72</v>
      </c>
      <c r="E2774" s="450">
        <v>20.74</v>
      </c>
      <c r="F2774" s="450">
        <v>40.46</v>
      </c>
      <c r="G2774" s="446">
        <v>9</v>
      </c>
    </row>
    <row r="2775" spans="1:7" ht="45">
      <c r="A2775" s="447" t="s">
        <v>5325</v>
      </c>
      <c r="B2775" s="448" t="s">
        <v>5326</v>
      </c>
      <c r="C2775" s="449" t="s">
        <v>56</v>
      </c>
      <c r="D2775" s="450">
        <v>19.73</v>
      </c>
      <c r="E2775" s="450">
        <v>20.74</v>
      </c>
      <c r="F2775" s="450">
        <v>40.47</v>
      </c>
      <c r="G2775" s="446">
        <v>9</v>
      </c>
    </row>
    <row r="2776" spans="1:7" ht="45">
      <c r="A2776" s="447" t="s">
        <v>5327</v>
      </c>
      <c r="B2776" s="448" t="s">
        <v>5328</v>
      </c>
      <c r="C2776" s="449" t="s">
        <v>56</v>
      </c>
      <c r="D2776" s="450">
        <v>10.01</v>
      </c>
      <c r="E2776" s="450">
        <v>20.74</v>
      </c>
      <c r="F2776" s="450">
        <v>30.75</v>
      </c>
      <c r="G2776" s="446">
        <v>9</v>
      </c>
    </row>
    <row r="2777" spans="1:7" ht="30">
      <c r="A2777" s="447" t="s">
        <v>5329</v>
      </c>
      <c r="B2777" s="448" t="s">
        <v>5330</v>
      </c>
      <c r="C2777" s="449" t="s">
        <v>56</v>
      </c>
      <c r="D2777" s="450">
        <v>10.14</v>
      </c>
      <c r="E2777" s="450">
        <v>20.74</v>
      </c>
      <c r="F2777" s="450">
        <v>30.88</v>
      </c>
      <c r="G2777" s="446">
        <v>9</v>
      </c>
    </row>
    <row r="2778" spans="1:7" ht="30">
      <c r="A2778" s="447" t="s">
        <v>5331</v>
      </c>
      <c r="B2778" s="448" t="s">
        <v>5332</v>
      </c>
      <c r="C2778" s="449" t="s">
        <v>56</v>
      </c>
      <c r="D2778" s="450">
        <v>19.809999999999999</v>
      </c>
      <c r="E2778" s="450">
        <v>20.74</v>
      </c>
      <c r="F2778" s="450">
        <v>40.549999999999997</v>
      </c>
      <c r="G2778" s="446">
        <v>9</v>
      </c>
    </row>
    <row r="2779" spans="1:7">
      <c r="A2779" s="447" t="s">
        <v>5333</v>
      </c>
      <c r="B2779" s="448" t="s">
        <v>5334</v>
      </c>
      <c r="C2779" s="449"/>
      <c r="D2779" s="450"/>
      <c r="E2779" s="450"/>
      <c r="F2779" s="450"/>
      <c r="G2779" s="446">
        <v>2</v>
      </c>
    </row>
    <row r="2780" spans="1:7">
      <c r="A2780" s="447" t="s">
        <v>5335</v>
      </c>
      <c r="B2780" s="448" t="s">
        <v>5336</v>
      </c>
      <c r="C2780" s="449"/>
      <c r="D2780" s="450"/>
      <c r="E2780" s="450"/>
      <c r="F2780" s="450"/>
      <c r="G2780" s="446">
        <v>5</v>
      </c>
    </row>
    <row r="2781" spans="1:7" ht="45">
      <c r="A2781" s="447" t="s">
        <v>5337</v>
      </c>
      <c r="B2781" s="448" t="s">
        <v>5338</v>
      </c>
      <c r="C2781" s="449" t="s">
        <v>56</v>
      </c>
      <c r="D2781" s="450">
        <v>1511.07</v>
      </c>
      <c r="E2781" s="450">
        <v>58.34</v>
      </c>
      <c r="F2781" s="450">
        <v>1569.41</v>
      </c>
      <c r="G2781" s="446">
        <v>9</v>
      </c>
    </row>
    <row r="2782" spans="1:7" ht="45">
      <c r="A2782" s="447" t="s">
        <v>5339</v>
      </c>
      <c r="B2782" s="448" t="s">
        <v>5340</v>
      </c>
      <c r="C2782" s="449" t="s">
        <v>56</v>
      </c>
      <c r="D2782" s="450">
        <v>1682.13</v>
      </c>
      <c r="E2782" s="450">
        <v>58.34</v>
      </c>
      <c r="F2782" s="450">
        <v>1740.47</v>
      </c>
      <c r="G2782" s="446">
        <v>9</v>
      </c>
    </row>
    <row r="2783" spans="1:7">
      <c r="A2783" s="447" t="s">
        <v>5341</v>
      </c>
      <c r="B2783" s="448" t="s">
        <v>5342</v>
      </c>
      <c r="C2783" s="449"/>
      <c r="D2783" s="450"/>
      <c r="E2783" s="450"/>
      <c r="F2783" s="450"/>
      <c r="G2783" s="446">
        <v>5</v>
      </c>
    </row>
    <row r="2784" spans="1:7">
      <c r="A2784" s="447" t="s">
        <v>5343</v>
      </c>
      <c r="B2784" s="448" t="s">
        <v>5344</v>
      </c>
      <c r="C2784" s="449" t="s">
        <v>56</v>
      </c>
      <c r="D2784" s="450">
        <v>18.77</v>
      </c>
      <c r="E2784" s="450">
        <v>20.74</v>
      </c>
      <c r="F2784" s="450">
        <v>39.51</v>
      </c>
      <c r="G2784" s="446">
        <v>9</v>
      </c>
    </row>
    <row r="2785" spans="1:7" ht="30">
      <c r="A2785" s="447" t="s">
        <v>5345</v>
      </c>
      <c r="B2785" s="448" t="s">
        <v>5346</v>
      </c>
      <c r="C2785" s="449" t="s">
        <v>56</v>
      </c>
      <c r="D2785" s="450">
        <v>885.82</v>
      </c>
      <c r="E2785" s="450">
        <v>39.4</v>
      </c>
      <c r="F2785" s="450">
        <v>925.22</v>
      </c>
      <c r="G2785" s="446">
        <v>9</v>
      </c>
    </row>
    <row r="2786" spans="1:7" ht="30">
      <c r="A2786" s="447" t="s">
        <v>5347</v>
      </c>
      <c r="B2786" s="448" t="s">
        <v>5348</v>
      </c>
      <c r="C2786" s="449" t="s">
        <v>56</v>
      </c>
      <c r="D2786" s="450">
        <v>428.84</v>
      </c>
      <c r="E2786" s="450">
        <v>33.04</v>
      </c>
      <c r="F2786" s="450">
        <v>461.88</v>
      </c>
      <c r="G2786" s="446">
        <v>9</v>
      </c>
    </row>
    <row r="2787" spans="1:7" ht="30">
      <c r="A2787" s="447" t="s">
        <v>5349</v>
      </c>
      <c r="B2787" s="448" t="s">
        <v>5350</v>
      </c>
      <c r="C2787" s="449" t="s">
        <v>56</v>
      </c>
      <c r="D2787" s="450">
        <v>174.79</v>
      </c>
      <c r="E2787" s="450">
        <v>20.74</v>
      </c>
      <c r="F2787" s="450">
        <v>195.53</v>
      </c>
      <c r="G2787" s="446">
        <v>9</v>
      </c>
    </row>
    <row r="2788" spans="1:7" ht="30">
      <c r="A2788" s="447" t="s">
        <v>5351</v>
      </c>
      <c r="B2788" s="448" t="s">
        <v>5352</v>
      </c>
      <c r="C2788" s="449" t="s">
        <v>56</v>
      </c>
      <c r="D2788" s="450">
        <v>17.23</v>
      </c>
      <c r="E2788" s="450">
        <v>24.95</v>
      </c>
      <c r="F2788" s="450">
        <v>42.18</v>
      </c>
      <c r="G2788" s="446">
        <v>9</v>
      </c>
    </row>
    <row r="2789" spans="1:7">
      <c r="A2789" s="447" t="s">
        <v>5353</v>
      </c>
      <c r="B2789" s="448" t="s">
        <v>5354</v>
      </c>
      <c r="C2789" s="449" t="s">
        <v>56</v>
      </c>
      <c r="D2789" s="450">
        <v>82.43</v>
      </c>
      <c r="E2789" s="450">
        <v>33.04</v>
      </c>
      <c r="F2789" s="450">
        <v>115.47</v>
      </c>
      <c r="G2789" s="446">
        <v>9</v>
      </c>
    </row>
    <row r="2790" spans="1:7" ht="30">
      <c r="A2790" s="447" t="s">
        <v>5355</v>
      </c>
      <c r="B2790" s="448" t="s">
        <v>5356</v>
      </c>
      <c r="C2790" s="449" t="s">
        <v>56</v>
      </c>
      <c r="D2790" s="450">
        <v>1985.7</v>
      </c>
      <c r="E2790" s="450">
        <v>82.94</v>
      </c>
      <c r="F2790" s="450">
        <v>2068.64</v>
      </c>
      <c r="G2790" s="446">
        <v>9</v>
      </c>
    </row>
    <row r="2791" spans="1:7" ht="30">
      <c r="A2791" s="447" t="s">
        <v>5357</v>
      </c>
      <c r="B2791" s="448" t="s">
        <v>5358</v>
      </c>
      <c r="C2791" s="449" t="s">
        <v>56</v>
      </c>
      <c r="D2791" s="450">
        <v>451.23</v>
      </c>
      <c r="E2791" s="450">
        <v>33.04</v>
      </c>
      <c r="F2791" s="450">
        <v>484.27</v>
      </c>
      <c r="G2791" s="446">
        <v>9</v>
      </c>
    </row>
    <row r="2792" spans="1:7">
      <c r="A2792" s="447" t="s">
        <v>5359</v>
      </c>
      <c r="B2792" s="448" t="s">
        <v>5360</v>
      </c>
      <c r="C2792" s="449" t="s">
        <v>56</v>
      </c>
      <c r="D2792" s="450">
        <v>148.88999999999999</v>
      </c>
      <c r="E2792" s="450">
        <v>33.04</v>
      </c>
      <c r="F2792" s="450">
        <v>181.93</v>
      </c>
      <c r="G2792" s="446">
        <v>9</v>
      </c>
    </row>
    <row r="2793" spans="1:7">
      <c r="A2793" s="447" t="s">
        <v>5361</v>
      </c>
      <c r="B2793" s="448" t="s">
        <v>5362</v>
      </c>
      <c r="C2793" s="449"/>
      <c r="D2793" s="450"/>
      <c r="E2793" s="450"/>
      <c r="F2793" s="450"/>
      <c r="G2793" s="446">
        <v>5</v>
      </c>
    </row>
    <row r="2794" spans="1:7">
      <c r="A2794" s="447" t="s">
        <v>5363</v>
      </c>
      <c r="B2794" s="448" t="s">
        <v>5364</v>
      </c>
      <c r="C2794" s="449" t="s">
        <v>56</v>
      </c>
      <c r="D2794" s="450">
        <v>22112.57</v>
      </c>
      <c r="E2794" s="450">
        <v>165.88</v>
      </c>
      <c r="F2794" s="450">
        <v>22278.45</v>
      </c>
      <c r="G2794" s="446">
        <v>9</v>
      </c>
    </row>
    <row r="2795" spans="1:7">
      <c r="A2795" s="447" t="s">
        <v>5365</v>
      </c>
      <c r="B2795" s="448" t="s">
        <v>5366</v>
      </c>
      <c r="C2795" s="449" t="s">
        <v>56</v>
      </c>
      <c r="D2795" s="450">
        <v>16703.28</v>
      </c>
      <c r="E2795" s="450">
        <v>186.62</v>
      </c>
      <c r="F2795" s="450">
        <v>16889.900000000001</v>
      </c>
      <c r="G2795" s="446">
        <v>9</v>
      </c>
    </row>
    <row r="2796" spans="1:7" ht="30">
      <c r="A2796" s="447" t="s">
        <v>5367</v>
      </c>
      <c r="B2796" s="448" t="s">
        <v>5368</v>
      </c>
      <c r="C2796" s="449" t="s">
        <v>56</v>
      </c>
      <c r="D2796" s="450">
        <v>512.51</v>
      </c>
      <c r="E2796" s="450">
        <v>207.35</v>
      </c>
      <c r="F2796" s="450">
        <v>719.86</v>
      </c>
      <c r="G2796" s="446">
        <v>9</v>
      </c>
    </row>
    <row r="2797" spans="1:7" ht="30">
      <c r="A2797" s="447" t="s">
        <v>5369</v>
      </c>
      <c r="B2797" s="448" t="s">
        <v>5370</v>
      </c>
      <c r="C2797" s="449" t="s">
        <v>352</v>
      </c>
      <c r="D2797" s="450">
        <v>13538.35</v>
      </c>
      <c r="E2797" s="450">
        <v>4397.28</v>
      </c>
      <c r="F2797" s="450">
        <v>17935.63</v>
      </c>
      <c r="G2797" s="446">
        <v>9</v>
      </c>
    </row>
    <row r="2798" spans="1:7" ht="30">
      <c r="A2798" s="447" t="s">
        <v>5371</v>
      </c>
      <c r="B2798" s="448" t="s">
        <v>5372</v>
      </c>
      <c r="C2798" s="449" t="s">
        <v>352</v>
      </c>
      <c r="D2798" s="450">
        <v>28084.560000000001</v>
      </c>
      <c r="E2798" s="450">
        <v>4946.9399999999996</v>
      </c>
      <c r="F2798" s="450">
        <v>33031.5</v>
      </c>
      <c r="G2798" s="446">
        <v>9</v>
      </c>
    </row>
    <row r="2799" spans="1:7" ht="30">
      <c r="A2799" s="447" t="s">
        <v>5373</v>
      </c>
      <c r="B2799" s="448" t="s">
        <v>5374</v>
      </c>
      <c r="C2799" s="449" t="s">
        <v>352</v>
      </c>
      <c r="D2799" s="450">
        <v>33615.620000000003</v>
      </c>
      <c r="E2799" s="450">
        <v>5817.13</v>
      </c>
      <c r="F2799" s="450">
        <v>39432.75</v>
      </c>
      <c r="G2799" s="446">
        <v>9</v>
      </c>
    </row>
    <row r="2800" spans="1:7" ht="30">
      <c r="A2800" s="447" t="s">
        <v>5375</v>
      </c>
      <c r="B2800" s="448" t="s">
        <v>5376</v>
      </c>
      <c r="C2800" s="449" t="s">
        <v>56</v>
      </c>
      <c r="D2800" s="450">
        <v>1383.11</v>
      </c>
      <c r="E2800" s="450">
        <v>43.02</v>
      </c>
      <c r="F2800" s="450">
        <v>1426.13</v>
      </c>
      <c r="G2800" s="446">
        <v>9</v>
      </c>
    </row>
    <row r="2801" spans="1:7" ht="30">
      <c r="A2801" s="447" t="s">
        <v>5377</v>
      </c>
      <c r="B2801" s="448" t="s">
        <v>5378</v>
      </c>
      <c r="C2801" s="449" t="s">
        <v>56</v>
      </c>
      <c r="D2801" s="450">
        <v>2000.34</v>
      </c>
      <c r="E2801" s="450">
        <v>53.77</v>
      </c>
      <c r="F2801" s="450">
        <v>2054.11</v>
      </c>
      <c r="G2801" s="446">
        <v>9</v>
      </c>
    </row>
    <row r="2802" spans="1:7" ht="30">
      <c r="A2802" s="447" t="s">
        <v>5379</v>
      </c>
      <c r="B2802" s="448" t="s">
        <v>5380</v>
      </c>
      <c r="C2802" s="449" t="s">
        <v>56</v>
      </c>
      <c r="D2802" s="450">
        <v>3615.19</v>
      </c>
      <c r="E2802" s="450">
        <v>58.34</v>
      </c>
      <c r="F2802" s="450">
        <v>3673.53</v>
      </c>
      <c r="G2802" s="446">
        <v>9</v>
      </c>
    </row>
    <row r="2803" spans="1:7">
      <c r="A2803" s="447" t="s">
        <v>5381</v>
      </c>
      <c r="B2803" s="448" t="s">
        <v>5382</v>
      </c>
      <c r="C2803" s="449"/>
      <c r="D2803" s="450"/>
      <c r="E2803" s="450"/>
      <c r="F2803" s="450"/>
      <c r="G2803" s="446">
        <v>5</v>
      </c>
    </row>
    <row r="2804" spans="1:7">
      <c r="A2804" s="447" t="s">
        <v>5383</v>
      </c>
      <c r="B2804" s="448" t="s">
        <v>5384</v>
      </c>
      <c r="C2804" s="449" t="s">
        <v>56</v>
      </c>
      <c r="D2804" s="450">
        <v>203.19</v>
      </c>
      <c r="E2804" s="450">
        <v>33.04</v>
      </c>
      <c r="F2804" s="450">
        <v>236.23</v>
      </c>
      <c r="G2804" s="446">
        <v>9</v>
      </c>
    </row>
    <row r="2805" spans="1:7">
      <c r="A2805" s="447" t="s">
        <v>5385</v>
      </c>
      <c r="B2805" s="448" t="s">
        <v>5386</v>
      </c>
      <c r="C2805" s="449"/>
      <c r="D2805" s="450"/>
      <c r="E2805" s="450"/>
      <c r="F2805" s="450"/>
      <c r="G2805" s="446">
        <v>5</v>
      </c>
    </row>
    <row r="2806" spans="1:7">
      <c r="A2806" s="447" t="s">
        <v>5387</v>
      </c>
      <c r="B2806" s="448" t="s">
        <v>5388</v>
      </c>
      <c r="C2806" s="449" t="s">
        <v>56</v>
      </c>
      <c r="D2806" s="450">
        <v>343.51</v>
      </c>
      <c r="E2806" s="450">
        <v>41.47</v>
      </c>
      <c r="F2806" s="450">
        <v>384.98</v>
      </c>
      <c r="G2806" s="446">
        <v>9</v>
      </c>
    </row>
    <row r="2807" spans="1:7" ht="30">
      <c r="A2807" s="447" t="s">
        <v>8235</v>
      </c>
      <c r="B2807" s="448" t="s">
        <v>8236</v>
      </c>
      <c r="C2807" s="449" t="s">
        <v>56</v>
      </c>
      <c r="D2807" s="450">
        <v>335.94</v>
      </c>
      <c r="E2807" s="450">
        <v>41.47</v>
      </c>
      <c r="F2807" s="450">
        <v>377.41</v>
      </c>
      <c r="G2807" s="446">
        <v>9</v>
      </c>
    </row>
    <row r="2808" spans="1:7">
      <c r="A2808" s="447" t="s">
        <v>5389</v>
      </c>
      <c r="B2808" s="448" t="s">
        <v>5390</v>
      </c>
      <c r="C2808" s="449"/>
      <c r="D2808" s="450"/>
      <c r="E2808" s="450"/>
      <c r="F2808" s="450"/>
      <c r="G2808" s="446">
        <v>5</v>
      </c>
    </row>
    <row r="2809" spans="1:7">
      <c r="A2809" s="447" t="s">
        <v>5391</v>
      </c>
      <c r="B2809" s="448" t="s">
        <v>5392</v>
      </c>
      <c r="C2809" s="449" t="s">
        <v>56</v>
      </c>
      <c r="D2809" s="450">
        <v>39.06</v>
      </c>
      <c r="E2809" s="450">
        <v>20.74</v>
      </c>
      <c r="F2809" s="450">
        <v>59.8</v>
      </c>
      <c r="G2809" s="446">
        <v>9</v>
      </c>
    </row>
    <row r="2810" spans="1:7">
      <c r="A2810" s="447" t="s">
        <v>5393</v>
      </c>
      <c r="B2810" s="448" t="s">
        <v>5394</v>
      </c>
      <c r="C2810" s="449"/>
      <c r="D2810" s="450"/>
      <c r="E2810" s="450"/>
      <c r="F2810" s="450"/>
      <c r="G2810" s="446">
        <v>5</v>
      </c>
    </row>
    <row r="2811" spans="1:7" ht="30">
      <c r="A2811" s="447" t="s">
        <v>5395</v>
      </c>
      <c r="B2811" s="448" t="s">
        <v>8237</v>
      </c>
      <c r="C2811" s="449" t="s">
        <v>352</v>
      </c>
      <c r="D2811" s="450">
        <v>15600.65</v>
      </c>
      <c r="E2811" s="450">
        <v>337.46</v>
      </c>
      <c r="F2811" s="450">
        <v>15938.11</v>
      </c>
      <c r="G2811" s="446">
        <v>9</v>
      </c>
    </row>
    <row r="2812" spans="1:7" ht="30">
      <c r="A2812" s="447" t="s">
        <v>5396</v>
      </c>
      <c r="B2812" s="448" t="s">
        <v>5397</v>
      </c>
      <c r="C2812" s="449" t="s">
        <v>352</v>
      </c>
      <c r="D2812" s="450">
        <v>7788.06</v>
      </c>
      <c r="E2812" s="450">
        <v>326.88</v>
      </c>
      <c r="F2812" s="450">
        <v>8114.94</v>
      </c>
      <c r="G2812" s="446">
        <v>9</v>
      </c>
    </row>
    <row r="2813" spans="1:7" ht="30">
      <c r="A2813" s="447" t="s">
        <v>5398</v>
      </c>
      <c r="B2813" s="448" t="s">
        <v>5399</v>
      </c>
      <c r="C2813" s="449" t="s">
        <v>352</v>
      </c>
      <c r="D2813" s="450">
        <v>8626.67</v>
      </c>
      <c r="E2813" s="450">
        <v>337.46</v>
      </c>
      <c r="F2813" s="450">
        <v>8964.1299999999992</v>
      </c>
      <c r="G2813" s="446">
        <v>9</v>
      </c>
    </row>
    <row r="2814" spans="1:7" ht="30">
      <c r="A2814" s="447" t="s">
        <v>5400</v>
      </c>
      <c r="B2814" s="448" t="s">
        <v>5401</v>
      </c>
      <c r="C2814" s="449" t="s">
        <v>352</v>
      </c>
      <c r="D2814" s="450">
        <v>13747.44</v>
      </c>
      <c r="E2814" s="450">
        <v>337.46</v>
      </c>
      <c r="F2814" s="450">
        <v>14084.9</v>
      </c>
      <c r="G2814" s="446">
        <v>9</v>
      </c>
    </row>
    <row r="2815" spans="1:7" ht="30">
      <c r="A2815" s="447" t="s">
        <v>5402</v>
      </c>
      <c r="B2815" s="448" t="s">
        <v>5403</v>
      </c>
      <c r="C2815" s="449" t="s">
        <v>352</v>
      </c>
      <c r="D2815" s="450">
        <v>3253.35</v>
      </c>
      <c r="E2815" s="450">
        <v>326.88</v>
      </c>
      <c r="F2815" s="450">
        <v>3580.23</v>
      </c>
      <c r="G2815" s="446">
        <v>9</v>
      </c>
    </row>
    <row r="2816" spans="1:7" ht="30">
      <c r="A2816" s="447" t="s">
        <v>5404</v>
      </c>
      <c r="B2816" s="448" t="s">
        <v>5405</v>
      </c>
      <c r="C2816" s="449" t="s">
        <v>352</v>
      </c>
      <c r="D2816" s="450">
        <v>4505.8500000000004</v>
      </c>
      <c r="E2816" s="450">
        <v>326.88</v>
      </c>
      <c r="F2816" s="450">
        <v>4832.7299999999996</v>
      </c>
      <c r="G2816" s="446">
        <v>9</v>
      </c>
    </row>
    <row r="2817" spans="1:7" ht="30">
      <c r="A2817" s="447" t="s">
        <v>5406</v>
      </c>
      <c r="B2817" s="448" t="s">
        <v>5407</v>
      </c>
      <c r="C2817" s="449" t="s">
        <v>352</v>
      </c>
      <c r="D2817" s="450">
        <v>6333.04</v>
      </c>
      <c r="E2817" s="450">
        <v>337.46</v>
      </c>
      <c r="F2817" s="450">
        <v>6670.5</v>
      </c>
      <c r="G2817" s="446">
        <v>9</v>
      </c>
    </row>
    <row r="2818" spans="1:7" ht="30">
      <c r="A2818" s="447" t="s">
        <v>5408</v>
      </c>
      <c r="B2818" s="448" t="s">
        <v>5409</v>
      </c>
      <c r="C2818" s="449" t="s">
        <v>352</v>
      </c>
      <c r="D2818" s="450">
        <v>7471.72</v>
      </c>
      <c r="E2818" s="450">
        <v>337.46</v>
      </c>
      <c r="F2818" s="450">
        <v>7809.18</v>
      </c>
      <c r="G2818" s="446">
        <v>9</v>
      </c>
    </row>
    <row r="2819" spans="1:7" ht="30">
      <c r="A2819" s="447" t="s">
        <v>5410</v>
      </c>
      <c r="B2819" s="448" t="s">
        <v>5411</v>
      </c>
      <c r="C2819" s="449" t="s">
        <v>352</v>
      </c>
      <c r="D2819" s="450">
        <v>7271.41</v>
      </c>
      <c r="E2819" s="450">
        <v>337.46</v>
      </c>
      <c r="F2819" s="450">
        <v>7608.87</v>
      </c>
      <c r="G2819" s="446">
        <v>9</v>
      </c>
    </row>
    <row r="2820" spans="1:7" ht="30">
      <c r="A2820" s="447" t="s">
        <v>5412</v>
      </c>
      <c r="B2820" s="448" t="s">
        <v>5413</v>
      </c>
      <c r="C2820" s="449" t="s">
        <v>352</v>
      </c>
      <c r="D2820" s="450">
        <v>11350.18</v>
      </c>
      <c r="E2820" s="450">
        <v>337.46</v>
      </c>
      <c r="F2820" s="450">
        <v>11687.64</v>
      </c>
      <c r="G2820" s="446">
        <v>9</v>
      </c>
    </row>
    <row r="2821" spans="1:7">
      <c r="A2821" s="447" t="s">
        <v>5414</v>
      </c>
      <c r="B2821" s="448" t="s">
        <v>5415</v>
      </c>
      <c r="C2821" s="449"/>
      <c r="D2821" s="450"/>
      <c r="E2821" s="450"/>
      <c r="F2821" s="450"/>
      <c r="G2821" s="446">
        <v>5</v>
      </c>
    </row>
    <row r="2822" spans="1:7" ht="30">
      <c r="A2822" s="447" t="s">
        <v>5416</v>
      </c>
      <c r="B2822" s="448" t="s">
        <v>5417</v>
      </c>
      <c r="C2822" s="449" t="s">
        <v>56</v>
      </c>
      <c r="D2822" s="450">
        <v>42129.26</v>
      </c>
      <c r="E2822" s="450">
        <v>764</v>
      </c>
      <c r="F2822" s="450">
        <v>42893.26</v>
      </c>
      <c r="G2822" s="446">
        <v>9</v>
      </c>
    </row>
    <row r="2823" spans="1:7" ht="30">
      <c r="A2823" s="447" t="s">
        <v>5418</v>
      </c>
      <c r="B2823" s="448" t="s">
        <v>5419</v>
      </c>
      <c r="C2823" s="449" t="s">
        <v>56</v>
      </c>
      <c r="D2823" s="450">
        <v>48699.54</v>
      </c>
      <c r="E2823" s="450">
        <v>764</v>
      </c>
      <c r="F2823" s="450">
        <v>49463.54</v>
      </c>
      <c r="G2823" s="446">
        <v>9</v>
      </c>
    </row>
    <row r="2824" spans="1:7" ht="30">
      <c r="A2824" s="447" t="s">
        <v>5420</v>
      </c>
      <c r="B2824" s="448" t="s">
        <v>5421</v>
      </c>
      <c r="C2824" s="449" t="s">
        <v>56</v>
      </c>
      <c r="D2824" s="450">
        <v>56268.75</v>
      </c>
      <c r="E2824" s="450">
        <v>764</v>
      </c>
      <c r="F2824" s="450">
        <v>57032.75</v>
      </c>
      <c r="G2824" s="446">
        <v>9</v>
      </c>
    </row>
    <row r="2825" spans="1:7" ht="30">
      <c r="A2825" s="447" t="s">
        <v>5422</v>
      </c>
      <c r="B2825" s="448" t="s">
        <v>5423</v>
      </c>
      <c r="C2825" s="449" t="s">
        <v>56</v>
      </c>
      <c r="D2825" s="450">
        <v>62705.15</v>
      </c>
      <c r="E2825" s="450">
        <v>764</v>
      </c>
      <c r="F2825" s="450">
        <v>63469.15</v>
      </c>
      <c r="G2825" s="446">
        <v>9</v>
      </c>
    </row>
    <row r="2826" spans="1:7" ht="30">
      <c r="A2826" s="447" t="s">
        <v>5424</v>
      </c>
      <c r="B2826" s="448" t="s">
        <v>5425</v>
      </c>
      <c r="C2826" s="449" t="s">
        <v>56</v>
      </c>
      <c r="D2826" s="450">
        <v>4050.74</v>
      </c>
      <c r="E2826" s="450">
        <v>668.5</v>
      </c>
      <c r="F2826" s="450">
        <v>4719.24</v>
      </c>
      <c r="G2826" s="446">
        <v>9</v>
      </c>
    </row>
    <row r="2827" spans="1:7" ht="30">
      <c r="A2827" s="447" t="s">
        <v>5426</v>
      </c>
      <c r="B2827" s="448" t="s">
        <v>5427</v>
      </c>
      <c r="C2827" s="449" t="s">
        <v>56</v>
      </c>
      <c r="D2827" s="450">
        <v>5236.8999999999996</v>
      </c>
      <c r="E2827" s="450">
        <v>668.5</v>
      </c>
      <c r="F2827" s="450">
        <v>5905.4</v>
      </c>
      <c r="G2827" s="446">
        <v>9</v>
      </c>
    </row>
    <row r="2828" spans="1:7" ht="30">
      <c r="A2828" s="447" t="s">
        <v>5428</v>
      </c>
      <c r="B2828" s="448" t="s">
        <v>5429</v>
      </c>
      <c r="C2828" s="449" t="s">
        <v>56</v>
      </c>
      <c r="D2828" s="450">
        <v>7041.56</v>
      </c>
      <c r="E2828" s="450">
        <v>668.5</v>
      </c>
      <c r="F2828" s="450">
        <v>7710.06</v>
      </c>
      <c r="G2828" s="446">
        <v>9</v>
      </c>
    </row>
    <row r="2829" spans="1:7" ht="30">
      <c r="A2829" s="447" t="s">
        <v>5430</v>
      </c>
      <c r="B2829" s="448" t="s">
        <v>5431</v>
      </c>
      <c r="C2829" s="449" t="s">
        <v>56</v>
      </c>
      <c r="D2829" s="450">
        <v>4509.3999999999996</v>
      </c>
      <c r="E2829" s="450">
        <v>668.5</v>
      </c>
      <c r="F2829" s="450">
        <v>5177.8999999999996</v>
      </c>
      <c r="G2829" s="446">
        <v>9</v>
      </c>
    </row>
    <row r="2830" spans="1:7" ht="30">
      <c r="A2830" s="447" t="s">
        <v>5432</v>
      </c>
      <c r="B2830" s="448" t="s">
        <v>5433</v>
      </c>
      <c r="C2830" s="449" t="s">
        <v>56</v>
      </c>
      <c r="D2830" s="450">
        <v>5192.41</v>
      </c>
      <c r="E2830" s="450">
        <v>668.5</v>
      </c>
      <c r="F2830" s="450">
        <v>5860.91</v>
      </c>
      <c r="G2830" s="446">
        <v>9</v>
      </c>
    </row>
    <row r="2831" spans="1:7" ht="30">
      <c r="A2831" s="447" t="s">
        <v>5434</v>
      </c>
      <c r="B2831" s="448" t="s">
        <v>5435</v>
      </c>
      <c r="C2831" s="449" t="s">
        <v>56</v>
      </c>
      <c r="D2831" s="450">
        <v>6164.69</v>
      </c>
      <c r="E2831" s="450">
        <v>668.5</v>
      </c>
      <c r="F2831" s="450">
        <v>6833.19</v>
      </c>
      <c r="G2831" s="446">
        <v>9</v>
      </c>
    </row>
    <row r="2832" spans="1:7" ht="30">
      <c r="A2832" s="447" t="s">
        <v>5436</v>
      </c>
      <c r="B2832" s="448" t="s">
        <v>5437</v>
      </c>
      <c r="C2832" s="449" t="s">
        <v>56</v>
      </c>
      <c r="D2832" s="450">
        <v>7140.09</v>
      </c>
      <c r="E2832" s="450">
        <v>668.5</v>
      </c>
      <c r="F2832" s="450">
        <v>7808.59</v>
      </c>
      <c r="G2832" s="446">
        <v>9</v>
      </c>
    </row>
    <row r="2833" spans="1:7" ht="30">
      <c r="A2833" s="447" t="s">
        <v>5438</v>
      </c>
      <c r="B2833" s="448" t="s">
        <v>5439</v>
      </c>
      <c r="C2833" s="449" t="s">
        <v>56</v>
      </c>
      <c r="D2833" s="450">
        <v>4161.78</v>
      </c>
      <c r="E2833" s="450">
        <v>668.5</v>
      </c>
      <c r="F2833" s="450">
        <v>4830.28</v>
      </c>
      <c r="G2833" s="446">
        <v>9</v>
      </c>
    </row>
    <row r="2834" spans="1:7" ht="30">
      <c r="A2834" s="447" t="s">
        <v>5440</v>
      </c>
      <c r="B2834" s="448" t="s">
        <v>5441</v>
      </c>
      <c r="C2834" s="449" t="s">
        <v>56</v>
      </c>
      <c r="D2834" s="450">
        <v>4728.3100000000004</v>
      </c>
      <c r="E2834" s="450">
        <v>668.5</v>
      </c>
      <c r="F2834" s="450">
        <v>5396.81</v>
      </c>
      <c r="G2834" s="446">
        <v>9</v>
      </c>
    </row>
    <row r="2835" spans="1:7" ht="30">
      <c r="A2835" s="447" t="s">
        <v>5442</v>
      </c>
      <c r="B2835" s="448" t="s">
        <v>5443</v>
      </c>
      <c r="C2835" s="449" t="s">
        <v>56</v>
      </c>
      <c r="D2835" s="450">
        <v>5132.0600000000004</v>
      </c>
      <c r="E2835" s="450">
        <v>668.5</v>
      </c>
      <c r="F2835" s="450">
        <v>5800.56</v>
      </c>
      <c r="G2835" s="446">
        <v>9</v>
      </c>
    </row>
    <row r="2836" spans="1:7" ht="30">
      <c r="A2836" s="447" t="s">
        <v>5444</v>
      </c>
      <c r="B2836" s="448" t="s">
        <v>5445</v>
      </c>
      <c r="C2836" s="449" t="s">
        <v>56</v>
      </c>
      <c r="D2836" s="450">
        <v>5300.4</v>
      </c>
      <c r="E2836" s="450">
        <v>668.5</v>
      </c>
      <c r="F2836" s="450">
        <v>5968.9</v>
      </c>
      <c r="G2836" s="446">
        <v>9</v>
      </c>
    </row>
    <row r="2837" spans="1:7">
      <c r="A2837" s="447" t="s">
        <v>5446</v>
      </c>
      <c r="B2837" s="448" t="s">
        <v>5447</v>
      </c>
      <c r="C2837" s="449"/>
      <c r="D2837" s="450"/>
      <c r="E2837" s="450"/>
      <c r="F2837" s="450"/>
      <c r="G2837" s="446">
        <v>5</v>
      </c>
    </row>
    <row r="2838" spans="1:7" ht="30">
      <c r="A2838" s="447" t="s">
        <v>5448</v>
      </c>
      <c r="B2838" s="448" t="s">
        <v>5449</v>
      </c>
      <c r="C2838" s="449" t="s">
        <v>56</v>
      </c>
      <c r="D2838" s="450">
        <v>10307.43</v>
      </c>
      <c r="E2838" s="450">
        <v>233.36</v>
      </c>
      <c r="F2838" s="450">
        <v>10540.79</v>
      </c>
      <c r="G2838" s="446">
        <v>9</v>
      </c>
    </row>
    <row r="2839" spans="1:7" ht="30">
      <c r="A2839" s="447" t="s">
        <v>5450</v>
      </c>
      <c r="B2839" s="448" t="s">
        <v>5451</v>
      </c>
      <c r="C2839" s="449" t="s">
        <v>56</v>
      </c>
      <c r="D2839" s="450">
        <v>17646.13</v>
      </c>
      <c r="E2839" s="450">
        <v>233.36</v>
      </c>
      <c r="F2839" s="450">
        <v>17879.490000000002</v>
      </c>
      <c r="G2839" s="446">
        <v>9</v>
      </c>
    </row>
    <row r="2840" spans="1:7" ht="30">
      <c r="A2840" s="447" t="s">
        <v>5452</v>
      </c>
      <c r="B2840" s="448" t="s">
        <v>5453</v>
      </c>
      <c r="C2840" s="449" t="s">
        <v>56</v>
      </c>
      <c r="D2840" s="450">
        <v>4790.8100000000004</v>
      </c>
      <c r="E2840" s="450">
        <v>233.36</v>
      </c>
      <c r="F2840" s="450">
        <v>5024.17</v>
      </c>
      <c r="G2840" s="446">
        <v>9</v>
      </c>
    </row>
    <row r="2841" spans="1:7" ht="30">
      <c r="A2841" s="447" t="s">
        <v>5454</v>
      </c>
      <c r="B2841" s="448" t="s">
        <v>5455</v>
      </c>
      <c r="C2841" s="449" t="s">
        <v>56</v>
      </c>
      <c r="D2841" s="450">
        <v>2600.23</v>
      </c>
      <c r="E2841" s="450">
        <v>233.36</v>
      </c>
      <c r="F2841" s="450">
        <v>2833.59</v>
      </c>
      <c r="G2841" s="446">
        <v>9</v>
      </c>
    </row>
    <row r="2842" spans="1:7" ht="30">
      <c r="A2842" s="447" t="s">
        <v>5456</v>
      </c>
      <c r="B2842" s="448" t="s">
        <v>5457</v>
      </c>
      <c r="C2842" s="449" t="s">
        <v>56</v>
      </c>
      <c r="D2842" s="450">
        <v>45126.59</v>
      </c>
      <c r="E2842" s="450">
        <v>233.36</v>
      </c>
      <c r="F2842" s="450">
        <v>45359.95</v>
      </c>
      <c r="G2842" s="446">
        <v>9</v>
      </c>
    </row>
    <row r="2843" spans="1:7" ht="30">
      <c r="A2843" s="447" t="s">
        <v>5458</v>
      </c>
      <c r="B2843" s="448" t="s">
        <v>5459</v>
      </c>
      <c r="C2843" s="449" t="s">
        <v>56</v>
      </c>
      <c r="D2843" s="450">
        <v>3314.53</v>
      </c>
      <c r="E2843" s="450">
        <v>233.36</v>
      </c>
      <c r="F2843" s="450">
        <v>3547.89</v>
      </c>
      <c r="G2843" s="446">
        <v>9</v>
      </c>
    </row>
    <row r="2844" spans="1:7" ht="30">
      <c r="A2844" s="447" t="s">
        <v>5460</v>
      </c>
      <c r="B2844" s="448" t="s">
        <v>5461</v>
      </c>
      <c r="C2844" s="449" t="s">
        <v>56</v>
      </c>
      <c r="D2844" s="450">
        <v>11270.26</v>
      </c>
      <c r="E2844" s="450">
        <v>233.36</v>
      </c>
      <c r="F2844" s="450">
        <v>11503.62</v>
      </c>
      <c r="G2844" s="446">
        <v>9</v>
      </c>
    </row>
    <row r="2845" spans="1:7" ht="30">
      <c r="A2845" s="447" t="s">
        <v>5462</v>
      </c>
      <c r="B2845" s="448" t="s">
        <v>5463</v>
      </c>
      <c r="C2845" s="449" t="s">
        <v>56</v>
      </c>
      <c r="D2845" s="450">
        <v>4776.6899999999996</v>
      </c>
      <c r="E2845" s="450">
        <v>233.36</v>
      </c>
      <c r="F2845" s="450">
        <v>5010.05</v>
      </c>
      <c r="G2845" s="446">
        <v>9</v>
      </c>
    </row>
    <row r="2846" spans="1:7" ht="30">
      <c r="A2846" s="447" t="s">
        <v>5464</v>
      </c>
      <c r="B2846" s="448" t="s">
        <v>5465</v>
      </c>
      <c r="C2846" s="449" t="s">
        <v>56</v>
      </c>
      <c r="D2846" s="450">
        <v>15043.1</v>
      </c>
      <c r="E2846" s="450">
        <v>233.36</v>
      </c>
      <c r="F2846" s="450">
        <v>15276.46</v>
      </c>
      <c r="G2846" s="446">
        <v>9</v>
      </c>
    </row>
    <row r="2847" spans="1:7" ht="30">
      <c r="A2847" s="447" t="s">
        <v>5466</v>
      </c>
      <c r="B2847" s="448" t="s">
        <v>5467</v>
      </c>
      <c r="C2847" s="449" t="s">
        <v>56</v>
      </c>
      <c r="D2847" s="450">
        <v>2910.28</v>
      </c>
      <c r="E2847" s="450">
        <v>233.36</v>
      </c>
      <c r="F2847" s="450">
        <v>3143.64</v>
      </c>
      <c r="G2847" s="446">
        <v>9</v>
      </c>
    </row>
    <row r="2848" spans="1:7" ht="30">
      <c r="A2848" s="447" t="s">
        <v>5468</v>
      </c>
      <c r="B2848" s="448" t="s">
        <v>5469</v>
      </c>
      <c r="C2848" s="449" t="s">
        <v>56</v>
      </c>
      <c r="D2848" s="450">
        <v>5586.44</v>
      </c>
      <c r="E2848" s="450">
        <v>233.36</v>
      </c>
      <c r="F2848" s="450">
        <v>5819.8</v>
      </c>
      <c r="G2848" s="446">
        <v>9</v>
      </c>
    </row>
    <row r="2849" spans="1:7" ht="30">
      <c r="A2849" s="447" t="s">
        <v>5470</v>
      </c>
      <c r="B2849" s="448" t="s">
        <v>5471</v>
      </c>
      <c r="C2849" s="449" t="s">
        <v>56</v>
      </c>
      <c r="D2849" s="450">
        <v>4767.8100000000004</v>
      </c>
      <c r="E2849" s="450">
        <v>233.36</v>
      </c>
      <c r="F2849" s="450">
        <v>5001.17</v>
      </c>
      <c r="G2849" s="446">
        <v>9</v>
      </c>
    </row>
    <row r="2850" spans="1:7" ht="30">
      <c r="A2850" s="447" t="s">
        <v>5472</v>
      </c>
      <c r="B2850" s="448" t="s">
        <v>5473</v>
      </c>
      <c r="C2850" s="449" t="s">
        <v>56</v>
      </c>
      <c r="D2850" s="450">
        <v>8477.02</v>
      </c>
      <c r="E2850" s="450">
        <v>233.36</v>
      </c>
      <c r="F2850" s="450">
        <v>8710.3799999999992</v>
      </c>
      <c r="G2850" s="446">
        <v>9</v>
      </c>
    </row>
    <row r="2851" spans="1:7" ht="30">
      <c r="A2851" s="447" t="s">
        <v>5474</v>
      </c>
      <c r="B2851" s="448" t="s">
        <v>5475</v>
      </c>
      <c r="C2851" s="449" t="s">
        <v>56</v>
      </c>
      <c r="D2851" s="450">
        <v>5491.41</v>
      </c>
      <c r="E2851" s="450">
        <v>233.36</v>
      </c>
      <c r="F2851" s="450">
        <v>5724.77</v>
      </c>
      <c r="G2851" s="446">
        <v>9</v>
      </c>
    </row>
    <row r="2852" spans="1:7" ht="30">
      <c r="A2852" s="447" t="s">
        <v>5476</v>
      </c>
      <c r="B2852" s="448" t="s">
        <v>5477</v>
      </c>
      <c r="C2852" s="449" t="s">
        <v>56</v>
      </c>
      <c r="D2852" s="450">
        <v>1205.81</v>
      </c>
      <c r="E2852" s="450">
        <v>233.36</v>
      </c>
      <c r="F2852" s="450">
        <v>1439.17</v>
      </c>
      <c r="G2852" s="446">
        <v>9</v>
      </c>
    </row>
    <row r="2853" spans="1:7" ht="30">
      <c r="A2853" s="447" t="s">
        <v>5478</v>
      </c>
      <c r="B2853" s="448" t="s">
        <v>5479</v>
      </c>
      <c r="C2853" s="449" t="s">
        <v>56</v>
      </c>
      <c r="D2853" s="450">
        <v>1174.73</v>
      </c>
      <c r="E2853" s="450">
        <v>233.36</v>
      </c>
      <c r="F2853" s="450">
        <v>1408.09</v>
      </c>
      <c r="G2853" s="446">
        <v>9</v>
      </c>
    </row>
    <row r="2854" spans="1:7" ht="30">
      <c r="A2854" s="447" t="s">
        <v>5480</v>
      </c>
      <c r="B2854" s="448" t="s">
        <v>5481</v>
      </c>
      <c r="C2854" s="449" t="s">
        <v>56</v>
      </c>
      <c r="D2854" s="450">
        <v>18226.560000000001</v>
      </c>
      <c r="E2854" s="450">
        <v>233.36</v>
      </c>
      <c r="F2854" s="450">
        <v>18459.919999999998</v>
      </c>
      <c r="G2854" s="446">
        <v>9</v>
      </c>
    </row>
    <row r="2855" spans="1:7" ht="30">
      <c r="A2855" s="447" t="s">
        <v>5482</v>
      </c>
      <c r="B2855" s="448" t="s">
        <v>5483</v>
      </c>
      <c r="C2855" s="449" t="s">
        <v>56</v>
      </c>
      <c r="D2855" s="450">
        <v>13370.62</v>
      </c>
      <c r="E2855" s="450">
        <v>233.36</v>
      </c>
      <c r="F2855" s="450">
        <v>13603.98</v>
      </c>
      <c r="G2855" s="446">
        <v>9</v>
      </c>
    </row>
    <row r="2856" spans="1:7" ht="30">
      <c r="A2856" s="447" t="s">
        <v>5484</v>
      </c>
      <c r="B2856" s="448" t="s">
        <v>5485</v>
      </c>
      <c r="C2856" s="449" t="s">
        <v>56</v>
      </c>
      <c r="D2856" s="450">
        <v>1588.14</v>
      </c>
      <c r="E2856" s="450">
        <v>233.36</v>
      </c>
      <c r="F2856" s="450">
        <v>1821.5</v>
      </c>
      <c r="G2856" s="446">
        <v>9</v>
      </c>
    </row>
    <row r="2857" spans="1:7" ht="30">
      <c r="A2857" s="447" t="s">
        <v>5486</v>
      </c>
      <c r="B2857" s="448" t="s">
        <v>5487</v>
      </c>
      <c r="C2857" s="449" t="s">
        <v>56</v>
      </c>
      <c r="D2857" s="450">
        <v>29202.57</v>
      </c>
      <c r="E2857" s="450">
        <v>233.36</v>
      </c>
      <c r="F2857" s="450">
        <v>29435.93</v>
      </c>
      <c r="G2857" s="446">
        <v>9</v>
      </c>
    </row>
    <row r="2858" spans="1:7" ht="30">
      <c r="A2858" s="447" t="s">
        <v>5488</v>
      </c>
      <c r="B2858" s="448" t="s">
        <v>5489</v>
      </c>
      <c r="C2858" s="449" t="s">
        <v>56</v>
      </c>
      <c r="D2858" s="450">
        <v>33534.28</v>
      </c>
      <c r="E2858" s="450">
        <v>233.36</v>
      </c>
      <c r="F2858" s="450">
        <v>33767.64</v>
      </c>
      <c r="G2858" s="446">
        <v>9</v>
      </c>
    </row>
    <row r="2859" spans="1:7" ht="30">
      <c r="A2859" s="447" t="s">
        <v>5490</v>
      </c>
      <c r="B2859" s="448" t="s">
        <v>5491</v>
      </c>
      <c r="C2859" s="449" t="s">
        <v>56</v>
      </c>
      <c r="D2859" s="450">
        <v>2235.2600000000002</v>
      </c>
      <c r="E2859" s="450">
        <v>233.36</v>
      </c>
      <c r="F2859" s="450">
        <v>2468.62</v>
      </c>
      <c r="G2859" s="446">
        <v>9</v>
      </c>
    </row>
    <row r="2860" spans="1:7" ht="30">
      <c r="A2860" s="447" t="s">
        <v>5492</v>
      </c>
      <c r="B2860" s="448" t="s">
        <v>5493</v>
      </c>
      <c r="C2860" s="449" t="s">
        <v>56</v>
      </c>
      <c r="D2860" s="450">
        <v>3739.76</v>
      </c>
      <c r="E2860" s="450">
        <v>233.36</v>
      </c>
      <c r="F2860" s="450">
        <v>3973.12</v>
      </c>
      <c r="G2860" s="446">
        <v>9</v>
      </c>
    </row>
    <row r="2861" spans="1:7">
      <c r="A2861" s="447" t="s">
        <v>5494</v>
      </c>
      <c r="B2861" s="448" t="s">
        <v>5495</v>
      </c>
      <c r="C2861" s="449"/>
      <c r="D2861" s="450"/>
      <c r="E2861" s="450"/>
      <c r="F2861" s="450"/>
      <c r="G2861" s="446">
        <v>5</v>
      </c>
    </row>
    <row r="2862" spans="1:7" ht="30">
      <c r="A2862" s="447" t="s">
        <v>5496</v>
      </c>
      <c r="B2862" s="448" t="s">
        <v>5497</v>
      </c>
      <c r="C2862" s="449" t="s">
        <v>56</v>
      </c>
      <c r="D2862" s="450">
        <v>8011.3</v>
      </c>
      <c r="E2862" s="450">
        <v>497.64</v>
      </c>
      <c r="F2862" s="450">
        <v>8508.94</v>
      </c>
      <c r="G2862" s="446">
        <v>9</v>
      </c>
    </row>
    <row r="2863" spans="1:7" ht="30">
      <c r="A2863" s="447" t="s">
        <v>5498</v>
      </c>
      <c r="B2863" s="448" t="s">
        <v>5499</v>
      </c>
      <c r="C2863" s="449" t="s">
        <v>56</v>
      </c>
      <c r="D2863" s="450">
        <v>8901.16</v>
      </c>
      <c r="E2863" s="450">
        <v>497.64</v>
      </c>
      <c r="F2863" s="450">
        <v>9398.7999999999993</v>
      </c>
      <c r="G2863" s="446">
        <v>9</v>
      </c>
    </row>
    <row r="2864" spans="1:7" ht="30">
      <c r="A2864" s="447" t="s">
        <v>5500</v>
      </c>
      <c r="B2864" s="448" t="s">
        <v>5501</v>
      </c>
      <c r="C2864" s="449" t="s">
        <v>56</v>
      </c>
      <c r="D2864" s="450">
        <v>19189.689999999999</v>
      </c>
      <c r="E2864" s="450">
        <v>497.64</v>
      </c>
      <c r="F2864" s="450">
        <v>19687.330000000002</v>
      </c>
      <c r="G2864" s="446">
        <v>9</v>
      </c>
    </row>
    <row r="2865" spans="1:7" ht="30">
      <c r="A2865" s="447" t="s">
        <v>5502</v>
      </c>
      <c r="B2865" s="448" t="s">
        <v>5503</v>
      </c>
      <c r="C2865" s="449" t="s">
        <v>56</v>
      </c>
      <c r="D2865" s="450">
        <v>8989.6</v>
      </c>
      <c r="E2865" s="450">
        <v>497.64</v>
      </c>
      <c r="F2865" s="450">
        <v>9487.24</v>
      </c>
      <c r="G2865" s="446">
        <v>9</v>
      </c>
    </row>
    <row r="2866" spans="1:7" ht="30">
      <c r="A2866" s="447" t="s">
        <v>5504</v>
      </c>
      <c r="B2866" s="448" t="s">
        <v>5505</v>
      </c>
      <c r="C2866" s="449" t="s">
        <v>56</v>
      </c>
      <c r="D2866" s="450">
        <v>8511.92</v>
      </c>
      <c r="E2866" s="450">
        <v>497.64</v>
      </c>
      <c r="F2866" s="450">
        <v>9009.56</v>
      </c>
      <c r="G2866" s="446">
        <v>9</v>
      </c>
    </row>
    <row r="2867" spans="1:7" ht="30">
      <c r="A2867" s="447" t="s">
        <v>5506</v>
      </c>
      <c r="B2867" s="448" t="s">
        <v>5507</v>
      </c>
      <c r="C2867" s="449" t="s">
        <v>56</v>
      </c>
      <c r="D2867" s="450">
        <v>17397.169999999998</v>
      </c>
      <c r="E2867" s="450">
        <v>497.64</v>
      </c>
      <c r="F2867" s="450">
        <v>17894.810000000001</v>
      </c>
      <c r="G2867" s="446">
        <v>9</v>
      </c>
    </row>
    <row r="2868" spans="1:7" ht="45">
      <c r="A2868" s="447" t="s">
        <v>5508</v>
      </c>
      <c r="B2868" s="448" t="s">
        <v>5509</v>
      </c>
      <c r="C2868" s="449" t="s">
        <v>56</v>
      </c>
      <c r="D2868" s="450">
        <v>6084.5</v>
      </c>
      <c r="E2868" s="450">
        <v>331.76</v>
      </c>
      <c r="F2868" s="450">
        <v>6416.26</v>
      </c>
      <c r="G2868" s="446">
        <v>9</v>
      </c>
    </row>
    <row r="2869" spans="1:7" ht="45">
      <c r="A2869" s="447" t="s">
        <v>5510</v>
      </c>
      <c r="B2869" s="448" t="s">
        <v>5511</v>
      </c>
      <c r="C2869" s="449" t="s">
        <v>56</v>
      </c>
      <c r="D2869" s="450">
        <v>8204.4500000000007</v>
      </c>
      <c r="E2869" s="450">
        <v>331.76</v>
      </c>
      <c r="F2869" s="450">
        <v>8536.2099999999991</v>
      </c>
      <c r="G2869" s="446">
        <v>9</v>
      </c>
    </row>
    <row r="2870" spans="1:7" ht="45">
      <c r="A2870" s="447" t="s">
        <v>5512</v>
      </c>
      <c r="B2870" s="448" t="s">
        <v>5513</v>
      </c>
      <c r="C2870" s="449" t="s">
        <v>56</v>
      </c>
      <c r="D2870" s="450">
        <v>2380.42</v>
      </c>
      <c r="E2870" s="450">
        <v>331.76</v>
      </c>
      <c r="F2870" s="450">
        <v>2712.18</v>
      </c>
      <c r="G2870" s="446">
        <v>9</v>
      </c>
    </row>
    <row r="2871" spans="1:7" ht="45">
      <c r="A2871" s="447" t="s">
        <v>5514</v>
      </c>
      <c r="B2871" s="448" t="s">
        <v>5515</v>
      </c>
      <c r="C2871" s="449" t="s">
        <v>56</v>
      </c>
      <c r="D2871" s="450">
        <v>3216.06</v>
      </c>
      <c r="E2871" s="450">
        <v>331.76</v>
      </c>
      <c r="F2871" s="450">
        <v>3547.82</v>
      </c>
      <c r="G2871" s="446">
        <v>9</v>
      </c>
    </row>
    <row r="2872" spans="1:7" ht="45">
      <c r="A2872" s="447" t="s">
        <v>5516</v>
      </c>
      <c r="B2872" s="448" t="s">
        <v>5517</v>
      </c>
      <c r="C2872" s="449" t="s">
        <v>56</v>
      </c>
      <c r="D2872" s="450">
        <v>6311.58</v>
      </c>
      <c r="E2872" s="450">
        <v>331.76</v>
      </c>
      <c r="F2872" s="450">
        <v>6643.34</v>
      </c>
      <c r="G2872" s="446">
        <v>9</v>
      </c>
    </row>
    <row r="2873" spans="1:7" ht="45">
      <c r="A2873" s="447" t="s">
        <v>5518</v>
      </c>
      <c r="B2873" s="448" t="s">
        <v>5519</v>
      </c>
      <c r="C2873" s="449" t="s">
        <v>56</v>
      </c>
      <c r="D2873" s="450">
        <v>4253.46</v>
      </c>
      <c r="E2873" s="450">
        <v>331.76</v>
      </c>
      <c r="F2873" s="450">
        <v>4585.22</v>
      </c>
      <c r="G2873" s="446">
        <v>9</v>
      </c>
    </row>
    <row r="2874" spans="1:7" ht="30">
      <c r="A2874" s="447" t="s">
        <v>5520</v>
      </c>
      <c r="B2874" s="448" t="s">
        <v>5521</v>
      </c>
      <c r="C2874" s="449" t="s">
        <v>56</v>
      </c>
      <c r="D2874" s="450">
        <v>14535.95</v>
      </c>
      <c r="E2874" s="450">
        <v>331.76</v>
      </c>
      <c r="F2874" s="450">
        <v>14867.71</v>
      </c>
      <c r="G2874" s="446">
        <v>9</v>
      </c>
    </row>
    <row r="2875" spans="1:7" ht="30">
      <c r="A2875" s="447" t="s">
        <v>5522</v>
      </c>
      <c r="B2875" s="448" t="s">
        <v>5523</v>
      </c>
      <c r="C2875" s="449" t="s">
        <v>56</v>
      </c>
      <c r="D2875" s="450">
        <v>24492.23</v>
      </c>
      <c r="E2875" s="450">
        <v>331.76</v>
      </c>
      <c r="F2875" s="450">
        <v>24823.99</v>
      </c>
      <c r="G2875" s="446">
        <v>9</v>
      </c>
    </row>
    <row r="2876" spans="1:7" ht="45">
      <c r="A2876" s="447" t="s">
        <v>5524</v>
      </c>
      <c r="B2876" s="448" t="s">
        <v>5525</v>
      </c>
      <c r="C2876" s="449" t="s">
        <v>56</v>
      </c>
      <c r="D2876" s="450">
        <v>7808.43</v>
      </c>
      <c r="E2876" s="450">
        <v>331.76</v>
      </c>
      <c r="F2876" s="450">
        <v>8140.19</v>
      </c>
      <c r="G2876" s="446">
        <v>9</v>
      </c>
    </row>
    <row r="2877" spans="1:7" ht="45">
      <c r="A2877" s="447" t="s">
        <v>5526</v>
      </c>
      <c r="B2877" s="448" t="s">
        <v>5527</v>
      </c>
      <c r="C2877" s="449" t="s">
        <v>56</v>
      </c>
      <c r="D2877" s="450">
        <v>28566.22</v>
      </c>
      <c r="E2877" s="450">
        <v>331.76</v>
      </c>
      <c r="F2877" s="450">
        <v>28897.98</v>
      </c>
      <c r="G2877" s="446">
        <v>9</v>
      </c>
    </row>
    <row r="2878" spans="1:7">
      <c r="A2878" s="447" t="s">
        <v>5528</v>
      </c>
      <c r="B2878" s="448" t="s">
        <v>5529</v>
      </c>
      <c r="C2878" s="449"/>
      <c r="D2878" s="450"/>
      <c r="E2878" s="450"/>
      <c r="F2878" s="450"/>
      <c r="G2878" s="446">
        <v>5</v>
      </c>
    </row>
    <row r="2879" spans="1:7" ht="30">
      <c r="A2879" s="447" t="s">
        <v>5530</v>
      </c>
      <c r="B2879" s="448" t="s">
        <v>5531</v>
      </c>
      <c r="C2879" s="449" t="s">
        <v>56</v>
      </c>
      <c r="D2879" s="450">
        <v>3658.62</v>
      </c>
      <c r="E2879" s="450">
        <v>116.68</v>
      </c>
      <c r="F2879" s="450">
        <v>3775.3</v>
      </c>
      <c r="G2879" s="446">
        <v>9</v>
      </c>
    </row>
    <row r="2880" spans="1:7">
      <c r="A2880" s="447" t="s">
        <v>5532</v>
      </c>
      <c r="B2880" s="448" t="s">
        <v>5533</v>
      </c>
      <c r="C2880" s="449"/>
      <c r="D2880" s="450"/>
      <c r="E2880" s="450"/>
      <c r="F2880" s="450"/>
      <c r="G2880" s="446">
        <v>5</v>
      </c>
    </row>
    <row r="2881" spans="1:7" ht="30">
      <c r="A2881" s="447" t="s">
        <v>5534</v>
      </c>
      <c r="B2881" s="448" t="s">
        <v>5535</v>
      </c>
      <c r="C2881" s="449" t="s">
        <v>56</v>
      </c>
      <c r="D2881" s="450">
        <v>29.14</v>
      </c>
      <c r="E2881" s="450">
        <v>11.22</v>
      </c>
      <c r="F2881" s="450">
        <v>40.36</v>
      </c>
      <c r="G2881" s="446">
        <v>9</v>
      </c>
    </row>
    <row r="2882" spans="1:7" ht="30">
      <c r="A2882" s="447" t="s">
        <v>5536</v>
      </c>
      <c r="B2882" s="448" t="s">
        <v>5537</v>
      </c>
      <c r="C2882" s="449" t="s">
        <v>56</v>
      </c>
      <c r="D2882" s="450">
        <v>744.11</v>
      </c>
      <c r="E2882" s="450">
        <v>41.47</v>
      </c>
      <c r="F2882" s="450">
        <v>785.58</v>
      </c>
      <c r="G2882" s="446">
        <v>9</v>
      </c>
    </row>
    <row r="2883" spans="1:7">
      <c r="A2883" s="447" t="s">
        <v>5538</v>
      </c>
      <c r="B2883" s="448" t="s">
        <v>5539</v>
      </c>
      <c r="C2883" s="449" t="s">
        <v>56</v>
      </c>
      <c r="D2883" s="450">
        <v>335.44</v>
      </c>
      <c r="E2883" s="450">
        <v>20.74</v>
      </c>
      <c r="F2883" s="450">
        <v>356.18</v>
      </c>
      <c r="G2883" s="446">
        <v>9</v>
      </c>
    </row>
    <row r="2884" spans="1:7">
      <c r="A2884" s="447" t="s">
        <v>5540</v>
      </c>
      <c r="B2884" s="448" t="s">
        <v>5541</v>
      </c>
      <c r="C2884" s="449" t="s">
        <v>56</v>
      </c>
      <c r="D2884" s="450">
        <v>610.79</v>
      </c>
      <c r="E2884" s="450">
        <v>20.74</v>
      </c>
      <c r="F2884" s="450">
        <v>631.53</v>
      </c>
      <c r="G2884" s="446">
        <v>9</v>
      </c>
    </row>
    <row r="2885" spans="1:7" ht="30">
      <c r="A2885" s="447" t="s">
        <v>8238</v>
      </c>
      <c r="B2885" s="448" t="s">
        <v>8239</v>
      </c>
      <c r="C2885" s="449" t="s">
        <v>56</v>
      </c>
      <c r="D2885" s="450">
        <v>58.93</v>
      </c>
      <c r="E2885" s="450">
        <v>8.2899999999999991</v>
      </c>
      <c r="F2885" s="450">
        <v>67.22</v>
      </c>
      <c r="G2885" s="446">
        <v>9</v>
      </c>
    </row>
    <row r="2886" spans="1:7" ht="30">
      <c r="A2886" s="447" t="s">
        <v>8331</v>
      </c>
      <c r="B2886" s="448" t="s">
        <v>8332</v>
      </c>
      <c r="C2886" s="449" t="s">
        <v>56</v>
      </c>
      <c r="D2886" s="450">
        <v>456.01</v>
      </c>
      <c r="E2886" s="450">
        <v>20.74</v>
      </c>
      <c r="F2886" s="450">
        <v>476.75</v>
      </c>
      <c r="G2886" s="446">
        <v>9</v>
      </c>
    </row>
    <row r="2887" spans="1:7">
      <c r="A2887" s="447" t="s">
        <v>5542</v>
      </c>
      <c r="B2887" s="448" t="s">
        <v>5543</v>
      </c>
      <c r="C2887" s="449"/>
      <c r="D2887" s="450"/>
      <c r="E2887" s="450"/>
      <c r="F2887" s="450"/>
      <c r="G2887" s="446">
        <v>2</v>
      </c>
    </row>
    <row r="2888" spans="1:7">
      <c r="A2888" s="447" t="s">
        <v>5544</v>
      </c>
      <c r="B2888" s="448" t="s">
        <v>5545</v>
      </c>
      <c r="C2888" s="449"/>
      <c r="D2888" s="450"/>
      <c r="E2888" s="450"/>
      <c r="F2888" s="450"/>
      <c r="G2888" s="446">
        <v>5</v>
      </c>
    </row>
    <row r="2889" spans="1:7">
      <c r="A2889" s="447" t="s">
        <v>5546</v>
      </c>
      <c r="B2889" s="448" t="s">
        <v>5547</v>
      </c>
      <c r="C2889" s="449" t="s">
        <v>56</v>
      </c>
      <c r="D2889" s="450">
        <v>706.92</v>
      </c>
      <c r="E2889" s="450">
        <v>49.91</v>
      </c>
      <c r="F2889" s="450">
        <v>756.83</v>
      </c>
      <c r="G2889" s="446">
        <v>9</v>
      </c>
    </row>
    <row r="2890" spans="1:7" ht="30">
      <c r="A2890" s="447" t="s">
        <v>8070</v>
      </c>
      <c r="B2890" s="448" t="s">
        <v>8071</v>
      </c>
      <c r="C2890" s="449" t="s">
        <v>56</v>
      </c>
      <c r="D2890" s="450">
        <v>802.03</v>
      </c>
      <c r="E2890" s="450">
        <v>58.34</v>
      </c>
      <c r="F2890" s="450">
        <v>860.37</v>
      </c>
      <c r="G2890" s="446">
        <v>9</v>
      </c>
    </row>
    <row r="2891" spans="1:7">
      <c r="A2891" s="447" t="s">
        <v>5548</v>
      </c>
      <c r="B2891" s="448" t="s">
        <v>5549</v>
      </c>
      <c r="C2891" s="449" t="s">
        <v>56</v>
      </c>
      <c r="D2891" s="450">
        <v>229.42</v>
      </c>
      <c r="E2891" s="450">
        <v>49.91</v>
      </c>
      <c r="F2891" s="450">
        <v>279.33</v>
      </c>
      <c r="G2891" s="446">
        <v>9</v>
      </c>
    </row>
    <row r="2892" spans="1:7" ht="30">
      <c r="A2892" s="447" t="s">
        <v>5550</v>
      </c>
      <c r="B2892" s="448" t="s">
        <v>5551</v>
      </c>
      <c r="C2892" s="449" t="s">
        <v>56</v>
      </c>
      <c r="D2892" s="450">
        <v>420.09</v>
      </c>
      <c r="E2892" s="450">
        <v>49.91</v>
      </c>
      <c r="F2892" s="450">
        <v>470</v>
      </c>
      <c r="G2892" s="446">
        <v>9</v>
      </c>
    </row>
    <row r="2893" spans="1:7">
      <c r="A2893" s="447" t="s">
        <v>5552</v>
      </c>
      <c r="B2893" s="448" t="s">
        <v>5553</v>
      </c>
      <c r="C2893" s="449" t="s">
        <v>56</v>
      </c>
      <c r="D2893" s="450">
        <v>78.400000000000006</v>
      </c>
      <c r="E2893" s="450">
        <v>58.34</v>
      </c>
      <c r="F2893" s="450">
        <v>136.74</v>
      </c>
      <c r="G2893" s="446">
        <v>9</v>
      </c>
    </row>
    <row r="2894" spans="1:7">
      <c r="A2894" s="447" t="s">
        <v>5554</v>
      </c>
      <c r="B2894" s="448" t="s">
        <v>5555</v>
      </c>
      <c r="C2894" s="449" t="s">
        <v>56</v>
      </c>
      <c r="D2894" s="450">
        <v>217.53</v>
      </c>
      <c r="E2894" s="450">
        <v>58.34</v>
      </c>
      <c r="F2894" s="450">
        <v>275.87</v>
      </c>
      <c r="G2894" s="446">
        <v>9</v>
      </c>
    </row>
    <row r="2895" spans="1:7" ht="30">
      <c r="A2895" s="447" t="s">
        <v>5556</v>
      </c>
      <c r="B2895" s="448" t="s">
        <v>5557</v>
      </c>
      <c r="C2895" s="449" t="s">
        <v>56</v>
      </c>
      <c r="D2895" s="450">
        <v>745.14</v>
      </c>
      <c r="E2895" s="450">
        <v>58.34</v>
      </c>
      <c r="F2895" s="450">
        <v>803.48</v>
      </c>
      <c r="G2895" s="446">
        <v>9</v>
      </c>
    </row>
    <row r="2896" spans="1:7">
      <c r="A2896" s="447" t="s">
        <v>5558</v>
      </c>
      <c r="B2896" s="448" t="s">
        <v>5559</v>
      </c>
      <c r="C2896" s="449" t="s">
        <v>56</v>
      </c>
      <c r="D2896" s="450">
        <v>41.92</v>
      </c>
      <c r="E2896" s="450">
        <v>20.74</v>
      </c>
      <c r="F2896" s="450">
        <v>62.66</v>
      </c>
      <c r="G2896" s="446">
        <v>9</v>
      </c>
    </row>
    <row r="2897" spans="1:7">
      <c r="A2897" s="447" t="s">
        <v>5560</v>
      </c>
      <c r="B2897" s="448" t="s">
        <v>5561</v>
      </c>
      <c r="C2897" s="449" t="s">
        <v>56</v>
      </c>
      <c r="D2897" s="450">
        <v>399.1</v>
      </c>
      <c r="E2897" s="450">
        <v>58.34</v>
      </c>
      <c r="F2897" s="450">
        <v>457.44</v>
      </c>
      <c r="G2897" s="446">
        <v>9</v>
      </c>
    </row>
    <row r="2898" spans="1:7">
      <c r="A2898" s="447" t="s">
        <v>5562</v>
      </c>
      <c r="B2898" s="448" t="s">
        <v>5563</v>
      </c>
      <c r="C2898" s="449" t="s">
        <v>56</v>
      </c>
      <c r="D2898" s="450">
        <v>600.47</v>
      </c>
      <c r="E2898" s="450">
        <v>58.34</v>
      </c>
      <c r="F2898" s="450">
        <v>658.81</v>
      </c>
      <c r="G2898" s="446">
        <v>9</v>
      </c>
    </row>
    <row r="2899" spans="1:7">
      <c r="A2899" s="447" t="s">
        <v>5564</v>
      </c>
      <c r="B2899" s="448" t="s">
        <v>5565</v>
      </c>
      <c r="C2899" s="449" t="s">
        <v>56</v>
      </c>
      <c r="D2899" s="450">
        <v>112.35</v>
      </c>
      <c r="E2899" s="450">
        <v>20.74</v>
      </c>
      <c r="F2899" s="450">
        <v>133.09</v>
      </c>
      <c r="G2899" s="446">
        <v>9</v>
      </c>
    </row>
    <row r="2900" spans="1:7">
      <c r="A2900" s="447" t="s">
        <v>5566</v>
      </c>
      <c r="B2900" s="448" t="s">
        <v>5567</v>
      </c>
      <c r="C2900" s="449" t="s">
        <v>56</v>
      </c>
      <c r="D2900" s="450">
        <v>702.91</v>
      </c>
      <c r="E2900" s="450">
        <v>124.41</v>
      </c>
      <c r="F2900" s="450">
        <v>827.32</v>
      </c>
      <c r="G2900" s="446">
        <v>9</v>
      </c>
    </row>
    <row r="2901" spans="1:7">
      <c r="A2901" s="447" t="s">
        <v>5568</v>
      </c>
      <c r="B2901" s="448" t="s">
        <v>5569</v>
      </c>
      <c r="C2901" s="449" t="s">
        <v>56</v>
      </c>
      <c r="D2901" s="450">
        <v>570.65</v>
      </c>
      <c r="E2901" s="450">
        <v>124.41</v>
      </c>
      <c r="F2901" s="450">
        <v>695.06</v>
      </c>
      <c r="G2901" s="446">
        <v>9</v>
      </c>
    </row>
    <row r="2902" spans="1:7" ht="30">
      <c r="A2902" s="447" t="s">
        <v>5570</v>
      </c>
      <c r="B2902" s="448" t="s">
        <v>5571</v>
      </c>
      <c r="C2902" s="449" t="s">
        <v>56</v>
      </c>
      <c r="D2902" s="450">
        <v>204.67</v>
      </c>
      <c r="E2902" s="450">
        <v>41.47</v>
      </c>
      <c r="F2902" s="450">
        <v>246.14</v>
      </c>
      <c r="G2902" s="446">
        <v>9</v>
      </c>
    </row>
    <row r="2903" spans="1:7" ht="30">
      <c r="A2903" s="447" t="s">
        <v>5572</v>
      </c>
      <c r="B2903" s="448" t="s">
        <v>5573</v>
      </c>
      <c r="C2903" s="449" t="s">
        <v>56</v>
      </c>
      <c r="D2903" s="450">
        <v>213.84</v>
      </c>
      <c r="E2903" s="450">
        <v>20.74</v>
      </c>
      <c r="F2903" s="450">
        <v>234.58</v>
      </c>
      <c r="G2903" s="446">
        <v>9</v>
      </c>
    </row>
    <row r="2904" spans="1:7" ht="30">
      <c r="A2904" s="447" t="s">
        <v>5574</v>
      </c>
      <c r="B2904" s="448" t="s">
        <v>5575</v>
      </c>
      <c r="C2904" s="449" t="s">
        <v>56</v>
      </c>
      <c r="D2904" s="450">
        <v>83.43</v>
      </c>
      <c r="E2904" s="450">
        <v>13.69</v>
      </c>
      <c r="F2904" s="450">
        <v>97.12</v>
      </c>
      <c r="G2904" s="446">
        <v>9</v>
      </c>
    </row>
    <row r="2905" spans="1:7">
      <c r="A2905" s="447" t="s">
        <v>5576</v>
      </c>
      <c r="B2905" s="448" t="s">
        <v>5577</v>
      </c>
      <c r="C2905" s="449" t="s">
        <v>56</v>
      </c>
      <c r="D2905" s="450">
        <v>543.85</v>
      </c>
      <c r="E2905" s="450">
        <v>124.41</v>
      </c>
      <c r="F2905" s="450">
        <v>668.26</v>
      </c>
      <c r="G2905" s="446">
        <v>9</v>
      </c>
    </row>
    <row r="2906" spans="1:7" ht="30">
      <c r="A2906" s="447" t="s">
        <v>5578</v>
      </c>
      <c r="B2906" s="448" t="s">
        <v>5579</v>
      </c>
      <c r="C2906" s="449" t="s">
        <v>352</v>
      </c>
      <c r="D2906" s="450">
        <v>672.07</v>
      </c>
      <c r="E2906" s="450">
        <v>49.91</v>
      </c>
      <c r="F2906" s="450">
        <v>721.98</v>
      </c>
      <c r="G2906" s="446">
        <v>9</v>
      </c>
    </row>
    <row r="2907" spans="1:7">
      <c r="A2907" s="447" t="s">
        <v>5580</v>
      </c>
      <c r="B2907" s="448" t="s">
        <v>5581</v>
      </c>
      <c r="C2907" s="449" t="s">
        <v>56</v>
      </c>
      <c r="D2907" s="450">
        <v>111.37</v>
      </c>
      <c r="E2907" s="450">
        <v>20.74</v>
      </c>
      <c r="F2907" s="450">
        <v>132.11000000000001</v>
      </c>
      <c r="G2907" s="446">
        <v>9</v>
      </c>
    </row>
    <row r="2908" spans="1:7">
      <c r="A2908" s="447" t="s">
        <v>5582</v>
      </c>
      <c r="B2908" s="448" t="s">
        <v>5583</v>
      </c>
      <c r="C2908" s="449"/>
      <c r="D2908" s="450"/>
      <c r="E2908" s="450"/>
      <c r="F2908" s="450"/>
      <c r="G2908" s="446">
        <v>5</v>
      </c>
    </row>
    <row r="2909" spans="1:7" ht="30">
      <c r="A2909" s="447" t="s">
        <v>5584</v>
      </c>
      <c r="B2909" s="448" t="s">
        <v>5585</v>
      </c>
      <c r="C2909" s="449" t="s">
        <v>106</v>
      </c>
      <c r="D2909" s="450">
        <v>742.04</v>
      </c>
      <c r="E2909" s="450">
        <v>68.540000000000006</v>
      </c>
      <c r="F2909" s="450">
        <v>810.58</v>
      </c>
      <c r="G2909" s="446">
        <v>9</v>
      </c>
    </row>
    <row r="2910" spans="1:7">
      <c r="A2910" s="447" t="s">
        <v>5586</v>
      </c>
      <c r="B2910" s="448" t="s">
        <v>5587</v>
      </c>
      <c r="C2910" s="449" t="s">
        <v>106</v>
      </c>
      <c r="D2910" s="450">
        <v>1272.3599999999999</v>
      </c>
      <c r="E2910" s="450">
        <v>74.8</v>
      </c>
      <c r="F2910" s="450">
        <v>1347.16</v>
      </c>
      <c r="G2910" s="446">
        <v>9</v>
      </c>
    </row>
    <row r="2911" spans="1:7" ht="30">
      <c r="A2911" s="447" t="s">
        <v>5588</v>
      </c>
      <c r="B2911" s="448" t="s">
        <v>5589</v>
      </c>
      <c r="C2911" s="449" t="s">
        <v>106</v>
      </c>
      <c r="D2911" s="450">
        <v>1183.1300000000001</v>
      </c>
      <c r="E2911" s="450">
        <v>151.52000000000001</v>
      </c>
      <c r="F2911" s="450">
        <v>1334.65</v>
      </c>
      <c r="G2911" s="446">
        <v>9</v>
      </c>
    </row>
    <row r="2912" spans="1:7" ht="30">
      <c r="A2912" s="447" t="s">
        <v>5590</v>
      </c>
      <c r="B2912" s="448" t="s">
        <v>5591</v>
      </c>
      <c r="C2912" s="449" t="s">
        <v>106</v>
      </c>
      <c r="D2912" s="450">
        <v>2857.38</v>
      </c>
      <c r="E2912" s="450"/>
      <c r="F2912" s="450">
        <v>2857.38</v>
      </c>
      <c r="G2912" s="446">
        <v>9</v>
      </c>
    </row>
    <row r="2913" spans="1:7">
      <c r="A2913" s="447" t="s">
        <v>5592</v>
      </c>
      <c r="B2913" s="448" t="s">
        <v>5593</v>
      </c>
      <c r="C2913" s="449"/>
      <c r="D2913" s="450"/>
      <c r="E2913" s="450"/>
      <c r="F2913" s="450"/>
      <c r="G2913" s="446">
        <v>5</v>
      </c>
    </row>
    <row r="2914" spans="1:7" ht="30">
      <c r="A2914" s="447" t="s">
        <v>5594</v>
      </c>
      <c r="B2914" s="448" t="s">
        <v>5595</v>
      </c>
      <c r="C2914" s="449" t="s">
        <v>56</v>
      </c>
      <c r="D2914" s="450">
        <v>252.35</v>
      </c>
      <c r="E2914" s="450">
        <v>5.13</v>
      </c>
      <c r="F2914" s="450">
        <v>257.48</v>
      </c>
      <c r="G2914" s="446">
        <v>9</v>
      </c>
    </row>
    <row r="2915" spans="1:7">
      <c r="A2915" s="447" t="s">
        <v>5596</v>
      </c>
      <c r="B2915" s="448" t="s">
        <v>5597</v>
      </c>
      <c r="C2915" s="449" t="s">
        <v>56</v>
      </c>
      <c r="D2915" s="450">
        <v>46.42</v>
      </c>
      <c r="E2915" s="450">
        <v>12.34</v>
      </c>
      <c r="F2915" s="450">
        <v>58.76</v>
      </c>
      <c r="G2915" s="446">
        <v>9</v>
      </c>
    </row>
    <row r="2916" spans="1:7" ht="30">
      <c r="A2916" s="447" t="s">
        <v>5598</v>
      </c>
      <c r="B2916" s="448" t="s">
        <v>5599</v>
      </c>
      <c r="C2916" s="449" t="s">
        <v>56</v>
      </c>
      <c r="D2916" s="450">
        <v>87.08</v>
      </c>
      <c r="E2916" s="450">
        <v>5.13</v>
      </c>
      <c r="F2916" s="450">
        <v>92.21</v>
      </c>
      <c r="G2916" s="446">
        <v>9</v>
      </c>
    </row>
    <row r="2917" spans="1:7">
      <c r="A2917" s="447" t="s">
        <v>5600</v>
      </c>
      <c r="B2917" s="448" t="s">
        <v>5601</v>
      </c>
      <c r="C2917" s="449" t="s">
        <v>56</v>
      </c>
      <c r="D2917" s="450">
        <v>53.97</v>
      </c>
      <c r="E2917" s="450">
        <v>12.34</v>
      </c>
      <c r="F2917" s="450">
        <v>66.31</v>
      </c>
      <c r="G2917" s="446">
        <v>9</v>
      </c>
    </row>
    <row r="2918" spans="1:7" ht="30">
      <c r="A2918" s="447" t="s">
        <v>5602</v>
      </c>
      <c r="B2918" s="448" t="s">
        <v>5603</v>
      </c>
      <c r="C2918" s="449" t="s">
        <v>56</v>
      </c>
      <c r="D2918" s="450">
        <v>83.63</v>
      </c>
      <c r="E2918" s="450">
        <v>5.13</v>
      </c>
      <c r="F2918" s="450">
        <v>88.76</v>
      </c>
      <c r="G2918" s="446">
        <v>9</v>
      </c>
    </row>
    <row r="2919" spans="1:7">
      <c r="A2919" s="447" t="s">
        <v>5604</v>
      </c>
      <c r="B2919" s="448" t="s">
        <v>5605</v>
      </c>
      <c r="C2919" s="449" t="s">
        <v>56</v>
      </c>
      <c r="D2919" s="450">
        <v>56.02</v>
      </c>
      <c r="E2919" s="450">
        <v>12.34</v>
      </c>
      <c r="F2919" s="450">
        <v>68.36</v>
      </c>
      <c r="G2919" s="446">
        <v>9</v>
      </c>
    </row>
    <row r="2920" spans="1:7">
      <c r="A2920" s="447" t="s">
        <v>5606</v>
      </c>
      <c r="B2920" s="448" t="s">
        <v>5607</v>
      </c>
      <c r="C2920" s="449" t="s">
        <v>56</v>
      </c>
      <c r="D2920" s="450">
        <v>38.229999999999997</v>
      </c>
      <c r="E2920" s="450">
        <v>5.13</v>
      </c>
      <c r="F2920" s="450">
        <v>43.36</v>
      </c>
      <c r="G2920" s="446">
        <v>9</v>
      </c>
    </row>
    <row r="2921" spans="1:7">
      <c r="A2921" s="447" t="s">
        <v>5608</v>
      </c>
      <c r="B2921" s="448" t="s">
        <v>5609</v>
      </c>
      <c r="C2921" s="449" t="s">
        <v>56</v>
      </c>
      <c r="D2921" s="450">
        <v>55.68</v>
      </c>
      <c r="E2921" s="450">
        <v>5.13</v>
      </c>
      <c r="F2921" s="450">
        <v>60.81</v>
      </c>
      <c r="G2921" s="446">
        <v>9</v>
      </c>
    </row>
    <row r="2922" spans="1:7">
      <c r="A2922" s="447" t="s">
        <v>5610</v>
      </c>
      <c r="B2922" s="448" t="s">
        <v>5611</v>
      </c>
      <c r="C2922" s="449" t="s">
        <v>56</v>
      </c>
      <c r="D2922" s="450">
        <v>75.56</v>
      </c>
      <c r="E2922" s="450">
        <v>5.13</v>
      </c>
      <c r="F2922" s="450">
        <v>80.69</v>
      </c>
      <c r="G2922" s="446">
        <v>9</v>
      </c>
    </row>
    <row r="2923" spans="1:7">
      <c r="A2923" s="447" t="s">
        <v>5612</v>
      </c>
      <c r="B2923" s="448" t="s">
        <v>5613</v>
      </c>
      <c r="C2923" s="449" t="s">
        <v>56</v>
      </c>
      <c r="D2923" s="450">
        <v>63.88</v>
      </c>
      <c r="E2923" s="450">
        <v>20.74</v>
      </c>
      <c r="F2923" s="450">
        <v>84.62</v>
      </c>
      <c r="G2923" s="446">
        <v>9</v>
      </c>
    </row>
    <row r="2924" spans="1:7">
      <c r="A2924" s="447" t="s">
        <v>5614</v>
      </c>
      <c r="B2924" s="448" t="s">
        <v>5615</v>
      </c>
      <c r="C2924" s="449" t="s">
        <v>56</v>
      </c>
      <c r="D2924" s="450">
        <v>118.29</v>
      </c>
      <c r="E2924" s="450">
        <v>37.4</v>
      </c>
      <c r="F2924" s="450">
        <v>155.69</v>
      </c>
      <c r="G2924" s="446">
        <v>9</v>
      </c>
    </row>
    <row r="2925" spans="1:7">
      <c r="A2925" s="447" t="s">
        <v>5616</v>
      </c>
      <c r="B2925" s="448" t="s">
        <v>8921</v>
      </c>
      <c r="C2925" s="449" t="s">
        <v>56</v>
      </c>
      <c r="D2925" s="450">
        <v>336.06</v>
      </c>
      <c r="E2925" s="450">
        <v>15.82</v>
      </c>
      <c r="F2925" s="450">
        <v>351.88</v>
      </c>
      <c r="G2925" s="446">
        <v>9</v>
      </c>
    </row>
    <row r="2926" spans="1:7">
      <c r="A2926" s="447" t="s">
        <v>5618</v>
      </c>
      <c r="B2926" s="448" t="s">
        <v>5619</v>
      </c>
      <c r="C2926" s="449" t="s">
        <v>56</v>
      </c>
      <c r="D2926" s="450">
        <v>110.56</v>
      </c>
      <c r="E2926" s="450">
        <v>15.82</v>
      </c>
      <c r="F2926" s="450">
        <v>126.38</v>
      </c>
      <c r="G2926" s="446">
        <v>9</v>
      </c>
    </row>
    <row r="2927" spans="1:7" ht="30">
      <c r="A2927" s="447" t="s">
        <v>8240</v>
      </c>
      <c r="B2927" s="448" t="s">
        <v>8241</v>
      </c>
      <c r="C2927" s="449" t="s">
        <v>56</v>
      </c>
      <c r="D2927" s="450">
        <v>383.4</v>
      </c>
      <c r="E2927" s="450">
        <v>58.06</v>
      </c>
      <c r="F2927" s="450">
        <v>441.46</v>
      </c>
      <c r="G2927" s="446">
        <v>9</v>
      </c>
    </row>
    <row r="2928" spans="1:7">
      <c r="A2928" s="447" t="s">
        <v>5620</v>
      </c>
      <c r="B2928" s="448" t="s">
        <v>5621</v>
      </c>
      <c r="C2928" s="449" t="s">
        <v>56</v>
      </c>
      <c r="D2928" s="450">
        <v>608.26</v>
      </c>
      <c r="E2928" s="450">
        <v>20.74</v>
      </c>
      <c r="F2928" s="450">
        <v>629</v>
      </c>
      <c r="G2928" s="446">
        <v>9</v>
      </c>
    </row>
    <row r="2929" spans="1:7" ht="30">
      <c r="A2929" s="447" t="s">
        <v>5622</v>
      </c>
      <c r="B2929" s="448" t="s">
        <v>5623</v>
      </c>
      <c r="C2929" s="449" t="s">
        <v>56</v>
      </c>
      <c r="D2929" s="450">
        <v>33.17</v>
      </c>
      <c r="E2929" s="450">
        <v>14.59</v>
      </c>
      <c r="F2929" s="450">
        <v>47.76</v>
      </c>
      <c r="G2929" s="446">
        <v>9</v>
      </c>
    </row>
    <row r="2930" spans="1:7" ht="30">
      <c r="A2930" s="447" t="s">
        <v>5624</v>
      </c>
      <c r="B2930" s="448" t="s">
        <v>5625</v>
      </c>
      <c r="C2930" s="449" t="s">
        <v>56</v>
      </c>
      <c r="D2930" s="450">
        <v>31.73</v>
      </c>
      <c r="E2930" s="450">
        <v>14.59</v>
      </c>
      <c r="F2930" s="450">
        <v>46.32</v>
      </c>
      <c r="G2930" s="446">
        <v>9</v>
      </c>
    </row>
    <row r="2931" spans="1:7" ht="30">
      <c r="A2931" s="447" t="s">
        <v>5626</v>
      </c>
      <c r="B2931" s="448" t="s">
        <v>5627</v>
      </c>
      <c r="C2931" s="449" t="s">
        <v>56</v>
      </c>
      <c r="D2931" s="450">
        <v>38.869999999999997</v>
      </c>
      <c r="E2931" s="450">
        <v>14.59</v>
      </c>
      <c r="F2931" s="450">
        <v>53.46</v>
      </c>
      <c r="G2931" s="446">
        <v>9</v>
      </c>
    </row>
    <row r="2932" spans="1:7" ht="30">
      <c r="A2932" s="447" t="s">
        <v>5628</v>
      </c>
      <c r="B2932" s="448" t="s">
        <v>5629</v>
      </c>
      <c r="C2932" s="449" t="s">
        <v>56</v>
      </c>
      <c r="D2932" s="450">
        <v>20.53</v>
      </c>
      <c r="E2932" s="450">
        <v>14.59</v>
      </c>
      <c r="F2932" s="450">
        <v>35.119999999999997</v>
      </c>
      <c r="G2932" s="446">
        <v>9</v>
      </c>
    </row>
    <row r="2933" spans="1:7" ht="30">
      <c r="A2933" s="447" t="s">
        <v>5630</v>
      </c>
      <c r="B2933" s="448" t="s">
        <v>5631</v>
      </c>
      <c r="C2933" s="449" t="s">
        <v>56</v>
      </c>
      <c r="D2933" s="450">
        <v>29.76</v>
      </c>
      <c r="E2933" s="450">
        <v>14.59</v>
      </c>
      <c r="F2933" s="450">
        <v>44.35</v>
      </c>
      <c r="G2933" s="446">
        <v>9</v>
      </c>
    </row>
    <row r="2934" spans="1:7" ht="30">
      <c r="A2934" s="447" t="s">
        <v>5632</v>
      </c>
      <c r="B2934" s="448" t="s">
        <v>5633</v>
      </c>
      <c r="C2934" s="449" t="s">
        <v>56</v>
      </c>
      <c r="D2934" s="450">
        <v>29.78</v>
      </c>
      <c r="E2934" s="450">
        <v>14.59</v>
      </c>
      <c r="F2934" s="450">
        <v>44.37</v>
      </c>
      <c r="G2934" s="446">
        <v>9</v>
      </c>
    </row>
    <row r="2935" spans="1:7" ht="30">
      <c r="A2935" s="447" t="s">
        <v>5634</v>
      </c>
      <c r="B2935" s="448" t="s">
        <v>5635</v>
      </c>
      <c r="C2935" s="449" t="s">
        <v>56</v>
      </c>
      <c r="D2935" s="450">
        <v>51.78</v>
      </c>
      <c r="E2935" s="450">
        <v>14.59</v>
      </c>
      <c r="F2935" s="450">
        <v>66.37</v>
      </c>
      <c r="G2935" s="446">
        <v>9</v>
      </c>
    </row>
    <row r="2936" spans="1:7" ht="30">
      <c r="A2936" s="447" t="s">
        <v>5636</v>
      </c>
      <c r="B2936" s="448" t="s">
        <v>5637</v>
      </c>
      <c r="C2936" s="449" t="s">
        <v>56</v>
      </c>
      <c r="D2936" s="450">
        <v>55.27</v>
      </c>
      <c r="E2936" s="450">
        <v>14.59</v>
      </c>
      <c r="F2936" s="450">
        <v>69.86</v>
      </c>
      <c r="G2936" s="446">
        <v>9</v>
      </c>
    </row>
    <row r="2937" spans="1:7" ht="30">
      <c r="A2937" s="447" t="s">
        <v>5638</v>
      </c>
      <c r="B2937" s="448" t="s">
        <v>5639</v>
      </c>
      <c r="C2937" s="449" t="s">
        <v>56</v>
      </c>
      <c r="D2937" s="450">
        <v>364.39</v>
      </c>
      <c r="E2937" s="450">
        <v>58.06</v>
      </c>
      <c r="F2937" s="450">
        <v>422.45</v>
      </c>
      <c r="G2937" s="446">
        <v>9</v>
      </c>
    </row>
    <row r="2938" spans="1:7">
      <c r="A2938" s="447" t="s">
        <v>5640</v>
      </c>
      <c r="B2938" s="448" t="s">
        <v>5641</v>
      </c>
      <c r="C2938" s="449" t="s">
        <v>56</v>
      </c>
      <c r="D2938" s="450">
        <v>461.57</v>
      </c>
      <c r="E2938" s="450">
        <v>33.25</v>
      </c>
      <c r="F2938" s="450">
        <v>494.82</v>
      </c>
      <c r="G2938" s="446">
        <v>9</v>
      </c>
    </row>
    <row r="2939" spans="1:7" ht="30">
      <c r="A2939" s="447" t="s">
        <v>5642</v>
      </c>
      <c r="B2939" s="448" t="s">
        <v>5643</v>
      </c>
      <c r="C2939" s="449" t="s">
        <v>56</v>
      </c>
      <c r="D2939" s="450">
        <v>195.9</v>
      </c>
      <c r="E2939" s="450">
        <v>15.82</v>
      </c>
      <c r="F2939" s="450">
        <v>211.72</v>
      </c>
      <c r="G2939" s="446">
        <v>9</v>
      </c>
    </row>
    <row r="2940" spans="1:7" ht="30">
      <c r="A2940" s="447" t="s">
        <v>5644</v>
      </c>
      <c r="B2940" s="448" t="s">
        <v>5645</v>
      </c>
      <c r="C2940" s="449" t="s">
        <v>56</v>
      </c>
      <c r="D2940" s="450">
        <v>63.29</v>
      </c>
      <c r="E2940" s="450">
        <v>14.59</v>
      </c>
      <c r="F2940" s="450">
        <v>77.88</v>
      </c>
      <c r="G2940" s="446">
        <v>9</v>
      </c>
    </row>
    <row r="2941" spans="1:7" ht="30">
      <c r="A2941" s="447" t="s">
        <v>5646</v>
      </c>
      <c r="B2941" s="448" t="s">
        <v>5647</v>
      </c>
      <c r="C2941" s="449" t="s">
        <v>56</v>
      </c>
      <c r="D2941" s="450">
        <v>462.11</v>
      </c>
      <c r="E2941" s="450">
        <v>14.59</v>
      </c>
      <c r="F2941" s="450">
        <v>476.7</v>
      </c>
      <c r="G2941" s="446">
        <v>9</v>
      </c>
    </row>
    <row r="2942" spans="1:7" ht="30">
      <c r="A2942" s="447" t="s">
        <v>8333</v>
      </c>
      <c r="B2942" s="448" t="s">
        <v>8630</v>
      </c>
      <c r="C2942" s="449" t="s">
        <v>56</v>
      </c>
      <c r="D2942" s="450">
        <v>141.61000000000001</v>
      </c>
      <c r="E2942" s="450">
        <v>15.82</v>
      </c>
      <c r="F2942" s="450">
        <v>157.43</v>
      </c>
      <c r="G2942" s="446">
        <v>9</v>
      </c>
    </row>
    <row r="2943" spans="1:7" ht="30">
      <c r="A2943" s="447" t="s">
        <v>5648</v>
      </c>
      <c r="B2943" s="448" t="s">
        <v>5649</v>
      </c>
      <c r="C2943" s="449" t="s">
        <v>352</v>
      </c>
      <c r="D2943" s="450">
        <v>755.69</v>
      </c>
      <c r="E2943" s="450">
        <v>58.14</v>
      </c>
      <c r="F2943" s="450">
        <v>813.83</v>
      </c>
      <c r="G2943" s="446">
        <v>9</v>
      </c>
    </row>
    <row r="2944" spans="1:7">
      <c r="A2944" s="447" t="s">
        <v>5650</v>
      </c>
      <c r="B2944" s="448" t="s">
        <v>5651</v>
      </c>
      <c r="C2944" s="449" t="s">
        <v>56</v>
      </c>
      <c r="D2944" s="450">
        <v>3.53</v>
      </c>
      <c r="E2944" s="450">
        <v>14.59</v>
      </c>
      <c r="F2944" s="450">
        <v>18.12</v>
      </c>
      <c r="G2944" s="446">
        <v>9</v>
      </c>
    </row>
    <row r="2945" spans="1:7">
      <c r="A2945" s="447" t="s">
        <v>5652</v>
      </c>
      <c r="B2945" s="448" t="s">
        <v>5653</v>
      </c>
      <c r="C2945" s="449" t="s">
        <v>56</v>
      </c>
      <c r="D2945" s="450">
        <v>4.59</v>
      </c>
      <c r="E2945" s="450">
        <v>14.59</v>
      </c>
      <c r="F2945" s="450">
        <v>19.18</v>
      </c>
      <c r="G2945" s="446">
        <v>9</v>
      </c>
    </row>
    <row r="2946" spans="1:7" ht="45">
      <c r="A2946" s="447" t="s">
        <v>5654</v>
      </c>
      <c r="B2946" s="448" t="s">
        <v>5655</v>
      </c>
      <c r="C2946" s="449" t="s">
        <v>56</v>
      </c>
      <c r="D2946" s="450">
        <v>647.85</v>
      </c>
      <c r="E2946" s="450">
        <v>15.82</v>
      </c>
      <c r="F2946" s="450">
        <v>663.67</v>
      </c>
      <c r="G2946" s="446">
        <v>9</v>
      </c>
    </row>
    <row r="2947" spans="1:7" ht="30">
      <c r="A2947" s="447" t="s">
        <v>8242</v>
      </c>
      <c r="B2947" s="448" t="s">
        <v>8243</v>
      </c>
      <c r="C2947" s="449" t="s">
        <v>56</v>
      </c>
      <c r="D2947" s="450">
        <v>850.48</v>
      </c>
      <c r="E2947" s="450">
        <v>58.06</v>
      </c>
      <c r="F2947" s="450">
        <v>908.54</v>
      </c>
      <c r="G2947" s="446">
        <v>9</v>
      </c>
    </row>
    <row r="2948" spans="1:7" ht="30">
      <c r="A2948" s="447" t="s">
        <v>5656</v>
      </c>
      <c r="B2948" s="448" t="s">
        <v>5657</v>
      </c>
      <c r="C2948" s="449" t="s">
        <v>56</v>
      </c>
      <c r="D2948" s="450">
        <v>2165.5500000000002</v>
      </c>
      <c r="E2948" s="450">
        <v>58.06</v>
      </c>
      <c r="F2948" s="450">
        <v>2223.61</v>
      </c>
      <c r="G2948" s="446">
        <v>9</v>
      </c>
    </row>
    <row r="2949" spans="1:7">
      <c r="A2949" s="447" t="s">
        <v>5658</v>
      </c>
      <c r="B2949" s="448" t="s">
        <v>5659</v>
      </c>
      <c r="C2949" s="449" t="s">
        <v>56</v>
      </c>
      <c r="D2949" s="450">
        <v>1365.97</v>
      </c>
      <c r="E2949" s="450">
        <v>5.13</v>
      </c>
      <c r="F2949" s="450">
        <v>1371.1</v>
      </c>
      <c r="G2949" s="446">
        <v>9</v>
      </c>
    </row>
    <row r="2950" spans="1:7">
      <c r="A2950" s="447" t="s">
        <v>5660</v>
      </c>
      <c r="B2950" s="448" t="s">
        <v>5661</v>
      </c>
      <c r="C2950" s="449" t="s">
        <v>56</v>
      </c>
      <c r="D2950" s="450">
        <v>258.33</v>
      </c>
      <c r="E2950" s="450">
        <v>20.74</v>
      </c>
      <c r="F2950" s="450">
        <v>279.07</v>
      </c>
      <c r="G2950" s="446">
        <v>9</v>
      </c>
    </row>
    <row r="2951" spans="1:7">
      <c r="A2951" s="447" t="s">
        <v>5662</v>
      </c>
      <c r="B2951" s="448" t="s">
        <v>5663</v>
      </c>
      <c r="C2951" s="449" t="s">
        <v>56</v>
      </c>
      <c r="D2951" s="450">
        <v>44.93</v>
      </c>
      <c r="E2951" s="450">
        <v>24.6</v>
      </c>
      <c r="F2951" s="450">
        <v>69.53</v>
      </c>
      <c r="G2951" s="446">
        <v>9</v>
      </c>
    </row>
    <row r="2952" spans="1:7" ht="30">
      <c r="A2952" s="447" t="s">
        <v>5664</v>
      </c>
      <c r="B2952" s="448" t="s">
        <v>5665</v>
      </c>
      <c r="C2952" s="449" t="s">
        <v>56</v>
      </c>
      <c r="D2952" s="450">
        <v>274.76</v>
      </c>
      <c r="E2952" s="450">
        <v>20.74</v>
      </c>
      <c r="F2952" s="450">
        <v>295.5</v>
      </c>
      <c r="G2952" s="446">
        <v>9</v>
      </c>
    </row>
    <row r="2953" spans="1:7" ht="30">
      <c r="A2953" s="447" t="s">
        <v>5666</v>
      </c>
      <c r="B2953" s="448" t="s">
        <v>5667</v>
      </c>
      <c r="C2953" s="449" t="s">
        <v>56</v>
      </c>
      <c r="D2953" s="450">
        <v>387.6</v>
      </c>
      <c r="E2953" s="450">
        <v>20.74</v>
      </c>
      <c r="F2953" s="450">
        <v>408.34</v>
      </c>
      <c r="G2953" s="446">
        <v>9</v>
      </c>
    </row>
    <row r="2954" spans="1:7">
      <c r="A2954" s="447" t="s">
        <v>5668</v>
      </c>
      <c r="B2954" s="448" t="s">
        <v>5669</v>
      </c>
      <c r="C2954" s="449"/>
      <c r="D2954" s="450"/>
      <c r="E2954" s="450"/>
      <c r="F2954" s="450"/>
      <c r="G2954" s="446">
        <v>5</v>
      </c>
    </row>
    <row r="2955" spans="1:7">
      <c r="A2955" s="447" t="s">
        <v>5670</v>
      </c>
      <c r="B2955" s="448" t="s">
        <v>8631</v>
      </c>
      <c r="C2955" s="449" t="s">
        <v>106</v>
      </c>
      <c r="D2955" s="450">
        <v>486.61</v>
      </c>
      <c r="E2955" s="450">
        <v>24.31</v>
      </c>
      <c r="F2955" s="450">
        <v>510.92</v>
      </c>
      <c r="G2955" s="446">
        <v>9</v>
      </c>
    </row>
    <row r="2956" spans="1:7">
      <c r="A2956" s="447" t="s">
        <v>5671</v>
      </c>
      <c r="B2956" s="448" t="s">
        <v>5672</v>
      </c>
      <c r="C2956" s="449" t="s">
        <v>106</v>
      </c>
      <c r="D2956" s="450">
        <v>259.27999999999997</v>
      </c>
      <c r="E2956" s="450">
        <v>74.8</v>
      </c>
      <c r="F2956" s="450">
        <v>334.08</v>
      </c>
      <c r="G2956" s="446">
        <v>9</v>
      </c>
    </row>
    <row r="2957" spans="1:7">
      <c r="A2957" s="447" t="s">
        <v>5673</v>
      </c>
      <c r="B2957" s="448" t="s">
        <v>5674</v>
      </c>
      <c r="C2957" s="449" t="s">
        <v>106</v>
      </c>
      <c r="D2957" s="450">
        <v>845.03</v>
      </c>
      <c r="E2957" s="450">
        <v>24.31</v>
      </c>
      <c r="F2957" s="450">
        <v>869.34</v>
      </c>
      <c r="G2957" s="446">
        <v>9</v>
      </c>
    </row>
    <row r="2958" spans="1:7">
      <c r="A2958" s="447" t="s">
        <v>5675</v>
      </c>
      <c r="B2958" s="448" t="s">
        <v>5676</v>
      </c>
      <c r="C2958" s="449"/>
      <c r="D2958" s="450"/>
      <c r="E2958" s="450"/>
      <c r="F2958" s="450"/>
      <c r="G2958" s="446">
        <v>5</v>
      </c>
    </row>
    <row r="2959" spans="1:7">
      <c r="A2959" s="447" t="s">
        <v>5677</v>
      </c>
      <c r="B2959" s="448" t="s">
        <v>5678</v>
      </c>
      <c r="C2959" s="449" t="s">
        <v>162</v>
      </c>
      <c r="D2959" s="450">
        <v>1049.58</v>
      </c>
      <c r="E2959" s="450">
        <v>58.34</v>
      </c>
      <c r="F2959" s="450">
        <v>1107.92</v>
      </c>
      <c r="G2959" s="446">
        <v>9</v>
      </c>
    </row>
    <row r="2960" spans="1:7">
      <c r="A2960" s="447" t="s">
        <v>5679</v>
      </c>
      <c r="B2960" s="448" t="s">
        <v>5680</v>
      </c>
      <c r="C2960" s="449" t="s">
        <v>162</v>
      </c>
      <c r="D2960" s="450">
        <v>918.12</v>
      </c>
      <c r="E2960" s="450">
        <v>58.34</v>
      </c>
      <c r="F2960" s="450">
        <v>976.46</v>
      </c>
      <c r="G2960" s="446">
        <v>9</v>
      </c>
    </row>
    <row r="2961" spans="1:7">
      <c r="A2961" s="447" t="s">
        <v>5681</v>
      </c>
      <c r="B2961" s="448" t="s">
        <v>5682</v>
      </c>
      <c r="C2961" s="449" t="s">
        <v>56</v>
      </c>
      <c r="D2961" s="450">
        <v>1136.53</v>
      </c>
      <c r="E2961" s="450">
        <v>124.41</v>
      </c>
      <c r="F2961" s="450">
        <v>1260.94</v>
      </c>
      <c r="G2961" s="446">
        <v>9</v>
      </c>
    </row>
    <row r="2962" spans="1:7">
      <c r="A2962" s="447" t="s">
        <v>5683</v>
      </c>
      <c r="B2962" s="448" t="s">
        <v>5684</v>
      </c>
      <c r="C2962" s="449" t="s">
        <v>56</v>
      </c>
      <c r="D2962" s="450">
        <v>240.89</v>
      </c>
      <c r="E2962" s="450">
        <v>20.74</v>
      </c>
      <c r="F2962" s="450">
        <v>261.63</v>
      </c>
      <c r="G2962" s="446">
        <v>9</v>
      </c>
    </row>
    <row r="2963" spans="1:7">
      <c r="A2963" s="447" t="s">
        <v>5685</v>
      </c>
      <c r="B2963" s="448" t="s">
        <v>5686</v>
      </c>
      <c r="C2963" s="449" t="s">
        <v>56</v>
      </c>
      <c r="D2963" s="450">
        <v>245.49</v>
      </c>
      <c r="E2963" s="450">
        <v>20.74</v>
      </c>
      <c r="F2963" s="450">
        <v>266.23</v>
      </c>
      <c r="G2963" s="446">
        <v>9</v>
      </c>
    </row>
    <row r="2964" spans="1:7">
      <c r="A2964" s="447" t="s">
        <v>5687</v>
      </c>
      <c r="B2964" s="448" t="s">
        <v>5688</v>
      </c>
      <c r="C2964" s="449" t="s">
        <v>56</v>
      </c>
      <c r="D2964" s="450">
        <v>299.88</v>
      </c>
      <c r="E2964" s="450">
        <v>20.74</v>
      </c>
      <c r="F2964" s="450">
        <v>320.62</v>
      </c>
      <c r="G2964" s="446">
        <v>9</v>
      </c>
    </row>
    <row r="2965" spans="1:7">
      <c r="A2965" s="447" t="s">
        <v>5689</v>
      </c>
      <c r="B2965" s="448" t="s">
        <v>5690</v>
      </c>
      <c r="C2965" s="449" t="s">
        <v>56</v>
      </c>
      <c r="D2965" s="450">
        <v>320.82</v>
      </c>
      <c r="E2965" s="450">
        <v>20.74</v>
      </c>
      <c r="F2965" s="450">
        <v>341.56</v>
      </c>
      <c r="G2965" s="446">
        <v>9</v>
      </c>
    </row>
    <row r="2966" spans="1:7">
      <c r="A2966" s="447" t="s">
        <v>5691</v>
      </c>
      <c r="B2966" s="448" t="s">
        <v>5692</v>
      </c>
      <c r="C2966" s="449" t="s">
        <v>56</v>
      </c>
      <c r="D2966" s="450">
        <v>678.16</v>
      </c>
      <c r="E2966" s="450">
        <v>20.74</v>
      </c>
      <c r="F2966" s="450">
        <v>698.9</v>
      </c>
      <c r="G2966" s="446">
        <v>9</v>
      </c>
    </row>
    <row r="2967" spans="1:7">
      <c r="A2967" s="447" t="s">
        <v>5693</v>
      </c>
      <c r="B2967" s="448" t="s">
        <v>5694</v>
      </c>
      <c r="C2967" s="449" t="s">
        <v>56</v>
      </c>
      <c r="D2967" s="450">
        <v>445.07</v>
      </c>
      <c r="E2967" s="450">
        <v>20.74</v>
      </c>
      <c r="F2967" s="450">
        <v>465.81</v>
      </c>
      <c r="G2967" s="446">
        <v>9</v>
      </c>
    </row>
    <row r="2968" spans="1:7">
      <c r="A2968" s="447" t="s">
        <v>5695</v>
      </c>
      <c r="B2968" s="448" t="s">
        <v>5696</v>
      </c>
      <c r="C2968" s="449" t="s">
        <v>56</v>
      </c>
      <c r="D2968" s="450">
        <v>568.82000000000005</v>
      </c>
      <c r="E2968" s="450">
        <v>20.74</v>
      </c>
      <c r="F2968" s="450">
        <v>589.55999999999995</v>
      </c>
      <c r="G2968" s="446">
        <v>9</v>
      </c>
    </row>
    <row r="2969" spans="1:7">
      <c r="A2969" s="447" t="s">
        <v>5697</v>
      </c>
      <c r="B2969" s="448" t="s">
        <v>5698</v>
      </c>
      <c r="C2969" s="449" t="s">
        <v>56</v>
      </c>
      <c r="D2969" s="450">
        <v>615.51</v>
      </c>
      <c r="E2969" s="450">
        <v>20.74</v>
      </c>
      <c r="F2969" s="450">
        <v>636.25</v>
      </c>
      <c r="G2969" s="446">
        <v>9</v>
      </c>
    </row>
    <row r="2970" spans="1:7">
      <c r="A2970" s="447" t="s">
        <v>5699</v>
      </c>
      <c r="B2970" s="448" t="s">
        <v>5700</v>
      </c>
      <c r="C2970" s="449" t="s">
        <v>56</v>
      </c>
      <c r="D2970" s="450">
        <v>824.96</v>
      </c>
      <c r="E2970" s="450">
        <v>20.74</v>
      </c>
      <c r="F2970" s="450">
        <v>845.7</v>
      </c>
      <c r="G2970" s="446">
        <v>9</v>
      </c>
    </row>
    <row r="2971" spans="1:7">
      <c r="A2971" s="447" t="s">
        <v>5701</v>
      </c>
      <c r="B2971" s="448" t="s">
        <v>5702</v>
      </c>
      <c r="C2971" s="449" t="s">
        <v>56</v>
      </c>
      <c r="D2971" s="450">
        <v>1199.93</v>
      </c>
      <c r="E2971" s="450">
        <v>20.74</v>
      </c>
      <c r="F2971" s="450">
        <v>1220.67</v>
      </c>
      <c r="G2971" s="446">
        <v>9</v>
      </c>
    </row>
    <row r="2972" spans="1:7">
      <c r="A2972" s="447" t="s">
        <v>5703</v>
      </c>
      <c r="B2972" s="448" t="s">
        <v>5704</v>
      </c>
      <c r="C2972" s="449" t="s">
        <v>56</v>
      </c>
      <c r="D2972" s="450">
        <v>1488.95</v>
      </c>
      <c r="E2972" s="450">
        <v>20.74</v>
      </c>
      <c r="F2972" s="450">
        <v>1509.69</v>
      </c>
      <c r="G2972" s="446">
        <v>9</v>
      </c>
    </row>
    <row r="2973" spans="1:7">
      <c r="A2973" s="447" t="s">
        <v>5705</v>
      </c>
      <c r="B2973" s="448" t="s">
        <v>5706</v>
      </c>
      <c r="C2973" s="449" t="s">
        <v>56</v>
      </c>
      <c r="D2973" s="450">
        <v>1715.1</v>
      </c>
      <c r="E2973" s="450">
        <v>20.74</v>
      </c>
      <c r="F2973" s="450">
        <v>1735.84</v>
      </c>
      <c r="G2973" s="446">
        <v>9</v>
      </c>
    </row>
    <row r="2974" spans="1:7">
      <c r="A2974" s="447" t="s">
        <v>5707</v>
      </c>
      <c r="B2974" s="448" t="s">
        <v>5708</v>
      </c>
      <c r="C2974" s="449" t="s">
        <v>56</v>
      </c>
      <c r="D2974" s="450">
        <v>4920.05</v>
      </c>
      <c r="E2974" s="450">
        <v>20.74</v>
      </c>
      <c r="F2974" s="450">
        <v>4940.79</v>
      </c>
      <c r="G2974" s="446">
        <v>9</v>
      </c>
    </row>
    <row r="2975" spans="1:7">
      <c r="A2975" s="447" t="s">
        <v>5709</v>
      </c>
      <c r="B2975" s="448" t="s">
        <v>5710</v>
      </c>
      <c r="C2975" s="449" t="s">
        <v>56</v>
      </c>
      <c r="D2975" s="450">
        <v>2079.4499999999998</v>
      </c>
      <c r="E2975" s="450">
        <v>20.74</v>
      </c>
      <c r="F2975" s="450">
        <v>2100.19</v>
      </c>
      <c r="G2975" s="446">
        <v>9</v>
      </c>
    </row>
    <row r="2976" spans="1:7">
      <c r="A2976" s="447" t="s">
        <v>5711</v>
      </c>
      <c r="B2976" s="448" t="s">
        <v>5712</v>
      </c>
      <c r="C2976" s="449" t="s">
        <v>56</v>
      </c>
      <c r="D2976" s="450">
        <v>752.45</v>
      </c>
      <c r="E2976" s="450">
        <v>20.74</v>
      </c>
      <c r="F2976" s="450">
        <v>773.19</v>
      </c>
      <c r="G2976" s="446">
        <v>9</v>
      </c>
    </row>
    <row r="2977" spans="1:7">
      <c r="A2977" s="447" t="s">
        <v>5713</v>
      </c>
      <c r="B2977" s="448" t="s">
        <v>5714</v>
      </c>
      <c r="C2977" s="449" t="s">
        <v>56</v>
      </c>
      <c r="D2977" s="450">
        <v>753.76</v>
      </c>
      <c r="E2977" s="450">
        <v>20.74</v>
      </c>
      <c r="F2977" s="450">
        <v>774.5</v>
      </c>
      <c r="G2977" s="446">
        <v>9</v>
      </c>
    </row>
    <row r="2978" spans="1:7">
      <c r="A2978" s="447" t="s">
        <v>5715</v>
      </c>
      <c r="B2978" s="448" t="s">
        <v>5716</v>
      </c>
      <c r="C2978" s="449" t="s">
        <v>56</v>
      </c>
      <c r="D2978" s="450">
        <v>1189.9000000000001</v>
      </c>
      <c r="E2978" s="450">
        <v>20.74</v>
      </c>
      <c r="F2978" s="450">
        <v>1210.6400000000001</v>
      </c>
      <c r="G2978" s="446">
        <v>9</v>
      </c>
    </row>
    <row r="2979" spans="1:7">
      <c r="A2979" s="447" t="s">
        <v>5717</v>
      </c>
      <c r="B2979" s="448" t="s">
        <v>5718</v>
      </c>
      <c r="C2979" s="449"/>
      <c r="D2979" s="450"/>
      <c r="E2979" s="450"/>
      <c r="F2979" s="450"/>
      <c r="G2979" s="446">
        <v>5</v>
      </c>
    </row>
    <row r="2980" spans="1:7">
      <c r="A2980" s="447" t="s">
        <v>5719</v>
      </c>
      <c r="B2980" s="448" t="s">
        <v>5720</v>
      </c>
      <c r="C2980" s="449" t="s">
        <v>56</v>
      </c>
      <c r="D2980" s="450">
        <v>11.59</v>
      </c>
      <c r="E2980" s="450">
        <v>16.59</v>
      </c>
      <c r="F2980" s="450">
        <v>28.18</v>
      </c>
      <c r="G2980" s="446">
        <v>9</v>
      </c>
    </row>
    <row r="2981" spans="1:7">
      <c r="A2981" s="447" t="s">
        <v>5721</v>
      </c>
      <c r="B2981" s="448" t="s">
        <v>5722</v>
      </c>
      <c r="C2981" s="449" t="s">
        <v>56</v>
      </c>
      <c r="D2981" s="450">
        <v>0.06</v>
      </c>
      <c r="E2981" s="450">
        <v>20.74</v>
      </c>
      <c r="F2981" s="450">
        <v>20.8</v>
      </c>
      <c r="G2981" s="446">
        <v>9</v>
      </c>
    </row>
    <row r="2982" spans="1:7">
      <c r="A2982" s="447" t="s">
        <v>5723</v>
      </c>
      <c r="B2982" s="448" t="s">
        <v>5724</v>
      </c>
      <c r="C2982" s="449" t="s">
        <v>56</v>
      </c>
      <c r="D2982" s="450">
        <v>0.06</v>
      </c>
      <c r="E2982" s="450">
        <v>20.74</v>
      </c>
      <c r="F2982" s="450">
        <v>20.8</v>
      </c>
      <c r="G2982" s="446">
        <v>9</v>
      </c>
    </row>
    <row r="2983" spans="1:7">
      <c r="A2983" s="447" t="s">
        <v>5725</v>
      </c>
      <c r="B2983" s="448" t="s">
        <v>5726</v>
      </c>
      <c r="C2983" s="449" t="s">
        <v>56</v>
      </c>
      <c r="D2983" s="450">
        <v>0.97</v>
      </c>
      <c r="E2983" s="450">
        <v>58.34</v>
      </c>
      <c r="F2983" s="450">
        <v>59.31</v>
      </c>
      <c r="G2983" s="446">
        <v>9</v>
      </c>
    </row>
    <row r="2984" spans="1:7">
      <c r="A2984" s="447" t="s">
        <v>5727</v>
      </c>
      <c r="B2984" s="448" t="s">
        <v>5728</v>
      </c>
      <c r="C2984" s="449" t="s">
        <v>56</v>
      </c>
      <c r="D2984" s="450"/>
      <c r="E2984" s="450">
        <v>103.68</v>
      </c>
      <c r="F2984" s="450">
        <v>103.68</v>
      </c>
      <c r="G2984" s="446">
        <v>9</v>
      </c>
    </row>
    <row r="2985" spans="1:7">
      <c r="A2985" s="447" t="s">
        <v>5729</v>
      </c>
      <c r="B2985" s="448" t="s">
        <v>5730</v>
      </c>
      <c r="C2985" s="449" t="s">
        <v>56</v>
      </c>
      <c r="D2985" s="450">
        <v>35.479999999999997</v>
      </c>
      <c r="E2985" s="450">
        <v>5.0599999999999996</v>
      </c>
      <c r="F2985" s="450">
        <v>40.54</v>
      </c>
      <c r="G2985" s="446">
        <v>9</v>
      </c>
    </row>
    <row r="2986" spans="1:7">
      <c r="A2986" s="447" t="s">
        <v>5731</v>
      </c>
      <c r="B2986" s="448" t="s">
        <v>5732</v>
      </c>
      <c r="C2986" s="449" t="s">
        <v>56</v>
      </c>
      <c r="D2986" s="450">
        <v>6.49</v>
      </c>
      <c r="E2986" s="450">
        <v>5.0599999999999996</v>
      </c>
      <c r="F2986" s="450">
        <v>11.55</v>
      </c>
      <c r="G2986" s="446">
        <v>9</v>
      </c>
    </row>
    <row r="2987" spans="1:7">
      <c r="A2987" s="447" t="s">
        <v>5733</v>
      </c>
      <c r="B2987" s="448" t="s">
        <v>5734</v>
      </c>
      <c r="C2987" s="449" t="s">
        <v>56</v>
      </c>
      <c r="D2987" s="450">
        <v>124.52</v>
      </c>
      <c r="E2987" s="450">
        <v>2.87</v>
      </c>
      <c r="F2987" s="450">
        <v>127.39</v>
      </c>
      <c r="G2987" s="446">
        <v>9</v>
      </c>
    </row>
    <row r="2988" spans="1:7" ht="30">
      <c r="A2988" s="447" t="s">
        <v>5735</v>
      </c>
      <c r="B2988" s="448" t="s">
        <v>5736</v>
      </c>
      <c r="C2988" s="449" t="s">
        <v>56</v>
      </c>
      <c r="D2988" s="450">
        <v>42.5</v>
      </c>
      <c r="E2988" s="450">
        <v>1.69</v>
      </c>
      <c r="F2988" s="450">
        <v>44.19</v>
      </c>
      <c r="G2988" s="446">
        <v>9</v>
      </c>
    </row>
    <row r="2989" spans="1:7">
      <c r="A2989" s="447" t="s">
        <v>5737</v>
      </c>
      <c r="B2989" s="448" t="s">
        <v>5738</v>
      </c>
      <c r="C2989" s="449" t="s">
        <v>56</v>
      </c>
      <c r="D2989" s="450">
        <v>64.91</v>
      </c>
      <c r="E2989" s="450">
        <v>5.0599999999999996</v>
      </c>
      <c r="F2989" s="450">
        <v>69.97</v>
      </c>
      <c r="G2989" s="446">
        <v>9</v>
      </c>
    </row>
    <row r="2990" spans="1:7">
      <c r="A2990" s="447" t="s">
        <v>5739</v>
      </c>
      <c r="B2990" s="448" t="s">
        <v>5740</v>
      </c>
      <c r="C2990" s="449" t="s">
        <v>56</v>
      </c>
      <c r="D2990" s="450">
        <v>58.6</v>
      </c>
      <c r="E2990" s="450">
        <v>2.87</v>
      </c>
      <c r="F2990" s="450">
        <v>61.47</v>
      </c>
      <c r="G2990" s="446">
        <v>9</v>
      </c>
    </row>
    <row r="2991" spans="1:7">
      <c r="A2991" s="447" t="s">
        <v>5741</v>
      </c>
      <c r="B2991" s="448" t="s">
        <v>5742</v>
      </c>
      <c r="C2991" s="449" t="s">
        <v>56</v>
      </c>
      <c r="D2991" s="450">
        <v>68.349999999999994</v>
      </c>
      <c r="E2991" s="450">
        <v>2.87</v>
      </c>
      <c r="F2991" s="450">
        <v>71.22</v>
      </c>
      <c r="G2991" s="446">
        <v>9</v>
      </c>
    </row>
    <row r="2992" spans="1:7">
      <c r="A2992" s="447" t="s">
        <v>5743</v>
      </c>
      <c r="B2992" s="448" t="s">
        <v>5744</v>
      </c>
      <c r="C2992" s="449" t="s">
        <v>56</v>
      </c>
      <c r="D2992" s="450">
        <v>68.709999999999994</v>
      </c>
      <c r="E2992" s="450">
        <v>37.32</v>
      </c>
      <c r="F2992" s="450">
        <v>106.03</v>
      </c>
      <c r="G2992" s="446">
        <v>9</v>
      </c>
    </row>
    <row r="2993" spans="1:7">
      <c r="A2993" s="447" t="s">
        <v>5745</v>
      </c>
      <c r="B2993" s="448" t="s">
        <v>5746</v>
      </c>
      <c r="C2993" s="449" t="s">
        <v>56</v>
      </c>
      <c r="D2993" s="450">
        <v>150.97</v>
      </c>
      <c r="E2993" s="450">
        <v>20.74</v>
      </c>
      <c r="F2993" s="450">
        <v>171.71</v>
      </c>
      <c r="G2993" s="446">
        <v>9</v>
      </c>
    </row>
    <row r="2994" spans="1:7">
      <c r="A2994" s="447" t="s">
        <v>5747</v>
      </c>
      <c r="B2994" s="448" t="s">
        <v>5748</v>
      </c>
      <c r="C2994" s="449" t="s">
        <v>56</v>
      </c>
      <c r="D2994" s="450">
        <v>193.56</v>
      </c>
      <c r="E2994" s="450">
        <v>20.74</v>
      </c>
      <c r="F2994" s="450">
        <v>214.3</v>
      </c>
      <c r="G2994" s="446">
        <v>9</v>
      </c>
    </row>
    <row r="2995" spans="1:7">
      <c r="A2995" s="447" t="s">
        <v>5749</v>
      </c>
      <c r="B2995" s="448" t="s">
        <v>5750</v>
      </c>
      <c r="C2995" s="449" t="s">
        <v>56</v>
      </c>
      <c r="D2995" s="450">
        <v>36.119999999999997</v>
      </c>
      <c r="E2995" s="450">
        <v>5.0599999999999996</v>
      </c>
      <c r="F2995" s="450">
        <v>41.18</v>
      </c>
      <c r="G2995" s="446">
        <v>9</v>
      </c>
    </row>
    <row r="2996" spans="1:7">
      <c r="A2996" s="447" t="s">
        <v>5751</v>
      </c>
      <c r="B2996" s="448" t="s">
        <v>5752</v>
      </c>
      <c r="C2996" s="449" t="s">
        <v>56</v>
      </c>
      <c r="D2996" s="450">
        <v>22.7</v>
      </c>
      <c r="E2996" s="450">
        <v>16.59</v>
      </c>
      <c r="F2996" s="450">
        <v>39.29</v>
      </c>
      <c r="G2996" s="446">
        <v>9</v>
      </c>
    </row>
    <row r="2997" spans="1:7">
      <c r="A2997" s="447" t="s">
        <v>5753</v>
      </c>
      <c r="B2997" s="448" t="s">
        <v>5754</v>
      </c>
      <c r="C2997" s="449" t="s">
        <v>56</v>
      </c>
      <c r="D2997" s="450">
        <v>13.04</v>
      </c>
      <c r="E2997" s="450">
        <v>16.59</v>
      </c>
      <c r="F2997" s="450">
        <v>29.63</v>
      </c>
      <c r="G2997" s="446">
        <v>9</v>
      </c>
    </row>
    <row r="2998" spans="1:7">
      <c r="A2998" s="447" t="s">
        <v>5755</v>
      </c>
      <c r="B2998" s="448" t="s">
        <v>5756</v>
      </c>
      <c r="C2998" s="449" t="s">
        <v>56</v>
      </c>
      <c r="D2998" s="450">
        <v>41.12</v>
      </c>
      <c r="E2998" s="450">
        <v>2.5299999999999998</v>
      </c>
      <c r="F2998" s="450">
        <v>43.65</v>
      </c>
      <c r="G2998" s="446">
        <v>9</v>
      </c>
    </row>
    <row r="2999" spans="1:7">
      <c r="A2999" s="447" t="s">
        <v>5757</v>
      </c>
      <c r="B2999" s="448" t="s">
        <v>5758</v>
      </c>
      <c r="C2999" s="449" t="s">
        <v>56</v>
      </c>
      <c r="D2999" s="450">
        <v>8.5500000000000007</v>
      </c>
      <c r="E2999" s="450">
        <v>7.05</v>
      </c>
      <c r="F2999" s="450">
        <v>15.6</v>
      </c>
      <c r="G2999" s="446">
        <v>9</v>
      </c>
    </row>
    <row r="3000" spans="1:7">
      <c r="A3000" s="447" t="s">
        <v>5759</v>
      </c>
      <c r="B3000" s="448" t="s">
        <v>5760</v>
      </c>
      <c r="C3000" s="449" t="s">
        <v>56</v>
      </c>
      <c r="D3000" s="450">
        <v>292.89</v>
      </c>
      <c r="E3000" s="450">
        <v>29.17</v>
      </c>
      <c r="F3000" s="450">
        <v>322.06</v>
      </c>
      <c r="G3000" s="446">
        <v>9</v>
      </c>
    </row>
    <row r="3001" spans="1:7">
      <c r="A3001" s="447" t="s">
        <v>5761</v>
      </c>
      <c r="B3001" s="448" t="s">
        <v>5762</v>
      </c>
      <c r="C3001" s="449" t="s">
        <v>56</v>
      </c>
      <c r="D3001" s="450">
        <v>5.8</v>
      </c>
      <c r="E3001" s="450">
        <v>1.69</v>
      </c>
      <c r="F3001" s="450">
        <v>7.49</v>
      </c>
      <c r="G3001" s="446">
        <v>9</v>
      </c>
    </row>
    <row r="3002" spans="1:7">
      <c r="A3002" s="447" t="s">
        <v>5763</v>
      </c>
      <c r="B3002" s="448" t="s">
        <v>5764</v>
      </c>
      <c r="C3002" s="449" t="s">
        <v>56</v>
      </c>
      <c r="D3002" s="450">
        <v>55.08</v>
      </c>
      <c r="E3002" s="450">
        <v>1.69</v>
      </c>
      <c r="F3002" s="450">
        <v>56.77</v>
      </c>
      <c r="G3002" s="446">
        <v>9</v>
      </c>
    </row>
    <row r="3003" spans="1:7">
      <c r="A3003" s="447" t="s">
        <v>5765</v>
      </c>
      <c r="B3003" s="448" t="s">
        <v>5766</v>
      </c>
      <c r="C3003" s="449" t="s">
        <v>56</v>
      </c>
      <c r="D3003" s="450">
        <v>77.73</v>
      </c>
      <c r="E3003" s="450">
        <v>8.2899999999999991</v>
      </c>
      <c r="F3003" s="450">
        <v>86.02</v>
      </c>
      <c r="G3003" s="446">
        <v>9</v>
      </c>
    </row>
    <row r="3004" spans="1:7">
      <c r="A3004" s="447" t="s">
        <v>5767</v>
      </c>
      <c r="B3004" s="448" t="s">
        <v>5768</v>
      </c>
      <c r="C3004" s="449" t="s">
        <v>56</v>
      </c>
      <c r="D3004" s="450">
        <v>39.799999999999997</v>
      </c>
      <c r="E3004" s="450">
        <v>8.2899999999999991</v>
      </c>
      <c r="F3004" s="450">
        <v>48.09</v>
      </c>
      <c r="G3004" s="446">
        <v>9</v>
      </c>
    </row>
    <row r="3005" spans="1:7">
      <c r="A3005" s="447" t="s">
        <v>5769</v>
      </c>
      <c r="B3005" s="448" t="s">
        <v>5770</v>
      </c>
      <c r="C3005" s="449"/>
      <c r="D3005" s="450"/>
      <c r="E3005" s="450"/>
      <c r="F3005" s="450"/>
      <c r="G3005" s="446">
        <v>2</v>
      </c>
    </row>
    <row r="3006" spans="1:7">
      <c r="A3006" s="447" t="s">
        <v>5771</v>
      </c>
      <c r="B3006" s="448" t="s">
        <v>5772</v>
      </c>
      <c r="C3006" s="449"/>
      <c r="D3006" s="450"/>
      <c r="E3006" s="450"/>
      <c r="F3006" s="450"/>
      <c r="G3006" s="446">
        <v>5</v>
      </c>
    </row>
    <row r="3007" spans="1:7" ht="30">
      <c r="A3007" s="447" t="s">
        <v>5773</v>
      </c>
      <c r="B3007" s="448" t="s">
        <v>5774</v>
      </c>
      <c r="C3007" s="449" t="s">
        <v>56</v>
      </c>
      <c r="D3007" s="450">
        <v>815.09</v>
      </c>
      <c r="E3007" s="450">
        <v>510.3</v>
      </c>
      <c r="F3007" s="450">
        <v>1325.39</v>
      </c>
      <c r="G3007" s="446">
        <v>9</v>
      </c>
    </row>
    <row r="3008" spans="1:7" ht="30">
      <c r="A3008" s="447" t="s">
        <v>5775</v>
      </c>
      <c r="B3008" s="448" t="s">
        <v>5776</v>
      </c>
      <c r="C3008" s="449" t="s">
        <v>56</v>
      </c>
      <c r="D3008" s="450">
        <v>865.89</v>
      </c>
      <c r="E3008" s="450">
        <v>510.3</v>
      </c>
      <c r="F3008" s="450">
        <v>1376.19</v>
      </c>
      <c r="G3008" s="446">
        <v>9</v>
      </c>
    </row>
    <row r="3009" spans="1:7" ht="30">
      <c r="A3009" s="447" t="s">
        <v>5777</v>
      </c>
      <c r="B3009" s="448" t="s">
        <v>5778</v>
      </c>
      <c r="C3009" s="449" t="s">
        <v>56</v>
      </c>
      <c r="D3009" s="450">
        <v>2463.4499999999998</v>
      </c>
      <c r="E3009" s="450">
        <v>899.87</v>
      </c>
      <c r="F3009" s="450">
        <v>3363.32</v>
      </c>
      <c r="G3009" s="446">
        <v>9</v>
      </c>
    </row>
    <row r="3010" spans="1:7" ht="30">
      <c r="A3010" s="447" t="s">
        <v>5779</v>
      </c>
      <c r="B3010" s="448" t="s">
        <v>5780</v>
      </c>
      <c r="C3010" s="449" t="s">
        <v>56</v>
      </c>
      <c r="D3010" s="450">
        <v>2599.61</v>
      </c>
      <c r="E3010" s="450">
        <v>899.87</v>
      </c>
      <c r="F3010" s="450">
        <v>3499.48</v>
      </c>
      <c r="G3010" s="446">
        <v>9</v>
      </c>
    </row>
    <row r="3011" spans="1:7" ht="30">
      <c r="A3011" s="447" t="s">
        <v>5781</v>
      </c>
      <c r="B3011" s="448" t="s">
        <v>5782</v>
      </c>
      <c r="C3011" s="449" t="s">
        <v>56</v>
      </c>
      <c r="D3011" s="450">
        <v>2929.91</v>
      </c>
      <c r="E3011" s="450">
        <v>899.87</v>
      </c>
      <c r="F3011" s="450">
        <v>3829.78</v>
      </c>
      <c r="G3011" s="446">
        <v>9</v>
      </c>
    </row>
    <row r="3012" spans="1:7" ht="30">
      <c r="A3012" s="447" t="s">
        <v>5783</v>
      </c>
      <c r="B3012" s="448" t="s">
        <v>5784</v>
      </c>
      <c r="C3012" s="449" t="s">
        <v>56</v>
      </c>
      <c r="D3012" s="450">
        <v>3231.14</v>
      </c>
      <c r="E3012" s="450">
        <v>899.87</v>
      </c>
      <c r="F3012" s="450">
        <v>4131.01</v>
      </c>
      <c r="G3012" s="446">
        <v>9</v>
      </c>
    </row>
    <row r="3013" spans="1:7">
      <c r="A3013" s="447" t="s">
        <v>5785</v>
      </c>
      <c r="B3013" s="448" t="s">
        <v>5786</v>
      </c>
      <c r="C3013" s="449"/>
      <c r="D3013" s="450"/>
      <c r="E3013" s="450"/>
      <c r="F3013" s="450"/>
      <c r="G3013" s="446">
        <v>5</v>
      </c>
    </row>
    <row r="3014" spans="1:7" ht="30">
      <c r="A3014" s="447" t="s">
        <v>5787</v>
      </c>
      <c r="B3014" s="448" t="s">
        <v>5788</v>
      </c>
      <c r="C3014" s="449" t="s">
        <v>56</v>
      </c>
      <c r="D3014" s="450">
        <v>2016.45</v>
      </c>
      <c r="E3014" s="450">
        <v>650.49</v>
      </c>
      <c r="F3014" s="450">
        <v>2666.94</v>
      </c>
      <c r="G3014" s="446">
        <v>9</v>
      </c>
    </row>
    <row r="3015" spans="1:7">
      <c r="A3015" s="447" t="s">
        <v>5789</v>
      </c>
      <c r="B3015" s="448" t="s">
        <v>5790</v>
      </c>
      <c r="C3015" s="449" t="s">
        <v>56</v>
      </c>
      <c r="D3015" s="450">
        <v>4971.54</v>
      </c>
      <c r="E3015" s="450">
        <v>1389.54</v>
      </c>
      <c r="F3015" s="450">
        <v>6361.08</v>
      </c>
      <c r="G3015" s="446">
        <v>9</v>
      </c>
    </row>
    <row r="3016" spans="1:7">
      <c r="A3016" s="447" t="s">
        <v>5791</v>
      </c>
      <c r="B3016" s="448" t="s">
        <v>5792</v>
      </c>
      <c r="C3016" s="449" t="s">
        <v>56</v>
      </c>
      <c r="D3016" s="450">
        <v>8294.9</v>
      </c>
      <c r="E3016" s="450">
        <v>1831.61</v>
      </c>
      <c r="F3016" s="450">
        <v>10126.51</v>
      </c>
      <c r="G3016" s="446">
        <v>9</v>
      </c>
    </row>
    <row r="3017" spans="1:7">
      <c r="A3017" s="447" t="s">
        <v>5793</v>
      </c>
      <c r="B3017" s="448" t="s">
        <v>5794</v>
      </c>
      <c r="C3017" s="449" t="s">
        <v>56</v>
      </c>
      <c r="D3017" s="450">
        <v>11598.27</v>
      </c>
      <c r="E3017" s="450">
        <v>2220.6799999999998</v>
      </c>
      <c r="F3017" s="450">
        <v>13818.95</v>
      </c>
      <c r="G3017" s="446">
        <v>9</v>
      </c>
    </row>
    <row r="3018" spans="1:7">
      <c r="A3018" s="447" t="s">
        <v>5795</v>
      </c>
      <c r="B3018" s="448" t="s">
        <v>5796</v>
      </c>
      <c r="C3018" s="449" t="s">
        <v>56</v>
      </c>
      <c r="D3018" s="450">
        <v>604.17999999999995</v>
      </c>
      <c r="E3018" s="450">
        <v>442</v>
      </c>
      <c r="F3018" s="450">
        <v>1046.18</v>
      </c>
      <c r="G3018" s="446">
        <v>9</v>
      </c>
    </row>
    <row r="3019" spans="1:7">
      <c r="A3019" s="447" t="s">
        <v>5797</v>
      </c>
      <c r="B3019" s="448" t="s">
        <v>5798</v>
      </c>
      <c r="C3019" s="449"/>
      <c r="D3019" s="450"/>
      <c r="E3019" s="450"/>
      <c r="F3019" s="450"/>
      <c r="G3019" s="446">
        <v>5</v>
      </c>
    </row>
    <row r="3020" spans="1:7">
      <c r="A3020" s="447" t="s">
        <v>5799</v>
      </c>
      <c r="B3020" s="448" t="s">
        <v>5800</v>
      </c>
      <c r="C3020" s="449" t="s">
        <v>56</v>
      </c>
      <c r="D3020" s="450">
        <v>2505.25</v>
      </c>
      <c r="E3020" s="450">
        <v>31.1</v>
      </c>
      <c r="F3020" s="450">
        <v>2536.35</v>
      </c>
      <c r="G3020" s="446">
        <v>9</v>
      </c>
    </row>
    <row r="3021" spans="1:7">
      <c r="A3021" s="447" t="s">
        <v>5801</v>
      </c>
      <c r="B3021" s="448" t="s">
        <v>5802</v>
      </c>
      <c r="C3021" s="449" t="s">
        <v>56</v>
      </c>
      <c r="D3021" s="450">
        <v>3534.98</v>
      </c>
      <c r="E3021" s="450">
        <v>31.1</v>
      </c>
      <c r="F3021" s="450">
        <v>3566.08</v>
      </c>
      <c r="G3021" s="446">
        <v>9</v>
      </c>
    </row>
    <row r="3022" spans="1:7">
      <c r="A3022" s="447" t="s">
        <v>5803</v>
      </c>
      <c r="B3022" s="448" t="s">
        <v>5804</v>
      </c>
      <c r="C3022" s="449" t="s">
        <v>56</v>
      </c>
      <c r="D3022" s="450">
        <v>639.23</v>
      </c>
      <c r="E3022" s="450">
        <v>49.76</v>
      </c>
      <c r="F3022" s="450">
        <v>688.99</v>
      </c>
      <c r="G3022" s="446">
        <v>9</v>
      </c>
    </row>
    <row r="3023" spans="1:7">
      <c r="A3023" s="447" t="s">
        <v>5805</v>
      </c>
      <c r="B3023" s="448" t="s">
        <v>5806</v>
      </c>
      <c r="C3023" s="449" t="s">
        <v>56</v>
      </c>
      <c r="D3023" s="450">
        <v>1013.17</v>
      </c>
      <c r="E3023" s="450">
        <v>49.76</v>
      </c>
      <c r="F3023" s="450">
        <v>1062.93</v>
      </c>
      <c r="G3023" s="446">
        <v>9</v>
      </c>
    </row>
    <row r="3024" spans="1:7">
      <c r="A3024" s="447" t="s">
        <v>5807</v>
      </c>
      <c r="B3024" s="448" t="s">
        <v>5808</v>
      </c>
      <c r="C3024" s="449" t="s">
        <v>56</v>
      </c>
      <c r="D3024" s="450">
        <v>2455.0500000000002</v>
      </c>
      <c r="E3024" s="450">
        <v>31.1</v>
      </c>
      <c r="F3024" s="450">
        <v>2486.15</v>
      </c>
      <c r="G3024" s="446">
        <v>9</v>
      </c>
    </row>
    <row r="3025" spans="1:7">
      <c r="A3025" s="447" t="s">
        <v>5809</v>
      </c>
      <c r="B3025" s="448" t="s">
        <v>5810</v>
      </c>
      <c r="C3025" s="449"/>
      <c r="D3025" s="450"/>
      <c r="E3025" s="450"/>
      <c r="F3025" s="450"/>
      <c r="G3025" s="446">
        <v>5</v>
      </c>
    </row>
    <row r="3026" spans="1:7">
      <c r="A3026" s="447" t="s">
        <v>5811</v>
      </c>
      <c r="B3026" s="448" t="s">
        <v>5812</v>
      </c>
      <c r="C3026" s="449" t="s">
        <v>56</v>
      </c>
      <c r="D3026" s="450">
        <v>979.5</v>
      </c>
      <c r="E3026" s="450"/>
      <c r="F3026" s="450">
        <v>979.5</v>
      </c>
      <c r="G3026" s="446">
        <v>9</v>
      </c>
    </row>
    <row r="3027" spans="1:7">
      <c r="A3027" s="447" t="s">
        <v>5813</v>
      </c>
      <c r="B3027" s="448" t="s">
        <v>5814</v>
      </c>
      <c r="C3027" s="449"/>
      <c r="D3027" s="450"/>
      <c r="E3027" s="450"/>
      <c r="F3027" s="450"/>
      <c r="G3027" s="446">
        <v>2</v>
      </c>
    </row>
    <row r="3028" spans="1:7" ht="30">
      <c r="A3028" s="447" t="s">
        <v>5815</v>
      </c>
      <c r="B3028" s="448" t="s">
        <v>5816</v>
      </c>
      <c r="C3028" s="449"/>
      <c r="D3028" s="450"/>
      <c r="E3028" s="450"/>
      <c r="F3028" s="450"/>
      <c r="G3028" s="446">
        <v>5</v>
      </c>
    </row>
    <row r="3029" spans="1:7" ht="30">
      <c r="A3029" s="447" t="s">
        <v>5817</v>
      </c>
      <c r="B3029" s="448" t="s">
        <v>5818</v>
      </c>
      <c r="C3029" s="449" t="s">
        <v>162</v>
      </c>
      <c r="D3029" s="450">
        <v>6.48</v>
      </c>
      <c r="E3029" s="450">
        <v>20.74</v>
      </c>
      <c r="F3029" s="450">
        <v>27.22</v>
      </c>
      <c r="G3029" s="446">
        <v>9</v>
      </c>
    </row>
    <row r="3030" spans="1:7" ht="30">
      <c r="A3030" s="447" t="s">
        <v>5819</v>
      </c>
      <c r="B3030" s="448" t="s">
        <v>5820</v>
      </c>
      <c r="C3030" s="449" t="s">
        <v>162</v>
      </c>
      <c r="D3030" s="450">
        <v>7.11</v>
      </c>
      <c r="E3030" s="450">
        <v>20.74</v>
      </c>
      <c r="F3030" s="450">
        <v>27.85</v>
      </c>
      <c r="G3030" s="446">
        <v>9</v>
      </c>
    </row>
    <row r="3031" spans="1:7" ht="30">
      <c r="A3031" s="447" t="s">
        <v>5821</v>
      </c>
      <c r="B3031" s="448" t="s">
        <v>5822</v>
      </c>
      <c r="C3031" s="449" t="s">
        <v>162</v>
      </c>
      <c r="D3031" s="450">
        <v>16.18</v>
      </c>
      <c r="E3031" s="450">
        <v>20.74</v>
      </c>
      <c r="F3031" s="450">
        <v>36.92</v>
      </c>
      <c r="G3031" s="446">
        <v>9</v>
      </c>
    </row>
    <row r="3032" spans="1:7" ht="30">
      <c r="A3032" s="447" t="s">
        <v>5823</v>
      </c>
      <c r="B3032" s="448" t="s">
        <v>5824</v>
      </c>
      <c r="C3032" s="449" t="s">
        <v>162</v>
      </c>
      <c r="D3032" s="450">
        <v>24.4</v>
      </c>
      <c r="E3032" s="450">
        <v>20.74</v>
      </c>
      <c r="F3032" s="450">
        <v>45.14</v>
      </c>
      <c r="G3032" s="446">
        <v>9</v>
      </c>
    </row>
    <row r="3033" spans="1:7" ht="30">
      <c r="A3033" s="447" t="s">
        <v>5825</v>
      </c>
      <c r="B3033" s="448" t="s">
        <v>5826</v>
      </c>
      <c r="C3033" s="449" t="s">
        <v>162</v>
      </c>
      <c r="D3033" s="450">
        <v>23.91</v>
      </c>
      <c r="E3033" s="450">
        <v>24.88</v>
      </c>
      <c r="F3033" s="450">
        <v>48.79</v>
      </c>
      <c r="G3033" s="446">
        <v>9</v>
      </c>
    </row>
    <row r="3034" spans="1:7" ht="30">
      <c r="A3034" s="447" t="s">
        <v>5827</v>
      </c>
      <c r="B3034" s="448" t="s">
        <v>5828</v>
      </c>
      <c r="C3034" s="449" t="s">
        <v>162</v>
      </c>
      <c r="D3034" s="450">
        <v>44.19</v>
      </c>
      <c r="E3034" s="450">
        <v>29.03</v>
      </c>
      <c r="F3034" s="450">
        <v>73.22</v>
      </c>
      <c r="G3034" s="446">
        <v>9</v>
      </c>
    </row>
    <row r="3035" spans="1:7" ht="30">
      <c r="A3035" s="447" t="s">
        <v>5829</v>
      </c>
      <c r="B3035" s="448" t="s">
        <v>5830</v>
      </c>
      <c r="C3035" s="449" t="s">
        <v>162</v>
      </c>
      <c r="D3035" s="450">
        <v>68.73</v>
      </c>
      <c r="E3035" s="450">
        <v>37.32</v>
      </c>
      <c r="F3035" s="450">
        <v>106.05</v>
      </c>
      <c r="G3035" s="446">
        <v>9</v>
      </c>
    </row>
    <row r="3036" spans="1:7" ht="30">
      <c r="A3036" s="447" t="s">
        <v>5831</v>
      </c>
      <c r="B3036" s="448" t="s">
        <v>5832</v>
      </c>
      <c r="C3036" s="449" t="s">
        <v>162</v>
      </c>
      <c r="D3036" s="450">
        <v>83.89</v>
      </c>
      <c r="E3036" s="450">
        <v>41.47</v>
      </c>
      <c r="F3036" s="450">
        <v>125.36</v>
      </c>
      <c r="G3036" s="446">
        <v>9</v>
      </c>
    </row>
    <row r="3037" spans="1:7" ht="30">
      <c r="A3037" s="447" t="s">
        <v>5833</v>
      </c>
      <c r="B3037" s="448" t="s">
        <v>5834</v>
      </c>
      <c r="C3037" s="449" t="s">
        <v>162</v>
      </c>
      <c r="D3037" s="450">
        <v>160.66999999999999</v>
      </c>
      <c r="E3037" s="450">
        <v>45.62</v>
      </c>
      <c r="F3037" s="450">
        <v>206.29</v>
      </c>
      <c r="G3037" s="446">
        <v>9</v>
      </c>
    </row>
    <row r="3038" spans="1:7">
      <c r="A3038" s="447" t="s">
        <v>5835</v>
      </c>
      <c r="B3038" s="448" t="s">
        <v>5836</v>
      </c>
      <c r="C3038" s="449"/>
      <c r="D3038" s="450"/>
      <c r="E3038" s="450"/>
      <c r="F3038" s="450"/>
      <c r="G3038" s="446">
        <v>5</v>
      </c>
    </row>
    <row r="3039" spans="1:7" ht="30">
      <c r="A3039" s="447" t="s">
        <v>5837</v>
      </c>
      <c r="B3039" s="448" t="s">
        <v>5838</v>
      </c>
      <c r="C3039" s="449" t="s">
        <v>162</v>
      </c>
      <c r="D3039" s="450">
        <v>12.37</v>
      </c>
      <c r="E3039" s="450">
        <v>20.74</v>
      </c>
      <c r="F3039" s="450">
        <v>33.11</v>
      </c>
      <c r="G3039" s="446">
        <v>9</v>
      </c>
    </row>
    <row r="3040" spans="1:7" ht="45">
      <c r="A3040" s="447" t="s">
        <v>5839</v>
      </c>
      <c r="B3040" s="448" t="s">
        <v>5840</v>
      </c>
      <c r="C3040" s="449" t="s">
        <v>162</v>
      </c>
      <c r="D3040" s="450">
        <v>16.8</v>
      </c>
      <c r="E3040" s="450">
        <v>24.88</v>
      </c>
      <c r="F3040" s="450">
        <v>41.68</v>
      </c>
      <c r="G3040" s="446">
        <v>9</v>
      </c>
    </row>
    <row r="3041" spans="1:7" ht="45">
      <c r="A3041" s="447" t="s">
        <v>5841</v>
      </c>
      <c r="B3041" s="448" t="s">
        <v>5842</v>
      </c>
      <c r="C3041" s="449" t="s">
        <v>162</v>
      </c>
      <c r="D3041" s="450">
        <v>28.21</v>
      </c>
      <c r="E3041" s="450">
        <v>37.32</v>
      </c>
      <c r="F3041" s="450">
        <v>65.53</v>
      </c>
      <c r="G3041" s="446">
        <v>9</v>
      </c>
    </row>
    <row r="3042" spans="1:7" ht="45">
      <c r="A3042" s="447" t="s">
        <v>5843</v>
      </c>
      <c r="B3042" s="448" t="s">
        <v>5844</v>
      </c>
      <c r="C3042" s="449" t="s">
        <v>162</v>
      </c>
      <c r="D3042" s="450">
        <v>25.19</v>
      </c>
      <c r="E3042" s="450">
        <v>45.62</v>
      </c>
      <c r="F3042" s="450">
        <v>70.81</v>
      </c>
      <c r="G3042" s="446">
        <v>9</v>
      </c>
    </row>
    <row r="3043" spans="1:7" ht="30">
      <c r="A3043" s="447" t="s">
        <v>5845</v>
      </c>
      <c r="B3043" s="448" t="s">
        <v>5846</v>
      </c>
      <c r="C3043" s="449"/>
      <c r="D3043" s="450"/>
      <c r="E3043" s="450"/>
      <c r="F3043" s="450"/>
      <c r="G3043" s="446">
        <v>5</v>
      </c>
    </row>
    <row r="3044" spans="1:7" ht="45">
      <c r="A3044" s="447" t="s">
        <v>5847</v>
      </c>
      <c r="B3044" s="448" t="s">
        <v>5848</v>
      </c>
      <c r="C3044" s="449" t="s">
        <v>162</v>
      </c>
      <c r="D3044" s="450">
        <v>22.14</v>
      </c>
      <c r="E3044" s="450">
        <v>24.88</v>
      </c>
      <c r="F3044" s="450">
        <v>47.02</v>
      </c>
      <c r="G3044" s="446">
        <v>9</v>
      </c>
    </row>
    <row r="3045" spans="1:7" ht="45">
      <c r="A3045" s="447" t="s">
        <v>5849</v>
      </c>
      <c r="B3045" s="448" t="s">
        <v>5850</v>
      </c>
      <c r="C3045" s="449" t="s">
        <v>162</v>
      </c>
      <c r="D3045" s="450">
        <v>40.270000000000003</v>
      </c>
      <c r="E3045" s="450">
        <v>37.32</v>
      </c>
      <c r="F3045" s="450">
        <v>77.59</v>
      </c>
      <c r="G3045" s="446">
        <v>9</v>
      </c>
    </row>
    <row r="3046" spans="1:7" ht="45">
      <c r="A3046" s="447" t="s">
        <v>5851</v>
      </c>
      <c r="B3046" s="448" t="s">
        <v>5852</v>
      </c>
      <c r="C3046" s="449" t="s">
        <v>162</v>
      </c>
      <c r="D3046" s="450">
        <v>54.9</v>
      </c>
      <c r="E3046" s="450">
        <v>45.62</v>
      </c>
      <c r="F3046" s="450">
        <v>100.52</v>
      </c>
      <c r="G3046" s="446">
        <v>9</v>
      </c>
    </row>
    <row r="3047" spans="1:7" ht="45">
      <c r="A3047" s="447" t="s">
        <v>5853</v>
      </c>
      <c r="B3047" s="448" t="s">
        <v>5854</v>
      </c>
      <c r="C3047" s="449" t="s">
        <v>162</v>
      </c>
      <c r="D3047" s="450">
        <v>104.13</v>
      </c>
      <c r="E3047" s="450">
        <v>45.62</v>
      </c>
      <c r="F3047" s="450">
        <v>149.75</v>
      </c>
      <c r="G3047" s="446">
        <v>9</v>
      </c>
    </row>
    <row r="3048" spans="1:7" ht="30">
      <c r="A3048" s="447" t="s">
        <v>5855</v>
      </c>
      <c r="B3048" s="448" t="s">
        <v>5856</v>
      </c>
      <c r="C3048" s="449" t="s">
        <v>162</v>
      </c>
      <c r="D3048" s="450">
        <v>19.13</v>
      </c>
      <c r="E3048" s="450">
        <v>20.74</v>
      </c>
      <c r="F3048" s="450">
        <v>39.869999999999997</v>
      </c>
      <c r="G3048" s="446">
        <v>9</v>
      </c>
    </row>
    <row r="3049" spans="1:7" ht="30">
      <c r="A3049" s="447" t="s">
        <v>5857</v>
      </c>
      <c r="B3049" s="448" t="s">
        <v>5858</v>
      </c>
      <c r="C3049" s="449"/>
      <c r="D3049" s="450"/>
      <c r="E3049" s="450"/>
      <c r="F3049" s="450"/>
      <c r="G3049" s="446">
        <v>5</v>
      </c>
    </row>
    <row r="3050" spans="1:7" ht="30">
      <c r="A3050" s="447" t="s">
        <v>5859</v>
      </c>
      <c r="B3050" s="448" t="s">
        <v>5860</v>
      </c>
      <c r="C3050" s="449" t="s">
        <v>162</v>
      </c>
      <c r="D3050" s="450">
        <v>28.35</v>
      </c>
      <c r="E3050" s="450">
        <v>14.59</v>
      </c>
      <c r="F3050" s="450">
        <v>42.94</v>
      </c>
      <c r="G3050" s="446">
        <v>9</v>
      </c>
    </row>
    <row r="3051" spans="1:7" ht="30">
      <c r="A3051" s="447" t="s">
        <v>5861</v>
      </c>
      <c r="B3051" s="448" t="s">
        <v>5862</v>
      </c>
      <c r="C3051" s="449" t="s">
        <v>162</v>
      </c>
      <c r="D3051" s="450">
        <v>49.16</v>
      </c>
      <c r="E3051" s="450">
        <v>14.59</v>
      </c>
      <c r="F3051" s="450">
        <v>63.75</v>
      </c>
      <c r="G3051" s="446">
        <v>9</v>
      </c>
    </row>
    <row r="3052" spans="1:7" ht="30">
      <c r="A3052" s="447" t="s">
        <v>5863</v>
      </c>
      <c r="B3052" s="448" t="s">
        <v>5864</v>
      </c>
      <c r="C3052" s="449" t="s">
        <v>162</v>
      </c>
      <c r="D3052" s="450">
        <v>106.7</v>
      </c>
      <c r="E3052" s="450">
        <v>14.59</v>
      </c>
      <c r="F3052" s="450">
        <v>121.29</v>
      </c>
      <c r="G3052" s="446">
        <v>9</v>
      </c>
    </row>
    <row r="3053" spans="1:7" ht="30">
      <c r="A3053" s="447" t="s">
        <v>5865</v>
      </c>
      <c r="B3053" s="448" t="s">
        <v>5866</v>
      </c>
      <c r="C3053" s="449" t="s">
        <v>162</v>
      </c>
      <c r="D3053" s="450">
        <v>83.69</v>
      </c>
      <c r="E3053" s="450">
        <v>14.59</v>
      </c>
      <c r="F3053" s="450">
        <v>98.28</v>
      </c>
      <c r="G3053" s="446">
        <v>9</v>
      </c>
    </row>
    <row r="3054" spans="1:7" ht="30">
      <c r="A3054" s="447" t="s">
        <v>5867</v>
      </c>
      <c r="B3054" s="448" t="s">
        <v>5868</v>
      </c>
      <c r="C3054" s="449" t="s">
        <v>162</v>
      </c>
      <c r="D3054" s="450">
        <v>173.69</v>
      </c>
      <c r="E3054" s="450">
        <v>14.59</v>
      </c>
      <c r="F3054" s="450">
        <v>188.28</v>
      </c>
      <c r="G3054" s="446">
        <v>9</v>
      </c>
    </row>
    <row r="3055" spans="1:7" ht="30">
      <c r="A3055" s="447" t="s">
        <v>5869</v>
      </c>
      <c r="B3055" s="448" t="s">
        <v>5870</v>
      </c>
      <c r="C3055" s="449" t="s">
        <v>162</v>
      </c>
      <c r="D3055" s="450">
        <v>242.33</v>
      </c>
      <c r="E3055" s="450">
        <v>29.17</v>
      </c>
      <c r="F3055" s="450">
        <v>271.5</v>
      </c>
      <c r="G3055" s="446">
        <v>9</v>
      </c>
    </row>
    <row r="3056" spans="1:7" ht="30">
      <c r="A3056" s="447" t="s">
        <v>5871</v>
      </c>
      <c r="B3056" s="448" t="s">
        <v>5872</v>
      </c>
      <c r="C3056" s="449" t="s">
        <v>162</v>
      </c>
      <c r="D3056" s="450">
        <v>404.86</v>
      </c>
      <c r="E3056" s="450">
        <v>29.17</v>
      </c>
      <c r="F3056" s="450">
        <v>434.03</v>
      </c>
      <c r="G3056" s="446">
        <v>9</v>
      </c>
    </row>
    <row r="3057" spans="1:7" ht="30">
      <c r="A3057" s="447" t="s">
        <v>5873</v>
      </c>
      <c r="B3057" s="448" t="s">
        <v>5874</v>
      </c>
      <c r="C3057" s="449" t="s">
        <v>162</v>
      </c>
      <c r="D3057" s="450">
        <v>634.97</v>
      </c>
      <c r="E3057" s="450">
        <v>29.17</v>
      </c>
      <c r="F3057" s="450">
        <v>664.14</v>
      </c>
      <c r="G3057" s="446">
        <v>9</v>
      </c>
    </row>
    <row r="3058" spans="1:7" ht="30">
      <c r="A3058" s="447" t="s">
        <v>5875</v>
      </c>
      <c r="B3058" s="448" t="s">
        <v>5876</v>
      </c>
      <c r="C3058" s="449"/>
      <c r="D3058" s="450"/>
      <c r="E3058" s="450"/>
      <c r="F3058" s="450"/>
      <c r="G3058" s="446">
        <v>5</v>
      </c>
    </row>
    <row r="3059" spans="1:7" ht="30">
      <c r="A3059" s="447" t="s">
        <v>5877</v>
      </c>
      <c r="B3059" s="448" t="s">
        <v>5878</v>
      </c>
      <c r="C3059" s="449" t="s">
        <v>162</v>
      </c>
      <c r="D3059" s="450">
        <v>37.14</v>
      </c>
      <c r="E3059" s="450">
        <v>14.59</v>
      </c>
      <c r="F3059" s="450">
        <v>51.73</v>
      </c>
      <c r="G3059" s="446">
        <v>9</v>
      </c>
    </row>
    <row r="3060" spans="1:7" ht="30">
      <c r="A3060" s="447" t="s">
        <v>5879</v>
      </c>
      <c r="B3060" s="448" t="s">
        <v>5880</v>
      </c>
      <c r="C3060" s="449" t="s">
        <v>162</v>
      </c>
      <c r="D3060" s="450">
        <v>74.58</v>
      </c>
      <c r="E3060" s="450">
        <v>14.59</v>
      </c>
      <c r="F3060" s="450">
        <v>89.17</v>
      </c>
      <c r="G3060" s="446">
        <v>9</v>
      </c>
    </row>
    <row r="3061" spans="1:7" ht="30">
      <c r="A3061" s="447" t="s">
        <v>5881</v>
      </c>
      <c r="B3061" s="448" t="s">
        <v>5882</v>
      </c>
      <c r="C3061" s="449" t="s">
        <v>162</v>
      </c>
      <c r="D3061" s="450">
        <v>122.76</v>
      </c>
      <c r="E3061" s="450">
        <v>29.17</v>
      </c>
      <c r="F3061" s="450">
        <v>151.93</v>
      </c>
      <c r="G3061" s="446">
        <v>9</v>
      </c>
    </row>
    <row r="3062" spans="1:7" ht="30">
      <c r="A3062" s="447" t="s">
        <v>5883</v>
      </c>
      <c r="B3062" s="448" t="s">
        <v>5884</v>
      </c>
      <c r="C3062" s="449" t="s">
        <v>162</v>
      </c>
      <c r="D3062" s="450">
        <v>206.69</v>
      </c>
      <c r="E3062" s="450">
        <v>29.17</v>
      </c>
      <c r="F3062" s="450">
        <v>235.86</v>
      </c>
      <c r="G3062" s="446">
        <v>9</v>
      </c>
    </row>
    <row r="3063" spans="1:7" ht="30">
      <c r="A3063" s="447" t="s">
        <v>5885</v>
      </c>
      <c r="B3063" s="448" t="s">
        <v>5886</v>
      </c>
      <c r="C3063" s="449" t="s">
        <v>162</v>
      </c>
      <c r="D3063" s="450">
        <v>343.13</v>
      </c>
      <c r="E3063" s="450">
        <v>29.17</v>
      </c>
      <c r="F3063" s="450">
        <v>372.3</v>
      </c>
      <c r="G3063" s="446">
        <v>9</v>
      </c>
    </row>
    <row r="3064" spans="1:7" ht="30">
      <c r="A3064" s="447" t="s">
        <v>5887</v>
      </c>
      <c r="B3064" s="448" t="s">
        <v>5888</v>
      </c>
      <c r="C3064" s="449" t="s">
        <v>162</v>
      </c>
      <c r="D3064" s="450">
        <v>642.14</v>
      </c>
      <c r="E3064" s="450">
        <v>29.17</v>
      </c>
      <c r="F3064" s="450">
        <v>671.31</v>
      </c>
      <c r="G3064" s="446">
        <v>9</v>
      </c>
    </row>
    <row r="3065" spans="1:7">
      <c r="A3065" s="447" t="s">
        <v>5889</v>
      </c>
      <c r="B3065" s="448" t="s">
        <v>5890</v>
      </c>
      <c r="C3065" s="449"/>
      <c r="D3065" s="450"/>
      <c r="E3065" s="450"/>
      <c r="F3065" s="450"/>
      <c r="G3065" s="446">
        <v>5</v>
      </c>
    </row>
    <row r="3066" spans="1:7">
      <c r="A3066" s="447" t="s">
        <v>5891</v>
      </c>
      <c r="B3066" s="448" t="s">
        <v>5892</v>
      </c>
      <c r="C3066" s="449" t="s">
        <v>162</v>
      </c>
      <c r="D3066" s="450">
        <v>44.08</v>
      </c>
      <c r="E3066" s="450">
        <v>41.47</v>
      </c>
      <c r="F3066" s="450">
        <v>85.55</v>
      </c>
      <c r="G3066" s="446">
        <v>9</v>
      </c>
    </row>
    <row r="3067" spans="1:7">
      <c r="A3067" s="447" t="s">
        <v>5893</v>
      </c>
      <c r="B3067" s="448" t="s">
        <v>5894</v>
      </c>
      <c r="C3067" s="449" t="s">
        <v>162</v>
      </c>
      <c r="D3067" s="450">
        <v>48.87</v>
      </c>
      <c r="E3067" s="450">
        <v>45.62</v>
      </c>
      <c r="F3067" s="450">
        <v>94.49</v>
      </c>
      <c r="G3067" s="446">
        <v>9</v>
      </c>
    </row>
    <row r="3068" spans="1:7">
      <c r="A3068" s="447" t="s">
        <v>5895</v>
      </c>
      <c r="B3068" s="448" t="s">
        <v>5896</v>
      </c>
      <c r="C3068" s="449" t="s">
        <v>162</v>
      </c>
      <c r="D3068" s="450">
        <v>71.81</v>
      </c>
      <c r="E3068" s="450">
        <v>53.91</v>
      </c>
      <c r="F3068" s="450">
        <v>125.72</v>
      </c>
      <c r="G3068" s="446">
        <v>9</v>
      </c>
    </row>
    <row r="3069" spans="1:7">
      <c r="A3069" s="447" t="s">
        <v>5897</v>
      </c>
      <c r="B3069" s="448" t="s">
        <v>5898</v>
      </c>
      <c r="C3069" s="449" t="s">
        <v>162</v>
      </c>
      <c r="D3069" s="450">
        <v>88.65</v>
      </c>
      <c r="E3069" s="450">
        <v>58.06</v>
      </c>
      <c r="F3069" s="450">
        <v>146.71</v>
      </c>
      <c r="G3069" s="446">
        <v>9</v>
      </c>
    </row>
    <row r="3070" spans="1:7">
      <c r="A3070" s="447" t="s">
        <v>5899</v>
      </c>
      <c r="B3070" s="448" t="s">
        <v>5900</v>
      </c>
      <c r="C3070" s="449" t="s">
        <v>162</v>
      </c>
      <c r="D3070" s="450">
        <v>102.6</v>
      </c>
      <c r="E3070" s="450">
        <v>66.349999999999994</v>
      </c>
      <c r="F3070" s="450">
        <v>168.95</v>
      </c>
      <c r="G3070" s="446">
        <v>9</v>
      </c>
    </row>
    <row r="3071" spans="1:7">
      <c r="A3071" s="447" t="s">
        <v>5901</v>
      </c>
      <c r="B3071" s="448" t="s">
        <v>5902</v>
      </c>
      <c r="C3071" s="449" t="s">
        <v>162</v>
      </c>
      <c r="D3071" s="450">
        <v>135.33000000000001</v>
      </c>
      <c r="E3071" s="450">
        <v>74.650000000000006</v>
      </c>
      <c r="F3071" s="450">
        <v>209.98</v>
      </c>
      <c r="G3071" s="446">
        <v>9</v>
      </c>
    </row>
    <row r="3072" spans="1:7">
      <c r="A3072" s="447" t="s">
        <v>5903</v>
      </c>
      <c r="B3072" s="448" t="s">
        <v>5904</v>
      </c>
      <c r="C3072" s="449" t="s">
        <v>162</v>
      </c>
      <c r="D3072" s="450">
        <v>179.17</v>
      </c>
      <c r="E3072" s="450">
        <v>82.94</v>
      </c>
      <c r="F3072" s="450">
        <v>262.11</v>
      </c>
      <c r="G3072" s="446">
        <v>9</v>
      </c>
    </row>
    <row r="3073" spans="1:7">
      <c r="A3073" s="447" t="s">
        <v>5905</v>
      </c>
      <c r="B3073" s="448" t="s">
        <v>5906</v>
      </c>
      <c r="C3073" s="449" t="s">
        <v>162</v>
      </c>
      <c r="D3073" s="450">
        <v>200.61</v>
      </c>
      <c r="E3073" s="450">
        <v>93.31</v>
      </c>
      <c r="F3073" s="450">
        <v>293.92</v>
      </c>
      <c r="G3073" s="446">
        <v>9</v>
      </c>
    </row>
    <row r="3074" spans="1:7">
      <c r="A3074" s="447" t="s">
        <v>5907</v>
      </c>
      <c r="B3074" s="448" t="s">
        <v>5908</v>
      </c>
      <c r="C3074" s="449" t="s">
        <v>162</v>
      </c>
      <c r="D3074" s="450">
        <v>291.3</v>
      </c>
      <c r="E3074" s="450">
        <v>103.68</v>
      </c>
      <c r="F3074" s="450">
        <v>394.98</v>
      </c>
      <c r="G3074" s="446">
        <v>9</v>
      </c>
    </row>
    <row r="3075" spans="1:7">
      <c r="A3075" s="447" t="s">
        <v>5909</v>
      </c>
      <c r="B3075" s="448" t="s">
        <v>5910</v>
      </c>
      <c r="C3075" s="449" t="s">
        <v>162</v>
      </c>
      <c r="D3075" s="450">
        <v>510.17</v>
      </c>
      <c r="E3075" s="450">
        <v>114.04</v>
      </c>
      <c r="F3075" s="450">
        <v>624.21</v>
      </c>
      <c r="G3075" s="446">
        <v>9</v>
      </c>
    </row>
    <row r="3076" spans="1:7">
      <c r="A3076" s="447" t="s">
        <v>5911</v>
      </c>
      <c r="B3076" s="448" t="s">
        <v>5912</v>
      </c>
      <c r="C3076" s="449"/>
      <c r="D3076" s="450"/>
      <c r="E3076" s="450"/>
      <c r="F3076" s="450"/>
      <c r="G3076" s="446">
        <v>5</v>
      </c>
    </row>
    <row r="3077" spans="1:7" ht="30">
      <c r="A3077" s="447" t="s">
        <v>5913</v>
      </c>
      <c r="B3077" s="448" t="s">
        <v>5914</v>
      </c>
      <c r="C3077" s="449" t="s">
        <v>162</v>
      </c>
      <c r="D3077" s="450">
        <v>67.7</v>
      </c>
      <c r="E3077" s="450">
        <v>41.47</v>
      </c>
      <c r="F3077" s="450">
        <v>109.17</v>
      </c>
      <c r="G3077" s="446">
        <v>9</v>
      </c>
    </row>
    <row r="3078" spans="1:7" ht="30">
      <c r="A3078" s="447" t="s">
        <v>5915</v>
      </c>
      <c r="B3078" s="448" t="s">
        <v>5916</v>
      </c>
      <c r="C3078" s="449" t="s">
        <v>162</v>
      </c>
      <c r="D3078" s="450">
        <v>68.739999999999995</v>
      </c>
      <c r="E3078" s="450">
        <v>45.62</v>
      </c>
      <c r="F3078" s="450">
        <v>114.36</v>
      </c>
      <c r="G3078" s="446">
        <v>9</v>
      </c>
    </row>
    <row r="3079" spans="1:7" ht="30">
      <c r="A3079" s="447" t="s">
        <v>5917</v>
      </c>
      <c r="B3079" s="448" t="s">
        <v>5918</v>
      </c>
      <c r="C3079" s="449" t="s">
        <v>162</v>
      </c>
      <c r="D3079" s="450">
        <v>82.45</v>
      </c>
      <c r="E3079" s="450">
        <v>53.91</v>
      </c>
      <c r="F3079" s="450">
        <v>136.36000000000001</v>
      </c>
      <c r="G3079" s="446">
        <v>9</v>
      </c>
    </row>
    <row r="3080" spans="1:7" ht="30">
      <c r="A3080" s="447" t="s">
        <v>5919</v>
      </c>
      <c r="B3080" s="448" t="s">
        <v>5920</v>
      </c>
      <c r="C3080" s="449" t="s">
        <v>162</v>
      </c>
      <c r="D3080" s="450">
        <v>124.02</v>
      </c>
      <c r="E3080" s="450">
        <v>58.06</v>
      </c>
      <c r="F3080" s="450">
        <v>182.08</v>
      </c>
      <c r="G3080" s="446">
        <v>9</v>
      </c>
    </row>
    <row r="3081" spans="1:7" ht="30">
      <c r="A3081" s="447" t="s">
        <v>5921</v>
      </c>
      <c r="B3081" s="448" t="s">
        <v>5922</v>
      </c>
      <c r="C3081" s="449" t="s">
        <v>162</v>
      </c>
      <c r="D3081" s="450">
        <v>146.72999999999999</v>
      </c>
      <c r="E3081" s="450">
        <v>66.349999999999994</v>
      </c>
      <c r="F3081" s="450">
        <v>213.08</v>
      </c>
      <c r="G3081" s="446">
        <v>9</v>
      </c>
    </row>
    <row r="3082" spans="1:7" ht="30">
      <c r="A3082" s="447" t="s">
        <v>5923</v>
      </c>
      <c r="B3082" s="448" t="s">
        <v>5924</v>
      </c>
      <c r="C3082" s="449" t="s">
        <v>162</v>
      </c>
      <c r="D3082" s="450">
        <v>161.97</v>
      </c>
      <c r="E3082" s="450">
        <v>74.650000000000006</v>
      </c>
      <c r="F3082" s="450">
        <v>236.62</v>
      </c>
      <c r="G3082" s="446">
        <v>9</v>
      </c>
    </row>
    <row r="3083" spans="1:7" ht="30">
      <c r="A3083" s="447" t="s">
        <v>5925</v>
      </c>
      <c r="B3083" s="448" t="s">
        <v>5926</v>
      </c>
      <c r="C3083" s="449" t="s">
        <v>162</v>
      </c>
      <c r="D3083" s="450">
        <v>258.62</v>
      </c>
      <c r="E3083" s="450">
        <v>82.94</v>
      </c>
      <c r="F3083" s="450">
        <v>341.56</v>
      </c>
      <c r="G3083" s="446">
        <v>9</v>
      </c>
    </row>
    <row r="3084" spans="1:7" ht="30">
      <c r="A3084" s="447" t="s">
        <v>5927</v>
      </c>
      <c r="B3084" s="448" t="s">
        <v>5928</v>
      </c>
      <c r="C3084" s="449" t="s">
        <v>162</v>
      </c>
      <c r="D3084" s="450">
        <v>318.26</v>
      </c>
      <c r="E3084" s="450">
        <v>93.31</v>
      </c>
      <c r="F3084" s="450">
        <v>411.57</v>
      </c>
      <c r="G3084" s="446">
        <v>9</v>
      </c>
    </row>
    <row r="3085" spans="1:7" ht="30">
      <c r="A3085" s="447" t="s">
        <v>5929</v>
      </c>
      <c r="B3085" s="448" t="s">
        <v>5930</v>
      </c>
      <c r="C3085" s="449" t="s">
        <v>162</v>
      </c>
      <c r="D3085" s="450">
        <v>387.1</v>
      </c>
      <c r="E3085" s="450">
        <v>103.68</v>
      </c>
      <c r="F3085" s="450">
        <v>490.78</v>
      </c>
      <c r="G3085" s="446">
        <v>9</v>
      </c>
    </row>
    <row r="3086" spans="1:7" ht="30">
      <c r="A3086" s="447" t="s">
        <v>5931</v>
      </c>
      <c r="B3086" s="448" t="s">
        <v>5932</v>
      </c>
      <c r="C3086" s="449" t="s">
        <v>162</v>
      </c>
      <c r="D3086" s="450">
        <v>778.96</v>
      </c>
      <c r="E3086" s="450">
        <v>114.04</v>
      </c>
      <c r="F3086" s="450">
        <v>893</v>
      </c>
      <c r="G3086" s="446">
        <v>9</v>
      </c>
    </row>
    <row r="3087" spans="1:7" ht="30">
      <c r="A3087" s="447" t="s">
        <v>5933</v>
      </c>
      <c r="B3087" s="448" t="s">
        <v>5934</v>
      </c>
      <c r="C3087" s="449"/>
      <c r="D3087" s="450"/>
      <c r="E3087" s="450"/>
      <c r="F3087" s="450"/>
      <c r="G3087" s="446">
        <v>5</v>
      </c>
    </row>
    <row r="3088" spans="1:7" ht="30">
      <c r="A3088" s="447" t="s">
        <v>5935</v>
      </c>
      <c r="B3088" s="448" t="s">
        <v>5936</v>
      </c>
      <c r="C3088" s="449" t="s">
        <v>56</v>
      </c>
      <c r="D3088" s="450">
        <v>59.56</v>
      </c>
      <c r="E3088" s="450">
        <v>12.44</v>
      </c>
      <c r="F3088" s="450">
        <v>72</v>
      </c>
      <c r="G3088" s="446">
        <v>9</v>
      </c>
    </row>
    <row r="3089" spans="1:7" ht="30">
      <c r="A3089" s="447" t="s">
        <v>5937</v>
      </c>
      <c r="B3089" s="448" t="s">
        <v>5938</v>
      </c>
      <c r="C3089" s="449" t="s">
        <v>56</v>
      </c>
      <c r="D3089" s="450">
        <v>81.819999999999993</v>
      </c>
      <c r="E3089" s="450">
        <v>12.44</v>
      </c>
      <c r="F3089" s="450">
        <v>94.26</v>
      </c>
      <c r="G3089" s="446">
        <v>9</v>
      </c>
    </row>
    <row r="3090" spans="1:7" ht="30">
      <c r="A3090" s="447" t="s">
        <v>5939</v>
      </c>
      <c r="B3090" s="448" t="s">
        <v>5940</v>
      </c>
      <c r="C3090" s="449" t="s">
        <v>56</v>
      </c>
      <c r="D3090" s="450">
        <v>112.68</v>
      </c>
      <c r="E3090" s="450">
        <v>16.59</v>
      </c>
      <c r="F3090" s="450">
        <v>129.27000000000001</v>
      </c>
      <c r="G3090" s="446">
        <v>9</v>
      </c>
    </row>
    <row r="3091" spans="1:7" ht="30">
      <c r="A3091" s="447" t="s">
        <v>5941</v>
      </c>
      <c r="B3091" s="448" t="s">
        <v>5942</v>
      </c>
      <c r="C3091" s="449" t="s">
        <v>56</v>
      </c>
      <c r="D3091" s="450">
        <v>180.07</v>
      </c>
      <c r="E3091" s="450">
        <v>16.59</v>
      </c>
      <c r="F3091" s="450">
        <v>196.66</v>
      </c>
      <c r="G3091" s="446">
        <v>9</v>
      </c>
    </row>
    <row r="3092" spans="1:7" ht="30">
      <c r="A3092" s="447" t="s">
        <v>5943</v>
      </c>
      <c r="B3092" s="448" t="s">
        <v>5944</v>
      </c>
      <c r="C3092" s="449" t="s">
        <v>56</v>
      </c>
      <c r="D3092" s="450">
        <v>92.78</v>
      </c>
      <c r="E3092" s="450">
        <v>12.44</v>
      </c>
      <c r="F3092" s="450">
        <v>105.22</v>
      </c>
      <c r="G3092" s="446">
        <v>9</v>
      </c>
    </row>
    <row r="3093" spans="1:7" ht="30">
      <c r="A3093" s="447" t="s">
        <v>5945</v>
      </c>
      <c r="B3093" s="448" t="s">
        <v>5946</v>
      </c>
      <c r="C3093" s="449" t="s">
        <v>56</v>
      </c>
      <c r="D3093" s="450">
        <v>112.34</v>
      </c>
      <c r="E3093" s="450">
        <v>12.44</v>
      </c>
      <c r="F3093" s="450">
        <v>124.78</v>
      </c>
      <c r="G3093" s="446">
        <v>9</v>
      </c>
    </row>
    <row r="3094" spans="1:7" ht="30">
      <c r="A3094" s="447" t="s">
        <v>5947</v>
      </c>
      <c r="B3094" s="448" t="s">
        <v>5948</v>
      </c>
      <c r="C3094" s="449" t="s">
        <v>56</v>
      </c>
      <c r="D3094" s="450">
        <v>178.92</v>
      </c>
      <c r="E3094" s="450">
        <v>16.59</v>
      </c>
      <c r="F3094" s="450">
        <v>195.51</v>
      </c>
      <c r="G3094" s="446">
        <v>9</v>
      </c>
    </row>
    <row r="3095" spans="1:7" ht="30">
      <c r="A3095" s="447" t="s">
        <v>5949</v>
      </c>
      <c r="B3095" s="448" t="s">
        <v>5950</v>
      </c>
      <c r="C3095" s="449" t="s">
        <v>56</v>
      </c>
      <c r="D3095" s="450">
        <v>314.91000000000003</v>
      </c>
      <c r="E3095" s="450">
        <v>16.59</v>
      </c>
      <c r="F3095" s="450">
        <v>331.5</v>
      </c>
      <c r="G3095" s="446">
        <v>9</v>
      </c>
    </row>
    <row r="3096" spans="1:7" ht="30">
      <c r="A3096" s="447" t="s">
        <v>5951</v>
      </c>
      <c r="B3096" s="448" t="s">
        <v>5952</v>
      </c>
      <c r="C3096" s="449" t="s">
        <v>56</v>
      </c>
      <c r="D3096" s="450">
        <v>62.16</v>
      </c>
      <c r="E3096" s="450">
        <v>12.44</v>
      </c>
      <c r="F3096" s="450">
        <v>74.599999999999994</v>
      </c>
      <c r="G3096" s="446">
        <v>9</v>
      </c>
    </row>
    <row r="3097" spans="1:7" ht="30">
      <c r="A3097" s="447" t="s">
        <v>5953</v>
      </c>
      <c r="B3097" s="448" t="s">
        <v>5954</v>
      </c>
      <c r="C3097" s="449" t="s">
        <v>56</v>
      </c>
      <c r="D3097" s="450">
        <v>76.44</v>
      </c>
      <c r="E3097" s="450">
        <v>12.44</v>
      </c>
      <c r="F3097" s="450">
        <v>88.88</v>
      </c>
      <c r="G3097" s="446">
        <v>9</v>
      </c>
    </row>
    <row r="3098" spans="1:7" ht="30">
      <c r="A3098" s="447" t="s">
        <v>5955</v>
      </c>
      <c r="B3098" s="448" t="s">
        <v>5956</v>
      </c>
      <c r="C3098" s="449" t="s">
        <v>56</v>
      </c>
      <c r="D3098" s="450">
        <v>89.12</v>
      </c>
      <c r="E3098" s="450">
        <v>16.59</v>
      </c>
      <c r="F3098" s="450">
        <v>105.71</v>
      </c>
      <c r="G3098" s="446">
        <v>9</v>
      </c>
    </row>
    <row r="3099" spans="1:7" ht="30">
      <c r="A3099" s="447" t="s">
        <v>5957</v>
      </c>
      <c r="B3099" s="448" t="s">
        <v>5958</v>
      </c>
      <c r="C3099" s="449" t="s">
        <v>56</v>
      </c>
      <c r="D3099" s="450">
        <v>125.1</v>
      </c>
      <c r="E3099" s="450">
        <v>16.59</v>
      </c>
      <c r="F3099" s="450">
        <v>141.69</v>
      </c>
      <c r="G3099" s="446">
        <v>9</v>
      </c>
    </row>
    <row r="3100" spans="1:7" ht="30">
      <c r="A3100" s="447" t="s">
        <v>5959</v>
      </c>
      <c r="B3100" s="448" t="s">
        <v>5960</v>
      </c>
      <c r="C3100" s="449" t="s">
        <v>56</v>
      </c>
      <c r="D3100" s="450">
        <v>49.72</v>
      </c>
      <c r="E3100" s="450">
        <v>12.44</v>
      </c>
      <c r="F3100" s="450">
        <v>62.16</v>
      </c>
      <c r="G3100" s="446">
        <v>9</v>
      </c>
    </row>
    <row r="3101" spans="1:7" ht="30">
      <c r="A3101" s="447" t="s">
        <v>5961</v>
      </c>
      <c r="B3101" s="448" t="s">
        <v>5962</v>
      </c>
      <c r="C3101" s="449" t="s">
        <v>56</v>
      </c>
      <c r="D3101" s="450">
        <v>67.3</v>
      </c>
      <c r="E3101" s="450">
        <v>16.59</v>
      </c>
      <c r="F3101" s="450">
        <v>83.89</v>
      </c>
      <c r="G3101" s="446">
        <v>9</v>
      </c>
    </row>
    <row r="3102" spans="1:7" ht="30">
      <c r="A3102" s="447" t="s">
        <v>5963</v>
      </c>
      <c r="B3102" s="448" t="s">
        <v>5964</v>
      </c>
      <c r="C3102" s="449" t="s">
        <v>56</v>
      </c>
      <c r="D3102" s="450">
        <v>115.71</v>
      </c>
      <c r="E3102" s="450">
        <v>12.44</v>
      </c>
      <c r="F3102" s="450">
        <v>128.15</v>
      </c>
      <c r="G3102" s="446">
        <v>9</v>
      </c>
    </row>
    <row r="3103" spans="1:7" ht="30">
      <c r="A3103" s="447" t="s">
        <v>5965</v>
      </c>
      <c r="B3103" s="448" t="s">
        <v>5966</v>
      </c>
      <c r="C3103" s="449" t="s">
        <v>56</v>
      </c>
      <c r="D3103" s="450">
        <v>134.27000000000001</v>
      </c>
      <c r="E3103" s="450">
        <v>16.59</v>
      </c>
      <c r="F3103" s="450">
        <v>150.86000000000001</v>
      </c>
      <c r="G3103" s="446">
        <v>9</v>
      </c>
    </row>
    <row r="3104" spans="1:7" ht="30">
      <c r="A3104" s="447" t="s">
        <v>5967</v>
      </c>
      <c r="B3104" s="448" t="s">
        <v>5968</v>
      </c>
      <c r="C3104" s="449" t="s">
        <v>56</v>
      </c>
      <c r="D3104" s="450">
        <v>164.24</v>
      </c>
      <c r="E3104" s="450">
        <v>16.59</v>
      </c>
      <c r="F3104" s="450">
        <v>180.83</v>
      </c>
      <c r="G3104" s="446">
        <v>9</v>
      </c>
    </row>
    <row r="3105" spans="1:7" ht="30">
      <c r="A3105" s="447" t="s">
        <v>5969</v>
      </c>
      <c r="B3105" s="448" t="s">
        <v>5970</v>
      </c>
      <c r="C3105" s="449" t="s">
        <v>56</v>
      </c>
      <c r="D3105" s="450">
        <v>152.41999999999999</v>
      </c>
      <c r="E3105" s="450">
        <v>16.59</v>
      </c>
      <c r="F3105" s="450">
        <v>169.01</v>
      </c>
      <c r="G3105" s="446">
        <v>9</v>
      </c>
    </row>
    <row r="3106" spans="1:7" ht="30">
      <c r="A3106" s="447" t="s">
        <v>5971</v>
      </c>
      <c r="B3106" s="448" t="s">
        <v>5972</v>
      </c>
      <c r="C3106" s="449" t="s">
        <v>56</v>
      </c>
      <c r="D3106" s="450">
        <v>171.67</v>
      </c>
      <c r="E3106" s="450">
        <v>16.59</v>
      </c>
      <c r="F3106" s="450">
        <v>188.26</v>
      </c>
      <c r="G3106" s="446">
        <v>9</v>
      </c>
    </row>
    <row r="3107" spans="1:7" ht="30">
      <c r="A3107" s="447" t="s">
        <v>5973</v>
      </c>
      <c r="B3107" s="448" t="s">
        <v>5974</v>
      </c>
      <c r="C3107" s="449" t="s">
        <v>56</v>
      </c>
      <c r="D3107" s="450">
        <v>208.45</v>
      </c>
      <c r="E3107" s="450">
        <v>16.59</v>
      </c>
      <c r="F3107" s="450">
        <v>225.04</v>
      </c>
      <c r="G3107" s="446">
        <v>9</v>
      </c>
    </row>
    <row r="3108" spans="1:7" ht="30">
      <c r="A3108" s="447" t="s">
        <v>5975</v>
      </c>
      <c r="B3108" s="448" t="s">
        <v>5976</v>
      </c>
      <c r="C3108" s="449" t="s">
        <v>56</v>
      </c>
      <c r="D3108" s="450">
        <v>258.48</v>
      </c>
      <c r="E3108" s="450">
        <v>20.74</v>
      </c>
      <c r="F3108" s="450">
        <v>279.22000000000003</v>
      </c>
      <c r="G3108" s="446">
        <v>9</v>
      </c>
    </row>
    <row r="3109" spans="1:7" ht="30">
      <c r="A3109" s="447" t="s">
        <v>5977</v>
      </c>
      <c r="B3109" s="448" t="s">
        <v>5978</v>
      </c>
      <c r="C3109" s="449" t="s">
        <v>56</v>
      </c>
      <c r="D3109" s="450">
        <v>258.61</v>
      </c>
      <c r="E3109" s="450">
        <v>16.59</v>
      </c>
      <c r="F3109" s="450">
        <v>275.2</v>
      </c>
      <c r="G3109" s="446">
        <v>9</v>
      </c>
    </row>
    <row r="3110" spans="1:7" ht="30">
      <c r="A3110" s="447" t="s">
        <v>5979</v>
      </c>
      <c r="B3110" s="448" t="s">
        <v>5980</v>
      </c>
      <c r="C3110" s="449" t="s">
        <v>56</v>
      </c>
      <c r="D3110" s="450">
        <v>109.82</v>
      </c>
      <c r="E3110" s="450">
        <v>12.44</v>
      </c>
      <c r="F3110" s="450">
        <v>122.26</v>
      </c>
      <c r="G3110" s="446">
        <v>9</v>
      </c>
    </row>
    <row r="3111" spans="1:7" ht="30">
      <c r="A3111" s="447" t="s">
        <v>5981</v>
      </c>
      <c r="B3111" s="448" t="s">
        <v>5982</v>
      </c>
      <c r="C3111" s="449" t="s">
        <v>56</v>
      </c>
      <c r="D3111" s="450">
        <v>130.47999999999999</v>
      </c>
      <c r="E3111" s="450">
        <v>16.59</v>
      </c>
      <c r="F3111" s="450">
        <v>147.07</v>
      </c>
      <c r="G3111" s="446">
        <v>9</v>
      </c>
    </row>
    <row r="3112" spans="1:7" ht="30">
      <c r="A3112" s="447" t="s">
        <v>5983</v>
      </c>
      <c r="B3112" s="448" t="s">
        <v>5984</v>
      </c>
      <c r="C3112" s="449" t="s">
        <v>56</v>
      </c>
      <c r="D3112" s="450">
        <v>153.4</v>
      </c>
      <c r="E3112" s="450">
        <v>16.59</v>
      </c>
      <c r="F3112" s="450">
        <v>169.99</v>
      </c>
      <c r="G3112" s="446">
        <v>9</v>
      </c>
    </row>
    <row r="3113" spans="1:7" ht="30">
      <c r="A3113" s="447" t="s">
        <v>5985</v>
      </c>
      <c r="B3113" s="448" t="s">
        <v>5986</v>
      </c>
      <c r="C3113" s="449" t="s">
        <v>56</v>
      </c>
      <c r="D3113" s="450">
        <v>151.24</v>
      </c>
      <c r="E3113" s="450">
        <v>16.59</v>
      </c>
      <c r="F3113" s="450">
        <v>167.83</v>
      </c>
      <c r="G3113" s="446">
        <v>9</v>
      </c>
    </row>
    <row r="3114" spans="1:7" ht="30">
      <c r="A3114" s="447" t="s">
        <v>5987</v>
      </c>
      <c r="B3114" s="448" t="s">
        <v>5988</v>
      </c>
      <c r="C3114" s="449" t="s">
        <v>56</v>
      </c>
      <c r="D3114" s="450">
        <v>160.97999999999999</v>
      </c>
      <c r="E3114" s="450">
        <v>16.59</v>
      </c>
      <c r="F3114" s="450">
        <v>177.57</v>
      </c>
      <c r="G3114" s="446">
        <v>9</v>
      </c>
    </row>
    <row r="3115" spans="1:7" ht="30">
      <c r="A3115" s="447" t="s">
        <v>5989</v>
      </c>
      <c r="B3115" s="448" t="s">
        <v>5990</v>
      </c>
      <c r="C3115" s="449" t="s">
        <v>56</v>
      </c>
      <c r="D3115" s="450">
        <v>209.28</v>
      </c>
      <c r="E3115" s="450">
        <v>16.59</v>
      </c>
      <c r="F3115" s="450">
        <v>225.87</v>
      </c>
      <c r="G3115" s="446">
        <v>9</v>
      </c>
    </row>
    <row r="3116" spans="1:7" ht="30">
      <c r="A3116" s="447" t="s">
        <v>5991</v>
      </c>
      <c r="B3116" s="448" t="s">
        <v>5992</v>
      </c>
      <c r="C3116" s="449" t="s">
        <v>56</v>
      </c>
      <c r="D3116" s="450">
        <v>40.57</v>
      </c>
      <c r="E3116" s="450">
        <v>16.59</v>
      </c>
      <c r="F3116" s="450">
        <v>57.16</v>
      </c>
      <c r="G3116" s="446">
        <v>9</v>
      </c>
    </row>
    <row r="3117" spans="1:7" ht="30">
      <c r="A3117" s="447" t="s">
        <v>5993</v>
      </c>
      <c r="B3117" s="448" t="s">
        <v>5994</v>
      </c>
      <c r="C3117" s="449" t="s">
        <v>56</v>
      </c>
      <c r="D3117" s="450">
        <v>50.6</v>
      </c>
      <c r="E3117" s="450">
        <v>16.59</v>
      </c>
      <c r="F3117" s="450">
        <v>67.19</v>
      </c>
      <c r="G3117" s="446">
        <v>9</v>
      </c>
    </row>
    <row r="3118" spans="1:7" ht="30">
      <c r="A3118" s="447" t="s">
        <v>5995</v>
      </c>
      <c r="B3118" s="448" t="s">
        <v>5996</v>
      </c>
      <c r="C3118" s="449" t="s">
        <v>56</v>
      </c>
      <c r="D3118" s="450">
        <v>129.87</v>
      </c>
      <c r="E3118" s="450">
        <v>20.74</v>
      </c>
      <c r="F3118" s="450">
        <v>150.61000000000001</v>
      </c>
      <c r="G3118" s="446">
        <v>9</v>
      </c>
    </row>
    <row r="3119" spans="1:7">
      <c r="A3119" s="447" t="s">
        <v>5997</v>
      </c>
      <c r="B3119" s="448" t="s">
        <v>5998</v>
      </c>
      <c r="C3119" s="449"/>
      <c r="D3119" s="450"/>
      <c r="E3119" s="450"/>
      <c r="F3119" s="450"/>
      <c r="G3119" s="446">
        <v>5</v>
      </c>
    </row>
    <row r="3120" spans="1:7" ht="30">
      <c r="A3120" s="447" t="s">
        <v>5999</v>
      </c>
      <c r="B3120" s="448" t="s">
        <v>6000</v>
      </c>
      <c r="C3120" s="449" t="s">
        <v>162</v>
      </c>
      <c r="D3120" s="450">
        <v>75.08</v>
      </c>
      <c r="E3120" s="450">
        <v>13.69</v>
      </c>
      <c r="F3120" s="450">
        <v>88.77</v>
      </c>
      <c r="G3120" s="446">
        <v>9</v>
      </c>
    </row>
    <row r="3121" spans="1:7" ht="30">
      <c r="A3121" s="447" t="s">
        <v>6001</v>
      </c>
      <c r="B3121" s="448" t="s">
        <v>6002</v>
      </c>
      <c r="C3121" s="449" t="s">
        <v>162</v>
      </c>
      <c r="D3121" s="450">
        <v>108.45</v>
      </c>
      <c r="E3121" s="450">
        <v>14.93</v>
      </c>
      <c r="F3121" s="450">
        <v>123.38</v>
      </c>
      <c r="G3121" s="446">
        <v>9</v>
      </c>
    </row>
    <row r="3122" spans="1:7" ht="30">
      <c r="A3122" s="447" t="s">
        <v>6003</v>
      </c>
      <c r="B3122" s="448" t="s">
        <v>6004</v>
      </c>
      <c r="C3122" s="449" t="s">
        <v>162</v>
      </c>
      <c r="D3122" s="450">
        <v>126.23</v>
      </c>
      <c r="E3122" s="450">
        <v>18.66</v>
      </c>
      <c r="F3122" s="450">
        <v>144.88999999999999</v>
      </c>
      <c r="G3122" s="446">
        <v>9</v>
      </c>
    </row>
    <row r="3123" spans="1:7" ht="30">
      <c r="A3123" s="447" t="s">
        <v>6005</v>
      </c>
      <c r="B3123" s="448" t="s">
        <v>6006</v>
      </c>
      <c r="C3123" s="449" t="s">
        <v>162</v>
      </c>
      <c r="D3123" s="450">
        <v>213.52</v>
      </c>
      <c r="E3123" s="450">
        <v>21.15</v>
      </c>
      <c r="F3123" s="450">
        <v>234.67</v>
      </c>
      <c r="G3123" s="446">
        <v>9</v>
      </c>
    </row>
    <row r="3124" spans="1:7" ht="30">
      <c r="A3124" s="447" t="s">
        <v>6007</v>
      </c>
      <c r="B3124" s="448" t="s">
        <v>6008</v>
      </c>
      <c r="C3124" s="449" t="s">
        <v>162</v>
      </c>
      <c r="D3124" s="450">
        <v>266.37</v>
      </c>
      <c r="E3124" s="450">
        <v>21.15</v>
      </c>
      <c r="F3124" s="450">
        <v>287.52</v>
      </c>
      <c r="G3124" s="446">
        <v>9</v>
      </c>
    </row>
    <row r="3125" spans="1:7" ht="30">
      <c r="A3125" s="447" t="s">
        <v>6009</v>
      </c>
      <c r="B3125" s="448" t="s">
        <v>6010</v>
      </c>
      <c r="C3125" s="449" t="s">
        <v>162</v>
      </c>
      <c r="D3125" s="450">
        <v>335.93</v>
      </c>
      <c r="E3125" s="450">
        <v>28.61</v>
      </c>
      <c r="F3125" s="450">
        <v>364.54</v>
      </c>
      <c r="G3125" s="446">
        <v>9</v>
      </c>
    </row>
    <row r="3126" spans="1:7" ht="30">
      <c r="A3126" s="447" t="s">
        <v>6011</v>
      </c>
      <c r="B3126" s="448" t="s">
        <v>6012</v>
      </c>
      <c r="C3126" s="449" t="s">
        <v>162</v>
      </c>
      <c r="D3126" s="450">
        <v>447.63</v>
      </c>
      <c r="E3126" s="450">
        <v>33.590000000000003</v>
      </c>
      <c r="F3126" s="450">
        <v>481.22</v>
      </c>
      <c r="G3126" s="446">
        <v>9</v>
      </c>
    </row>
    <row r="3127" spans="1:7" ht="30">
      <c r="A3127" s="447" t="s">
        <v>6013</v>
      </c>
      <c r="B3127" s="448" t="s">
        <v>6014</v>
      </c>
      <c r="C3127" s="449" t="s">
        <v>162</v>
      </c>
      <c r="D3127" s="450">
        <v>567.36</v>
      </c>
      <c r="E3127" s="450">
        <v>36.08</v>
      </c>
      <c r="F3127" s="450">
        <v>603.44000000000005</v>
      </c>
      <c r="G3127" s="446">
        <v>9</v>
      </c>
    </row>
    <row r="3128" spans="1:7" ht="30">
      <c r="A3128" s="447" t="s">
        <v>6015</v>
      </c>
      <c r="B3128" s="448" t="s">
        <v>6016</v>
      </c>
      <c r="C3128" s="449" t="s">
        <v>162</v>
      </c>
      <c r="D3128" s="450">
        <v>743.51</v>
      </c>
      <c r="E3128" s="450">
        <v>41.05</v>
      </c>
      <c r="F3128" s="450">
        <v>784.56</v>
      </c>
      <c r="G3128" s="446">
        <v>9</v>
      </c>
    </row>
    <row r="3129" spans="1:7" ht="30">
      <c r="A3129" s="447" t="s">
        <v>6017</v>
      </c>
      <c r="B3129" s="448" t="s">
        <v>6018</v>
      </c>
      <c r="C3129" s="449" t="s">
        <v>162</v>
      </c>
      <c r="D3129" s="450">
        <v>78.47</v>
      </c>
      <c r="E3129" s="450">
        <v>14.93</v>
      </c>
      <c r="F3129" s="450">
        <v>93.4</v>
      </c>
      <c r="G3129" s="446">
        <v>9</v>
      </c>
    </row>
    <row r="3130" spans="1:7" ht="30">
      <c r="A3130" s="447" t="s">
        <v>6019</v>
      </c>
      <c r="B3130" s="448" t="s">
        <v>6020</v>
      </c>
      <c r="C3130" s="449" t="s">
        <v>162</v>
      </c>
      <c r="D3130" s="450">
        <v>91.94</v>
      </c>
      <c r="E3130" s="450">
        <v>18.66</v>
      </c>
      <c r="F3130" s="450">
        <v>110.6</v>
      </c>
      <c r="G3130" s="446">
        <v>9</v>
      </c>
    </row>
    <row r="3131" spans="1:7" ht="30">
      <c r="A3131" s="447" t="s">
        <v>6021</v>
      </c>
      <c r="B3131" s="448" t="s">
        <v>6022</v>
      </c>
      <c r="C3131" s="449" t="s">
        <v>162</v>
      </c>
      <c r="D3131" s="450">
        <v>156.83000000000001</v>
      </c>
      <c r="E3131" s="450">
        <v>21.15</v>
      </c>
      <c r="F3131" s="450">
        <v>177.98</v>
      </c>
      <c r="G3131" s="446">
        <v>9</v>
      </c>
    </row>
    <row r="3132" spans="1:7" ht="30">
      <c r="A3132" s="447" t="s">
        <v>6023</v>
      </c>
      <c r="B3132" s="448" t="s">
        <v>6024</v>
      </c>
      <c r="C3132" s="449" t="s">
        <v>162</v>
      </c>
      <c r="D3132" s="450">
        <v>202.08</v>
      </c>
      <c r="E3132" s="450">
        <v>21.15</v>
      </c>
      <c r="F3132" s="450">
        <v>223.23</v>
      </c>
      <c r="G3132" s="446">
        <v>9</v>
      </c>
    </row>
    <row r="3133" spans="1:7" ht="30">
      <c r="A3133" s="447" t="s">
        <v>6025</v>
      </c>
      <c r="B3133" s="448" t="s">
        <v>6026</v>
      </c>
      <c r="C3133" s="449" t="s">
        <v>162</v>
      </c>
      <c r="D3133" s="450">
        <v>274.33</v>
      </c>
      <c r="E3133" s="450">
        <v>28.61</v>
      </c>
      <c r="F3133" s="450">
        <v>302.94</v>
      </c>
      <c r="G3133" s="446">
        <v>9</v>
      </c>
    </row>
    <row r="3134" spans="1:7" ht="30">
      <c r="A3134" s="447" t="s">
        <v>6027</v>
      </c>
      <c r="B3134" s="448" t="s">
        <v>6028</v>
      </c>
      <c r="C3134" s="449" t="s">
        <v>162</v>
      </c>
      <c r="D3134" s="450">
        <v>357.03</v>
      </c>
      <c r="E3134" s="450">
        <v>33.590000000000003</v>
      </c>
      <c r="F3134" s="450">
        <v>390.62</v>
      </c>
      <c r="G3134" s="446">
        <v>9</v>
      </c>
    </row>
    <row r="3135" spans="1:7">
      <c r="A3135" s="447" t="s">
        <v>6029</v>
      </c>
      <c r="B3135" s="448" t="s">
        <v>6030</v>
      </c>
      <c r="C3135" s="449"/>
      <c r="D3135" s="450"/>
      <c r="E3135" s="450"/>
      <c r="F3135" s="450"/>
      <c r="G3135" s="446">
        <v>5</v>
      </c>
    </row>
    <row r="3136" spans="1:7">
      <c r="A3136" s="447" t="s">
        <v>6031</v>
      </c>
      <c r="B3136" s="448" t="s">
        <v>6032</v>
      </c>
      <c r="C3136" s="449" t="s">
        <v>162</v>
      </c>
      <c r="D3136" s="450">
        <v>63.97</v>
      </c>
      <c r="E3136" s="450">
        <v>27.43</v>
      </c>
      <c r="F3136" s="450">
        <v>91.4</v>
      </c>
      <c r="G3136" s="446">
        <v>9</v>
      </c>
    </row>
    <row r="3137" spans="1:7">
      <c r="A3137" s="447" t="s">
        <v>6033</v>
      </c>
      <c r="B3137" s="448" t="s">
        <v>6034</v>
      </c>
      <c r="C3137" s="449" t="s">
        <v>162</v>
      </c>
      <c r="D3137" s="450">
        <v>81.72</v>
      </c>
      <c r="E3137" s="450">
        <v>31.83</v>
      </c>
      <c r="F3137" s="450">
        <v>113.55</v>
      </c>
      <c r="G3137" s="446">
        <v>9</v>
      </c>
    </row>
    <row r="3138" spans="1:7">
      <c r="A3138" s="447" t="s">
        <v>6035</v>
      </c>
      <c r="B3138" s="448" t="s">
        <v>6036</v>
      </c>
      <c r="C3138" s="449" t="s">
        <v>162</v>
      </c>
      <c r="D3138" s="450">
        <v>63.18</v>
      </c>
      <c r="E3138" s="450">
        <v>27.43</v>
      </c>
      <c r="F3138" s="450">
        <v>90.61</v>
      </c>
      <c r="G3138" s="446">
        <v>9</v>
      </c>
    </row>
    <row r="3139" spans="1:7">
      <c r="A3139" s="447" t="s">
        <v>6037</v>
      </c>
      <c r="B3139" s="448" t="s">
        <v>6038</v>
      </c>
      <c r="C3139" s="449" t="s">
        <v>162</v>
      </c>
      <c r="D3139" s="450">
        <v>80.08</v>
      </c>
      <c r="E3139" s="450">
        <v>31.83</v>
      </c>
      <c r="F3139" s="450">
        <v>111.91</v>
      </c>
      <c r="G3139" s="446">
        <v>9</v>
      </c>
    </row>
    <row r="3140" spans="1:7">
      <c r="A3140" s="447" t="s">
        <v>6039</v>
      </c>
      <c r="B3140" s="448" t="s">
        <v>6040</v>
      </c>
      <c r="C3140" s="449" t="s">
        <v>162</v>
      </c>
      <c r="D3140" s="450">
        <v>112</v>
      </c>
      <c r="E3140" s="450">
        <v>39.31</v>
      </c>
      <c r="F3140" s="450">
        <v>151.31</v>
      </c>
      <c r="G3140" s="446">
        <v>9</v>
      </c>
    </row>
    <row r="3141" spans="1:7">
      <c r="A3141" s="447" t="s">
        <v>6041</v>
      </c>
      <c r="B3141" s="448" t="s">
        <v>6042</v>
      </c>
      <c r="C3141" s="449" t="s">
        <v>162</v>
      </c>
      <c r="D3141" s="450">
        <v>184.9</v>
      </c>
      <c r="E3141" s="450">
        <v>44.74</v>
      </c>
      <c r="F3141" s="450">
        <v>229.64</v>
      </c>
      <c r="G3141" s="446">
        <v>9</v>
      </c>
    </row>
    <row r="3142" spans="1:7">
      <c r="A3142" s="447" t="s">
        <v>6043</v>
      </c>
      <c r="B3142" s="448" t="s">
        <v>6044</v>
      </c>
      <c r="C3142" s="449" t="s">
        <v>162</v>
      </c>
      <c r="D3142" s="450">
        <v>317.29000000000002</v>
      </c>
      <c r="E3142" s="450">
        <v>57.64</v>
      </c>
      <c r="F3142" s="450">
        <v>374.93</v>
      </c>
      <c r="G3142" s="446">
        <v>9</v>
      </c>
    </row>
    <row r="3143" spans="1:7">
      <c r="A3143" s="447" t="s">
        <v>6045</v>
      </c>
      <c r="B3143" s="448" t="s">
        <v>6046</v>
      </c>
      <c r="C3143" s="449" t="s">
        <v>162</v>
      </c>
      <c r="D3143" s="450">
        <v>536.64</v>
      </c>
      <c r="E3143" s="450">
        <v>72.599999999999994</v>
      </c>
      <c r="F3143" s="450">
        <v>609.24</v>
      </c>
      <c r="G3143" s="446">
        <v>9</v>
      </c>
    </row>
    <row r="3144" spans="1:7">
      <c r="A3144" s="447" t="s">
        <v>6047</v>
      </c>
      <c r="B3144" s="448" t="s">
        <v>6048</v>
      </c>
      <c r="C3144" s="449" t="s">
        <v>162</v>
      </c>
      <c r="D3144" s="450">
        <v>800.83</v>
      </c>
      <c r="E3144" s="450">
        <v>108.54</v>
      </c>
      <c r="F3144" s="450">
        <v>909.37</v>
      </c>
      <c r="G3144" s="446">
        <v>9</v>
      </c>
    </row>
    <row r="3145" spans="1:7">
      <c r="A3145" s="447" t="s">
        <v>6049</v>
      </c>
      <c r="B3145" s="448" t="s">
        <v>6050</v>
      </c>
      <c r="C3145" s="449" t="s">
        <v>162</v>
      </c>
      <c r="D3145" s="450">
        <v>185.94</v>
      </c>
      <c r="E3145" s="450">
        <v>44.74</v>
      </c>
      <c r="F3145" s="450">
        <v>230.68</v>
      </c>
      <c r="G3145" s="446">
        <v>9</v>
      </c>
    </row>
    <row r="3146" spans="1:7">
      <c r="A3146" s="447" t="s">
        <v>6051</v>
      </c>
      <c r="B3146" s="448" t="s">
        <v>6052</v>
      </c>
      <c r="C3146" s="449" t="s">
        <v>162</v>
      </c>
      <c r="D3146" s="450">
        <v>374.78</v>
      </c>
      <c r="E3146" s="450">
        <v>57.64</v>
      </c>
      <c r="F3146" s="450">
        <v>432.42</v>
      </c>
      <c r="G3146" s="446">
        <v>9</v>
      </c>
    </row>
    <row r="3147" spans="1:7">
      <c r="A3147" s="447" t="s">
        <v>6053</v>
      </c>
      <c r="B3147" s="448" t="s">
        <v>6054</v>
      </c>
      <c r="C3147" s="449" t="s">
        <v>162</v>
      </c>
      <c r="D3147" s="450">
        <v>541.20000000000005</v>
      </c>
      <c r="E3147" s="450">
        <v>72.599999999999994</v>
      </c>
      <c r="F3147" s="450">
        <v>613.79999999999995</v>
      </c>
      <c r="G3147" s="446">
        <v>9</v>
      </c>
    </row>
    <row r="3148" spans="1:7">
      <c r="A3148" s="447" t="s">
        <v>6055</v>
      </c>
      <c r="B3148" s="448" t="s">
        <v>6056</v>
      </c>
      <c r="C3148" s="449" t="s">
        <v>162</v>
      </c>
      <c r="D3148" s="450">
        <v>248.12</v>
      </c>
      <c r="E3148" s="450">
        <v>44.74</v>
      </c>
      <c r="F3148" s="450">
        <v>292.86</v>
      </c>
      <c r="G3148" s="446">
        <v>9</v>
      </c>
    </row>
    <row r="3149" spans="1:7">
      <c r="A3149" s="447" t="s">
        <v>6057</v>
      </c>
      <c r="B3149" s="448" t="s">
        <v>6058</v>
      </c>
      <c r="C3149" s="449" t="s">
        <v>162</v>
      </c>
      <c r="D3149" s="450">
        <v>482.79</v>
      </c>
      <c r="E3149" s="450">
        <v>57.64</v>
      </c>
      <c r="F3149" s="450">
        <v>540.42999999999995</v>
      </c>
      <c r="G3149" s="446">
        <v>9</v>
      </c>
    </row>
    <row r="3150" spans="1:7">
      <c r="A3150" s="447" t="s">
        <v>6059</v>
      </c>
      <c r="B3150" s="448" t="s">
        <v>6060</v>
      </c>
      <c r="C3150" s="449" t="s">
        <v>162</v>
      </c>
      <c r="D3150" s="450">
        <v>736.03</v>
      </c>
      <c r="E3150" s="450">
        <v>72.599999999999994</v>
      </c>
      <c r="F3150" s="450">
        <v>808.63</v>
      </c>
      <c r="G3150" s="446">
        <v>9</v>
      </c>
    </row>
    <row r="3151" spans="1:7">
      <c r="A3151" s="447" t="s">
        <v>6061</v>
      </c>
      <c r="B3151" s="448" t="s">
        <v>6062</v>
      </c>
      <c r="C3151" s="449" t="s">
        <v>162</v>
      </c>
      <c r="D3151" s="450">
        <v>34.89</v>
      </c>
      <c r="E3151" s="450">
        <v>26.57</v>
      </c>
      <c r="F3151" s="450">
        <v>61.46</v>
      </c>
      <c r="G3151" s="446">
        <v>9</v>
      </c>
    </row>
    <row r="3152" spans="1:7">
      <c r="A3152" s="447" t="s">
        <v>6063</v>
      </c>
      <c r="B3152" s="448" t="s">
        <v>6064</v>
      </c>
      <c r="C3152" s="449" t="s">
        <v>162</v>
      </c>
      <c r="D3152" s="450">
        <v>42.59</v>
      </c>
      <c r="E3152" s="450">
        <v>33.85</v>
      </c>
      <c r="F3152" s="450">
        <v>76.44</v>
      </c>
      <c r="G3152" s="446">
        <v>9</v>
      </c>
    </row>
    <row r="3153" spans="1:7">
      <c r="A3153" s="447" t="s">
        <v>6065</v>
      </c>
      <c r="B3153" s="448" t="s">
        <v>6066</v>
      </c>
      <c r="C3153" s="449" t="s">
        <v>162</v>
      </c>
      <c r="D3153" s="450">
        <v>76.599999999999994</v>
      </c>
      <c r="E3153" s="450">
        <v>57.22</v>
      </c>
      <c r="F3153" s="450">
        <v>133.82</v>
      </c>
      <c r="G3153" s="446">
        <v>9</v>
      </c>
    </row>
    <row r="3154" spans="1:7">
      <c r="A3154" s="447" t="s">
        <v>6067</v>
      </c>
      <c r="B3154" s="448" t="s">
        <v>6068</v>
      </c>
      <c r="C3154" s="449" t="s">
        <v>162</v>
      </c>
      <c r="D3154" s="450">
        <v>1117.2</v>
      </c>
      <c r="E3154" s="450">
        <v>162.81</v>
      </c>
      <c r="F3154" s="450">
        <v>1280.01</v>
      </c>
      <c r="G3154" s="446">
        <v>9</v>
      </c>
    </row>
    <row r="3155" spans="1:7">
      <c r="A3155" s="447" t="s">
        <v>6069</v>
      </c>
      <c r="B3155" s="448" t="s">
        <v>6070</v>
      </c>
      <c r="C3155" s="449" t="s">
        <v>162</v>
      </c>
      <c r="D3155" s="450">
        <v>110.82</v>
      </c>
      <c r="E3155" s="450">
        <v>31.83</v>
      </c>
      <c r="F3155" s="450">
        <v>142.65</v>
      </c>
      <c r="G3155" s="446">
        <v>9</v>
      </c>
    </row>
    <row r="3156" spans="1:7">
      <c r="A3156" s="447" t="s">
        <v>6071</v>
      </c>
      <c r="B3156" s="448" t="s">
        <v>6072</v>
      </c>
      <c r="C3156" s="449" t="s">
        <v>162</v>
      </c>
      <c r="D3156" s="450">
        <v>106.19</v>
      </c>
      <c r="E3156" s="450">
        <v>31.83</v>
      </c>
      <c r="F3156" s="450">
        <v>138.02000000000001</v>
      </c>
      <c r="G3156" s="446">
        <v>9</v>
      </c>
    </row>
    <row r="3157" spans="1:7">
      <c r="A3157" s="447" t="s">
        <v>6073</v>
      </c>
      <c r="B3157" s="448" t="s">
        <v>6074</v>
      </c>
      <c r="C3157" s="449" t="s">
        <v>162</v>
      </c>
      <c r="D3157" s="450">
        <v>146.66</v>
      </c>
      <c r="E3157" s="450">
        <v>31.83</v>
      </c>
      <c r="F3157" s="450">
        <v>178.49</v>
      </c>
      <c r="G3157" s="446">
        <v>9</v>
      </c>
    </row>
    <row r="3158" spans="1:7">
      <c r="A3158" s="447" t="s">
        <v>6075</v>
      </c>
      <c r="B3158" s="448" t="s">
        <v>6076</v>
      </c>
      <c r="C3158" s="449" t="s">
        <v>162</v>
      </c>
      <c r="D3158" s="450">
        <v>234.35</v>
      </c>
      <c r="E3158" s="450">
        <v>50.16</v>
      </c>
      <c r="F3158" s="450">
        <v>284.51</v>
      </c>
      <c r="G3158" s="446">
        <v>9</v>
      </c>
    </row>
    <row r="3159" spans="1:7">
      <c r="A3159" s="447" t="s">
        <v>6077</v>
      </c>
      <c r="B3159" s="448" t="s">
        <v>6078</v>
      </c>
      <c r="C3159" s="449" t="s">
        <v>162</v>
      </c>
      <c r="D3159" s="450">
        <v>144.07</v>
      </c>
      <c r="E3159" s="450">
        <v>39.31</v>
      </c>
      <c r="F3159" s="450">
        <v>183.38</v>
      </c>
      <c r="G3159" s="446">
        <v>9</v>
      </c>
    </row>
    <row r="3160" spans="1:7">
      <c r="A3160" s="447" t="s">
        <v>6079</v>
      </c>
      <c r="B3160" s="448" t="s">
        <v>6080</v>
      </c>
      <c r="C3160" s="449" t="s">
        <v>162</v>
      </c>
      <c r="D3160" s="450">
        <v>427.69</v>
      </c>
      <c r="E3160" s="450">
        <v>65.13</v>
      </c>
      <c r="F3160" s="450">
        <v>492.82</v>
      </c>
      <c r="G3160" s="446">
        <v>9</v>
      </c>
    </row>
    <row r="3161" spans="1:7">
      <c r="A3161" s="447" t="s">
        <v>6081</v>
      </c>
      <c r="B3161" s="448" t="s">
        <v>6082</v>
      </c>
      <c r="C3161" s="449" t="s">
        <v>162</v>
      </c>
      <c r="D3161" s="450">
        <v>107.33</v>
      </c>
      <c r="E3161" s="450">
        <v>27.43</v>
      </c>
      <c r="F3161" s="450">
        <v>134.76</v>
      </c>
      <c r="G3161" s="446">
        <v>9</v>
      </c>
    </row>
    <row r="3162" spans="1:7">
      <c r="A3162" s="447" t="s">
        <v>6083</v>
      </c>
      <c r="B3162" s="448" t="s">
        <v>6084</v>
      </c>
      <c r="C3162" s="449" t="s">
        <v>162</v>
      </c>
      <c r="D3162" s="450">
        <v>95.67</v>
      </c>
      <c r="E3162" s="450">
        <v>27.43</v>
      </c>
      <c r="F3162" s="450">
        <v>123.1</v>
      </c>
      <c r="G3162" s="446">
        <v>9</v>
      </c>
    </row>
    <row r="3163" spans="1:7">
      <c r="A3163" s="447" t="s">
        <v>6085</v>
      </c>
      <c r="B3163" s="448" t="s">
        <v>6086</v>
      </c>
      <c r="C3163" s="449" t="s">
        <v>162</v>
      </c>
      <c r="D3163" s="450">
        <v>23.44</v>
      </c>
      <c r="E3163" s="450">
        <v>9.67</v>
      </c>
      <c r="F3163" s="450">
        <v>33.11</v>
      </c>
      <c r="G3163" s="446">
        <v>9</v>
      </c>
    </row>
    <row r="3164" spans="1:7" ht="30">
      <c r="A3164" s="447" t="s">
        <v>6087</v>
      </c>
      <c r="B3164" s="448" t="s">
        <v>6088</v>
      </c>
      <c r="C3164" s="449"/>
      <c r="D3164" s="450"/>
      <c r="E3164" s="450"/>
      <c r="F3164" s="450"/>
      <c r="G3164" s="446">
        <v>5</v>
      </c>
    </row>
    <row r="3165" spans="1:7" ht="30">
      <c r="A3165" s="447" t="s">
        <v>6089</v>
      </c>
      <c r="B3165" s="448" t="s">
        <v>6090</v>
      </c>
      <c r="C3165" s="449" t="s">
        <v>162</v>
      </c>
      <c r="D3165" s="450">
        <v>8.52</v>
      </c>
      <c r="E3165" s="450">
        <v>1.38</v>
      </c>
      <c r="F3165" s="450">
        <v>9.9</v>
      </c>
      <c r="G3165" s="446">
        <v>9</v>
      </c>
    </row>
    <row r="3166" spans="1:7" ht="30">
      <c r="A3166" s="447" t="s">
        <v>6091</v>
      </c>
      <c r="B3166" s="448" t="s">
        <v>6092</v>
      </c>
      <c r="C3166" s="449" t="s">
        <v>162</v>
      </c>
      <c r="D3166" s="450">
        <v>10.19</v>
      </c>
      <c r="E3166" s="450">
        <v>1.38</v>
      </c>
      <c r="F3166" s="450">
        <v>11.57</v>
      </c>
      <c r="G3166" s="446">
        <v>9</v>
      </c>
    </row>
    <row r="3167" spans="1:7" ht="30">
      <c r="A3167" s="447" t="s">
        <v>6093</v>
      </c>
      <c r="B3167" s="448" t="s">
        <v>6094</v>
      </c>
      <c r="C3167" s="449" t="s">
        <v>162</v>
      </c>
      <c r="D3167" s="450">
        <v>13.59</v>
      </c>
      <c r="E3167" s="450">
        <v>1.38</v>
      </c>
      <c r="F3167" s="450">
        <v>14.97</v>
      </c>
      <c r="G3167" s="446">
        <v>9</v>
      </c>
    </row>
    <row r="3168" spans="1:7" ht="30">
      <c r="A3168" s="447" t="s">
        <v>6095</v>
      </c>
      <c r="B3168" s="448" t="s">
        <v>6096</v>
      </c>
      <c r="C3168" s="449" t="s">
        <v>162</v>
      </c>
      <c r="D3168" s="450">
        <v>41.14</v>
      </c>
      <c r="E3168" s="450">
        <v>1.38</v>
      </c>
      <c r="F3168" s="450">
        <v>42.52</v>
      </c>
      <c r="G3168" s="446">
        <v>9</v>
      </c>
    </row>
    <row r="3169" spans="1:7" ht="30">
      <c r="A3169" s="447" t="s">
        <v>6097</v>
      </c>
      <c r="B3169" s="448" t="s">
        <v>6098</v>
      </c>
      <c r="C3169" s="449" t="s">
        <v>162</v>
      </c>
      <c r="D3169" s="450">
        <v>34.46</v>
      </c>
      <c r="E3169" s="450">
        <v>1.38</v>
      </c>
      <c r="F3169" s="450">
        <v>35.840000000000003</v>
      </c>
      <c r="G3169" s="446">
        <v>9</v>
      </c>
    </row>
    <row r="3170" spans="1:7" ht="30">
      <c r="A3170" s="447" t="s">
        <v>6099</v>
      </c>
      <c r="B3170" s="448" t="s">
        <v>6100</v>
      </c>
      <c r="C3170" s="449" t="s">
        <v>162</v>
      </c>
      <c r="D3170" s="450">
        <v>86.22</v>
      </c>
      <c r="E3170" s="450">
        <v>2.0699999999999998</v>
      </c>
      <c r="F3170" s="450">
        <v>88.29</v>
      </c>
      <c r="G3170" s="446">
        <v>9</v>
      </c>
    </row>
    <row r="3171" spans="1:7" ht="30">
      <c r="A3171" s="447" t="s">
        <v>6101</v>
      </c>
      <c r="B3171" s="448" t="s">
        <v>6102</v>
      </c>
      <c r="C3171" s="449" t="s">
        <v>162</v>
      </c>
      <c r="D3171" s="450">
        <v>116.83</v>
      </c>
      <c r="E3171" s="450">
        <v>2.0699999999999998</v>
      </c>
      <c r="F3171" s="450">
        <v>118.9</v>
      </c>
      <c r="G3171" s="446">
        <v>9</v>
      </c>
    </row>
    <row r="3172" spans="1:7" ht="30">
      <c r="A3172" s="447" t="s">
        <v>6103</v>
      </c>
      <c r="B3172" s="448" t="s">
        <v>6104</v>
      </c>
      <c r="C3172" s="449" t="s">
        <v>162</v>
      </c>
      <c r="D3172" s="450">
        <v>186.46</v>
      </c>
      <c r="E3172" s="450">
        <v>2.0699999999999998</v>
      </c>
      <c r="F3172" s="450">
        <v>188.53</v>
      </c>
      <c r="G3172" s="446">
        <v>9</v>
      </c>
    </row>
    <row r="3173" spans="1:7" ht="30">
      <c r="A3173" s="447" t="s">
        <v>6105</v>
      </c>
      <c r="B3173" s="448" t="s">
        <v>6106</v>
      </c>
      <c r="C3173" s="449" t="s">
        <v>162</v>
      </c>
      <c r="D3173" s="450">
        <v>286.83</v>
      </c>
      <c r="E3173" s="450">
        <v>2.0699999999999998</v>
      </c>
      <c r="F3173" s="450">
        <v>288.89999999999998</v>
      </c>
      <c r="G3173" s="446">
        <v>9</v>
      </c>
    </row>
    <row r="3174" spans="1:7" ht="30">
      <c r="A3174" s="447" t="s">
        <v>6107</v>
      </c>
      <c r="B3174" s="448" t="s">
        <v>6108</v>
      </c>
      <c r="C3174" s="449" t="s">
        <v>162</v>
      </c>
      <c r="D3174" s="450">
        <v>423.14</v>
      </c>
      <c r="E3174" s="450">
        <v>2.0699999999999998</v>
      </c>
      <c r="F3174" s="450">
        <v>425.21</v>
      </c>
      <c r="G3174" s="446">
        <v>9</v>
      </c>
    </row>
    <row r="3175" spans="1:7" ht="30">
      <c r="A3175" s="447" t="s">
        <v>6109</v>
      </c>
      <c r="B3175" s="448" t="s">
        <v>6110</v>
      </c>
      <c r="C3175" s="449" t="s">
        <v>162</v>
      </c>
      <c r="D3175" s="450">
        <v>658.41</v>
      </c>
      <c r="E3175" s="450">
        <v>2.0699999999999998</v>
      </c>
      <c r="F3175" s="450">
        <v>660.48</v>
      </c>
      <c r="G3175" s="446">
        <v>9</v>
      </c>
    </row>
    <row r="3176" spans="1:7" ht="30">
      <c r="A3176" s="447" t="s">
        <v>6111</v>
      </c>
      <c r="B3176" s="448" t="s">
        <v>6112</v>
      </c>
      <c r="C3176" s="449" t="s">
        <v>162</v>
      </c>
      <c r="D3176" s="450">
        <v>961.76</v>
      </c>
      <c r="E3176" s="450">
        <v>2.0699999999999998</v>
      </c>
      <c r="F3176" s="450">
        <v>963.83</v>
      </c>
      <c r="G3176" s="446">
        <v>9</v>
      </c>
    </row>
    <row r="3177" spans="1:7" ht="30">
      <c r="A3177" s="447" t="s">
        <v>6113</v>
      </c>
      <c r="B3177" s="448" t="s">
        <v>6114</v>
      </c>
      <c r="C3177" s="449" t="s">
        <v>162</v>
      </c>
      <c r="D3177" s="450">
        <v>1391.69</v>
      </c>
      <c r="E3177" s="450">
        <v>2.0699999999999998</v>
      </c>
      <c r="F3177" s="450">
        <v>1393.76</v>
      </c>
      <c r="G3177" s="446">
        <v>9</v>
      </c>
    </row>
    <row r="3178" spans="1:7">
      <c r="A3178" s="447" t="s">
        <v>6115</v>
      </c>
      <c r="B3178" s="448" t="s">
        <v>6116</v>
      </c>
      <c r="C3178" s="449"/>
      <c r="D3178" s="450"/>
      <c r="E3178" s="450"/>
      <c r="F3178" s="450"/>
      <c r="G3178" s="446">
        <v>5</v>
      </c>
    </row>
    <row r="3179" spans="1:7" ht="30">
      <c r="A3179" s="447" t="s">
        <v>6117</v>
      </c>
      <c r="B3179" s="448" t="s">
        <v>6118</v>
      </c>
      <c r="C3179" s="449" t="s">
        <v>162</v>
      </c>
      <c r="D3179" s="450">
        <v>535.36</v>
      </c>
      <c r="E3179" s="450">
        <v>29.17</v>
      </c>
      <c r="F3179" s="450">
        <v>564.53</v>
      </c>
      <c r="G3179" s="446">
        <v>9</v>
      </c>
    </row>
    <row r="3180" spans="1:7" ht="30">
      <c r="A3180" s="447" t="s">
        <v>6119</v>
      </c>
      <c r="B3180" s="448" t="s">
        <v>6120</v>
      </c>
      <c r="C3180" s="449" t="s">
        <v>162</v>
      </c>
      <c r="D3180" s="450">
        <v>617.88</v>
      </c>
      <c r="E3180" s="450">
        <v>29.17</v>
      </c>
      <c r="F3180" s="450">
        <v>647.04999999999995</v>
      </c>
      <c r="G3180" s="446">
        <v>9</v>
      </c>
    </row>
    <row r="3181" spans="1:7" ht="30">
      <c r="A3181" s="447" t="s">
        <v>6121</v>
      </c>
      <c r="B3181" s="448" t="s">
        <v>6122</v>
      </c>
      <c r="C3181" s="449" t="s">
        <v>162</v>
      </c>
      <c r="D3181" s="450">
        <v>775.36</v>
      </c>
      <c r="E3181" s="450">
        <v>29.17</v>
      </c>
      <c r="F3181" s="450">
        <v>804.53</v>
      </c>
      <c r="G3181" s="446">
        <v>9</v>
      </c>
    </row>
    <row r="3182" spans="1:7" ht="30">
      <c r="A3182" s="447" t="s">
        <v>6123</v>
      </c>
      <c r="B3182" s="448" t="s">
        <v>6124</v>
      </c>
      <c r="C3182" s="449" t="s">
        <v>162</v>
      </c>
      <c r="D3182" s="450">
        <v>1148.42</v>
      </c>
      <c r="E3182" s="450">
        <v>29.17</v>
      </c>
      <c r="F3182" s="450">
        <v>1177.5899999999999</v>
      </c>
      <c r="G3182" s="446">
        <v>9</v>
      </c>
    </row>
    <row r="3183" spans="1:7" ht="30">
      <c r="A3183" s="447" t="s">
        <v>6125</v>
      </c>
      <c r="B3183" s="448" t="s">
        <v>6126</v>
      </c>
      <c r="C3183" s="449" t="s">
        <v>162</v>
      </c>
      <c r="D3183" s="450">
        <v>933.71</v>
      </c>
      <c r="E3183" s="450">
        <v>29.17</v>
      </c>
      <c r="F3183" s="450">
        <v>962.88</v>
      </c>
      <c r="G3183" s="446">
        <v>9</v>
      </c>
    </row>
    <row r="3184" spans="1:7" ht="30">
      <c r="A3184" s="447" t="s">
        <v>6127</v>
      </c>
      <c r="B3184" s="448" t="s">
        <v>6128</v>
      </c>
      <c r="C3184" s="449" t="s">
        <v>162</v>
      </c>
      <c r="D3184" s="450">
        <v>452.3</v>
      </c>
      <c r="E3184" s="450">
        <v>29.17</v>
      </c>
      <c r="F3184" s="450">
        <v>481.47</v>
      </c>
      <c r="G3184" s="446">
        <v>9</v>
      </c>
    </row>
    <row r="3185" spans="1:7" ht="30">
      <c r="A3185" s="447" t="s">
        <v>6129</v>
      </c>
      <c r="B3185" s="448" t="s">
        <v>6130</v>
      </c>
      <c r="C3185" s="449" t="s">
        <v>162</v>
      </c>
      <c r="D3185" s="450">
        <v>455.2</v>
      </c>
      <c r="E3185" s="450">
        <v>29.17</v>
      </c>
      <c r="F3185" s="450">
        <v>484.37</v>
      </c>
      <c r="G3185" s="446">
        <v>9</v>
      </c>
    </row>
    <row r="3186" spans="1:7" ht="30">
      <c r="A3186" s="447" t="s">
        <v>6131</v>
      </c>
      <c r="B3186" s="448" t="s">
        <v>6132</v>
      </c>
      <c r="C3186" s="449" t="s">
        <v>162</v>
      </c>
      <c r="D3186" s="450">
        <v>576.21</v>
      </c>
      <c r="E3186" s="450">
        <v>29.17</v>
      </c>
      <c r="F3186" s="450">
        <v>605.38</v>
      </c>
      <c r="G3186" s="446">
        <v>9</v>
      </c>
    </row>
    <row r="3187" spans="1:7" ht="30">
      <c r="A3187" s="447" t="s">
        <v>6133</v>
      </c>
      <c r="B3187" s="448" t="s">
        <v>6134</v>
      </c>
      <c r="C3187" s="449" t="s">
        <v>162</v>
      </c>
      <c r="D3187" s="450">
        <v>706.65</v>
      </c>
      <c r="E3187" s="450">
        <v>29.17</v>
      </c>
      <c r="F3187" s="450">
        <v>735.82</v>
      </c>
      <c r="G3187" s="446">
        <v>9</v>
      </c>
    </row>
    <row r="3188" spans="1:7" ht="30">
      <c r="A3188" s="447" t="s">
        <v>6135</v>
      </c>
      <c r="B3188" s="448" t="s">
        <v>6136</v>
      </c>
      <c r="C3188" s="449" t="s">
        <v>162</v>
      </c>
      <c r="D3188" s="450">
        <v>826.62</v>
      </c>
      <c r="E3188" s="450">
        <v>29.17</v>
      </c>
      <c r="F3188" s="450">
        <v>855.79</v>
      </c>
      <c r="G3188" s="446">
        <v>9</v>
      </c>
    </row>
    <row r="3189" spans="1:7" ht="30">
      <c r="A3189" s="447" t="s">
        <v>6137</v>
      </c>
      <c r="B3189" s="448" t="s">
        <v>6138</v>
      </c>
      <c r="C3189" s="449" t="s">
        <v>162</v>
      </c>
      <c r="D3189" s="450">
        <v>920.27</v>
      </c>
      <c r="E3189" s="450">
        <v>29.17</v>
      </c>
      <c r="F3189" s="450">
        <v>949.44</v>
      </c>
      <c r="G3189" s="446">
        <v>9</v>
      </c>
    </row>
    <row r="3190" spans="1:7" ht="30">
      <c r="A3190" s="447" t="s">
        <v>6139</v>
      </c>
      <c r="B3190" s="448" t="s">
        <v>6140</v>
      </c>
      <c r="C3190" s="449" t="s">
        <v>162</v>
      </c>
      <c r="D3190" s="450">
        <v>1169.4000000000001</v>
      </c>
      <c r="E3190" s="450">
        <v>29.17</v>
      </c>
      <c r="F3190" s="450">
        <v>1198.57</v>
      </c>
      <c r="G3190" s="446">
        <v>9</v>
      </c>
    </row>
    <row r="3191" spans="1:7">
      <c r="A3191" s="447" t="s">
        <v>6141</v>
      </c>
      <c r="B3191" s="448" t="s">
        <v>6142</v>
      </c>
      <c r="C3191" s="449"/>
      <c r="D3191" s="450"/>
      <c r="E3191" s="450"/>
      <c r="F3191" s="450"/>
      <c r="G3191" s="446">
        <v>5</v>
      </c>
    </row>
    <row r="3192" spans="1:7" ht="30">
      <c r="A3192" s="447" t="s">
        <v>6143</v>
      </c>
      <c r="B3192" s="448" t="s">
        <v>6144</v>
      </c>
      <c r="C3192" s="449" t="s">
        <v>162</v>
      </c>
      <c r="D3192" s="450">
        <v>156.88999999999999</v>
      </c>
      <c r="E3192" s="450">
        <v>17.5</v>
      </c>
      <c r="F3192" s="450">
        <v>174.39</v>
      </c>
      <c r="G3192" s="446">
        <v>9</v>
      </c>
    </row>
    <row r="3193" spans="1:7" ht="30">
      <c r="A3193" s="447" t="s">
        <v>6145</v>
      </c>
      <c r="B3193" s="448" t="s">
        <v>6146</v>
      </c>
      <c r="C3193" s="449" t="s">
        <v>162</v>
      </c>
      <c r="D3193" s="450">
        <v>228.51</v>
      </c>
      <c r="E3193" s="450">
        <v>23.34</v>
      </c>
      <c r="F3193" s="450">
        <v>251.85</v>
      </c>
      <c r="G3193" s="446">
        <v>9</v>
      </c>
    </row>
    <row r="3194" spans="1:7" ht="30">
      <c r="A3194" s="447" t="s">
        <v>6147</v>
      </c>
      <c r="B3194" s="448" t="s">
        <v>6148</v>
      </c>
      <c r="C3194" s="449" t="s">
        <v>162</v>
      </c>
      <c r="D3194" s="450">
        <v>266.26</v>
      </c>
      <c r="E3194" s="450">
        <v>23.34</v>
      </c>
      <c r="F3194" s="450">
        <v>289.60000000000002</v>
      </c>
      <c r="G3194" s="446">
        <v>9</v>
      </c>
    </row>
    <row r="3195" spans="1:7" ht="30">
      <c r="A3195" s="447" t="s">
        <v>6149</v>
      </c>
      <c r="B3195" s="448" t="s">
        <v>6150</v>
      </c>
      <c r="C3195" s="449"/>
      <c r="D3195" s="450"/>
      <c r="E3195" s="450"/>
      <c r="F3195" s="450"/>
      <c r="G3195" s="446">
        <v>5</v>
      </c>
    </row>
    <row r="3196" spans="1:7" ht="30">
      <c r="A3196" s="447" t="s">
        <v>6151</v>
      </c>
      <c r="B3196" s="448" t="s">
        <v>6152</v>
      </c>
      <c r="C3196" s="449" t="s">
        <v>162</v>
      </c>
      <c r="D3196" s="450">
        <v>516.1</v>
      </c>
      <c r="E3196" s="450">
        <v>33.32</v>
      </c>
      <c r="F3196" s="450">
        <v>549.41999999999996</v>
      </c>
      <c r="G3196" s="446">
        <v>9</v>
      </c>
    </row>
    <row r="3197" spans="1:7" ht="30">
      <c r="A3197" s="447" t="s">
        <v>6153</v>
      </c>
      <c r="B3197" s="448" t="s">
        <v>6154</v>
      </c>
      <c r="C3197" s="449" t="s">
        <v>162</v>
      </c>
      <c r="D3197" s="450">
        <v>532.86</v>
      </c>
      <c r="E3197" s="450">
        <v>33.32</v>
      </c>
      <c r="F3197" s="450">
        <v>566.17999999999995</v>
      </c>
      <c r="G3197" s="446">
        <v>9</v>
      </c>
    </row>
    <row r="3198" spans="1:7" ht="30">
      <c r="A3198" s="447" t="s">
        <v>6155</v>
      </c>
      <c r="B3198" s="448" t="s">
        <v>6156</v>
      </c>
      <c r="C3198" s="449" t="s">
        <v>162</v>
      </c>
      <c r="D3198" s="450">
        <v>610.44000000000005</v>
      </c>
      <c r="E3198" s="450">
        <v>33.32</v>
      </c>
      <c r="F3198" s="450">
        <v>643.76</v>
      </c>
      <c r="G3198" s="446">
        <v>9</v>
      </c>
    </row>
    <row r="3199" spans="1:7" ht="30">
      <c r="A3199" s="447" t="s">
        <v>6157</v>
      </c>
      <c r="B3199" s="448" t="s">
        <v>6158</v>
      </c>
      <c r="C3199" s="449" t="s">
        <v>162</v>
      </c>
      <c r="D3199" s="450">
        <v>730.56</v>
      </c>
      <c r="E3199" s="450">
        <v>33.32</v>
      </c>
      <c r="F3199" s="450">
        <v>763.88</v>
      </c>
      <c r="G3199" s="446">
        <v>9</v>
      </c>
    </row>
    <row r="3200" spans="1:7" ht="30">
      <c r="A3200" s="447" t="s">
        <v>6159</v>
      </c>
      <c r="B3200" s="448" t="s">
        <v>6160</v>
      </c>
      <c r="C3200" s="449" t="s">
        <v>162</v>
      </c>
      <c r="D3200" s="450">
        <v>783.09</v>
      </c>
      <c r="E3200" s="450">
        <v>35.81</v>
      </c>
      <c r="F3200" s="450">
        <v>818.9</v>
      </c>
      <c r="G3200" s="446">
        <v>9</v>
      </c>
    </row>
    <row r="3201" spans="1:7" ht="30">
      <c r="A3201" s="447" t="s">
        <v>6161</v>
      </c>
      <c r="B3201" s="448" t="s">
        <v>6162</v>
      </c>
      <c r="C3201" s="449" t="s">
        <v>162</v>
      </c>
      <c r="D3201" s="450">
        <v>1088.52</v>
      </c>
      <c r="E3201" s="450">
        <v>35.81</v>
      </c>
      <c r="F3201" s="450">
        <v>1124.33</v>
      </c>
      <c r="G3201" s="446">
        <v>9</v>
      </c>
    </row>
    <row r="3202" spans="1:7">
      <c r="A3202" s="447" t="s">
        <v>6163</v>
      </c>
      <c r="B3202" s="448" t="s">
        <v>6164</v>
      </c>
      <c r="C3202" s="449" t="s">
        <v>56</v>
      </c>
      <c r="D3202" s="450">
        <v>111.15</v>
      </c>
      <c r="E3202" s="450">
        <v>18.239999999999998</v>
      </c>
      <c r="F3202" s="450">
        <v>129.38999999999999</v>
      </c>
      <c r="G3202" s="446">
        <v>9</v>
      </c>
    </row>
    <row r="3203" spans="1:7">
      <c r="A3203" s="447" t="s">
        <v>6165</v>
      </c>
      <c r="B3203" s="448" t="s">
        <v>6166</v>
      </c>
      <c r="C3203" s="449" t="s">
        <v>56</v>
      </c>
      <c r="D3203" s="450">
        <v>151.9</v>
      </c>
      <c r="E3203" s="450">
        <v>18.239999999999998</v>
      </c>
      <c r="F3203" s="450">
        <v>170.14</v>
      </c>
      <c r="G3203" s="446">
        <v>9</v>
      </c>
    </row>
    <row r="3204" spans="1:7" ht="30">
      <c r="A3204" s="447" t="s">
        <v>6167</v>
      </c>
      <c r="B3204" s="448" t="s">
        <v>6168</v>
      </c>
      <c r="C3204" s="449" t="s">
        <v>56</v>
      </c>
      <c r="D3204" s="450">
        <v>189.15</v>
      </c>
      <c r="E3204" s="450">
        <v>19.91</v>
      </c>
      <c r="F3204" s="450">
        <v>209.06</v>
      </c>
      <c r="G3204" s="446">
        <v>9</v>
      </c>
    </row>
    <row r="3205" spans="1:7" ht="30">
      <c r="A3205" s="447" t="s">
        <v>6169</v>
      </c>
      <c r="B3205" s="448" t="s">
        <v>6170</v>
      </c>
      <c r="C3205" s="449" t="s">
        <v>56</v>
      </c>
      <c r="D3205" s="450">
        <v>294.13</v>
      </c>
      <c r="E3205" s="450">
        <v>21.56</v>
      </c>
      <c r="F3205" s="450">
        <v>315.69</v>
      </c>
      <c r="G3205" s="446">
        <v>9</v>
      </c>
    </row>
    <row r="3206" spans="1:7" ht="30">
      <c r="A3206" s="447" t="s">
        <v>6171</v>
      </c>
      <c r="B3206" s="448" t="s">
        <v>6172</v>
      </c>
      <c r="C3206" s="449" t="s">
        <v>56</v>
      </c>
      <c r="D3206" s="450">
        <v>362.9</v>
      </c>
      <c r="E3206" s="450">
        <v>23.23</v>
      </c>
      <c r="F3206" s="450">
        <v>386.13</v>
      </c>
      <c r="G3206" s="446">
        <v>9</v>
      </c>
    </row>
    <row r="3207" spans="1:7" ht="30">
      <c r="A3207" s="447" t="s">
        <v>6173</v>
      </c>
      <c r="B3207" s="448" t="s">
        <v>6174</v>
      </c>
      <c r="C3207" s="449" t="s">
        <v>56</v>
      </c>
      <c r="D3207" s="450">
        <v>508.48</v>
      </c>
      <c r="E3207" s="450">
        <v>24.88</v>
      </c>
      <c r="F3207" s="450">
        <v>533.36</v>
      </c>
      <c r="G3207" s="446">
        <v>9</v>
      </c>
    </row>
    <row r="3208" spans="1:7" ht="30">
      <c r="A3208" s="447" t="s">
        <v>6175</v>
      </c>
      <c r="B3208" s="448" t="s">
        <v>6176</v>
      </c>
      <c r="C3208" s="449" t="s">
        <v>56</v>
      </c>
      <c r="D3208" s="450">
        <v>649.42999999999995</v>
      </c>
      <c r="E3208" s="450">
        <v>26.54</v>
      </c>
      <c r="F3208" s="450">
        <v>675.97</v>
      </c>
      <c r="G3208" s="446">
        <v>9</v>
      </c>
    </row>
    <row r="3209" spans="1:7" ht="30">
      <c r="A3209" s="447" t="s">
        <v>6177</v>
      </c>
      <c r="B3209" s="448" t="s">
        <v>6178</v>
      </c>
      <c r="C3209" s="449" t="s">
        <v>56</v>
      </c>
      <c r="D3209" s="450">
        <v>262.48</v>
      </c>
      <c r="E3209" s="450">
        <v>23.23</v>
      </c>
      <c r="F3209" s="450">
        <v>285.70999999999998</v>
      </c>
      <c r="G3209" s="446">
        <v>9</v>
      </c>
    </row>
    <row r="3210" spans="1:7" ht="30">
      <c r="A3210" s="447" t="s">
        <v>6179</v>
      </c>
      <c r="B3210" s="448" t="s">
        <v>6180</v>
      </c>
      <c r="C3210" s="449" t="s">
        <v>56</v>
      </c>
      <c r="D3210" s="450">
        <v>334.14</v>
      </c>
      <c r="E3210" s="450">
        <v>18.239999999999998</v>
      </c>
      <c r="F3210" s="450">
        <v>352.38</v>
      </c>
      <c r="G3210" s="446">
        <v>9</v>
      </c>
    </row>
    <row r="3211" spans="1:7" ht="30">
      <c r="A3211" s="447" t="s">
        <v>6181</v>
      </c>
      <c r="B3211" s="448" t="s">
        <v>6182</v>
      </c>
      <c r="C3211" s="449" t="s">
        <v>56</v>
      </c>
      <c r="D3211" s="450">
        <v>370.17</v>
      </c>
      <c r="E3211" s="450">
        <v>23.23</v>
      </c>
      <c r="F3211" s="450">
        <v>393.4</v>
      </c>
      <c r="G3211" s="446">
        <v>9</v>
      </c>
    </row>
    <row r="3212" spans="1:7" ht="30">
      <c r="A3212" s="447" t="s">
        <v>6183</v>
      </c>
      <c r="B3212" s="448" t="s">
        <v>6184</v>
      </c>
      <c r="C3212" s="449" t="s">
        <v>56</v>
      </c>
      <c r="D3212" s="450">
        <v>689.69</v>
      </c>
      <c r="E3212" s="450">
        <v>26.54</v>
      </c>
      <c r="F3212" s="450">
        <v>716.23</v>
      </c>
      <c r="G3212" s="446">
        <v>9</v>
      </c>
    </row>
    <row r="3213" spans="1:7" ht="30">
      <c r="A3213" s="447" t="s">
        <v>6185</v>
      </c>
      <c r="B3213" s="448" t="s">
        <v>6186</v>
      </c>
      <c r="C3213" s="449" t="s">
        <v>56</v>
      </c>
      <c r="D3213" s="450">
        <v>533.75</v>
      </c>
      <c r="E3213" s="450">
        <v>19.91</v>
      </c>
      <c r="F3213" s="450">
        <v>553.66</v>
      </c>
      <c r="G3213" s="446">
        <v>9</v>
      </c>
    </row>
    <row r="3214" spans="1:7" ht="30">
      <c r="A3214" s="447" t="s">
        <v>6187</v>
      </c>
      <c r="B3214" s="448" t="s">
        <v>6188</v>
      </c>
      <c r="C3214" s="449" t="s">
        <v>56</v>
      </c>
      <c r="D3214" s="450">
        <v>551.16</v>
      </c>
      <c r="E3214" s="450">
        <v>23.23</v>
      </c>
      <c r="F3214" s="450">
        <v>574.39</v>
      </c>
      <c r="G3214" s="446">
        <v>9</v>
      </c>
    </row>
    <row r="3215" spans="1:7" ht="30">
      <c r="A3215" s="447" t="s">
        <v>6189</v>
      </c>
      <c r="B3215" s="448" t="s">
        <v>6190</v>
      </c>
      <c r="C3215" s="449" t="s">
        <v>56</v>
      </c>
      <c r="D3215" s="450">
        <v>1042.4100000000001</v>
      </c>
      <c r="E3215" s="450">
        <v>26.54</v>
      </c>
      <c r="F3215" s="450">
        <v>1068.95</v>
      </c>
      <c r="G3215" s="446">
        <v>9</v>
      </c>
    </row>
    <row r="3216" spans="1:7">
      <c r="A3216" s="447" t="s">
        <v>6191</v>
      </c>
      <c r="B3216" s="448" t="s">
        <v>6192</v>
      </c>
      <c r="C3216" s="449" t="s">
        <v>56</v>
      </c>
      <c r="D3216" s="450">
        <v>300.49</v>
      </c>
      <c r="E3216" s="450">
        <v>18.239999999999998</v>
      </c>
      <c r="F3216" s="450">
        <v>318.73</v>
      </c>
      <c r="G3216" s="446">
        <v>9</v>
      </c>
    </row>
    <row r="3217" spans="1:7">
      <c r="A3217" s="447" t="s">
        <v>6193</v>
      </c>
      <c r="B3217" s="448" t="s">
        <v>6194</v>
      </c>
      <c r="C3217" s="449" t="s">
        <v>56</v>
      </c>
      <c r="D3217" s="450">
        <v>344.03</v>
      </c>
      <c r="E3217" s="450">
        <v>19.91</v>
      </c>
      <c r="F3217" s="450">
        <v>363.94</v>
      </c>
      <c r="G3217" s="446">
        <v>9</v>
      </c>
    </row>
    <row r="3218" spans="1:7" ht="30">
      <c r="A3218" s="447" t="s">
        <v>6195</v>
      </c>
      <c r="B3218" s="448" t="s">
        <v>6196</v>
      </c>
      <c r="C3218" s="449"/>
      <c r="D3218" s="450"/>
      <c r="E3218" s="450"/>
      <c r="F3218" s="450"/>
      <c r="G3218" s="446">
        <v>5</v>
      </c>
    </row>
    <row r="3219" spans="1:7" ht="30">
      <c r="A3219" s="447" t="s">
        <v>6197</v>
      </c>
      <c r="B3219" s="448" t="s">
        <v>6198</v>
      </c>
      <c r="C3219" s="449" t="s">
        <v>56</v>
      </c>
      <c r="D3219" s="450">
        <v>408.97</v>
      </c>
      <c r="E3219" s="450">
        <v>23.23</v>
      </c>
      <c r="F3219" s="450">
        <v>432.2</v>
      </c>
      <c r="G3219" s="446">
        <v>9</v>
      </c>
    </row>
    <row r="3220" spans="1:7" ht="30">
      <c r="A3220" s="447" t="s">
        <v>6199</v>
      </c>
      <c r="B3220" s="448" t="s">
        <v>6200</v>
      </c>
      <c r="C3220" s="449" t="s">
        <v>56</v>
      </c>
      <c r="D3220" s="450">
        <v>571.29999999999995</v>
      </c>
      <c r="E3220" s="450">
        <v>26.54</v>
      </c>
      <c r="F3220" s="450">
        <v>597.84</v>
      </c>
      <c r="G3220" s="446">
        <v>9</v>
      </c>
    </row>
    <row r="3221" spans="1:7" ht="30">
      <c r="A3221" s="447" t="s">
        <v>6201</v>
      </c>
      <c r="B3221" s="448" t="s">
        <v>6202</v>
      </c>
      <c r="C3221" s="449" t="s">
        <v>56</v>
      </c>
      <c r="D3221" s="450">
        <v>788.12</v>
      </c>
      <c r="E3221" s="450">
        <v>29.86</v>
      </c>
      <c r="F3221" s="450">
        <v>817.98</v>
      </c>
      <c r="G3221" s="446">
        <v>9</v>
      </c>
    </row>
    <row r="3222" spans="1:7" ht="30">
      <c r="A3222" s="447" t="s">
        <v>6203</v>
      </c>
      <c r="B3222" s="448" t="s">
        <v>6204</v>
      </c>
      <c r="C3222" s="449" t="s">
        <v>56</v>
      </c>
      <c r="D3222" s="450">
        <v>1402.48</v>
      </c>
      <c r="E3222" s="450">
        <v>33.18</v>
      </c>
      <c r="F3222" s="450">
        <v>1435.66</v>
      </c>
      <c r="G3222" s="446">
        <v>9</v>
      </c>
    </row>
    <row r="3223" spans="1:7" ht="30">
      <c r="A3223" s="447" t="s">
        <v>6205</v>
      </c>
      <c r="B3223" s="448" t="s">
        <v>6206</v>
      </c>
      <c r="C3223" s="449" t="s">
        <v>56</v>
      </c>
      <c r="D3223" s="450">
        <v>308.98</v>
      </c>
      <c r="E3223" s="450">
        <v>23.23</v>
      </c>
      <c r="F3223" s="450">
        <v>332.21</v>
      </c>
      <c r="G3223" s="446">
        <v>9</v>
      </c>
    </row>
    <row r="3224" spans="1:7" ht="30">
      <c r="A3224" s="447" t="s">
        <v>6207</v>
      </c>
      <c r="B3224" s="448" t="s">
        <v>6208</v>
      </c>
      <c r="C3224" s="449" t="s">
        <v>56</v>
      </c>
      <c r="D3224" s="450">
        <v>369.59</v>
      </c>
      <c r="E3224" s="450">
        <v>23.23</v>
      </c>
      <c r="F3224" s="450">
        <v>392.82</v>
      </c>
      <c r="G3224" s="446">
        <v>9</v>
      </c>
    </row>
    <row r="3225" spans="1:7" ht="30">
      <c r="A3225" s="447" t="s">
        <v>6209</v>
      </c>
      <c r="B3225" s="448" t="s">
        <v>6210</v>
      </c>
      <c r="C3225" s="449" t="s">
        <v>56</v>
      </c>
      <c r="D3225" s="450">
        <v>636.79999999999995</v>
      </c>
      <c r="E3225" s="450">
        <v>26.54</v>
      </c>
      <c r="F3225" s="450">
        <v>663.34</v>
      </c>
      <c r="G3225" s="446">
        <v>9</v>
      </c>
    </row>
    <row r="3226" spans="1:7" ht="30">
      <c r="A3226" s="447" t="s">
        <v>6211</v>
      </c>
      <c r="B3226" s="448" t="s">
        <v>6212</v>
      </c>
      <c r="C3226" s="449" t="s">
        <v>56</v>
      </c>
      <c r="D3226" s="450">
        <v>859.1</v>
      </c>
      <c r="E3226" s="450">
        <v>29.86</v>
      </c>
      <c r="F3226" s="450">
        <v>888.96</v>
      </c>
      <c r="G3226" s="446">
        <v>9</v>
      </c>
    </row>
    <row r="3227" spans="1:7" ht="30">
      <c r="A3227" s="447" t="s">
        <v>6213</v>
      </c>
      <c r="B3227" s="448" t="s">
        <v>6214</v>
      </c>
      <c r="C3227" s="449" t="s">
        <v>56</v>
      </c>
      <c r="D3227" s="450">
        <v>1301.6300000000001</v>
      </c>
      <c r="E3227" s="450">
        <v>33.18</v>
      </c>
      <c r="F3227" s="450">
        <v>1334.81</v>
      </c>
      <c r="G3227" s="446">
        <v>9</v>
      </c>
    </row>
    <row r="3228" spans="1:7">
      <c r="A3228" s="447" t="s">
        <v>6215</v>
      </c>
      <c r="B3228" s="448" t="s">
        <v>6216</v>
      </c>
      <c r="C3228" s="449"/>
      <c r="D3228" s="450"/>
      <c r="E3228" s="450"/>
      <c r="F3228" s="450"/>
      <c r="G3228" s="446">
        <v>5</v>
      </c>
    </row>
    <row r="3229" spans="1:7" ht="30">
      <c r="A3229" s="447" t="s">
        <v>6217</v>
      </c>
      <c r="B3229" s="448" t="s">
        <v>6218</v>
      </c>
      <c r="C3229" s="449" t="s">
        <v>162</v>
      </c>
      <c r="D3229" s="450">
        <v>1.76</v>
      </c>
      <c r="E3229" s="450">
        <v>57.22</v>
      </c>
      <c r="F3229" s="450">
        <v>58.98</v>
      </c>
      <c r="G3229" s="446">
        <v>9</v>
      </c>
    </row>
    <row r="3230" spans="1:7" ht="30">
      <c r="A3230" s="447" t="s">
        <v>6219</v>
      </c>
      <c r="B3230" s="448" t="s">
        <v>6220</v>
      </c>
      <c r="C3230" s="449" t="s">
        <v>162</v>
      </c>
      <c r="D3230" s="450">
        <v>65.069999999999993</v>
      </c>
      <c r="E3230" s="450">
        <v>33.29</v>
      </c>
      <c r="F3230" s="450">
        <v>98.36</v>
      </c>
      <c r="G3230" s="446">
        <v>9</v>
      </c>
    </row>
    <row r="3231" spans="1:7">
      <c r="A3231" s="447" t="s">
        <v>6221</v>
      </c>
      <c r="B3231" s="448" t="s">
        <v>6222</v>
      </c>
      <c r="C3231" s="449"/>
      <c r="D3231" s="450"/>
      <c r="E3231" s="450"/>
      <c r="F3231" s="450"/>
      <c r="G3231" s="446">
        <v>5</v>
      </c>
    </row>
    <row r="3232" spans="1:7" ht="30">
      <c r="A3232" s="447" t="s">
        <v>6223</v>
      </c>
      <c r="B3232" s="448" t="s">
        <v>6224</v>
      </c>
      <c r="C3232" s="449" t="s">
        <v>162</v>
      </c>
      <c r="D3232" s="450">
        <v>73.37</v>
      </c>
      <c r="E3232" s="450">
        <v>58.06</v>
      </c>
      <c r="F3232" s="450">
        <v>131.43</v>
      </c>
      <c r="G3232" s="446">
        <v>9</v>
      </c>
    </row>
    <row r="3233" spans="1:7" ht="30">
      <c r="A3233" s="447" t="s">
        <v>6225</v>
      </c>
      <c r="B3233" s="448" t="s">
        <v>6226</v>
      </c>
      <c r="C3233" s="449" t="s">
        <v>162</v>
      </c>
      <c r="D3233" s="450">
        <v>72.94</v>
      </c>
      <c r="E3233" s="450">
        <v>66.349999999999994</v>
      </c>
      <c r="F3233" s="450">
        <v>139.29</v>
      </c>
      <c r="G3233" s="446">
        <v>9</v>
      </c>
    </row>
    <row r="3234" spans="1:7" ht="30">
      <c r="A3234" s="447" t="s">
        <v>6227</v>
      </c>
      <c r="B3234" s="448" t="s">
        <v>6228</v>
      </c>
      <c r="C3234" s="449" t="s">
        <v>162</v>
      </c>
      <c r="D3234" s="450">
        <v>97.65</v>
      </c>
      <c r="E3234" s="450">
        <v>66.349999999999994</v>
      </c>
      <c r="F3234" s="450">
        <v>164</v>
      </c>
      <c r="G3234" s="446">
        <v>9</v>
      </c>
    </row>
    <row r="3235" spans="1:7" ht="30">
      <c r="A3235" s="447" t="s">
        <v>6229</v>
      </c>
      <c r="B3235" s="448" t="s">
        <v>6230</v>
      </c>
      <c r="C3235" s="449" t="s">
        <v>162</v>
      </c>
      <c r="D3235" s="450">
        <v>126.09</v>
      </c>
      <c r="E3235" s="450">
        <v>74.650000000000006</v>
      </c>
      <c r="F3235" s="450">
        <v>200.74</v>
      </c>
      <c r="G3235" s="446">
        <v>9</v>
      </c>
    </row>
    <row r="3236" spans="1:7" ht="30">
      <c r="A3236" s="447" t="s">
        <v>6231</v>
      </c>
      <c r="B3236" s="448" t="s">
        <v>6232</v>
      </c>
      <c r="C3236" s="449" t="s">
        <v>162</v>
      </c>
      <c r="D3236" s="450">
        <v>198.17</v>
      </c>
      <c r="E3236" s="450">
        <v>82.94</v>
      </c>
      <c r="F3236" s="450">
        <v>281.11</v>
      </c>
      <c r="G3236" s="446">
        <v>9</v>
      </c>
    </row>
    <row r="3237" spans="1:7" ht="30">
      <c r="A3237" s="447" t="s">
        <v>6233</v>
      </c>
      <c r="B3237" s="448" t="s">
        <v>6234</v>
      </c>
      <c r="C3237" s="449" t="s">
        <v>162</v>
      </c>
      <c r="D3237" s="450">
        <v>222.7</v>
      </c>
      <c r="E3237" s="450">
        <v>93.31</v>
      </c>
      <c r="F3237" s="450">
        <v>316.01</v>
      </c>
      <c r="G3237" s="446">
        <v>9</v>
      </c>
    </row>
    <row r="3238" spans="1:7" ht="30">
      <c r="A3238" s="447" t="s">
        <v>6235</v>
      </c>
      <c r="B3238" s="448" t="s">
        <v>6236</v>
      </c>
      <c r="C3238" s="449" t="s">
        <v>162</v>
      </c>
      <c r="D3238" s="450">
        <v>289.89</v>
      </c>
      <c r="E3238" s="450">
        <v>99.53</v>
      </c>
      <c r="F3238" s="450">
        <v>389.42</v>
      </c>
      <c r="G3238" s="446">
        <v>9</v>
      </c>
    </row>
    <row r="3239" spans="1:7" ht="30">
      <c r="A3239" s="447" t="s">
        <v>6237</v>
      </c>
      <c r="B3239" s="448" t="s">
        <v>6238</v>
      </c>
      <c r="C3239" s="449" t="s">
        <v>162</v>
      </c>
      <c r="D3239" s="450">
        <v>315.14999999999998</v>
      </c>
      <c r="E3239" s="450">
        <v>103.68</v>
      </c>
      <c r="F3239" s="450">
        <v>418.83</v>
      </c>
      <c r="G3239" s="446">
        <v>9</v>
      </c>
    </row>
    <row r="3240" spans="1:7" ht="30">
      <c r="A3240" s="447" t="s">
        <v>6239</v>
      </c>
      <c r="B3240" s="448" t="s">
        <v>6240</v>
      </c>
      <c r="C3240" s="449" t="s">
        <v>162</v>
      </c>
      <c r="D3240" s="450">
        <v>437.68</v>
      </c>
      <c r="E3240" s="450">
        <v>109.9</v>
      </c>
      <c r="F3240" s="450">
        <v>547.58000000000004</v>
      </c>
      <c r="G3240" s="446">
        <v>9</v>
      </c>
    </row>
    <row r="3241" spans="1:7" ht="30">
      <c r="A3241" s="447" t="s">
        <v>6241</v>
      </c>
      <c r="B3241" s="448" t="s">
        <v>6242</v>
      </c>
      <c r="C3241" s="449" t="s">
        <v>162</v>
      </c>
      <c r="D3241" s="450">
        <v>596.26</v>
      </c>
      <c r="E3241" s="450">
        <v>114.04</v>
      </c>
      <c r="F3241" s="450">
        <v>710.3</v>
      </c>
      <c r="G3241" s="446">
        <v>9</v>
      </c>
    </row>
    <row r="3242" spans="1:7" ht="30">
      <c r="A3242" s="447" t="s">
        <v>6243</v>
      </c>
      <c r="B3242" s="448" t="s">
        <v>6244</v>
      </c>
      <c r="C3242" s="449" t="s">
        <v>162</v>
      </c>
      <c r="D3242" s="450">
        <v>840.63</v>
      </c>
      <c r="E3242" s="450">
        <v>124.41</v>
      </c>
      <c r="F3242" s="450">
        <v>965.04</v>
      </c>
      <c r="G3242" s="446">
        <v>9</v>
      </c>
    </row>
    <row r="3243" spans="1:7" ht="30">
      <c r="A3243" s="447" t="s">
        <v>6245</v>
      </c>
      <c r="B3243" s="448" t="s">
        <v>6246</v>
      </c>
      <c r="C3243" s="449" t="s">
        <v>162</v>
      </c>
      <c r="D3243" s="450">
        <v>893.35</v>
      </c>
      <c r="E3243" s="450">
        <v>136.85</v>
      </c>
      <c r="F3243" s="450">
        <v>1030.2</v>
      </c>
      <c r="G3243" s="446">
        <v>9</v>
      </c>
    </row>
    <row r="3244" spans="1:7" ht="30">
      <c r="A3244" s="447" t="s">
        <v>6247</v>
      </c>
      <c r="B3244" s="448" t="s">
        <v>6248</v>
      </c>
      <c r="C3244" s="449" t="s">
        <v>162</v>
      </c>
      <c r="D3244" s="450">
        <v>1304.54</v>
      </c>
      <c r="E3244" s="450">
        <v>145.15</v>
      </c>
      <c r="F3244" s="450">
        <v>1449.69</v>
      </c>
      <c r="G3244" s="446">
        <v>9</v>
      </c>
    </row>
    <row r="3245" spans="1:7">
      <c r="A3245" s="447" t="s">
        <v>6249</v>
      </c>
      <c r="B3245" s="448" t="s">
        <v>6250</v>
      </c>
      <c r="C3245" s="449"/>
      <c r="D3245" s="450"/>
      <c r="E3245" s="450"/>
      <c r="F3245" s="450"/>
      <c r="G3245" s="446">
        <v>5</v>
      </c>
    </row>
    <row r="3246" spans="1:7">
      <c r="A3246" s="447" t="s">
        <v>6251</v>
      </c>
      <c r="B3246" s="448" t="s">
        <v>6252</v>
      </c>
      <c r="C3246" s="449" t="s">
        <v>162</v>
      </c>
      <c r="D3246" s="450">
        <v>156.97</v>
      </c>
      <c r="E3246" s="450">
        <v>13.5</v>
      </c>
      <c r="F3246" s="450">
        <v>170.47</v>
      </c>
      <c r="G3246" s="446">
        <v>9</v>
      </c>
    </row>
    <row r="3247" spans="1:7">
      <c r="A3247" s="447" t="s">
        <v>6253</v>
      </c>
      <c r="B3247" s="448" t="s">
        <v>6254</v>
      </c>
      <c r="C3247" s="449" t="s">
        <v>162</v>
      </c>
      <c r="D3247" s="450">
        <v>225.97</v>
      </c>
      <c r="E3247" s="450">
        <v>20.239999999999998</v>
      </c>
      <c r="F3247" s="450">
        <v>246.21</v>
      </c>
      <c r="G3247" s="446">
        <v>9</v>
      </c>
    </row>
    <row r="3248" spans="1:7">
      <c r="A3248" s="447" t="s">
        <v>6255</v>
      </c>
      <c r="B3248" s="448" t="s">
        <v>6256</v>
      </c>
      <c r="C3248" s="449" t="s">
        <v>162</v>
      </c>
      <c r="D3248" s="450">
        <v>282.27</v>
      </c>
      <c r="E3248" s="450">
        <v>23.62</v>
      </c>
      <c r="F3248" s="450">
        <v>305.89</v>
      </c>
      <c r="G3248" s="446">
        <v>9</v>
      </c>
    </row>
    <row r="3249" spans="1:7">
      <c r="A3249" s="447" t="s">
        <v>6257</v>
      </c>
      <c r="B3249" s="448" t="s">
        <v>6258</v>
      </c>
      <c r="C3249" s="449" t="s">
        <v>162</v>
      </c>
      <c r="D3249" s="450">
        <v>392.71</v>
      </c>
      <c r="E3249" s="450">
        <v>26.99</v>
      </c>
      <c r="F3249" s="450">
        <v>419.7</v>
      </c>
      <c r="G3249" s="446">
        <v>9</v>
      </c>
    </row>
    <row r="3250" spans="1:7">
      <c r="A3250" s="447" t="s">
        <v>6259</v>
      </c>
      <c r="B3250" s="448" t="s">
        <v>6260</v>
      </c>
      <c r="C3250" s="449" t="s">
        <v>162</v>
      </c>
      <c r="D3250" s="450">
        <v>460.81</v>
      </c>
      <c r="E3250" s="450">
        <v>33.74</v>
      </c>
      <c r="F3250" s="450">
        <v>494.55</v>
      </c>
      <c r="G3250" s="446">
        <v>9</v>
      </c>
    </row>
    <row r="3251" spans="1:7">
      <c r="A3251" s="447" t="s">
        <v>6261</v>
      </c>
      <c r="B3251" s="448" t="s">
        <v>6262</v>
      </c>
      <c r="C3251" s="449" t="s">
        <v>162</v>
      </c>
      <c r="D3251" s="450">
        <v>746.89</v>
      </c>
      <c r="E3251" s="450">
        <v>40.49</v>
      </c>
      <c r="F3251" s="450">
        <v>787.38</v>
      </c>
      <c r="G3251" s="446">
        <v>9</v>
      </c>
    </row>
    <row r="3252" spans="1:7">
      <c r="A3252" s="447" t="s">
        <v>6263</v>
      </c>
      <c r="B3252" s="448" t="s">
        <v>6264</v>
      </c>
      <c r="C3252" s="449" t="s">
        <v>162</v>
      </c>
      <c r="D3252" s="450">
        <v>682.92</v>
      </c>
      <c r="E3252" s="450">
        <v>50.61</v>
      </c>
      <c r="F3252" s="450">
        <v>733.53</v>
      </c>
      <c r="G3252" s="446">
        <v>9</v>
      </c>
    </row>
    <row r="3253" spans="1:7">
      <c r="A3253" s="447" t="s">
        <v>6265</v>
      </c>
      <c r="B3253" s="448" t="s">
        <v>6266</v>
      </c>
      <c r="C3253" s="449" t="s">
        <v>162</v>
      </c>
      <c r="D3253" s="450">
        <v>951.35</v>
      </c>
      <c r="E3253" s="450">
        <v>101.22</v>
      </c>
      <c r="F3253" s="450">
        <v>1052.57</v>
      </c>
      <c r="G3253" s="446">
        <v>9</v>
      </c>
    </row>
    <row r="3254" spans="1:7">
      <c r="A3254" s="447" t="s">
        <v>8335</v>
      </c>
      <c r="B3254" s="448" t="s">
        <v>8336</v>
      </c>
      <c r="C3254" s="449"/>
      <c r="D3254" s="450"/>
      <c r="E3254" s="450"/>
      <c r="F3254" s="450"/>
      <c r="G3254" s="446">
        <v>5</v>
      </c>
    </row>
    <row r="3255" spans="1:7">
      <c r="A3255" s="447" t="s">
        <v>8337</v>
      </c>
      <c r="B3255" s="448" t="s">
        <v>8338</v>
      </c>
      <c r="C3255" s="449" t="s">
        <v>162</v>
      </c>
      <c r="D3255" s="450">
        <v>75.489999999999995</v>
      </c>
      <c r="E3255" s="450">
        <v>34.42</v>
      </c>
      <c r="F3255" s="450">
        <v>109.91</v>
      </c>
      <c r="G3255" s="446">
        <v>9</v>
      </c>
    </row>
    <row r="3256" spans="1:7" ht="30">
      <c r="A3256" s="447" t="s">
        <v>6267</v>
      </c>
      <c r="B3256" s="448" t="s">
        <v>6268</v>
      </c>
      <c r="C3256" s="449"/>
      <c r="D3256" s="450"/>
      <c r="E3256" s="450"/>
      <c r="F3256" s="450"/>
      <c r="G3256" s="446">
        <v>5</v>
      </c>
    </row>
    <row r="3257" spans="1:7" ht="30">
      <c r="A3257" s="447" t="s">
        <v>6269</v>
      </c>
      <c r="B3257" s="448" t="s">
        <v>6270</v>
      </c>
      <c r="C3257" s="449" t="s">
        <v>162</v>
      </c>
      <c r="D3257" s="450">
        <v>150.99</v>
      </c>
      <c r="E3257" s="450">
        <v>20.74</v>
      </c>
      <c r="F3257" s="450">
        <v>171.73</v>
      </c>
      <c r="G3257" s="446">
        <v>9</v>
      </c>
    </row>
    <row r="3258" spans="1:7" ht="30">
      <c r="A3258" s="447" t="s">
        <v>6271</v>
      </c>
      <c r="B3258" s="448" t="s">
        <v>6272</v>
      </c>
      <c r="C3258" s="449" t="s">
        <v>162</v>
      </c>
      <c r="D3258" s="450">
        <v>195.09</v>
      </c>
      <c r="E3258" s="450">
        <v>20.74</v>
      </c>
      <c r="F3258" s="450">
        <v>215.83</v>
      </c>
      <c r="G3258" s="446">
        <v>9</v>
      </c>
    </row>
    <row r="3259" spans="1:7" ht="30">
      <c r="A3259" s="447" t="s">
        <v>6273</v>
      </c>
      <c r="B3259" s="448" t="s">
        <v>6274</v>
      </c>
      <c r="C3259" s="449" t="s">
        <v>162</v>
      </c>
      <c r="D3259" s="450">
        <v>243.11</v>
      </c>
      <c r="E3259" s="450">
        <v>29.17</v>
      </c>
      <c r="F3259" s="450">
        <v>272.27999999999997</v>
      </c>
      <c r="G3259" s="446">
        <v>9</v>
      </c>
    </row>
    <row r="3260" spans="1:7" ht="30">
      <c r="A3260" s="447" t="s">
        <v>6275</v>
      </c>
      <c r="B3260" s="448" t="s">
        <v>6276</v>
      </c>
      <c r="C3260" s="449" t="s">
        <v>162</v>
      </c>
      <c r="D3260" s="450">
        <v>307.58999999999997</v>
      </c>
      <c r="E3260" s="450">
        <v>29.17</v>
      </c>
      <c r="F3260" s="450">
        <v>336.76</v>
      </c>
      <c r="G3260" s="446">
        <v>9</v>
      </c>
    </row>
    <row r="3261" spans="1:7" ht="30">
      <c r="A3261" s="447" t="s">
        <v>6277</v>
      </c>
      <c r="B3261" s="448" t="s">
        <v>6278</v>
      </c>
      <c r="C3261" s="449" t="s">
        <v>162</v>
      </c>
      <c r="D3261" s="450">
        <v>537.33000000000004</v>
      </c>
      <c r="E3261" s="450">
        <v>29.17</v>
      </c>
      <c r="F3261" s="450">
        <v>566.5</v>
      </c>
      <c r="G3261" s="446">
        <v>9</v>
      </c>
    </row>
    <row r="3262" spans="1:7" ht="30">
      <c r="A3262" s="447" t="s">
        <v>6279</v>
      </c>
      <c r="B3262" s="448" t="s">
        <v>6280</v>
      </c>
      <c r="C3262" s="449" t="s">
        <v>56</v>
      </c>
      <c r="D3262" s="450">
        <v>78.7</v>
      </c>
      <c r="E3262" s="450">
        <v>16.59</v>
      </c>
      <c r="F3262" s="450">
        <v>95.29</v>
      </c>
      <c r="G3262" s="446">
        <v>9</v>
      </c>
    </row>
    <row r="3263" spans="1:7" ht="30">
      <c r="A3263" s="447" t="s">
        <v>6281</v>
      </c>
      <c r="B3263" s="448" t="s">
        <v>6282</v>
      </c>
      <c r="C3263" s="449" t="s">
        <v>56</v>
      </c>
      <c r="D3263" s="450">
        <v>93.08</v>
      </c>
      <c r="E3263" s="450">
        <v>16.59</v>
      </c>
      <c r="F3263" s="450">
        <v>109.67</v>
      </c>
      <c r="G3263" s="446">
        <v>9</v>
      </c>
    </row>
    <row r="3264" spans="1:7" ht="30">
      <c r="A3264" s="447" t="s">
        <v>6283</v>
      </c>
      <c r="B3264" s="448" t="s">
        <v>6284</v>
      </c>
      <c r="C3264" s="449" t="s">
        <v>56</v>
      </c>
      <c r="D3264" s="450">
        <v>109.21</v>
      </c>
      <c r="E3264" s="450">
        <v>20.74</v>
      </c>
      <c r="F3264" s="450">
        <v>129.94999999999999</v>
      </c>
      <c r="G3264" s="446">
        <v>9</v>
      </c>
    </row>
    <row r="3265" spans="1:7" ht="30">
      <c r="A3265" s="447" t="s">
        <v>6285</v>
      </c>
      <c r="B3265" s="448" t="s">
        <v>6286</v>
      </c>
      <c r="C3265" s="449" t="s">
        <v>56</v>
      </c>
      <c r="D3265" s="450">
        <v>191.21</v>
      </c>
      <c r="E3265" s="450">
        <v>20.74</v>
      </c>
      <c r="F3265" s="450">
        <v>211.95</v>
      </c>
      <c r="G3265" s="446">
        <v>9</v>
      </c>
    </row>
    <row r="3266" spans="1:7" ht="30">
      <c r="A3266" s="447" t="s">
        <v>6287</v>
      </c>
      <c r="B3266" s="448" t="s">
        <v>6288</v>
      </c>
      <c r="C3266" s="449" t="s">
        <v>56</v>
      </c>
      <c r="D3266" s="450">
        <v>280.10000000000002</v>
      </c>
      <c r="E3266" s="450">
        <v>20.74</v>
      </c>
      <c r="F3266" s="450">
        <v>300.83999999999997</v>
      </c>
      <c r="G3266" s="446">
        <v>9</v>
      </c>
    </row>
    <row r="3267" spans="1:7" ht="30">
      <c r="A3267" s="447" t="s">
        <v>6289</v>
      </c>
      <c r="B3267" s="448" t="s">
        <v>6290</v>
      </c>
      <c r="C3267" s="449" t="s">
        <v>352</v>
      </c>
      <c r="D3267" s="450">
        <v>970.01</v>
      </c>
      <c r="E3267" s="450">
        <v>16.59</v>
      </c>
      <c r="F3267" s="450">
        <v>986.6</v>
      </c>
      <c r="G3267" s="446">
        <v>9</v>
      </c>
    </row>
    <row r="3268" spans="1:7" ht="30">
      <c r="A3268" s="447" t="s">
        <v>6291</v>
      </c>
      <c r="B3268" s="448" t="s">
        <v>6292</v>
      </c>
      <c r="C3268" s="449" t="s">
        <v>352</v>
      </c>
      <c r="D3268" s="450">
        <v>1071.19</v>
      </c>
      <c r="E3268" s="450">
        <v>16.59</v>
      </c>
      <c r="F3268" s="450">
        <v>1087.78</v>
      </c>
      <c r="G3268" s="446">
        <v>9</v>
      </c>
    </row>
    <row r="3269" spans="1:7" ht="30">
      <c r="A3269" s="447" t="s">
        <v>6293</v>
      </c>
      <c r="B3269" s="448" t="s">
        <v>6294</v>
      </c>
      <c r="C3269" s="449" t="s">
        <v>352</v>
      </c>
      <c r="D3269" s="450">
        <v>1139.08</v>
      </c>
      <c r="E3269" s="450">
        <v>20.74</v>
      </c>
      <c r="F3269" s="450">
        <v>1159.82</v>
      </c>
      <c r="G3269" s="446">
        <v>9</v>
      </c>
    </row>
    <row r="3270" spans="1:7" ht="30">
      <c r="A3270" s="447" t="s">
        <v>6295</v>
      </c>
      <c r="B3270" s="448" t="s">
        <v>6296</v>
      </c>
      <c r="C3270" s="449" t="s">
        <v>352</v>
      </c>
      <c r="D3270" s="450">
        <v>1062.53</v>
      </c>
      <c r="E3270" s="450">
        <v>20.74</v>
      </c>
      <c r="F3270" s="450">
        <v>1083.27</v>
      </c>
      <c r="G3270" s="446">
        <v>9</v>
      </c>
    </row>
    <row r="3271" spans="1:7" ht="30">
      <c r="A3271" s="447" t="s">
        <v>6297</v>
      </c>
      <c r="B3271" s="448" t="s">
        <v>6298</v>
      </c>
      <c r="C3271" s="449" t="s">
        <v>352</v>
      </c>
      <c r="D3271" s="450">
        <v>1406.18</v>
      </c>
      <c r="E3271" s="450">
        <v>20.74</v>
      </c>
      <c r="F3271" s="450">
        <v>1426.92</v>
      </c>
      <c r="G3271" s="446">
        <v>9</v>
      </c>
    </row>
    <row r="3272" spans="1:7" ht="30">
      <c r="A3272" s="447" t="s">
        <v>6299</v>
      </c>
      <c r="B3272" s="448" t="s">
        <v>6300</v>
      </c>
      <c r="C3272" s="449" t="s">
        <v>352</v>
      </c>
      <c r="D3272" s="450">
        <v>2272.87</v>
      </c>
      <c r="E3272" s="450">
        <v>20.74</v>
      </c>
      <c r="F3272" s="450">
        <v>2293.61</v>
      </c>
      <c r="G3272" s="446">
        <v>9</v>
      </c>
    </row>
    <row r="3273" spans="1:7" ht="30">
      <c r="A3273" s="447" t="s">
        <v>6301</v>
      </c>
      <c r="B3273" s="448" t="s">
        <v>6302</v>
      </c>
      <c r="C3273" s="449" t="s">
        <v>162</v>
      </c>
      <c r="D3273" s="450">
        <v>262.83</v>
      </c>
      <c r="E3273" s="450">
        <v>29.17</v>
      </c>
      <c r="F3273" s="450">
        <v>292</v>
      </c>
      <c r="G3273" s="446">
        <v>9</v>
      </c>
    </row>
    <row r="3274" spans="1:7" ht="30">
      <c r="A3274" s="447" t="s">
        <v>6303</v>
      </c>
      <c r="B3274" s="448" t="s">
        <v>6304</v>
      </c>
      <c r="C3274" s="449" t="s">
        <v>162</v>
      </c>
      <c r="D3274" s="450">
        <v>806.98</v>
      </c>
      <c r="E3274" s="450">
        <v>29.17</v>
      </c>
      <c r="F3274" s="450">
        <v>836.15</v>
      </c>
      <c r="G3274" s="446">
        <v>9</v>
      </c>
    </row>
    <row r="3275" spans="1:7">
      <c r="A3275" s="447" t="s">
        <v>6305</v>
      </c>
      <c r="B3275" s="448" t="s">
        <v>6306</v>
      </c>
      <c r="C3275" s="449" t="s">
        <v>56</v>
      </c>
      <c r="D3275" s="450">
        <v>141.19</v>
      </c>
      <c r="E3275" s="450">
        <v>16.59</v>
      </c>
      <c r="F3275" s="450">
        <v>157.78</v>
      </c>
      <c r="G3275" s="446">
        <v>9</v>
      </c>
    </row>
    <row r="3276" spans="1:7">
      <c r="A3276" s="447" t="s">
        <v>6307</v>
      </c>
      <c r="B3276" s="448" t="s">
        <v>6308</v>
      </c>
      <c r="C3276" s="449" t="s">
        <v>56</v>
      </c>
      <c r="D3276" s="450">
        <v>173.61</v>
      </c>
      <c r="E3276" s="450">
        <v>16.59</v>
      </c>
      <c r="F3276" s="450">
        <v>190.2</v>
      </c>
      <c r="G3276" s="446">
        <v>9</v>
      </c>
    </row>
    <row r="3277" spans="1:7">
      <c r="A3277" s="447" t="s">
        <v>6309</v>
      </c>
      <c r="B3277" s="448" t="s">
        <v>6310</v>
      </c>
      <c r="C3277" s="449" t="s">
        <v>56</v>
      </c>
      <c r="D3277" s="450">
        <v>197.63</v>
      </c>
      <c r="E3277" s="450">
        <v>20.74</v>
      </c>
      <c r="F3277" s="450">
        <v>218.37</v>
      </c>
      <c r="G3277" s="446">
        <v>9</v>
      </c>
    </row>
    <row r="3278" spans="1:7">
      <c r="A3278" s="447" t="s">
        <v>6311</v>
      </c>
      <c r="B3278" s="448" t="s">
        <v>6312</v>
      </c>
      <c r="C3278" s="449" t="s">
        <v>56</v>
      </c>
      <c r="D3278" s="450">
        <v>294.76</v>
      </c>
      <c r="E3278" s="450">
        <v>20.74</v>
      </c>
      <c r="F3278" s="450">
        <v>315.5</v>
      </c>
      <c r="G3278" s="446">
        <v>9</v>
      </c>
    </row>
    <row r="3279" spans="1:7">
      <c r="A3279" s="447" t="s">
        <v>6313</v>
      </c>
      <c r="B3279" s="448" t="s">
        <v>6314</v>
      </c>
      <c r="C3279" s="449" t="s">
        <v>56</v>
      </c>
      <c r="D3279" s="450">
        <v>313.64</v>
      </c>
      <c r="E3279" s="450">
        <v>20.74</v>
      </c>
      <c r="F3279" s="450">
        <v>334.38</v>
      </c>
      <c r="G3279" s="446">
        <v>9</v>
      </c>
    </row>
    <row r="3280" spans="1:7">
      <c r="A3280" s="447" t="s">
        <v>6315</v>
      </c>
      <c r="B3280" s="448" t="s">
        <v>6316</v>
      </c>
      <c r="C3280" s="449" t="s">
        <v>56</v>
      </c>
      <c r="D3280" s="450">
        <v>637.76</v>
      </c>
      <c r="E3280" s="450">
        <v>20.74</v>
      </c>
      <c r="F3280" s="450">
        <v>658.5</v>
      </c>
      <c r="G3280" s="446">
        <v>9</v>
      </c>
    </row>
    <row r="3281" spans="1:7">
      <c r="A3281" s="447" t="s">
        <v>6317</v>
      </c>
      <c r="B3281" s="448" t="s">
        <v>6318</v>
      </c>
      <c r="C3281" s="449" t="s">
        <v>56</v>
      </c>
      <c r="D3281" s="450">
        <v>189</v>
      </c>
      <c r="E3281" s="450">
        <v>16.59</v>
      </c>
      <c r="F3281" s="450">
        <v>205.59</v>
      </c>
      <c r="G3281" s="446">
        <v>9</v>
      </c>
    </row>
    <row r="3282" spans="1:7">
      <c r="A3282" s="447" t="s">
        <v>6319</v>
      </c>
      <c r="B3282" s="448" t="s">
        <v>6320</v>
      </c>
      <c r="C3282" s="449" t="s">
        <v>56</v>
      </c>
      <c r="D3282" s="450">
        <v>195.54</v>
      </c>
      <c r="E3282" s="450">
        <v>16.59</v>
      </c>
      <c r="F3282" s="450">
        <v>212.13</v>
      </c>
      <c r="G3282" s="446">
        <v>9</v>
      </c>
    </row>
    <row r="3283" spans="1:7">
      <c r="A3283" s="447" t="s">
        <v>6321</v>
      </c>
      <c r="B3283" s="448" t="s">
        <v>6322</v>
      </c>
      <c r="C3283" s="449" t="s">
        <v>56</v>
      </c>
      <c r="D3283" s="450">
        <v>209.57</v>
      </c>
      <c r="E3283" s="450">
        <v>20.74</v>
      </c>
      <c r="F3283" s="450">
        <v>230.31</v>
      </c>
      <c r="G3283" s="446">
        <v>9</v>
      </c>
    </row>
    <row r="3284" spans="1:7">
      <c r="A3284" s="447" t="s">
        <v>6323</v>
      </c>
      <c r="B3284" s="448" t="s">
        <v>6324</v>
      </c>
      <c r="C3284" s="449" t="s">
        <v>56</v>
      </c>
      <c r="D3284" s="450">
        <v>324.98</v>
      </c>
      <c r="E3284" s="450">
        <v>20.74</v>
      </c>
      <c r="F3284" s="450">
        <v>345.72</v>
      </c>
      <c r="G3284" s="446">
        <v>9</v>
      </c>
    </row>
    <row r="3285" spans="1:7">
      <c r="A3285" s="447" t="s">
        <v>6325</v>
      </c>
      <c r="B3285" s="448" t="s">
        <v>6326</v>
      </c>
      <c r="C3285" s="449" t="s">
        <v>56</v>
      </c>
      <c r="D3285" s="450">
        <v>495.14</v>
      </c>
      <c r="E3285" s="450">
        <v>20.74</v>
      </c>
      <c r="F3285" s="450">
        <v>515.88</v>
      </c>
      <c r="G3285" s="446">
        <v>9</v>
      </c>
    </row>
    <row r="3286" spans="1:7" ht="30">
      <c r="A3286" s="447" t="s">
        <v>6327</v>
      </c>
      <c r="B3286" s="448" t="s">
        <v>6328</v>
      </c>
      <c r="C3286" s="449" t="s">
        <v>56</v>
      </c>
      <c r="D3286" s="450">
        <v>203.1</v>
      </c>
      <c r="E3286" s="450">
        <v>16.59</v>
      </c>
      <c r="F3286" s="450">
        <v>219.69</v>
      </c>
      <c r="G3286" s="446">
        <v>9</v>
      </c>
    </row>
    <row r="3287" spans="1:7" ht="30">
      <c r="A3287" s="447" t="s">
        <v>6329</v>
      </c>
      <c r="B3287" s="448" t="s">
        <v>6330</v>
      </c>
      <c r="C3287" s="449" t="s">
        <v>56</v>
      </c>
      <c r="D3287" s="450">
        <v>242.7</v>
      </c>
      <c r="E3287" s="450">
        <v>16.59</v>
      </c>
      <c r="F3287" s="450">
        <v>259.29000000000002</v>
      </c>
      <c r="G3287" s="446">
        <v>9</v>
      </c>
    </row>
    <row r="3288" spans="1:7" ht="30">
      <c r="A3288" s="447" t="s">
        <v>6331</v>
      </c>
      <c r="B3288" s="448" t="s">
        <v>6332</v>
      </c>
      <c r="C3288" s="449" t="s">
        <v>56</v>
      </c>
      <c r="D3288" s="450">
        <v>260.49</v>
      </c>
      <c r="E3288" s="450">
        <v>16.59</v>
      </c>
      <c r="F3288" s="450">
        <v>277.08</v>
      </c>
      <c r="G3288" s="446">
        <v>9</v>
      </c>
    </row>
    <row r="3289" spans="1:7" ht="30">
      <c r="A3289" s="447" t="s">
        <v>6333</v>
      </c>
      <c r="B3289" s="448" t="s">
        <v>6334</v>
      </c>
      <c r="C3289" s="449" t="s">
        <v>56</v>
      </c>
      <c r="D3289" s="450">
        <v>314.79000000000002</v>
      </c>
      <c r="E3289" s="450">
        <v>20.74</v>
      </c>
      <c r="F3289" s="450">
        <v>335.53</v>
      </c>
      <c r="G3289" s="446">
        <v>9</v>
      </c>
    </row>
    <row r="3290" spans="1:7" ht="30">
      <c r="A3290" s="447" t="s">
        <v>6335</v>
      </c>
      <c r="B3290" s="448" t="s">
        <v>6336</v>
      </c>
      <c r="C3290" s="449" t="s">
        <v>56</v>
      </c>
      <c r="D3290" s="450">
        <v>348.82</v>
      </c>
      <c r="E3290" s="450">
        <v>20.74</v>
      </c>
      <c r="F3290" s="450">
        <v>369.56</v>
      </c>
      <c r="G3290" s="446">
        <v>9</v>
      </c>
    </row>
    <row r="3291" spans="1:7" ht="30">
      <c r="A3291" s="447" t="s">
        <v>6337</v>
      </c>
      <c r="B3291" s="448" t="s">
        <v>6338</v>
      </c>
      <c r="C3291" s="449" t="s">
        <v>56</v>
      </c>
      <c r="D3291" s="450">
        <v>856.95</v>
      </c>
      <c r="E3291" s="450">
        <v>20.74</v>
      </c>
      <c r="F3291" s="450">
        <v>877.69</v>
      </c>
      <c r="G3291" s="446">
        <v>9</v>
      </c>
    </row>
    <row r="3292" spans="1:7" ht="30">
      <c r="A3292" s="447" t="s">
        <v>6339</v>
      </c>
      <c r="B3292" s="448" t="s">
        <v>6340</v>
      </c>
      <c r="C3292" s="449" t="s">
        <v>56</v>
      </c>
      <c r="D3292" s="450">
        <v>168.87</v>
      </c>
      <c r="E3292" s="450">
        <v>20.74</v>
      </c>
      <c r="F3292" s="450">
        <v>189.61</v>
      </c>
      <c r="G3292" s="446">
        <v>9</v>
      </c>
    </row>
    <row r="3293" spans="1:7" ht="30">
      <c r="A3293" s="447" t="s">
        <v>6341</v>
      </c>
      <c r="B3293" s="448" t="s">
        <v>6342</v>
      </c>
      <c r="C3293" s="449" t="s">
        <v>56</v>
      </c>
      <c r="D3293" s="450">
        <v>491.41</v>
      </c>
      <c r="E3293" s="450">
        <v>20.74</v>
      </c>
      <c r="F3293" s="450">
        <v>512.15</v>
      </c>
      <c r="G3293" s="446">
        <v>9</v>
      </c>
    </row>
    <row r="3294" spans="1:7" ht="30">
      <c r="A3294" s="447" t="s">
        <v>6343</v>
      </c>
      <c r="B3294" s="448" t="s">
        <v>6344</v>
      </c>
      <c r="C3294" s="449" t="s">
        <v>56</v>
      </c>
      <c r="D3294" s="450">
        <v>162.72999999999999</v>
      </c>
      <c r="E3294" s="450">
        <v>16.59</v>
      </c>
      <c r="F3294" s="450">
        <v>179.32</v>
      </c>
      <c r="G3294" s="446">
        <v>9</v>
      </c>
    </row>
    <row r="3295" spans="1:7" ht="30">
      <c r="A3295" s="447" t="s">
        <v>6345</v>
      </c>
      <c r="B3295" s="448" t="s">
        <v>6346</v>
      </c>
      <c r="C3295" s="449" t="s">
        <v>56</v>
      </c>
      <c r="D3295" s="450">
        <v>172.6</v>
      </c>
      <c r="E3295" s="450">
        <v>20.74</v>
      </c>
      <c r="F3295" s="450">
        <v>193.34</v>
      </c>
      <c r="G3295" s="446">
        <v>9</v>
      </c>
    </row>
    <row r="3296" spans="1:7" ht="30">
      <c r="A3296" s="447" t="s">
        <v>6347</v>
      </c>
      <c r="B3296" s="448" t="s">
        <v>6348</v>
      </c>
      <c r="C3296" s="449" t="s">
        <v>56</v>
      </c>
      <c r="D3296" s="450">
        <v>218.55</v>
      </c>
      <c r="E3296" s="450">
        <v>20.74</v>
      </c>
      <c r="F3296" s="450">
        <v>239.29</v>
      </c>
      <c r="G3296" s="446">
        <v>9</v>
      </c>
    </row>
    <row r="3297" spans="1:7" ht="30">
      <c r="A3297" s="447" t="s">
        <v>6349</v>
      </c>
      <c r="B3297" s="448" t="s">
        <v>6350</v>
      </c>
      <c r="C3297" s="449" t="s">
        <v>56</v>
      </c>
      <c r="D3297" s="450">
        <v>230.7</v>
      </c>
      <c r="E3297" s="450">
        <v>20.74</v>
      </c>
      <c r="F3297" s="450">
        <v>251.44</v>
      </c>
      <c r="G3297" s="446">
        <v>9</v>
      </c>
    </row>
    <row r="3298" spans="1:7" ht="30">
      <c r="A3298" s="447" t="s">
        <v>6351</v>
      </c>
      <c r="B3298" s="448" t="s">
        <v>6352</v>
      </c>
      <c r="C3298" s="449" t="s">
        <v>56</v>
      </c>
      <c r="D3298" s="450">
        <v>555.62</v>
      </c>
      <c r="E3298" s="450">
        <v>20.74</v>
      </c>
      <c r="F3298" s="450">
        <v>576.36</v>
      </c>
      <c r="G3298" s="446">
        <v>9</v>
      </c>
    </row>
    <row r="3299" spans="1:7" ht="30">
      <c r="A3299" s="447" t="s">
        <v>6353</v>
      </c>
      <c r="B3299" s="448" t="s">
        <v>6354</v>
      </c>
      <c r="C3299" s="449" t="s">
        <v>56</v>
      </c>
      <c r="D3299" s="450">
        <v>531.16999999999996</v>
      </c>
      <c r="E3299" s="450">
        <v>20.74</v>
      </c>
      <c r="F3299" s="450">
        <v>551.91</v>
      </c>
      <c r="G3299" s="446">
        <v>9</v>
      </c>
    </row>
    <row r="3300" spans="1:7" ht="30">
      <c r="A3300" s="447" t="s">
        <v>8339</v>
      </c>
      <c r="B3300" s="448" t="s">
        <v>8340</v>
      </c>
      <c r="C3300" s="449" t="s">
        <v>56</v>
      </c>
      <c r="D3300" s="450">
        <v>481.94</v>
      </c>
      <c r="E3300" s="450">
        <v>20.74</v>
      </c>
      <c r="F3300" s="450">
        <v>502.68</v>
      </c>
      <c r="G3300" s="446">
        <v>9</v>
      </c>
    </row>
    <row r="3301" spans="1:7" ht="30">
      <c r="A3301" s="447" t="s">
        <v>6355</v>
      </c>
      <c r="B3301" s="448" t="s">
        <v>6356</v>
      </c>
      <c r="C3301" s="449" t="s">
        <v>56</v>
      </c>
      <c r="D3301" s="450">
        <v>519.89</v>
      </c>
      <c r="E3301" s="450">
        <v>20.74</v>
      </c>
      <c r="F3301" s="450">
        <v>540.63</v>
      </c>
      <c r="G3301" s="446">
        <v>9</v>
      </c>
    </row>
    <row r="3302" spans="1:7" ht="30">
      <c r="A3302" s="447" t="s">
        <v>6357</v>
      </c>
      <c r="B3302" s="448" t="s">
        <v>6358</v>
      </c>
      <c r="C3302" s="449" t="s">
        <v>56</v>
      </c>
      <c r="D3302" s="450">
        <v>578.87</v>
      </c>
      <c r="E3302" s="450">
        <v>20.74</v>
      </c>
      <c r="F3302" s="450">
        <v>599.61</v>
      </c>
      <c r="G3302" s="446">
        <v>9</v>
      </c>
    </row>
    <row r="3303" spans="1:7" ht="30">
      <c r="A3303" s="447" t="s">
        <v>6359</v>
      </c>
      <c r="B3303" s="448" t="s">
        <v>6360</v>
      </c>
      <c r="C3303" s="449" t="s">
        <v>56</v>
      </c>
      <c r="D3303" s="450">
        <v>1074.53</v>
      </c>
      <c r="E3303" s="450">
        <v>20.74</v>
      </c>
      <c r="F3303" s="450">
        <v>1095.27</v>
      </c>
      <c r="G3303" s="446">
        <v>9</v>
      </c>
    </row>
    <row r="3304" spans="1:7">
      <c r="A3304" s="447" t="s">
        <v>6361</v>
      </c>
      <c r="B3304" s="448" t="s">
        <v>6362</v>
      </c>
      <c r="C3304" s="449" t="s">
        <v>56</v>
      </c>
      <c r="D3304" s="450">
        <v>520.30999999999995</v>
      </c>
      <c r="E3304" s="450">
        <v>16.59</v>
      </c>
      <c r="F3304" s="450">
        <v>536.9</v>
      </c>
      <c r="G3304" s="446">
        <v>9</v>
      </c>
    </row>
    <row r="3305" spans="1:7">
      <c r="A3305" s="447" t="s">
        <v>6363</v>
      </c>
      <c r="B3305" s="448" t="s">
        <v>6364</v>
      </c>
      <c r="C3305" s="449" t="s">
        <v>56</v>
      </c>
      <c r="D3305" s="450">
        <v>693.08</v>
      </c>
      <c r="E3305" s="450">
        <v>20.74</v>
      </c>
      <c r="F3305" s="450">
        <v>713.82</v>
      </c>
      <c r="G3305" s="446">
        <v>9</v>
      </c>
    </row>
    <row r="3306" spans="1:7">
      <c r="A3306" s="447" t="s">
        <v>6365</v>
      </c>
      <c r="B3306" s="448" t="s">
        <v>6366</v>
      </c>
      <c r="C3306" s="449" t="s">
        <v>56</v>
      </c>
      <c r="D3306" s="450">
        <v>1078.43</v>
      </c>
      <c r="E3306" s="450">
        <v>20.74</v>
      </c>
      <c r="F3306" s="450">
        <v>1099.17</v>
      </c>
      <c r="G3306" s="446">
        <v>9</v>
      </c>
    </row>
    <row r="3307" spans="1:7">
      <c r="A3307" s="447" t="s">
        <v>6367</v>
      </c>
      <c r="B3307" s="448" t="s">
        <v>6368</v>
      </c>
      <c r="C3307" s="449" t="s">
        <v>56</v>
      </c>
      <c r="D3307" s="450">
        <v>1258.3</v>
      </c>
      <c r="E3307" s="450">
        <v>20.74</v>
      </c>
      <c r="F3307" s="450">
        <v>1279.04</v>
      </c>
      <c r="G3307" s="446">
        <v>9</v>
      </c>
    </row>
    <row r="3308" spans="1:7">
      <c r="A3308" s="447" t="s">
        <v>6369</v>
      </c>
      <c r="B3308" s="448" t="s">
        <v>6370</v>
      </c>
      <c r="C3308" s="449" t="s">
        <v>56</v>
      </c>
      <c r="D3308" s="450">
        <v>2569.02</v>
      </c>
      <c r="E3308" s="450">
        <v>20.74</v>
      </c>
      <c r="F3308" s="450">
        <v>2589.7600000000002</v>
      </c>
      <c r="G3308" s="446">
        <v>9</v>
      </c>
    </row>
    <row r="3309" spans="1:7" ht="45">
      <c r="A3309" s="447" t="s">
        <v>6371</v>
      </c>
      <c r="B3309" s="448" t="s">
        <v>6372</v>
      </c>
      <c r="C3309" s="449" t="s">
        <v>56</v>
      </c>
      <c r="D3309" s="450">
        <v>302.52999999999997</v>
      </c>
      <c r="E3309" s="450">
        <v>16.59</v>
      </c>
      <c r="F3309" s="450">
        <v>319.12</v>
      </c>
      <c r="G3309" s="446">
        <v>9</v>
      </c>
    </row>
    <row r="3310" spans="1:7" ht="45">
      <c r="A3310" s="447" t="s">
        <v>6373</v>
      </c>
      <c r="B3310" s="448" t="s">
        <v>6374</v>
      </c>
      <c r="C3310" s="449" t="s">
        <v>56</v>
      </c>
      <c r="D3310" s="450">
        <v>288.79000000000002</v>
      </c>
      <c r="E3310" s="450">
        <v>16.59</v>
      </c>
      <c r="F3310" s="450">
        <v>305.38</v>
      </c>
      <c r="G3310" s="446">
        <v>9</v>
      </c>
    </row>
    <row r="3311" spans="1:7" ht="45">
      <c r="A3311" s="447" t="s">
        <v>6375</v>
      </c>
      <c r="B3311" s="448" t="s">
        <v>6376</v>
      </c>
      <c r="C3311" s="449" t="s">
        <v>56</v>
      </c>
      <c r="D3311" s="450">
        <v>524.72</v>
      </c>
      <c r="E3311" s="450">
        <v>20.74</v>
      </c>
      <c r="F3311" s="450">
        <v>545.46</v>
      </c>
      <c r="G3311" s="446">
        <v>9</v>
      </c>
    </row>
    <row r="3312" spans="1:7" ht="45">
      <c r="A3312" s="447" t="s">
        <v>8341</v>
      </c>
      <c r="B3312" s="448" t="s">
        <v>8342</v>
      </c>
      <c r="C3312" s="449" t="s">
        <v>56</v>
      </c>
      <c r="D3312" s="450">
        <v>469.85</v>
      </c>
      <c r="E3312" s="450">
        <v>20.74</v>
      </c>
      <c r="F3312" s="450">
        <v>490.59</v>
      </c>
      <c r="G3312" s="446">
        <v>9</v>
      </c>
    </row>
    <row r="3313" spans="1:7" ht="45">
      <c r="A3313" s="447" t="s">
        <v>6377</v>
      </c>
      <c r="B3313" s="448" t="s">
        <v>6378</v>
      </c>
      <c r="C3313" s="449" t="s">
        <v>56</v>
      </c>
      <c r="D3313" s="450">
        <v>580.30999999999995</v>
      </c>
      <c r="E3313" s="450">
        <v>20.74</v>
      </c>
      <c r="F3313" s="450">
        <v>601.04999999999995</v>
      </c>
      <c r="G3313" s="446">
        <v>9</v>
      </c>
    </row>
    <row r="3314" spans="1:7" ht="30">
      <c r="A3314" s="447" t="s">
        <v>6379</v>
      </c>
      <c r="B3314" s="448" t="s">
        <v>6380</v>
      </c>
      <c r="C3314" s="449" t="s">
        <v>56</v>
      </c>
      <c r="D3314" s="450">
        <v>291.95999999999998</v>
      </c>
      <c r="E3314" s="450">
        <v>20.74</v>
      </c>
      <c r="F3314" s="450">
        <v>312.7</v>
      </c>
      <c r="G3314" s="446">
        <v>9</v>
      </c>
    </row>
    <row r="3315" spans="1:7" ht="30">
      <c r="A3315" s="447" t="s">
        <v>6381</v>
      </c>
      <c r="B3315" s="448" t="s">
        <v>6382</v>
      </c>
      <c r="C3315" s="449" t="s">
        <v>56</v>
      </c>
      <c r="D3315" s="450">
        <v>660.17</v>
      </c>
      <c r="E3315" s="450">
        <v>20.74</v>
      </c>
      <c r="F3315" s="450">
        <v>680.91</v>
      </c>
      <c r="G3315" s="446">
        <v>9</v>
      </c>
    </row>
    <row r="3316" spans="1:7" ht="30">
      <c r="A3316" s="447" t="s">
        <v>6383</v>
      </c>
      <c r="B3316" s="448" t="s">
        <v>6384</v>
      </c>
      <c r="C3316" s="449" t="s">
        <v>56</v>
      </c>
      <c r="D3316" s="450">
        <v>573.13</v>
      </c>
      <c r="E3316" s="450">
        <v>20.74</v>
      </c>
      <c r="F3316" s="450">
        <v>593.87</v>
      </c>
      <c r="G3316" s="446">
        <v>9</v>
      </c>
    </row>
    <row r="3317" spans="1:7" ht="30">
      <c r="A3317" s="447" t="s">
        <v>6385</v>
      </c>
      <c r="B3317" s="448" t="s">
        <v>6386</v>
      </c>
      <c r="C3317" s="449" t="s">
        <v>56</v>
      </c>
      <c r="D3317" s="450">
        <v>868.88</v>
      </c>
      <c r="E3317" s="450">
        <v>20.74</v>
      </c>
      <c r="F3317" s="450">
        <v>889.62</v>
      </c>
      <c r="G3317" s="446">
        <v>9</v>
      </c>
    </row>
    <row r="3318" spans="1:7" ht="30">
      <c r="A3318" s="447" t="s">
        <v>6387</v>
      </c>
      <c r="B3318" s="448" t="s">
        <v>6388</v>
      </c>
      <c r="C3318" s="449" t="s">
        <v>56</v>
      </c>
      <c r="D3318" s="450">
        <v>1613.92</v>
      </c>
      <c r="E3318" s="450">
        <v>20.74</v>
      </c>
      <c r="F3318" s="450">
        <v>1634.66</v>
      </c>
      <c r="G3318" s="446">
        <v>9</v>
      </c>
    </row>
    <row r="3319" spans="1:7" ht="30">
      <c r="A3319" s="447" t="s">
        <v>6389</v>
      </c>
      <c r="B3319" s="448" t="s">
        <v>6390</v>
      </c>
      <c r="C3319" s="449" t="s">
        <v>56</v>
      </c>
      <c r="D3319" s="450">
        <v>3263.87</v>
      </c>
      <c r="E3319" s="450">
        <v>20.74</v>
      </c>
      <c r="F3319" s="450">
        <v>3284.61</v>
      </c>
      <c r="G3319" s="446">
        <v>9</v>
      </c>
    </row>
    <row r="3320" spans="1:7">
      <c r="A3320" s="447" t="s">
        <v>6391</v>
      </c>
      <c r="B3320" s="448" t="s">
        <v>6392</v>
      </c>
      <c r="C3320" s="449"/>
      <c r="D3320" s="450"/>
      <c r="E3320" s="450"/>
      <c r="F3320" s="450"/>
      <c r="G3320" s="446">
        <v>5</v>
      </c>
    </row>
    <row r="3321" spans="1:7" ht="30">
      <c r="A3321" s="447" t="s">
        <v>6393</v>
      </c>
      <c r="B3321" s="448" t="s">
        <v>6394</v>
      </c>
      <c r="C3321" s="449" t="s">
        <v>162</v>
      </c>
      <c r="D3321" s="450">
        <v>9.6300000000000008</v>
      </c>
      <c r="E3321" s="450">
        <v>6.84</v>
      </c>
      <c r="F3321" s="450">
        <v>16.47</v>
      </c>
      <c r="G3321" s="446">
        <v>9</v>
      </c>
    </row>
    <row r="3322" spans="1:7" ht="30">
      <c r="A3322" s="447" t="s">
        <v>6395</v>
      </c>
      <c r="B3322" s="448" t="s">
        <v>6396</v>
      </c>
      <c r="C3322" s="449" t="s">
        <v>162</v>
      </c>
      <c r="D3322" s="450">
        <v>12.85</v>
      </c>
      <c r="E3322" s="450">
        <v>6.84</v>
      </c>
      <c r="F3322" s="450">
        <v>19.690000000000001</v>
      </c>
      <c r="G3322" s="446">
        <v>9</v>
      </c>
    </row>
    <row r="3323" spans="1:7" ht="30">
      <c r="A3323" s="447" t="s">
        <v>6397</v>
      </c>
      <c r="B3323" s="448" t="s">
        <v>6398</v>
      </c>
      <c r="C3323" s="449" t="s">
        <v>162</v>
      </c>
      <c r="D3323" s="450">
        <v>15.89</v>
      </c>
      <c r="E3323" s="450">
        <v>6.84</v>
      </c>
      <c r="F3323" s="450">
        <v>22.73</v>
      </c>
      <c r="G3323" s="446">
        <v>9</v>
      </c>
    </row>
    <row r="3324" spans="1:7" ht="30">
      <c r="A3324" s="447" t="s">
        <v>6399</v>
      </c>
      <c r="B3324" s="448" t="s">
        <v>6400</v>
      </c>
      <c r="C3324" s="449" t="s">
        <v>162</v>
      </c>
      <c r="D3324" s="450">
        <v>20.47</v>
      </c>
      <c r="E3324" s="450">
        <v>10.37</v>
      </c>
      <c r="F3324" s="450">
        <v>30.84</v>
      </c>
      <c r="G3324" s="446">
        <v>9</v>
      </c>
    </row>
    <row r="3325" spans="1:7" ht="30">
      <c r="A3325" s="447" t="s">
        <v>6401</v>
      </c>
      <c r="B3325" s="448" t="s">
        <v>6402</v>
      </c>
      <c r="C3325" s="449" t="s">
        <v>162</v>
      </c>
      <c r="D3325" s="450">
        <v>27.92</v>
      </c>
      <c r="E3325" s="450">
        <v>10.37</v>
      </c>
      <c r="F3325" s="450">
        <v>38.29</v>
      </c>
      <c r="G3325" s="446">
        <v>9</v>
      </c>
    </row>
    <row r="3326" spans="1:7" ht="30">
      <c r="A3326" s="447" t="s">
        <v>6403</v>
      </c>
      <c r="B3326" s="448" t="s">
        <v>6404</v>
      </c>
      <c r="C3326" s="449" t="s">
        <v>162</v>
      </c>
      <c r="D3326" s="450">
        <v>34.28</v>
      </c>
      <c r="E3326" s="450">
        <v>10.37</v>
      </c>
      <c r="F3326" s="450">
        <v>44.65</v>
      </c>
      <c r="G3326" s="446">
        <v>9</v>
      </c>
    </row>
    <row r="3327" spans="1:7" ht="30">
      <c r="A3327" s="447" t="s">
        <v>6405</v>
      </c>
      <c r="B3327" s="448" t="s">
        <v>6406</v>
      </c>
      <c r="C3327" s="449" t="s">
        <v>162</v>
      </c>
      <c r="D3327" s="450">
        <v>42.4</v>
      </c>
      <c r="E3327" s="450">
        <v>10.37</v>
      </c>
      <c r="F3327" s="450">
        <v>52.77</v>
      </c>
      <c r="G3327" s="446">
        <v>9</v>
      </c>
    </row>
    <row r="3328" spans="1:7" ht="30">
      <c r="A3328" s="447" t="s">
        <v>6407</v>
      </c>
      <c r="B3328" s="448" t="s">
        <v>6408</v>
      </c>
      <c r="C3328" s="449"/>
      <c r="D3328" s="450"/>
      <c r="E3328" s="450"/>
      <c r="F3328" s="450"/>
      <c r="G3328" s="446">
        <v>5</v>
      </c>
    </row>
    <row r="3329" spans="1:7" ht="30">
      <c r="A3329" s="447" t="s">
        <v>6409</v>
      </c>
      <c r="B3329" s="448" t="s">
        <v>6410</v>
      </c>
      <c r="C3329" s="449" t="s">
        <v>162</v>
      </c>
      <c r="D3329" s="450">
        <v>48.46</v>
      </c>
      <c r="E3329" s="450">
        <v>14.93</v>
      </c>
      <c r="F3329" s="450">
        <v>63.39</v>
      </c>
      <c r="G3329" s="446">
        <v>9</v>
      </c>
    </row>
    <row r="3330" spans="1:7" ht="30">
      <c r="A3330" s="447" t="s">
        <v>6411</v>
      </c>
      <c r="B3330" s="448" t="s">
        <v>6412</v>
      </c>
      <c r="C3330" s="449" t="s">
        <v>162</v>
      </c>
      <c r="D3330" s="450">
        <v>70.89</v>
      </c>
      <c r="E3330" s="450">
        <v>14.93</v>
      </c>
      <c r="F3330" s="450">
        <v>85.82</v>
      </c>
      <c r="G3330" s="446">
        <v>9</v>
      </c>
    </row>
    <row r="3331" spans="1:7" ht="30">
      <c r="A3331" s="447" t="s">
        <v>6413</v>
      </c>
      <c r="B3331" s="448" t="s">
        <v>6414</v>
      </c>
      <c r="C3331" s="449" t="s">
        <v>162</v>
      </c>
      <c r="D3331" s="450">
        <v>82.95</v>
      </c>
      <c r="E3331" s="450">
        <v>14.93</v>
      </c>
      <c r="F3331" s="450">
        <v>97.88</v>
      </c>
      <c r="G3331" s="446">
        <v>9</v>
      </c>
    </row>
    <row r="3332" spans="1:7" ht="30">
      <c r="A3332" s="447" t="s">
        <v>6415</v>
      </c>
      <c r="B3332" s="448" t="s">
        <v>6416</v>
      </c>
      <c r="C3332" s="449" t="s">
        <v>162</v>
      </c>
      <c r="D3332" s="450">
        <v>109.04</v>
      </c>
      <c r="E3332" s="450">
        <v>14.93</v>
      </c>
      <c r="F3332" s="450">
        <v>123.97</v>
      </c>
      <c r="G3332" s="446">
        <v>9</v>
      </c>
    </row>
    <row r="3333" spans="1:7" ht="30">
      <c r="A3333" s="447" t="s">
        <v>6417</v>
      </c>
      <c r="B3333" s="448" t="s">
        <v>6418</v>
      </c>
      <c r="C3333" s="449" t="s">
        <v>162</v>
      </c>
      <c r="D3333" s="450">
        <v>129.52000000000001</v>
      </c>
      <c r="E3333" s="450">
        <v>14.93</v>
      </c>
      <c r="F3333" s="450">
        <v>144.44999999999999</v>
      </c>
      <c r="G3333" s="446">
        <v>9</v>
      </c>
    </row>
    <row r="3334" spans="1:7" ht="30">
      <c r="A3334" s="447" t="s">
        <v>6419</v>
      </c>
      <c r="B3334" s="448" t="s">
        <v>6420</v>
      </c>
      <c r="C3334" s="449" t="s">
        <v>162</v>
      </c>
      <c r="D3334" s="450">
        <v>145.31</v>
      </c>
      <c r="E3334" s="450">
        <v>14.93</v>
      </c>
      <c r="F3334" s="450">
        <v>160.24</v>
      </c>
      <c r="G3334" s="446">
        <v>9</v>
      </c>
    </row>
    <row r="3335" spans="1:7" ht="30">
      <c r="A3335" s="447" t="s">
        <v>6421</v>
      </c>
      <c r="B3335" s="448" t="s">
        <v>6422</v>
      </c>
      <c r="C3335" s="449" t="s">
        <v>162</v>
      </c>
      <c r="D3335" s="450">
        <v>162.33000000000001</v>
      </c>
      <c r="E3335" s="450">
        <v>14.93</v>
      </c>
      <c r="F3335" s="450">
        <v>177.26</v>
      </c>
      <c r="G3335" s="446">
        <v>9</v>
      </c>
    </row>
    <row r="3336" spans="1:7" ht="30">
      <c r="A3336" s="447" t="s">
        <v>6423</v>
      </c>
      <c r="B3336" s="448" t="s">
        <v>6424</v>
      </c>
      <c r="C3336" s="449" t="s">
        <v>162</v>
      </c>
      <c r="D3336" s="450">
        <v>187.07</v>
      </c>
      <c r="E3336" s="450">
        <v>14.93</v>
      </c>
      <c r="F3336" s="450">
        <v>202</v>
      </c>
      <c r="G3336" s="446">
        <v>9</v>
      </c>
    </row>
    <row r="3337" spans="1:7" ht="30">
      <c r="A3337" s="447" t="s">
        <v>6425</v>
      </c>
      <c r="B3337" s="448" t="s">
        <v>6426</v>
      </c>
      <c r="C3337" s="449" t="s">
        <v>162</v>
      </c>
      <c r="D3337" s="450">
        <v>211.54</v>
      </c>
      <c r="E3337" s="450">
        <v>14.93</v>
      </c>
      <c r="F3337" s="450">
        <v>226.47</v>
      </c>
      <c r="G3337" s="446">
        <v>9</v>
      </c>
    </row>
    <row r="3338" spans="1:7" ht="30">
      <c r="A3338" s="447" t="s">
        <v>6427</v>
      </c>
      <c r="B3338" s="448" t="s">
        <v>6428</v>
      </c>
      <c r="C3338" s="449" t="s">
        <v>162</v>
      </c>
      <c r="D3338" s="450">
        <v>232.64</v>
      </c>
      <c r="E3338" s="450">
        <v>14.93</v>
      </c>
      <c r="F3338" s="450">
        <v>247.57</v>
      </c>
      <c r="G3338" s="446">
        <v>9</v>
      </c>
    </row>
    <row r="3339" spans="1:7" ht="30">
      <c r="A3339" s="447" t="s">
        <v>6429</v>
      </c>
      <c r="B3339" s="448" t="s">
        <v>6430</v>
      </c>
      <c r="C3339" s="449" t="s">
        <v>162</v>
      </c>
      <c r="D3339" s="450">
        <v>253.52</v>
      </c>
      <c r="E3339" s="450">
        <v>14.93</v>
      </c>
      <c r="F3339" s="450">
        <v>268.45</v>
      </c>
      <c r="G3339" s="446">
        <v>9</v>
      </c>
    </row>
    <row r="3340" spans="1:7">
      <c r="A3340" s="447" t="s">
        <v>6431</v>
      </c>
      <c r="B3340" s="448" t="s">
        <v>6432</v>
      </c>
      <c r="C3340" s="449"/>
      <c r="D3340" s="450"/>
      <c r="E3340" s="450"/>
      <c r="F3340" s="450"/>
      <c r="G3340" s="446">
        <v>5</v>
      </c>
    </row>
    <row r="3341" spans="1:7" ht="45">
      <c r="A3341" s="447" t="s">
        <v>6433</v>
      </c>
      <c r="B3341" s="448" t="s">
        <v>6434</v>
      </c>
      <c r="C3341" s="449" t="s">
        <v>162</v>
      </c>
      <c r="D3341" s="450">
        <v>39.07</v>
      </c>
      <c r="E3341" s="450">
        <v>14.59</v>
      </c>
      <c r="F3341" s="450">
        <v>53.66</v>
      </c>
      <c r="G3341" s="446">
        <v>9</v>
      </c>
    </row>
    <row r="3342" spans="1:7" ht="45">
      <c r="A3342" s="447" t="s">
        <v>6435</v>
      </c>
      <c r="B3342" s="448" t="s">
        <v>6436</v>
      </c>
      <c r="C3342" s="449" t="s">
        <v>162</v>
      </c>
      <c r="D3342" s="450">
        <v>47.78</v>
      </c>
      <c r="E3342" s="450">
        <v>14.59</v>
      </c>
      <c r="F3342" s="450">
        <v>62.37</v>
      </c>
      <c r="G3342" s="446">
        <v>9</v>
      </c>
    </row>
    <row r="3343" spans="1:7" ht="45">
      <c r="A3343" s="447" t="s">
        <v>6437</v>
      </c>
      <c r="B3343" s="448" t="s">
        <v>6438</v>
      </c>
      <c r="C3343" s="449" t="s">
        <v>162</v>
      </c>
      <c r="D3343" s="450">
        <v>53.56</v>
      </c>
      <c r="E3343" s="450">
        <v>14.59</v>
      </c>
      <c r="F3343" s="450">
        <v>68.150000000000006</v>
      </c>
      <c r="G3343" s="446">
        <v>9</v>
      </c>
    </row>
    <row r="3344" spans="1:7" ht="45">
      <c r="A3344" s="447" t="s">
        <v>6439</v>
      </c>
      <c r="B3344" s="448" t="s">
        <v>6440</v>
      </c>
      <c r="C3344" s="449" t="s">
        <v>162</v>
      </c>
      <c r="D3344" s="450">
        <v>115.92</v>
      </c>
      <c r="E3344" s="450">
        <v>21.88</v>
      </c>
      <c r="F3344" s="450">
        <v>137.80000000000001</v>
      </c>
      <c r="G3344" s="446">
        <v>9</v>
      </c>
    </row>
    <row r="3345" spans="1:7" ht="30">
      <c r="A3345" s="447" t="s">
        <v>6441</v>
      </c>
      <c r="B3345" s="448" t="s">
        <v>6442</v>
      </c>
      <c r="C3345" s="449" t="s">
        <v>56</v>
      </c>
      <c r="D3345" s="450">
        <v>12.55</v>
      </c>
      <c r="E3345" s="450">
        <v>9.5399999999999991</v>
      </c>
      <c r="F3345" s="450">
        <v>22.09</v>
      </c>
      <c r="G3345" s="446">
        <v>9</v>
      </c>
    </row>
    <row r="3346" spans="1:7" ht="30">
      <c r="A3346" s="447" t="s">
        <v>6443</v>
      </c>
      <c r="B3346" s="448" t="s">
        <v>6444</v>
      </c>
      <c r="C3346" s="449" t="s">
        <v>56</v>
      </c>
      <c r="D3346" s="450">
        <v>18.3</v>
      </c>
      <c r="E3346" s="450">
        <v>9.5399999999999991</v>
      </c>
      <c r="F3346" s="450">
        <v>27.84</v>
      </c>
      <c r="G3346" s="446">
        <v>9</v>
      </c>
    </row>
    <row r="3347" spans="1:7" ht="30">
      <c r="A3347" s="447" t="s">
        <v>6445</v>
      </c>
      <c r="B3347" s="448" t="s">
        <v>6446</v>
      </c>
      <c r="C3347" s="449" t="s">
        <v>56</v>
      </c>
      <c r="D3347" s="450">
        <v>19.27</v>
      </c>
      <c r="E3347" s="450">
        <v>14.51</v>
      </c>
      <c r="F3347" s="450">
        <v>33.78</v>
      </c>
      <c r="G3347" s="446">
        <v>9</v>
      </c>
    </row>
    <row r="3348" spans="1:7" ht="30">
      <c r="A3348" s="447" t="s">
        <v>6447</v>
      </c>
      <c r="B3348" s="448" t="s">
        <v>6448</v>
      </c>
      <c r="C3348" s="449" t="s">
        <v>56</v>
      </c>
      <c r="D3348" s="450">
        <v>20.010000000000002</v>
      </c>
      <c r="E3348" s="450">
        <v>16.59</v>
      </c>
      <c r="F3348" s="450">
        <v>36.6</v>
      </c>
      <c r="G3348" s="446">
        <v>9</v>
      </c>
    </row>
    <row r="3349" spans="1:7" ht="30">
      <c r="A3349" s="447" t="s">
        <v>6449</v>
      </c>
      <c r="B3349" s="448" t="s">
        <v>6450</v>
      </c>
      <c r="C3349" s="449" t="s">
        <v>56</v>
      </c>
      <c r="D3349" s="450">
        <v>11.98</v>
      </c>
      <c r="E3349" s="450">
        <v>9.5399999999999991</v>
      </c>
      <c r="F3349" s="450">
        <v>21.52</v>
      </c>
      <c r="G3349" s="446">
        <v>9</v>
      </c>
    </row>
    <row r="3350" spans="1:7" ht="30">
      <c r="A3350" s="447" t="s">
        <v>6451</v>
      </c>
      <c r="B3350" s="448" t="s">
        <v>6452</v>
      </c>
      <c r="C3350" s="449" t="s">
        <v>56</v>
      </c>
      <c r="D3350" s="450">
        <v>16.850000000000001</v>
      </c>
      <c r="E3350" s="450">
        <v>9.5399999999999991</v>
      </c>
      <c r="F3350" s="450">
        <v>26.39</v>
      </c>
      <c r="G3350" s="446">
        <v>9</v>
      </c>
    </row>
    <row r="3351" spans="1:7" ht="30">
      <c r="A3351" s="447" t="s">
        <v>6453</v>
      </c>
      <c r="B3351" s="448" t="s">
        <v>6454</v>
      </c>
      <c r="C3351" s="449" t="s">
        <v>56</v>
      </c>
      <c r="D3351" s="450">
        <v>21.62</v>
      </c>
      <c r="E3351" s="450">
        <v>14.51</v>
      </c>
      <c r="F3351" s="450">
        <v>36.130000000000003</v>
      </c>
      <c r="G3351" s="446">
        <v>9</v>
      </c>
    </row>
    <row r="3352" spans="1:7" ht="30">
      <c r="A3352" s="447" t="s">
        <v>6455</v>
      </c>
      <c r="B3352" s="448" t="s">
        <v>6456</v>
      </c>
      <c r="C3352" s="449" t="s">
        <v>56</v>
      </c>
      <c r="D3352" s="450">
        <v>49.05</v>
      </c>
      <c r="E3352" s="450">
        <v>16.59</v>
      </c>
      <c r="F3352" s="450">
        <v>65.64</v>
      </c>
      <c r="G3352" s="446">
        <v>9</v>
      </c>
    </row>
    <row r="3353" spans="1:7" ht="30">
      <c r="A3353" s="447" t="s">
        <v>6457</v>
      </c>
      <c r="B3353" s="448" t="s">
        <v>6458</v>
      </c>
      <c r="C3353" s="449" t="s">
        <v>56</v>
      </c>
      <c r="D3353" s="450">
        <v>15.65</v>
      </c>
      <c r="E3353" s="450">
        <v>9.5399999999999991</v>
      </c>
      <c r="F3353" s="450">
        <v>25.19</v>
      </c>
      <c r="G3353" s="446">
        <v>9</v>
      </c>
    </row>
    <row r="3354" spans="1:7" ht="30">
      <c r="A3354" s="447" t="s">
        <v>6459</v>
      </c>
      <c r="B3354" s="448" t="s">
        <v>6460</v>
      </c>
      <c r="C3354" s="449" t="s">
        <v>56</v>
      </c>
      <c r="D3354" s="450">
        <v>19.41</v>
      </c>
      <c r="E3354" s="450">
        <v>9.5399999999999991</v>
      </c>
      <c r="F3354" s="450">
        <v>28.95</v>
      </c>
      <c r="G3354" s="446">
        <v>9</v>
      </c>
    </row>
    <row r="3355" spans="1:7" ht="30">
      <c r="A3355" s="447" t="s">
        <v>6461</v>
      </c>
      <c r="B3355" s="448" t="s">
        <v>6462</v>
      </c>
      <c r="C3355" s="449" t="s">
        <v>56</v>
      </c>
      <c r="D3355" s="450">
        <v>23.23</v>
      </c>
      <c r="E3355" s="450">
        <v>14.51</v>
      </c>
      <c r="F3355" s="450">
        <v>37.74</v>
      </c>
      <c r="G3355" s="446">
        <v>9</v>
      </c>
    </row>
    <row r="3356" spans="1:7" ht="30">
      <c r="A3356" s="447" t="s">
        <v>6463</v>
      </c>
      <c r="B3356" s="448" t="s">
        <v>6464</v>
      </c>
      <c r="C3356" s="449" t="s">
        <v>56</v>
      </c>
      <c r="D3356" s="450">
        <v>32.369999999999997</v>
      </c>
      <c r="E3356" s="450">
        <v>16.59</v>
      </c>
      <c r="F3356" s="450">
        <v>48.96</v>
      </c>
      <c r="G3356" s="446">
        <v>9</v>
      </c>
    </row>
    <row r="3357" spans="1:7" ht="30">
      <c r="A3357" s="447" t="s">
        <v>6465</v>
      </c>
      <c r="B3357" s="448" t="s">
        <v>6466</v>
      </c>
      <c r="C3357" s="449" t="s">
        <v>56</v>
      </c>
      <c r="D3357" s="450">
        <v>10.99</v>
      </c>
      <c r="E3357" s="450">
        <v>9.5399999999999991</v>
      </c>
      <c r="F3357" s="450">
        <v>20.53</v>
      </c>
      <c r="G3357" s="446">
        <v>9</v>
      </c>
    </row>
    <row r="3358" spans="1:7" ht="30">
      <c r="A3358" s="447" t="s">
        <v>6467</v>
      </c>
      <c r="B3358" s="448" t="s">
        <v>6468</v>
      </c>
      <c r="C3358" s="449" t="s">
        <v>56</v>
      </c>
      <c r="D3358" s="450">
        <v>18.2</v>
      </c>
      <c r="E3358" s="450">
        <v>14.51</v>
      </c>
      <c r="F3358" s="450">
        <v>32.71</v>
      </c>
      <c r="G3358" s="446">
        <v>9</v>
      </c>
    </row>
    <row r="3359" spans="1:7" ht="30">
      <c r="A3359" s="447" t="s">
        <v>6469</v>
      </c>
      <c r="B3359" s="448" t="s">
        <v>6470</v>
      </c>
      <c r="C3359" s="449" t="s">
        <v>56</v>
      </c>
      <c r="D3359" s="450">
        <v>26.06</v>
      </c>
      <c r="E3359" s="450">
        <v>16.59</v>
      </c>
      <c r="F3359" s="450">
        <v>42.65</v>
      </c>
      <c r="G3359" s="446">
        <v>9</v>
      </c>
    </row>
    <row r="3360" spans="1:7" ht="30">
      <c r="A3360" s="447" t="s">
        <v>6471</v>
      </c>
      <c r="B3360" s="448" t="s">
        <v>6472</v>
      </c>
      <c r="C3360" s="449" t="s">
        <v>56</v>
      </c>
      <c r="D3360" s="450">
        <v>38.64</v>
      </c>
      <c r="E3360" s="450">
        <v>9.5399999999999991</v>
      </c>
      <c r="F3360" s="450">
        <v>48.18</v>
      </c>
      <c r="G3360" s="446">
        <v>9</v>
      </c>
    </row>
    <row r="3361" spans="1:7" ht="30">
      <c r="A3361" s="447" t="s">
        <v>6473</v>
      </c>
      <c r="B3361" s="448" t="s">
        <v>6474</v>
      </c>
      <c r="C3361" s="449" t="s">
        <v>56</v>
      </c>
      <c r="D3361" s="450">
        <v>49.46</v>
      </c>
      <c r="E3361" s="450">
        <v>14.51</v>
      </c>
      <c r="F3361" s="450">
        <v>63.97</v>
      </c>
      <c r="G3361" s="446">
        <v>9</v>
      </c>
    </row>
    <row r="3362" spans="1:7" ht="30">
      <c r="A3362" s="447" t="s">
        <v>6475</v>
      </c>
      <c r="B3362" s="448" t="s">
        <v>6476</v>
      </c>
      <c r="C3362" s="449" t="s">
        <v>56</v>
      </c>
      <c r="D3362" s="450">
        <v>86.14</v>
      </c>
      <c r="E3362" s="450">
        <v>16.59</v>
      </c>
      <c r="F3362" s="450">
        <v>102.73</v>
      </c>
      <c r="G3362" s="446">
        <v>9</v>
      </c>
    </row>
    <row r="3363" spans="1:7" ht="30">
      <c r="A3363" s="447" t="s">
        <v>6477</v>
      </c>
      <c r="B3363" s="448" t="s">
        <v>6478</v>
      </c>
      <c r="C3363" s="449" t="s">
        <v>56</v>
      </c>
      <c r="D3363" s="450">
        <v>59.17</v>
      </c>
      <c r="E3363" s="450">
        <v>16.59</v>
      </c>
      <c r="F3363" s="450">
        <v>75.760000000000005</v>
      </c>
      <c r="G3363" s="446">
        <v>9</v>
      </c>
    </row>
    <row r="3364" spans="1:7" ht="30">
      <c r="A3364" s="447" t="s">
        <v>6479</v>
      </c>
      <c r="B3364" s="448" t="s">
        <v>6480</v>
      </c>
      <c r="C3364" s="449" t="s">
        <v>56</v>
      </c>
      <c r="D3364" s="450">
        <v>214.54</v>
      </c>
      <c r="E3364" s="450">
        <v>14.51</v>
      </c>
      <c r="F3364" s="450">
        <v>229.05</v>
      </c>
      <c r="G3364" s="446">
        <v>9</v>
      </c>
    </row>
    <row r="3365" spans="1:7" ht="30">
      <c r="A3365" s="447" t="s">
        <v>6481</v>
      </c>
      <c r="B3365" s="448" t="s">
        <v>6482</v>
      </c>
      <c r="C3365" s="449" t="s">
        <v>56</v>
      </c>
      <c r="D3365" s="450">
        <v>30.61</v>
      </c>
      <c r="E3365" s="450">
        <v>9.5399999999999991</v>
      </c>
      <c r="F3365" s="450">
        <v>40.15</v>
      </c>
      <c r="G3365" s="446">
        <v>9</v>
      </c>
    </row>
    <row r="3366" spans="1:7" ht="30">
      <c r="A3366" s="447" t="s">
        <v>6483</v>
      </c>
      <c r="B3366" s="448" t="s">
        <v>6484</v>
      </c>
      <c r="C3366" s="449" t="s">
        <v>56</v>
      </c>
      <c r="D3366" s="450">
        <v>31.98</v>
      </c>
      <c r="E3366" s="450">
        <v>14.51</v>
      </c>
      <c r="F3366" s="450">
        <v>46.49</v>
      </c>
      <c r="G3366" s="446">
        <v>9</v>
      </c>
    </row>
    <row r="3367" spans="1:7" ht="30">
      <c r="A3367" s="447" t="s">
        <v>6485</v>
      </c>
      <c r="B3367" s="448" t="s">
        <v>6486</v>
      </c>
      <c r="C3367" s="449" t="s">
        <v>56</v>
      </c>
      <c r="D3367" s="450">
        <v>69.459999999999994</v>
      </c>
      <c r="E3367" s="450">
        <v>16.59</v>
      </c>
      <c r="F3367" s="450">
        <v>86.05</v>
      </c>
      <c r="G3367" s="446">
        <v>9</v>
      </c>
    </row>
    <row r="3368" spans="1:7" ht="30">
      <c r="A3368" s="447" t="s">
        <v>6487</v>
      </c>
      <c r="B3368" s="448" t="s">
        <v>6488</v>
      </c>
      <c r="C3368" s="449" t="s">
        <v>56</v>
      </c>
      <c r="D3368" s="450">
        <v>32.799999999999997</v>
      </c>
      <c r="E3368" s="450">
        <v>14.51</v>
      </c>
      <c r="F3368" s="450">
        <v>47.31</v>
      </c>
      <c r="G3368" s="446">
        <v>9</v>
      </c>
    </row>
    <row r="3369" spans="1:7" ht="30">
      <c r="A3369" s="447" t="s">
        <v>6489</v>
      </c>
      <c r="B3369" s="448" t="s">
        <v>6490</v>
      </c>
      <c r="C3369" s="449" t="s">
        <v>56</v>
      </c>
      <c r="D3369" s="450">
        <v>53.18</v>
      </c>
      <c r="E3369" s="450">
        <v>16.59</v>
      </c>
      <c r="F3369" s="450">
        <v>69.77</v>
      </c>
      <c r="G3369" s="446">
        <v>9</v>
      </c>
    </row>
    <row r="3370" spans="1:7" ht="30">
      <c r="A3370" s="447" t="s">
        <v>6491</v>
      </c>
      <c r="B3370" s="448" t="s">
        <v>6492</v>
      </c>
      <c r="C3370" s="449" t="s">
        <v>56</v>
      </c>
      <c r="D3370" s="450">
        <v>59.34</v>
      </c>
      <c r="E3370" s="450">
        <v>16.59</v>
      </c>
      <c r="F3370" s="450">
        <v>75.930000000000007</v>
      </c>
      <c r="G3370" s="446">
        <v>9</v>
      </c>
    </row>
    <row r="3371" spans="1:7" ht="30">
      <c r="A3371" s="447" t="s">
        <v>6493</v>
      </c>
      <c r="B3371" s="448" t="s">
        <v>6494</v>
      </c>
      <c r="C3371" s="449" t="s">
        <v>56</v>
      </c>
      <c r="D3371" s="450">
        <v>69.7</v>
      </c>
      <c r="E3371" s="450">
        <v>16.59</v>
      </c>
      <c r="F3371" s="450">
        <v>86.29</v>
      </c>
      <c r="G3371" s="446">
        <v>9</v>
      </c>
    </row>
    <row r="3372" spans="1:7" ht="30">
      <c r="A3372" s="447" t="s">
        <v>6495</v>
      </c>
      <c r="B3372" s="448" t="s">
        <v>6496</v>
      </c>
      <c r="C3372" s="449" t="s">
        <v>56</v>
      </c>
      <c r="D3372" s="450">
        <v>118.72</v>
      </c>
      <c r="E3372" s="450">
        <v>14.51</v>
      </c>
      <c r="F3372" s="450">
        <v>133.22999999999999</v>
      </c>
      <c r="G3372" s="446">
        <v>9</v>
      </c>
    </row>
    <row r="3373" spans="1:7" ht="30">
      <c r="A3373" s="447" t="s">
        <v>6497</v>
      </c>
      <c r="B3373" s="448" t="s">
        <v>6498</v>
      </c>
      <c r="C3373" s="449" t="s">
        <v>56</v>
      </c>
      <c r="D3373" s="450">
        <v>76.52</v>
      </c>
      <c r="E3373" s="450">
        <v>16.59</v>
      </c>
      <c r="F3373" s="450">
        <v>93.11</v>
      </c>
      <c r="G3373" s="446">
        <v>9</v>
      </c>
    </row>
    <row r="3374" spans="1:7" ht="30">
      <c r="A3374" s="447" t="s">
        <v>6499</v>
      </c>
      <c r="B3374" s="448" t="s">
        <v>6500</v>
      </c>
      <c r="C3374" s="449" t="s">
        <v>56</v>
      </c>
      <c r="D3374" s="450">
        <v>67.040000000000006</v>
      </c>
      <c r="E3374" s="450">
        <v>9.5399999999999991</v>
      </c>
      <c r="F3374" s="450">
        <v>76.58</v>
      </c>
      <c r="G3374" s="446">
        <v>9</v>
      </c>
    </row>
    <row r="3375" spans="1:7" ht="30">
      <c r="A3375" s="447" t="s">
        <v>6501</v>
      </c>
      <c r="B3375" s="448" t="s">
        <v>6502</v>
      </c>
      <c r="C3375" s="449" t="s">
        <v>56</v>
      </c>
      <c r="D3375" s="450">
        <v>11.04</v>
      </c>
      <c r="E3375" s="450">
        <v>9.5399999999999991</v>
      </c>
      <c r="F3375" s="450">
        <v>20.58</v>
      </c>
      <c r="G3375" s="446">
        <v>9</v>
      </c>
    </row>
    <row r="3376" spans="1:7" ht="30">
      <c r="A3376" s="447" t="s">
        <v>6503</v>
      </c>
      <c r="B3376" s="448" t="s">
        <v>6504</v>
      </c>
      <c r="C3376" s="449" t="s">
        <v>56</v>
      </c>
      <c r="D3376" s="450">
        <v>30.94</v>
      </c>
      <c r="E3376" s="450">
        <v>9.5399999999999991</v>
      </c>
      <c r="F3376" s="450">
        <v>40.479999999999997</v>
      </c>
      <c r="G3376" s="446">
        <v>9</v>
      </c>
    </row>
    <row r="3377" spans="1:7" ht="30">
      <c r="A3377" s="447" t="s">
        <v>6505</v>
      </c>
      <c r="B3377" s="448" t="s">
        <v>6506</v>
      </c>
      <c r="C3377" s="449" t="s">
        <v>56</v>
      </c>
      <c r="D3377" s="450">
        <v>39.270000000000003</v>
      </c>
      <c r="E3377" s="450">
        <v>14.51</v>
      </c>
      <c r="F3377" s="450">
        <v>53.78</v>
      </c>
      <c r="G3377" s="446">
        <v>9</v>
      </c>
    </row>
    <row r="3378" spans="1:7" ht="30">
      <c r="A3378" s="447" t="s">
        <v>6507</v>
      </c>
      <c r="B3378" s="448" t="s">
        <v>6508</v>
      </c>
      <c r="C3378" s="449" t="s">
        <v>352</v>
      </c>
      <c r="D3378" s="450">
        <v>89.81</v>
      </c>
      <c r="E3378" s="450">
        <v>4.1500000000000004</v>
      </c>
      <c r="F3378" s="450">
        <v>93.96</v>
      </c>
      <c r="G3378" s="446">
        <v>9</v>
      </c>
    </row>
    <row r="3379" spans="1:7" ht="30">
      <c r="A3379" s="447" t="s">
        <v>6509</v>
      </c>
      <c r="B3379" s="448" t="s">
        <v>6510</v>
      </c>
      <c r="C3379" s="449"/>
      <c r="D3379" s="450"/>
      <c r="E3379" s="450"/>
      <c r="F3379" s="450"/>
      <c r="G3379" s="446">
        <v>2</v>
      </c>
    </row>
    <row r="3380" spans="1:7">
      <c r="A3380" s="447" t="s">
        <v>6511</v>
      </c>
      <c r="B3380" s="448" t="s">
        <v>6512</v>
      </c>
      <c r="C3380" s="449"/>
      <c r="D3380" s="450"/>
      <c r="E3380" s="450"/>
      <c r="F3380" s="450"/>
      <c r="G3380" s="446">
        <v>5</v>
      </c>
    </row>
    <row r="3381" spans="1:7" ht="30">
      <c r="A3381" s="447" t="s">
        <v>6513</v>
      </c>
      <c r="B3381" s="448" t="s">
        <v>6514</v>
      </c>
      <c r="C3381" s="449" t="s">
        <v>56</v>
      </c>
      <c r="D3381" s="450">
        <v>36.840000000000003</v>
      </c>
      <c r="E3381" s="450">
        <v>18.66</v>
      </c>
      <c r="F3381" s="450">
        <v>55.5</v>
      </c>
      <c r="G3381" s="446">
        <v>9</v>
      </c>
    </row>
    <row r="3382" spans="1:7" ht="30">
      <c r="A3382" s="447" t="s">
        <v>6515</v>
      </c>
      <c r="B3382" s="448" t="s">
        <v>6516</v>
      </c>
      <c r="C3382" s="449" t="s">
        <v>56</v>
      </c>
      <c r="D3382" s="450">
        <v>49.98</v>
      </c>
      <c r="E3382" s="450">
        <v>24.88</v>
      </c>
      <c r="F3382" s="450">
        <v>74.86</v>
      </c>
      <c r="G3382" s="446">
        <v>9</v>
      </c>
    </row>
    <row r="3383" spans="1:7" ht="30">
      <c r="A3383" s="447" t="s">
        <v>6517</v>
      </c>
      <c r="B3383" s="448" t="s">
        <v>6518</v>
      </c>
      <c r="C3383" s="449" t="s">
        <v>56</v>
      </c>
      <c r="D3383" s="450">
        <v>61.45</v>
      </c>
      <c r="E3383" s="450">
        <v>31.1</v>
      </c>
      <c r="F3383" s="450">
        <v>92.55</v>
      </c>
      <c r="G3383" s="446">
        <v>9</v>
      </c>
    </row>
    <row r="3384" spans="1:7" ht="30">
      <c r="A3384" s="447" t="s">
        <v>6519</v>
      </c>
      <c r="B3384" s="448" t="s">
        <v>6520</v>
      </c>
      <c r="C3384" s="449" t="s">
        <v>56</v>
      </c>
      <c r="D3384" s="450">
        <v>78.489999999999995</v>
      </c>
      <c r="E3384" s="450">
        <v>37.32</v>
      </c>
      <c r="F3384" s="450">
        <v>115.81</v>
      </c>
      <c r="G3384" s="446">
        <v>9</v>
      </c>
    </row>
    <row r="3385" spans="1:7" ht="30">
      <c r="A3385" s="447" t="s">
        <v>6521</v>
      </c>
      <c r="B3385" s="448" t="s">
        <v>6522</v>
      </c>
      <c r="C3385" s="449" t="s">
        <v>56</v>
      </c>
      <c r="D3385" s="450">
        <v>94.72</v>
      </c>
      <c r="E3385" s="450">
        <v>41.47</v>
      </c>
      <c r="F3385" s="450">
        <v>136.19</v>
      </c>
      <c r="G3385" s="446">
        <v>9</v>
      </c>
    </row>
    <row r="3386" spans="1:7" ht="30">
      <c r="A3386" s="447" t="s">
        <v>6523</v>
      </c>
      <c r="B3386" s="448" t="s">
        <v>6524</v>
      </c>
      <c r="C3386" s="449" t="s">
        <v>56</v>
      </c>
      <c r="D3386" s="450">
        <v>137.65</v>
      </c>
      <c r="E3386" s="450">
        <v>51.84</v>
      </c>
      <c r="F3386" s="450">
        <v>189.49</v>
      </c>
      <c r="G3386" s="446">
        <v>9</v>
      </c>
    </row>
    <row r="3387" spans="1:7" ht="30">
      <c r="A3387" s="447" t="s">
        <v>6525</v>
      </c>
      <c r="B3387" s="448" t="s">
        <v>6526</v>
      </c>
      <c r="C3387" s="449" t="s">
        <v>56</v>
      </c>
      <c r="D3387" s="450">
        <v>343</v>
      </c>
      <c r="E3387" s="450">
        <v>62.21</v>
      </c>
      <c r="F3387" s="450">
        <v>405.21</v>
      </c>
      <c r="G3387" s="446">
        <v>9</v>
      </c>
    </row>
    <row r="3388" spans="1:7" ht="30">
      <c r="A3388" s="447" t="s">
        <v>6527</v>
      </c>
      <c r="B3388" s="448" t="s">
        <v>6528</v>
      </c>
      <c r="C3388" s="449" t="s">
        <v>56</v>
      </c>
      <c r="D3388" s="450">
        <v>539.28</v>
      </c>
      <c r="E3388" s="450">
        <v>82.94</v>
      </c>
      <c r="F3388" s="450">
        <v>622.22</v>
      </c>
      <c r="G3388" s="446">
        <v>9</v>
      </c>
    </row>
    <row r="3389" spans="1:7" ht="30">
      <c r="A3389" s="447" t="s">
        <v>6529</v>
      </c>
      <c r="B3389" s="448" t="s">
        <v>6530</v>
      </c>
      <c r="C3389" s="449" t="s">
        <v>56</v>
      </c>
      <c r="D3389" s="450">
        <v>911</v>
      </c>
      <c r="E3389" s="450">
        <v>124.41</v>
      </c>
      <c r="F3389" s="450">
        <v>1035.4100000000001</v>
      </c>
      <c r="G3389" s="446">
        <v>9</v>
      </c>
    </row>
    <row r="3390" spans="1:7" ht="30">
      <c r="A3390" s="447" t="s">
        <v>6531</v>
      </c>
      <c r="B3390" s="448" t="s">
        <v>6532</v>
      </c>
      <c r="C3390" s="449" t="s">
        <v>56</v>
      </c>
      <c r="D3390" s="450">
        <v>69.959999999999994</v>
      </c>
      <c r="E3390" s="450">
        <v>24.88</v>
      </c>
      <c r="F3390" s="450">
        <v>94.84</v>
      </c>
      <c r="G3390" s="446">
        <v>9</v>
      </c>
    </row>
    <row r="3391" spans="1:7" ht="30">
      <c r="A3391" s="447" t="s">
        <v>6533</v>
      </c>
      <c r="B3391" s="448" t="s">
        <v>6534</v>
      </c>
      <c r="C3391" s="449" t="s">
        <v>56</v>
      </c>
      <c r="D3391" s="450">
        <v>26.18</v>
      </c>
      <c r="E3391" s="450">
        <v>18.66</v>
      </c>
      <c r="F3391" s="450">
        <v>44.84</v>
      </c>
      <c r="G3391" s="446">
        <v>9</v>
      </c>
    </row>
    <row r="3392" spans="1:7" ht="30">
      <c r="A3392" s="447" t="s">
        <v>6535</v>
      </c>
      <c r="B3392" s="448" t="s">
        <v>6536</v>
      </c>
      <c r="C3392" s="449" t="s">
        <v>56</v>
      </c>
      <c r="D3392" s="450">
        <v>62.66</v>
      </c>
      <c r="E3392" s="450">
        <v>18.66</v>
      </c>
      <c r="F3392" s="450">
        <v>81.319999999999993</v>
      </c>
      <c r="G3392" s="446">
        <v>9</v>
      </c>
    </row>
    <row r="3393" spans="1:7" ht="30">
      <c r="A3393" s="447" t="s">
        <v>6537</v>
      </c>
      <c r="B3393" s="448" t="s">
        <v>6538</v>
      </c>
      <c r="C3393" s="449" t="s">
        <v>56</v>
      </c>
      <c r="D3393" s="450">
        <v>70.930000000000007</v>
      </c>
      <c r="E3393" s="450">
        <v>18.66</v>
      </c>
      <c r="F3393" s="450">
        <v>89.59</v>
      </c>
      <c r="G3393" s="446">
        <v>9</v>
      </c>
    </row>
    <row r="3394" spans="1:7" ht="30">
      <c r="A3394" s="447" t="s">
        <v>6539</v>
      </c>
      <c r="B3394" s="448" t="s">
        <v>6540</v>
      </c>
      <c r="C3394" s="449" t="s">
        <v>56</v>
      </c>
      <c r="D3394" s="450">
        <v>92.53</v>
      </c>
      <c r="E3394" s="450">
        <v>20.74</v>
      </c>
      <c r="F3394" s="450">
        <v>113.27</v>
      </c>
      <c r="G3394" s="446">
        <v>9</v>
      </c>
    </row>
    <row r="3395" spans="1:7" ht="30">
      <c r="A3395" s="447" t="s">
        <v>6541</v>
      </c>
      <c r="B3395" s="448" t="s">
        <v>6542</v>
      </c>
      <c r="C3395" s="449" t="s">
        <v>56</v>
      </c>
      <c r="D3395" s="450">
        <v>252.14</v>
      </c>
      <c r="E3395" s="450">
        <v>18.66</v>
      </c>
      <c r="F3395" s="450">
        <v>270.8</v>
      </c>
      <c r="G3395" s="446">
        <v>9</v>
      </c>
    </row>
    <row r="3396" spans="1:7" ht="30">
      <c r="A3396" s="447" t="s">
        <v>6543</v>
      </c>
      <c r="B3396" s="448" t="s">
        <v>6544</v>
      </c>
      <c r="C3396" s="449" t="s">
        <v>56</v>
      </c>
      <c r="D3396" s="450">
        <v>1218.96</v>
      </c>
      <c r="E3396" s="450">
        <v>41.47</v>
      </c>
      <c r="F3396" s="450">
        <v>1260.43</v>
      </c>
      <c r="G3396" s="446">
        <v>9</v>
      </c>
    </row>
    <row r="3397" spans="1:7" ht="30">
      <c r="A3397" s="447" t="s">
        <v>6545</v>
      </c>
      <c r="B3397" s="448" t="s">
        <v>6546</v>
      </c>
      <c r="C3397" s="449"/>
      <c r="D3397" s="450"/>
      <c r="E3397" s="450"/>
      <c r="F3397" s="450"/>
      <c r="G3397" s="446">
        <v>5</v>
      </c>
    </row>
    <row r="3398" spans="1:7" ht="30">
      <c r="A3398" s="447" t="s">
        <v>6547</v>
      </c>
      <c r="B3398" s="448" t="s">
        <v>6548</v>
      </c>
      <c r="C3398" s="449" t="s">
        <v>56</v>
      </c>
      <c r="D3398" s="450">
        <v>97.58</v>
      </c>
      <c r="E3398" s="450">
        <v>18.66</v>
      </c>
      <c r="F3398" s="450">
        <v>116.24</v>
      </c>
      <c r="G3398" s="446">
        <v>9</v>
      </c>
    </row>
    <row r="3399" spans="1:7" ht="30">
      <c r="A3399" s="447" t="s">
        <v>6549</v>
      </c>
      <c r="B3399" s="448" t="s">
        <v>6550</v>
      </c>
      <c r="C3399" s="449" t="s">
        <v>56</v>
      </c>
      <c r="D3399" s="450">
        <v>90.07</v>
      </c>
      <c r="E3399" s="450">
        <v>18.66</v>
      </c>
      <c r="F3399" s="450">
        <v>108.73</v>
      </c>
      <c r="G3399" s="446">
        <v>9</v>
      </c>
    </row>
    <row r="3400" spans="1:7" ht="30">
      <c r="A3400" s="447" t="s">
        <v>6551</v>
      </c>
      <c r="B3400" s="448" t="s">
        <v>6552</v>
      </c>
      <c r="C3400" s="449" t="s">
        <v>56</v>
      </c>
      <c r="D3400" s="450">
        <v>122.82</v>
      </c>
      <c r="E3400" s="450">
        <v>18.66</v>
      </c>
      <c r="F3400" s="450">
        <v>141.47999999999999</v>
      </c>
      <c r="G3400" s="446">
        <v>9</v>
      </c>
    </row>
    <row r="3401" spans="1:7" ht="30">
      <c r="A3401" s="447" t="s">
        <v>6553</v>
      </c>
      <c r="B3401" s="448" t="s">
        <v>6554</v>
      </c>
      <c r="C3401" s="449" t="s">
        <v>56</v>
      </c>
      <c r="D3401" s="450">
        <v>125.82</v>
      </c>
      <c r="E3401" s="450">
        <v>18.66</v>
      </c>
      <c r="F3401" s="450">
        <v>144.47999999999999</v>
      </c>
      <c r="G3401" s="446">
        <v>9</v>
      </c>
    </row>
    <row r="3402" spans="1:7" ht="30">
      <c r="A3402" s="447" t="s">
        <v>6555</v>
      </c>
      <c r="B3402" s="448" t="s">
        <v>6556</v>
      </c>
      <c r="C3402" s="449" t="s">
        <v>56</v>
      </c>
      <c r="D3402" s="450">
        <v>158.58000000000001</v>
      </c>
      <c r="E3402" s="450">
        <v>18.66</v>
      </c>
      <c r="F3402" s="450">
        <v>177.24</v>
      </c>
      <c r="G3402" s="446">
        <v>9</v>
      </c>
    </row>
    <row r="3403" spans="1:7" ht="30">
      <c r="A3403" s="447" t="s">
        <v>6557</v>
      </c>
      <c r="B3403" s="448" t="s">
        <v>6558</v>
      </c>
      <c r="C3403" s="449" t="s">
        <v>56</v>
      </c>
      <c r="D3403" s="450">
        <v>90.84</v>
      </c>
      <c r="E3403" s="450">
        <v>18.66</v>
      </c>
      <c r="F3403" s="450">
        <v>109.5</v>
      </c>
      <c r="G3403" s="446">
        <v>9</v>
      </c>
    </row>
    <row r="3404" spans="1:7" ht="30">
      <c r="A3404" s="447" t="s">
        <v>6559</v>
      </c>
      <c r="B3404" s="448" t="s">
        <v>6560</v>
      </c>
      <c r="C3404" s="449" t="s">
        <v>56</v>
      </c>
      <c r="D3404" s="450">
        <v>82.78</v>
      </c>
      <c r="E3404" s="450">
        <v>18.66</v>
      </c>
      <c r="F3404" s="450">
        <v>101.44</v>
      </c>
      <c r="G3404" s="446">
        <v>9</v>
      </c>
    </row>
    <row r="3405" spans="1:7" ht="30">
      <c r="A3405" s="447" t="s">
        <v>6561</v>
      </c>
      <c r="B3405" s="448" t="s">
        <v>6562</v>
      </c>
      <c r="C3405" s="449" t="s">
        <v>56</v>
      </c>
      <c r="D3405" s="450">
        <v>57.25</v>
      </c>
      <c r="E3405" s="450">
        <v>18.66</v>
      </c>
      <c r="F3405" s="450">
        <v>75.91</v>
      </c>
      <c r="G3405" s="446">
        <v>9</v>
      </c>
    </row>
    <row r="3406" spans="1:7" ht="30">
      <c r="A3406" s="447" t="s">
        <v>6563</v>
      </c>
      <c r="B3406" s="448" t="s">
        <v>6564</v>
      </c>
      <c r="C3406" s="449" t="s">
        <v>56</v>
      </c>
      <c r="D3406" s="450">
        <v>69.23</v>
      </c>
      <c r="E3406" s="450">
        <v>18.66</v>
      </c>
      <c r="F3406" s="450">
        <v>87.89</v>
      </c>
      <c r="G3406" s="446">
        <v>9</v>
      </c>
    </row>
    <row r="3407" spans="1:7" ht="30">
      <c r="A3407" s="447" t="s">
        <v>6565</v>
      </c>
      <c r="B3407" s="448" t="s">
        <v>6566</v>
      </c>
      <c r="C3407" s="449"/>
      <c r="D3407" s="450"/>
      <c r="E3407" s="450"/>
      <c r="F3407" s="450"/>
      <c r="G3407" s="446">
        <v>5</v>
      </c>
    </row>
    <row r="3408" spans="1:7" ht="30">
      <c r="A3408" s="447" t="s">
        <v>6567</v>
      </c>
      <c r="B3408" s="448" t="s">
        <v>6568</v>
      </c>
      <c r="C3408" s="449" t="s">
        <v>56</v>
      </c>
      <c r="D3408" s="450">
        <v>330.85</v>
      </c>
      <c r="E3408" s="450">
        <v>62.21</v>
      </c>
      <c r="F3408" s="450">
        <v>393.06</v>
      </c>
      <c r="G3408" s="446">
        <v>9</v>
      </c>
    </row>
    <row r="3409" spans="1:7">
      <c r="A3409" s="447" t="s">
        <v>6569</v>
      </c>
      <c r="B3409" s="448" t="s">
        <v>6570</v>
      </c>
      <c r="C3409" s="449" t="s">
        <v>56</v>
      </c>
      <c r="D3409" s="450">
        <v>273.89</v>
      </c>
      <c r="E3409" s="450">
        <v>62.21</v>
      </c>
      <c r="F3409" s="450">
        <v>336.1</v>
      </c>
      <c r="G3409" s="446">
        <v>9</v>
      </c>
    </row>
    <row r="3410" spans="1:7">
      <c r="A3410" s="447" t="s">
        <v>6571</v>
      </c>
      <c r="B3410" s="448" t="s">
        <v>6572</v>
      </c>
      <c r="C3410" s="449" t="s">
        <v>56</v>
      </c>
      <c r="D3410" s="450">
        <v>263.77</v>
      </c>
      <c r="E3410" s="450">
        <v>62.21</v>
      </c>
      <c r="F3410" s="450">
        <v>325.98</v>
      </c>
      <c r="G3410" s="446">
        <v>9</v>
      </c>
    </row>
    <row r="3411" spans="1:7">
      <c r="A3411" s="447" t="s">
        <v>6573</v>
      </c>
      <c r="B3411" s="448" t="s">
        <v>6574</v>
      </c>
      <c r="C3411" s="449" t="s">
        <v>56</v>
      </c>
      <c r="D3411" s="450">
        <v>403.2</v>
      </c>
      <c r="E3411" s="450">
        <v>62.21</v>
      </c>
      <c r="F3411" s="450">
        <v>465.41</v>
      </c>
      <c r="G3411" s="446">
        <v>9</v>
      </c>
    </row>
    <row r="3412" spans="1:7" ht="30">
      <c r="A3412" s="447" t="s">
        <v>6575</v>
      </c>
      <c r="B3412" s="448" t="s">
        <v>6576</v>
      </c>
      <c r="C3412" s="449" t="s">
        <v>56</v>
      </c>
      <c r="D3412" s="450">
        <v>1579.6</v>
      </c>
      <c r="E3412" s="450">
        <v>62.21</v>
      </c>
      <c r="F3412" s="450">
        <v>1641.81</v>
      </c>
      <c r="G3412" s="446">
        <v>9</v>
      </c>
    </row>
    <row r="3413" spans="1:7">
      <c r="A3413" s="447" t="s">
        <v>6577</v>
      </c>
      <c r="B3413" s="448" t="s">
        <v>6578</v>
      </c>
      <c r="C3413" s="449" t="s">
        <v>56</v>
      </c>
      <c r="D3413" s="450">
        <v>498.16</v>
      </c>
      <c r="E3413" s="450">
        <v>24.88</v>
      </c>
      <c r="F3413" s="450">
        <v>523.04</v>
      </c>
      <c r="G3413" s="446">
        <v>9</v>
      </c>
    </row>
    <row r="3414" spans="1:7">
      <c r="A3414" s="447" t="s">
        <v>6579</v>
      </c>
      <c r="B3414" s="448" t="s">
        <v>6580</v>
      </c>
      <c r="C3414" s="449" t="s">
        <v>56</v>
      </c>
      <c r="D3414" s="450">
        <v>344.61</v>
      </c>
      <c r="E3414" s="450">
        <v>24.88</v>
      </c>
      <c r="F3414" s="450">
        <v>369.49</v>
      </c>
      <c r="G3414" s="446">
        <v>9</v>
      </c>
    </row>
    <row r="3415" spans="1:7">
      <c r="A3415" s="447" t="s">
        <v>6581</v>
      </c>
      <c r="B3415" s="448" t="s">
        <v>6582</v>
      </c>
      <c r="C3415" s="449" t="s">
        <v>56</v>
      </c>
      <c r="D3415" s="450">
        <v>841.84</v>
      </c>
      <c r="E3415" s="450">
        <v>62.21</v>
      </c>
      <c r="F3415" s="450">
        <v>904.05</v>
      </c>
      <c r="G3415" s="446">
        <v>9</v>
      </c>
    </row>
    <row r="3416" spans="1:7" ht="30">
      <c r="A3416" s="447" t="s">
        <v>6583</v>
      </c>
      <c r="B3416" s="448" t="s">
        <v>6584</v>
      </c>
      <c r="C3416" s="449" t="s">
        <v>56</v>
      </c>
      <c r="D3416" s="450">
        <v>464.63</v>
      </c>
      <c r="E3416" s="450">
        <v>18.66</v>
      </c>
      <c r="F3416" s="450">
        <v>483.29</v>
      </c>
      <c r="G3416" s="446">
        <v>9</v>
      </c>
    </row>
    <row r="3417" spans="1:7" ht="30">
      <c r="A3417" s="447" t="s">
        <v>6585</v>
      </c>
      <c r="B3417" s="448" t="s">
        <v>6586</v>
      </c>
      <c r="C3417" s="449" t="s">
        <v>56</v>
      </c>
      <c r="D3417" s="450">
        <v>327.58999999999997</v>
      </c>
      <c r="E3417" s="450">
        <v>62.21</v>
      </c>
      <c r="F3417" s="450">
        <v>389.8</v>
      </c>
      <c r="G3417" s="446">
        <v>9</v>
      </c>
    </row>
    <row r="3418" spans="1:7">
      <c r="A3418" s="447" t="s">
        <v>6587</v>
      </c>
      <c r="B3418" s="448" t="s">
        <v>6588</v>
      </c>
      <c r="C3418" s="449"/>
      <c r="D3418" s="450"/>
      <c r="E3418" s="450"/>
      <c r="F3418" s="450"/>
      <c r="G3418" s="446">
        <v>5</v>
      </c>
    </row>
    <row r="3419" spans="1:7">
      <c r="A3419" s="447" t="s">
        <v>6589</v>
      </c>
      <c r="B3419" s="448" t="s">
        <v>6590</v>
      </c>
      <c r="C3419" s="449" t="s">
        <v>56</v>
      </c>
      <c r="D3419" s="450">
        <v>117.87</v>
      </c>
      <c r="E3419" s="450">
        <v>18.66</v>
      </c>
      <c r="F3419" s="450">
        <v>136.53</v>
      </c>
      <c r="G3419" s="446">
        <v>9</v>
      </c>
    </row>
    <row r="3420" spans="1:7">
      <c r="A3420" s="447" t="s">
        <v>6591</v>
      </c>
      <c r="B3420" s="448" t="s">
        <v>6592</v>
      </c>
      <c r="C3420" s="449" t="s">
        <v>56</v>
      </c>
      <c r="D3420" s="450">
        <v>124.58</v>
      </c>
      <c r="E3420" s="450">
        <v>18.66</v>
      </c>
      <c r="F3420" s="450">
        <v>143.24</v>
      </c>
      <c r="G3420" s="446">
        <v>9</v>
      </c>
    </row>
    <row r="3421" spans="1:7">
      <c r="A3421" s="447" t="s">
        <v>6593</v>
      </c>
      <c r="B3421" s="448" t="s">
        <v>6594</v>
      </c>
      <c r="C3421" s="449" t="s">
        <v>56</v>
      </c>
      <c r="D3421" s="450">
        <v>174.91</v>
      </c>
      <c r="E3421" s="450">
        <v>18.66</v>
      </c>
      <c r="F3421" s="450">
        <v>193.57</v>
      </c>
      <c r="G3421" s="446">
        <v>9</v>
      </c>
    </row>
    <row r="3422" spans="1:7">
      <c r="A3422" s="447" t="s">
        <v>6595</v>
      </c>
      <c r="B3422" s="448" t="s">
        <v>6596</v>
      </c>
      <c r="C3422" s="449" t="s">
        <v>56</v>
      </c>
      <c r="D3422" s="450">
        <v>207.81</v>
      </c>
      <c r="E3422" s="450">
        <v>18.66</v>
      </c>
      <c r="F3422" s="450">
        <v>226.47</v>
      </c>
      <c r="G3422" s="446">
        <v>9</v>
      </c>
    </row>
    <row r="3423" spans="1:7">
      <c r="A3423" s="447" t="s">
        <v>6597</v>
      </c>
      <c r="B3423" s="448" t="s">
        <v>6598</v>
      </c>
      <c r="C3423" s="449" t="s">
        <v>56</v>
      </c>
      <c r="D3423" s="450">
        <v>284.42</v>
      </c>
      <c r="E3423" s="450">
        <v>18.66</v>
      </c>
      <c r="F3423" s="450">
        <v>303.08</v>
      </c>
      <c r="G3423" s="446">
        <v>9</v>
      </c>
    </row>
    <row r="3424" spans="1:7">
      <c r="A3424" s="447" t="s">
        <v>6599</v>
      </c>
      <c r="B3424" s="448" t="s">
        <v>6600</v>
      </c>
      <c r="C3424" s="449" t="s">
        <v>56</v>
      </c>
      <c r="D3424" s="450">
        <v>488.98</v>
      </c>
      <c r="E3424" s="450">
        <v>18.66</v>
      </c>
      <c r="F3424" s="450">
        <v>507.64</v>
      </c>
      <c r="G3424" s="446">
        <v>9</v>
      </c>
    </row>
    <row r="3425" spans="1:7">
      <c r="A3425" s="447" t="s">
        <v>6601</v>
      </c>
      <c r="B3425" s="448" t="s">
        <v>6602</v>
      </c>
      <c r="C3425" s="449" t="s">
        <v>56</v>
      </c>
      <c r="D3425" s="450">
        <v>597.39</v>
      </c>
      <c r="E3425" s="450">
        <v>18.66</v>
      </c>
      <c r="F3425" s="450">
        <v>616.04999999999995</v>
      </c>
      <c r="G3425" s="446">
        <v>9</v>
      </c>
    </row>
    <row r="3426" spans="1:7">
      <c r="A3426" s="447" t="s">
        <v>6603</v>
      </c>
      <c r="B3426" s="448" t="s">
        <v>6604</v>
      </c>
      <c r="C3426" s="449" t="s">
        <v>56</v>
      </c>
      <c r="D3426" s="450">
        <v>1020.96</v>
      </c>
      <c r="E3426" s="450">
        <v>24.88</v>
      </c>
      <c r="F3426" s="450">
        <v>1045.8399999999999</v>
      </c>
      <c r="G3426" s="446">
        <v>9</v>
      </c>
    </row>
    <row r="3427" spans="1:7">
      <c r="A3427" s="447" t="s">
        <v>6605</v>
      </c>
      <c r="B3427" s="448" t="s">
        <v>6606</v>
      </c>
      <c r="C3427" s="449" t="s">
        <v>56</v>
      </c>
      <c r="D3427" s="450">
        <v>88.61</v>
      </c>
      <c r="E3427" s="450">
        <v>18.66</v>
      </c>
      <c r="F3427" s="450">
        <v>107.27</v>
      </c>
      <c r="G3427" s="446">
        <v>9</v>
      </c>
    </row>
    <row r="3428" spans="1:7">
      <c r="A3428" s="447" t="s">
        <v>6607</v>
      </c>
      <c r="B3428" s="448" t="s">
        <v>6608</v>
      </c>
      <c r="C3428" s="449" t="s">
        <v>56</v>
      </c>
      <c r="D3428" s="450">
        <v>120.75</v>
      </c>
      <c r="E3428" s="450">
        <v>18.66</v>
      </c>
      <c r="F3428" s="450">
        <v>139.41</v>
      </c>
      <c r="G3428" s="446">
        <v>9</v>
      </c>
    </row>
    <row r="3429" spans="1:7">
      <c r="A3429" s="447" t="s">
        <v>6609</v>
      </c>
      <c r="B3429" s="448" t="s">
        <v>6610</v>
      </c>
      <c r="C3429" s="449" t="s">
        <v>56</v>
      </c>
      <c r="D3429" s="450">
        <v>152.43</v>
      </c>
      <c r="E3429" s="450">
        <v>18.66</v>
      </c>
      <c r="F3429" s="450">
        <v>171.09</v>
      </c>
      <c r="G3429" s="446">
        <v>9</v>
      </c>
    </row>
    <row r="3430" spans="1:7">
      <c r="A3430" s="447" t="s">
        <v>6611</v>
      </c>
      <c r="B3430" s="448" t="s">
        <v>6612</v>
      </c>
      <c r="C3430" s="449" t="s">
        <v>56</v>
      </c>
      <c r="D3430" s="450">
        <v>215.33</v>
      </c>
      <c r="E3430" s="450">
        <v>18.66</v>
      </c>
      <c r="F3430" s="450">
        <v>233.99</v>
      </c>
      <c r="G3430" s="446">
        <v>9</v>
      </c>
    </row>
    <row r="3431" spans="1:7">
      <c r="A3431" s="447" t="s">
        <v>6613</v>
      </c>
      <c r="B3431" s="448" t="s">
        <v>6614</v>
      </c>
      <c r="C3431" s="449" t="s">
        <v>56</v>
      </c>
      <c r="D3431" s="450">
        <v>353.42</v>
      </c>
      <c r="E3431" s="450">
        <v>18.66</v>
      </c>
      <c r="F3431" s="450">
        <v>372.08</v>
      </c>
      <c r="G3431" s="446">
        <v>9</v>
      </c>
    </row>
    <row r="3432" spans="1:7">
      <c r="A3432" s="447" t="s">
        <v>6615</v>
      </c>
      <c r="B3432" s="448" t="s">
        <v>6616</v>
      </c>
      <c r="C3432" s="449" t="s">
        <v>56</v>
      </c>
      <c r="D3432" s="450">
        <v>529.45000000000005</v>
      </c>
      <c r="E3432" s="450">
        <v>18.66</v>
      </c>
      <c r="F3432" s="450">
        <v>548.11</v>
      </c>
      <c r="G3432" s="446">
        <v>9</v>
      </c>
    </row>
    <row r="3433" spans="1:7">
      <c r="A3433" s="447" t="s">
        <v>6617</v>
      </c>
      <c r="B3433" s="448" t="s">
        <v>6618</v>
      </c>
      <c r="C3433" s="449" t="s">
        <v>56</v>
      </c>
      <c r="D3433" s="450">
        <v>915.21</v>
      </c>
      <c r="E3433" s="450">
        <v>24.88</v>
      </c>
      <c r="F3433" s="450">
        <v>940.09</v>
      </c>
      <c r="G3433" s="446">
        <v>9</v>
      </c>
    </row>
    <row r="3434" spans="1:7">
      <c r="A3434" s="447" t="s">
        <v>6619</v>
      </c>
      <c r="B3434" s="448" t="s">
        <v>6620</v>
      </c>
      <c r="C3434" s="449" t="s">
        <v>56</v>
      </c>
      <c r="D3434" s="450">
        <v>82.41</v>
      </c>
      <c r="E3434" s="450">
        <v>18.66</v>
      </c>
      <c r="F3434" s="450">
        <v>101.07</v>
      </c>
      <c r="G3434" s="446">
        <v>9</v>
      </c>
    </row>
    <row r="3435" spans="1:7" ht="30">
      <c r="A3435" s="447" t="s">
        <v>6621</v>
      </c>
      <c r="B3435" s="448" t="s">
        <v>6622</v>
      </c>
      <c r="C3435" s="449" t="s">
        <v>56</v>
      </c>
      <c r="D3435" s="450">
        <v>114.22</v>
      </c>
      <c r="E3435" s="450">
        <v>18.66</v>
      </c>
      <c r="F3435" s="450">
        <v>132.88</v>
      </c>
      <c r="G3435" s="446">
        <v>9</v>
      </c>
    </row>
    <row r="3436" spans="1:7" ht="30">
      <c r="A3436" s="447" t="s">
        <v>6623</v>
      </c>
      <c r="B3436" s="448" t="s">
        <v>6624</v>
      </c>
      <c r="C3436" s="449" t="s">
        <v>56</v>
      </c>
      <c r="D3436" s="450">
        <v>140.44</v>
      </c>
      <c r="E3436" s="450">
        <v>18.66</v>
      </c>
      <c r="F3436" s="450">
        <v>159.1</v>
      </c>
      <c r="G3436" s="446">
        <v>9</v>
      </c>
    </row>
    <row r="3437" spans="1:7">
      <c r="A3437" s="447" t="s">
        <v>6625</v>
      </c>
      <c r="B3437" s="448" t="s">
        <v>6626</v>
      </c>
      <c r="C3437" s="449" t="s">
        <v>56</v>
      </c>
      <c r="D3437" s="450">
        <v>191.92</v>
      </c>
      <c r="E3437" s="450">
        <v>18.66</v>
      </c>
      <c r="F3437" s="450">
        <v>210.58</v>
      </c>
      <c r="G3437" s="446">
        <v>9</v>
      </c>
    </row>
    <row r="3438" spans="1:7" ht="30">
      <c r="A3438" s="447" t="s">
        <v>6627</v>
      </c>
      <c r="B3438" s="448" t="s">
        <v>6628</v>
      </c>
      <c r="C3438" s="449" t="s">
        <v>56</v>
      </c>
      <c r="D3438" s="450">
        <v>309.17</v>
      </c>
      <c r="E3438" s="450">
        <v>18.66</v>
      </c>
      <c r="F3438" s="450">
        <v>327.83</v>
      </c>
      <c r="G3438" s="446">
        <v>9</v>
      </c>
    </row>
    <row r="3439" spans="1:7" ht="45">
      <c r="A3439" s="447" t="s">
        <v>6629</v>
      </c>
      <c r="B3439" s="448" t="s">
        <v>6630</v>
      </c>
      <c r="C3439" s="449" t="s">
        <v>56</v>
      </c>
      <c r="D3439" s="450">
        <v>6788.18</v>
      </c>
      <c r="E3439" s="450">
        <v>31.1</v>
      </c>
      <c r="F3439" s="450">
        <v>6819.28</v>
      </c>
      <c r="G3439" s="446">
        <v>9</v>
      </c>
    </row>
    <row r="3440" spans="1:7" ht="45">
      <c r="A3440" s="447" t="s">
        <v>6631</v>
      </c>
      <c r="B3440" s="448" t="s">
        <v>6632</v>
      </c>
      <c r="C3440" s="449" t="s">
        <v>56</v>
      </c>
      <c r="D3440" s="450">
        <v>166.67</v>
      </c>
      <c r="E3440" s="450">
        <v>18.66</v>
      </c>
      <c r="F3440" s="450">
        <v>185.33</v>
      </c>
      <c r="G3440" s="446">
        <v>9</v>
      </c>
    </row>
    <row r="3441" spans="1:7" ht="30">
      <c r="A3441" s="447" t="s">
        <v>6633</v>
      </c>
      <c r="B3441" s="448" t="s">
        <v>6634</v>
      </c>
      <c r="C3441" s="449" t="s">
        <v>56</v>
      </c>
      <c r="D3441" s="450">
        <v>498.07</v>
      </c>
      <c r="E3441" s="450">
        <v>18.66</v>
      </c>
      <c r="F3441" s="450">
        <v>516.73</v>
      </c>
      <c r="G3441" s="446">
        <v>9</v>
      </c>
    </row>
    <row r="3442" spans="1:7">
      <c r="A3442" s="447" t="s">
        <v>6635</v>
      </c>
      <c r="B3442" s="448" t="s">
        <v>6636</v>
      </c>
      <c r="C3442" s="449" t="s">
        <v>56</v>
      </c>
      <c r="D3442" s="450">
        <v>457.33</v>
      </c>
      <c r="E3442" s="450">
        <v>18.66</v>
      </c>
      <c r="F3442" s="450">
        <v>475.99</v>
      </c>
      <c r="G3442" s="446">
        <v>9</v>
      </c>
    </row>
    <row r="3443" spans="1:7">
      <c r="A3443" s="447" t="s">
        <v>6637</v>
      </c>
      <c r="B3443" s="448" t="s">
        <v>6638</v>
      </c>
      <c r="C3443" s="449" t="s">
        <v>56</v>
      </c>
      <c r="D3443" s="450">
        <v>880.88</v>
      </c>
      <c r="E3443" s="450">
        <v>24.88</v>
      </c>
      <c r="F3443" s="450">
        <v>905.76</v>
      </c>
      <c r="G3443" s="446">
        <v>9</v>
      </c>
    </row>
    <row r="3444" spans="1:7">
      <c r="A3444" s="447" t="s">
        <v>6639</v>
      </c>
      <c r="B3444" s="448" t="s">
        <v>6640</v>
      </c>
      <c r="C3444" s="449" t="s">
        <v>56</v>
      </c>
      <c r="D3444" s="450">
        <v>355.51</v>
      </c>
      <c r="E3444" s="450">
        <v>18.66</v>
      </c>
      <c r="F3444" s="450">
        <v>374.17</v>
      </c>
      <c r="G3444" s="446">
        <v>9</v>
      </c>
    </row>
    <row r="3445" spans="1:7" ht="45">
      <c r="A3445" s="447" t="s">
        <v>6641</v>
      </c>
      <c r="B3445" s="448" t="s">
        <v>6642</v>
      </c>
      <c r="C3445" s="449" t="s">
        <v>56</v>
      </c>
      <c r="D3445" s="450">
        <v>141.36000000000001</v>
      </c>
      <c r="E3445" s="450">
        <v>10.37</v>
      </c>
      <c r="F3445" s="450">
        <v>151.72999999999999</v>
      </c>
      <c r="G3445" s="446">
        <v>9</v>
      </c>
    </row>
    <row r="3446" spans="1:7" ht="45">
      <c r="A3446" s="447" t="s">
        <v>6643</v>
      </c>
      <c r="B3446" s="448" t="s">
        <v>6644</v>
      </c>
      <c r="C3446" s="449" t="s">
        <v>56</v>
      </c>
      <c r="D3446" s="450">
        <v>5955.48</v>
      </c>
      <c r="E3446" s="450">
        <v>24.88</v>
      </c>
      <c r="F3446" s="450">
        <v>5980.36</v>
      </c>
      <c r="G3446" s="446">
        <v>9</v>
      </c>
    </row>
    <row r="3447" spans="1:7" ht="45">
      <c r="A3447" s="447" t="s">
        <v>6645</v>
      </c>
      <c r="B3447" s="448" t="s">
        <v>6646</v>
      </c>
      <c r="C3447" s="449" t="s">
        <v>56</v>
      </c>
      <c r="D3447" s="450">
        <v>2066.21</v>
      </c>
      <c r="E3447" s="450">
        <v>24.88</v>
      </c>
      <c r="F3447" s="450">
        <v>2091.09</v>
      </c>
      <c r="G3447" s="446">
        <v>9</v>
      </c>
    </row>
    <row r="3448" spans="1:7" ht="45">
      <c r="A3448" s="447" t="s">
        <v>6647</v>
      </c>
      <c r="B3448" s="448" t="s">
        <v>6648</v>
      </c>
      <c r="C3448" s="449" t="s">
        <v>56</v>
      </c>
      <c r="D3448" s="450">
        <v>392.41</v>
      </c>
      <c r="E3448" s="450">
        <v>18.66</v>
      </c>
      <c r="F3448" s="450">
        <v>411.07</v>
      </c>
      <c r="G3448" s="446">
        <v>9</v>
      </c>
    </row>
    <row r="3449" spans="1:7" ht="30">
      <c r="A3449" s="447" t="s">
        <v>6649</v>
      </c>
      <c r="B3449" s="448" t="s">
        <v>6650</v>
      </c>
      <c r="C3449" s="449" t="s">
        <v>56</v>
      </c>
      <c r="D3449" s="450">
        <v>195.59</v>
      </c>
      <c r="E3449" s="450">
        <v>18.66</v>
      </c>
      <c r="F3449" s="450">
        <v>214.25</v>
      </c>
      <c r="G3449" s="446">
        <v>9</v>
      </c>
    </row>
    <row r="3450" spans="1:7" ht="30">
      <c r="A3450" s="447" t="s">
        <v>6651</v>
      </c>
      <c r="B3450" s="448" t="s">
        <v>6652</v>
      </c>
      <c r="C3450" s="449" t="s">
        <v>56</v>
      </c>
      <c r="D3450" s="450">
        <v>271.27</v>
      </c>
      <c r="E3450" s="450">
        <v>18.66</v>
      </c>
      <c r="F3450" s="450">
        <v>289.93</v>
      </c>
      <c r="G3450" s="446">
        <v>9</v>
      </c>
    </row>
    <row r="3451" spans="1:7" ht="30">
      <c r="A3451" s="447" t="s">
        <v>6653</v>
      </c>
      <c r="B3451" s="448" t="s">
        <v>6654</v>
      </c>
      <c r="C3451" s="449" t="s">
        <v>56</v>
      </c>
      <c r="D3451" s="450">
        <v>545.83000000000004</v>
      </c>
      <c r="E3451" s="450">
        <v>18.66</v>
      </c>
      <c r="F3451" s="450">
        <v>564.49</v>
      </c>
      <c r="G3451" s="446">
        <v>9</v>
      </c>
    </row>
    <row r="3452" spans="1:7" ht="30">
      <c r="A3452" s="447" t="s">
        <v>6655</v>
      </c>
      <c r="B3452" s="448" t="s">
        <v>6656</v>
      </c>
      <c r="C3452" s="449" t="s">
        <v>56</v>
      </c>
      <c r="D3452" s="450">
        <v>659.48</v>
      </c>
      <c r="E3452" s="450">
        <v>18.66</v>
      </c>
      <c r="F3452" s="450">
        <v>678.14</v>
      </c>
      <c r="G3452" s="446">
        <v>9</v>
      </c>
    </row>
    <row r="3453" spans="1:7" ht="30">
      <c r="A3453" s="447" t="s">
        <v>6657</v>
      </c>
      <c r="B3453" s="448" t="s">
        <v>6658</v>
      </c>
      <c r="C3453" s="449" t="s">
        <v>56</v>
      </c>
      <c r="D3453" s="450">
        <v>1042.9000000000001</v>
      </c>
      <c r="E3453" s="450">
        <v>18.66</v>
      </c>
      <c r="F3453" s="450">
        <v>1061.56</v>
      </c>
      <c r="G3453" s="446">
        <v>9</v>
      </c>
    </row>
    <row r="3454" spans="1:7" ht="30">
      <c r="A3454" s="447" t="s">
        <v>6659</v>
      </c>
      <c r="B3454" s="448" t="s">
        <v>6660</v>
      </c>
      <c r="C3454" s="449" t="s">
        <v>56</v>
      </c>
      <c r="D3454" s="450">
        <v>2184.4299999999998</v>
      </c>
      <c r="E3454" s="450">
        <v>24.88</v>
      </c>
      <c r="F3454" s="450">
        <v>2209.31</v>
      </c>
      <c r="G3454" s="446">
        <v>9</v>
      </c>
    </row>
    <row r="3455" spans="1:7" ht="30">
      <c r="A3455" s="447" t="s">
        <v>6661</v>
      </c>
      <c r="B3455" s="448" t="s">
        <v>6662</v>
      </c>
      <c r="C3455" s="449" t="s">
        <v>56</v>
      </c>
      <c r="D3455" s="450">
        <v>5438.45</v>
      </c>
      <c r="E3455" s="450">
        <v>24.88</v>
      </c>
      <c r="F3455" s="450">
        <v>5463.33</v>
      </c>
      <c r="G3455" s="446">
        <v>9</v>
      </c>
    </row>
    <row r="3456" spans="1:7" ht="45">
      <c r="A3456" s="447" t="s">
        <v>6663</v>
      </c>
      <c r="B3456" s="448" t="s">
        <v>6664</v>
      </c>
      <c r="C3456" s="449" t="s">
        <v>56</v>
      </c>
      <c r="D3456" s="450">
        <v>64.64</v>
      </c>
      <c r="E3456" s="450">
        <v>12.44</v>
      </c>
      <c r="F3456" s="450">
        <v>77.08</v>
      </c>
      <c r="G3456" s="446">
        <v>9</v>
      </c>
    </row>
    <row r="3457" spans="1:7" ht="45">
      <c r="A3457" s="447" t="s">
        <v>6665</v>
      </c>
      <c r="B3457" s="448" t="s">
        <v>6666</v>
      </c>
      <c r="C3457" s="449" t="s">
        <v>56</v>
      </c>
      <c r="D3457" s="450">
        <v>85.81</v>
      </c>
      <c r="E3457" s="450">
        <v>18.66</v>
      </c>
      <c r="F3457" s="450">
        <v>104.47</v>
      </c>
      <c r="G3457" s="446">
        <v>9</v>
      </c>
    </row>
    <row r="3458" spans="1:7" ht="45">
      <c r="A3458" s="447" t="s">
        <v>6667</v>
      </c>
      <c r="B3458" s="448" t="s">
        <v>6668</v>
      </c>
      <c r="C3458" s="449" t="s">
        <v>56</v>
      </c>
      <c r="D3458" s="450">
        <v>104.55</v>
      </c>
      <c r="E3458" s="450">
        <v>16.59</v>
      </c>
      <c r="F3458" s="450">
        <v>121.14</v>
      </c>
      <c r="G3458" s="446">
        <v>9</v>
      </c>
    </row>
    <row r="3459" spans="1:7" ht="45">
      <c r="A3459" s="447" t="s">
        <v>6669</v>
      </c>
      <c r="B3459" s="448" t="s">
        <v>6670</v>
      </c>
      <c r="C3459" s="449" t="s">
        <v>56</v>
      </c>
      <c r="D3459" s="450">
        <v>110.34</v>
      </c>
      <c r="E3459" s="450">
        <v>18.66</v>
      </c>
      <c r="F3459" s="450">
        <v>129</v>
      </c>
      <c r="G3459" s="446">
        <v>9</v>
      </c>
    </row>
    <row r="3460" spans="1:7" ht="45">
      <c r="A3460" s="447" t="s">
        <v>6671</v>
      </c>
      <c r="B3460" s="448" t="s">
        <v>6672</v>
      </c>
      <c r="C3460" s="449" t="s">
        <v>56</v>
      </c>
      <c r="D3460" s="450">
        <v>443.79</v>
      </c>
      <c r="E3460" s="450">
        <v>18.66</v>
      </c>
      <c r="F3460" s="450">
        <v>462.45</v>
      </c>
      <c r="G3460" s="446">
        <v>9</v>
      </c>
    </row>
    <row r="3461" spans="1:7" ht="45">
      <c r="A3461" s="447" t="s">
        <v>6673</v>
      </c>
      <c r="B3461" s="448" t="s">
        <v>6674</v>
      </c>
      <c r="C3461" s="449" t="s">
        <v>56</v>
      </c>
      <c r="D3461" s="450">
        <v>640.39</v>
      </c>
      <c r="E3461" s="450">
        <v>18.66</v>
      </c>
      <c r="F3461" s="450">
        <v>659.05</v>
      </c>
      <c r="G3461" s="446">
        <v>9</v>
      </c>
    </row>
    <row r="3462" spans="1:7" ht="45">
      <c r="A3462" s="447" t="s">
        <v>6675</v>
      </c>
      <c r="B3462" s="448" t="s">
        <v>6676</v>
      </c>
      <c r="C3462" s="449" t="s">
        <v>56</v>
      </c>
      <c r="D3462" s="450">
        <v>5806.48</v>
      </c>
      <c r="E3462" s="450">
        <v>82.94</v>
      </c>
      <c r="F3462" s="450">
        <v>5889.42</v>
      </c>
      <c r="G3462" s="446">
        <v>9</v>
      </c>
    </row>
    <row r="3463" spans="1:7" ht="45">
      <c r="A3463" s="447" t="s">
        <v>6677</v>
      </c>
      <c r="B3463" s="448" t="s">
        <v>6678</v>
      </c>
      <c r="C3463" s="449" t="s">
        <v>56</v>
      </c>
      <c r="D3463" s="450">
        <v>6028.88</v>
      </c>
      <c r="E3463" s="450">
        <v>82.94</v>
      </c>
      <c r="F3463" s="450">
        <v>6111.82</v>
      </c>
      <c r="G3463" s="446">
        <v>9</v>
      </c>
    </row>
    <row r="3464" spans="1:7" ht="30">
      <c r="A3464" s="447" t="s">
        <v>6679</v>
      </c>
      <c r="B3464" s="448" t="s">
        <v>6680</v>
      </c>
      <c r="C3464" s="449" t="s">
        <v>56</v>
      </c>
      <c r="D3464" s="450">
        <v>513.02</v>
      </c>
      <c r="E3464" s="450">
        <v>41.47</v>
      </c>
      <c r="F3464" s="450">
        <v>554.49</v>
      </c>
      <c r="G3464" s="446">
        <v>9</v>
      </c>
    </row>
    <row r="3465" spans="1:7">
      <c r="A3465" s="447" t="s">
        <v>6681</v>
      </c>
      <c r="B3465" s="448" t="s">
        <v>6682</v>
      </c>
      <c r="C3465" s="449"/>
      <c r="D3465" s="450"/>
      <c r="E3465" s="450"/>
      <c r="F3465" s="450"/>
      <c r="G3465" s="446">
        <v>5</v>
      </c>
    </row>
    <row r="3466" spans="1:7" ht="30">
      <c r="A3466" s="447" t="s">
        <v>6683</v>
      </c>
      <c r="B3466" s="448" t="s">
        <v>6684</v>
      </c>
      <c r="C3466" s="449" t="s">
        <v>56</v>
      </c>
      <c r="D3466" s="450">
        <v>1164.94</v>
      </c>
      <c r="E3466" s="450">
        <v>51.84</v>
      </c>
      <c r="F3466" s="450">
        <v>1216.78</v>
      </c>
      <c r="G3466" s="446">
        <v>9</v>
      </c>
    </row>
    <row r="3467" spans="1:7" ht="30">
      <c r="A3467" s="447" t="s">
        <v>6685</v>
      </c>
      <c r="B3467" s="448" t="s">
        <v>6686</v>
      </c>
      <c r="C3467" s="449" t="s">
        <v>56</v>
      </c>
      <c r="D3467" s="450">
        <v>1504.01</v>
      </c>
      <c r="E3467" s="450">
        <v>145.15</v>
      </c>
      <c r="F3467" s="450">
        <v>1649.16</v>
      </c>
      <c r="G3467" s="446">
        <v>9</v>
      </c>
    </row>
    <row r="3468" spans="1:7" ht="30">
      <c r="A3468" s="447" t="s">
        <v>6687</v>
      </c>
      <c r="B3468" s="448" t="s">
        <v>6688</v>
      </c>
      <c r="C3468" s="449" t="s">
        <v>56</v>
      </c>
      <c r="D3468" s="450">
        <v>2454.2600000000002</v>
      </c>
      <c r="E3468" s="450">
        <v>145.15</v>
      </c>
      <c r="F3468" s="450">
        <v>2599.41</v>
      </c>
      <c r="G3468" s="446">
        <v>9</v>
      </c>
    </row>
    <row r="3469" spans="1:7" ht="30">
      <c r="A3469" s="447" t="s">
        <v>6689</v>
      </c>
      <c r="B3469" s="448" t="s">
        <v>6690</v>
      </c>
      <c r="C3469" s="449" t="s">
        <v>56</v>
      </c>
      <c r="D3469" s="450">
        <v>1216.77</v>
      </c>
      <c r="E3469" s="450">
        <v>145.15</v>
      </c>
      <c r="F3469" s="450">
        <v>1361.92</v>
      </c>
      <c r="G3469" s="446">
        <v>9</v>
      </c>
    </row>
    <row r="3470" spans="1:7" ht="30">
      <c r="A3470" s="447" t="s">
        <v>6691</v>
      </c>
      <c r="B3470" s="448" t="s">
        <v>6692</v>
      </c>
      <c r="C3470" s="449" t="s">
        <v>56</v>
      </c>
      <c r="D3470" s="450">
        <v>2498</v>
      </c>
      <c r="E3470" s="450">
        <v>145.15</v>
      </c>
      <c r="F3470" s="450">
        <v>2643.15</v>
      </c>
      <c r="G3470" s="446">
        <v>9</v>
      </c>
    </row>
    <row r="3471" spans="1:7" ht="30">
      <c r="A3471" s="447" t="s">
        <v>6693</v>
      </c>
      <c r="B3471" s="448" t="s">
        <v>6694</v>
      </c>
      <c r="C3471" s="449" t="s">
        <v>56</v>
      </c>
      <c r="D3471" s="450">
        <v>1539.59</v>
      </c>
      <c r="E3471" s="450">
        <v>82.94</v>
      </c>
      <c r="F3471" s="450">
        <v>1622.53</v>
      </c>
      <c r="G3471" s="446">
        <v>9</v>
      </c>
    </row>
    <row r="3472" spans="1:7" ht="30">
      <c r="A3472" s="447" t="s">
        <v>6695</v>
      </c>
      <c r="B3472" s="448" t="s">
        <v>6696</v>
      </c>
      <c r="C3472" s="449" t="s">
        <v>56</v>
      </c>
      <c r="D3472" s="450">
        <v>2957.41</v>
      </c>
      <c r="E3472" s="450">
        <v>82.94</v>
      </c>
      <c r="F3472" s="450">
        <v>3040.35</v>
      </c>
      <c r="G3472" s="446">
        <v>9</v>
      </c>
    </row>
    <row r="3473" spans="1:7" ht="30">
      <c r="A3473" s="447" t="s">
        <v>6697</v>
      </c>
      <c r="B3473" s="448" t="s">
        <v>6698</v>
      </c>
      <c r="C3473" s="449" t="s">
        <v>56</v>
      </c>
      <c r="D3473" s="450">
        <v>913.91</v>
      </c>
      <c r="E3473" s="450">
        <v>82.94</v>
      </c>
      <c r="F3473" s="450">
        <v>996.85</v>
      </c>
      <c r="G3473" s="446">
        <v>9</v>
      </c>
    </row>
    <row r="3474" spans="1:7" ht="30">
      <c r="A3474" s="447" t="s">
        <v>6699</v>
      </c>
      <c r="B3474" s="448" t="s">
        <v>6700</v>
      </c>
      <c r="C3474" s="449" t="s">
        <v>56</v>
      </c>
      <c r="D3474" s="450">
        <v>641.54</v>
      </c>
      <c r="E3474" s="450">
        <v>82.94</v>
      </c>
      <c r="F3474" s="450">
        <v>724.48</v>
      </c>
      <c r="G3474" s="446">
        <v>9</v>
      </c>
    </row>
    <row r="3475" spans="1:7" ht="30">
      <c r="A3475" s="447" t="s">
        <v>6701</v>
      </c>
      <c r="B3475" s="448" t="s">
        <v>6702</v>
      </c>
      <c r="C3475" s="449" t="s">
        <v>56</v>
      </c>
      <c r="D3475" s="450">
        <v>5784.24</v>
      </c>
      <c r="E3475" s="450">
        <v>51.84</v>
      </c>
      <c r="F3475" s="450">
        <v>5836.08</v>
      </c>
      <c r="G3475" s="446">
        <v>9</v>
      </c>
    </row>
    <row r="3476" spans="1:7" ht="30">
      <c r="A3476" s="447" t="s">
        <v>6703</v>
      </c>
      <c r="B3476" s="448" t="s">
        <v>6704</v>
      </c>
      <c r="C3476" s="449" t="s">
        <v>56</v>
      </c>
      <c r="D3476" s="450">
        <v>2952.99</v>
      </c>
      <c r="E3476" s="450">
        <v>24.88</v>
      </c>
      <c r="F3476" s="450">
        <v>2977.87</v>
      </c>
      <c r="G3476" s="446">
        <v>9</v>
      </c>
    </row>
    <row r="3477" spans="1:7" ht="30">
      <c r="A3477" s="447" t="s">
        <v>6705</v>
      </c>
      <c r="B3477" s="448" t="s">
        <v>6706</v>
      </c>
      <c r="C3477" s="449" t="s">
        <v>56</v>
      </c>
      <c r="D3477" s="450">
        <v>789.82</v>
      </c>
      <c r="E3477" s="450">
        <v>82.94</v>
      </c>
      <c r="F3477" s="450">
        <v>872.76</v>
      </c>
      <c r="G3477" s="446">
        <v>9</v>
      </c>
    </row>
    <row r="3478" spans="1:7" ht="30">
      <c r="A3478" s="447" t="s">
        <v>6707</v>
      </c>
      <c r="B3478" s="448" t="s">
        <v>6708</v>
      </c>
      <c r="C3478" s="449" t="s">
        <v>56</v>
      </c>
      <c r="D3478" s="450">
        <v>999</v>
      </c>
      <c r="E3478" s="450">
        <v>31.1</v>
      </c>
      <c r="F3478" s="450">
        <v>1030.0999999999999</v>
      </c>
      <c r="G3478" s="446">
        <v>9</v>
      </c>
    </row>
    <row r="3479" spans="1:7" ht="30">
      <c r="A3479" s="447" t="s">
        <v>6709</v>
      </c>
      <c r="B3479" s="448" t="s">
        <v>6710</v>
      </c>
      <c r="C3479" s="449" t="s">
        <v>56</v>
      </c>
      <c r="D3479" s="450">
        <v>4977.8100000000004</v>
      </c>
      <c r="E3479" s="450">
        <v>124.41</v>
      </c>
      <c r="F3479" s="450">
        <v>5102.22</v>
      </c>
      <c r="G3479" s="446">
        <v>9</v>
      </c>
    </row>
    <row r="3480" spans="1:7" ht="30">
      <c r="A3480" s="447" t="s">
        <v>6711</v>
      </c>
      <c r="B3480" s="448" t="s">
        <v>6712</v>
      </c>
      <c r="C3480" s="449" t="s">
        <v>56</v>
      </c>
      <c r="D3480" s="450">
        <v>1850.7</v>
      </c>
      <c r="E3480" s="450">
        <v>82.94</v>
      </c>
      <c r="F3480" s="450">
        <v>1933.64</v>
      </c>
      <c r="G3480" s="446">
        <v>9</v>
      </c>
    </row>
    <row r="3481" spans="1:7" ht="30">
      <c r="A3481" s="447" t="s">
        <v>6713</v>
      </c>
      <c r="B3481" s="448" t="s">
        <v>6714</v>
      </c>
      <c r="C3481" s="449" t="s">
        <v>56</v>
      </c>
      <c r="D3481" s="450">
        <v>3021.36</v>
      </c>
      <c r="E3481" s="450">
        <v>82.94</v>
      </c>
      <c r="F3481" s="450">
        <v>3104.3</v>
      </c>
      <c r="G3481" s="446">
        <v>9</v>
      </c>
    </row>
    <row r="3482" spans="1:7" ht="30">
      <c r="A3482" s="447" t="s">
        <v>6715</v>
      </c>
      <c r="B3482" s="448" t="s">
        <v>6716</v>
      </c>
      <c r="C3482" s="449" t="s">
        <v>56</v>
      </c>
      <c r="D3482" s="450">
        <v>1754.44</v>
      </c>
      <c r="E3482" s="450">
        <v>82.94</v>
      </c>
      <c r="F3482" s="450">
        <v>1837.38</v>
      </c>
      <c r="G3482" s="446">
        <v>9</v>
      </c>
    </row>
    <row r="3483" spans="1:7">
      <c r="A3483" s="447" t="s">
        <v>6717</v>
      </c>
      <c r="B3483" s="448" t="s">
        <v>6718</v>
      </c>
      <c r="C3483" s="449"/>
      <c r="D3483" s="450"/>
      <c r="E3483" s="450"/>
      <c r="F3483" s="450"/>
      <c r="G3483" s="446">
        <v>5</v>
      </c>
    </row>
    <row r="3484" spans="1:7" ht="45">
      <c r="A3484" s="447" t="s">
        <v>6719</v>
      </c>
      <c r="B3484" s="448" t="s">
        <v>6720</v>
      </c>
      <c r="C3484" s="449" t="s">
        <v>56</v>
      </c>
      <c r="D3484" s="450">
        <v>75.45</v>
      </c>
      <c r="E3484" s="450">
        <v>18.66</v>
      </c>
      <c r="F3484" s="450">
        <v>94.11</v>
      </c>
      <c r="G3484" s="446">
        <v>9</v>
      </c>
    </row>
    <row r="3485" spans="1:7" ht="45">
      <c r="A3485" s="447" t="s">
        <v>6721</v>
      </c>
      <c r="B3485" s="448" t="s">
        <v>6722</v>
      </c>
      <c r="C3485" s="449" t="s">
        <v>56</v>
      </c>
      <c r="D3485" s="450">
        <v>96.89</v>
      </c>
      <c r="E3485" s="450">
        <v>24.88</v>
      </c>
      <c r="F3485" s="450">
        <v>121.77</v>
      </c>
      <c r="G3485" s="446">
        <v>9</v>
      </c>
    </row>
    <row r="3486" spans="1:7" ht="45">
      <c r="A3486" s="447" t="s">
        <v>6723</v>
      </c>
      <c r="B3486" s="448" t="s">
        <v>6724</v>
      </c>
      <c r="C3486" s="449" t="s">
        <v>56</v>
      </c>
      <c r="D3486" s="450">
        <v>126.42</v>
      </c>
      <c r="E3486" s="450">
        <v>31.1</v>
      </c>
      <c r="F3486" s="450">
        <v>157.52000000000001</v>
      </c>
      <c r="G3486" s="446">
        <v>9</v>
      </c>
    </row>
    <row r="3487" spans="1:7" ht="45">
      <c r="A3487" s="447" t="s">
        <v>6725</v>
      </c>
      <c r="B3487" s="448" t="s">
        <v>6726</v>
      </c>
      <c r="C3487" s="449" t="s">
        <v>56</v>
      </c>
      <c r="D3487" s="450">
        <v>246.58</v>
      </c>
      <c r="E3487" s="450">
        <v>33.18</v>
      </c>
      <c r="F3487" s="450">
        <v>279.76</v>
      </c>
      <c r="G3487" s="446">
        <v>9</v>
      </c>
    </row>
    <row r="3488" spans="1:7" ht="45">
      <c r="A3488" s="447" t="s">
        <v>6727</v>
      </c>
      <c r="B3488" s="448" t="s">
        <v>6728</v>
      </c>
      <c r="C3488" s="449" t="s">
        <v>56</v>
      </c>
      <c r="D3488" s="450">
        <v>422.9</v>
      </c>
      <c r="E3488" s="450">
        <v>51.84</v>
      </c>
      <c r="F3488" s="450">
        <v>474.74</v>
      </c>
      <c r="G3488" s="446">
        <v>9</v>
      </c>
    </row>
    <row r="3489" spans="1:7">
      <c r="A3489" s="447" t="s">
        <v>6729</v>
      </c>
      <c r="B3489" s="448" t="s">
        <v>6730</v>
      </c>
      <c r="C3489" s="449"/>
      <c r="D3489" s="450"/>
      <c r="E3489" s="450"/>
      <c r="F3489" s="450"/>
      <c r="G3489" s="446">
        <v>5</v>
      </c>
    </row>
    <row r="3490" spans="1:7" ht="45">
      <c r="A3490" s="447" t="s">
        <v>6731</v>
      </c>
      <c r="B3490" s="448" t="s">
        <v>6732</v>
      </c>
      <c r="C3490" s="449" t="s">
        <v>56</v>
      </c>
      <c r="D3490" s="450">
        <v>346.81</v>
      </c>
      <c r="E3490" s="450">
        <v>24.88</v>
      </c>
      <c r="F3490" s="450">
        <v>371.69</v>
      </c>
      <c r="G3490" s="446">
        <v>9</v>
      </c>
    </row>
    <row r="3491" spans="1:7" ht="45">
      <c r="A3491" s="447" t="s">
        <v>6733</v>
      </c>
      <c r="B3491" s="448" t="s">
        <v>6734</v>
      </c>
      <c r="C3491" s="449" t="s">
        <v>56</v>
      </c>
      <c r="D3491" s="450">
        <v>483.62</v>
      </c>
      <c r="E3491" s="450">
        <v>31.1</v>
      </c>
      <c r="F3491" s="450">
        <v>514.72</v>
      </c>
      <c r="G3491" s="446">
        <v>9</v>
      </c>
    </row>
    <row r="3492" spans="1:7" ht="45">
      <c r="A3492" s="447" t="s">
        <v>6735</v>
      </c>
      <c r="B3492" s="448" t="s">
        <v>6736</v>
      </c>
      <c r="C3492" s="449" t="s">
        <v>56</v>
      </c>
      <c r="D3492" s="450">
        <v>849.08</v>
      </c>
      <c r="E3492" s="450">
        <v>41.47</v>
      </c>
      <c r="F3492" s="450">
        <v>890.55</v>
      </c>
      <c r="G3492" s="446">
        <v>9</v>
      </c>
    </row>
    <row r="3493" spans="1:7" ht="45">
      <c r="A3493" s="447" t="s">
        <v>6737</v>
      </c>
      <c r="B3493" s="448" t="s">
        <v>6738</v>
      </c>
      <c r="C3493" s="449" t="s">
        <v>56</v>
      </c>
      <c r="D3493" s="450">
        <v>1209.0999999999999</v>
      </c>
      <c r="E3493" s="450">
        <v>51.84</v>
      </c>
      <c r="F3493" s="450">
        <v>1260.94</v>
      </c>
      <c r="G3493" s="446">
        <v>9</v>
      </c>
    </row>
    <row r="3494" spans="1:7">
      <c r="A3494" s="447" t="s">
        <v>6739</v>
      </c>
      <c r="B3494" s="448" t="s">
        <v>6740</v>
      </c>
      <c r="C3494" s="449"/>
      <c r="D3494" s="450"/>
      <c r="E3494" s="450"/>
      <c r="F3494" s="450"/>
      <c r="G3494" s="446">
        <v>5</v>
      </c>
    </row>
    <row r="3495" spans="1:7" ht="45">
      <c r="A3495" s="447" t="s">
        <v>6741</v>
      </c>
      <c r="B3495" s="448" t="s">
        <v>6742</v>
      </c>
      <c r="C3495" s="449" t="s">
        <v>56</v>
      </c>
      <c r="D3495" s="450">
        <v>523.39</v>
      </c>
      <c r="E3495" s="450">
        <v>18.66</v>
      </c>
      <c r="F3495" s="450">
        <v>542.04999999999995</v>
      </c>
      <c r="G3495" s="446">
        <v>9</v>
      </c>
    </row>
    <row r="3496" spans="1:7">
      <c r="A3496" s="447" t="s">
        <v>6743</v>
      </c>
      <c r="B3496" s="448" t="s">
        <v>6744</v>
      </c>
      <c r="C3496" s="449"/>
      <c r="D3496" s="450"/>
      <c r="E3496" s="450"/>
      <c r="F3496" s="450"/>
      <c r="G3496" s="446">
        <v>5</v>
      </c>
    </row>
    <row r="3497" spans="1:7" ht="45">
      <c r="A3497" s="447" t="s">
        <v>6745</v>
      </c>
      <c r="B3497" s="448" t="s">
        <v>6746</v>
      </c>
      <c r="C3497" s="449" t="s">
        <v>56</v>
      </c>
      <c r="D3497" s="450">
        <v>479.87</v>
      </c>
      <c r="E3497" s="450">
        <v>86.81</v>
      </c>
      <c r="F3497" s="450">
        <v>566.67999999999995</v>
      </c>
      <c r="G3497" s="446">
        <v>9</v>
      </c>
    </row>
    <row r="3498" spans="1:7" ht="30">
      <c r="A3498" s="447" t="s">
        <v>6747</v>
      </c>
      <c r="B3498" s="448" t="s">
        <v>6748</v>
      </c>
      <c r="C3498" s="449" t="s">
        <v>56</v>
      </c>
      <c r="D3498" s="450">
        <v>187.33</v>
      </c>
      <c r="E3498" s="450">
        <v>8.2899999999999991</v>
      </c>
      <c r="F3498" s="450">
        <v>195.62</v>
      </c>
      <c r="G3498" s="446">
        <v>9</v>
      </c>
    </row>
    <row r="3499" spans="1:7" ht="30">
      <c r="A3499" s="447" t="s">
        <v>6749</v>
      </c>
      <c r="B3499" s="448" t="s">
        <v>6750</v>
      </c>
      <c r="C3499" s="449" t="s">
        <v>56</v>
      </c>
      <c r="D3499" s="450">
        <v>216.48</v>
      </c>
      <c r="E3499" s="450">
        <v>20.74</v>
      </c>
      <c r="F3499" s="450">
        <v>237.22</v>
      </c>
      <c r="G3499" s="446">
        <v>9</v>
      </c>
    </row>
    <row r="3500" spans="1:7" ht="60">
      <c r="A3500" s="447" t="s">
        <v>6751</v>
      </c>
      <c r="B3500" s="448" t="s">
        <v>6752</v>
      </c>
      <c r="C3500" s="449" t="s">
        <v>56</v>
      </c>
      <c r="D3500" s="450">
        <v>7894.92</v>
      </c>
      <c r="E3500" s="450">
        <v>86.81</v>
      </c>
      <c r="F3500" s="450">
        <v>7981.73</v>
      </c>
      <c r="G3500" s="446">
        <v>9</v>
      </c>
    </row>
    <row r="3501" spans="1:7">
      <c r="A3501" s="447" t="s">
        <v>6753</v>
      </c>
      <c r="B3501" s="448" t="s">
        <v>6754</v>
      </c>
      <c r="C3501" s="449"/>
      <c r="D3501" s="450"/>
      <c r="E3501" s="450"/>
      <c r="F3501" s="450"/>
      <c r="G3501" s="446">
        <v>5</v>
      </c>
    </row>
    <row r="3502" spans="1:7" ht="30">
      <c r="A3502" s="447" t="s">
        <v>6755</v>
      </c>
      <c r="B3502" s="448" t="s">
        <v>6756</v>
      </c>
      <c r="C3502" s="449" t="s">
        <v>56</v>
      </c>
      <c r="D3502" s="450">
        <v>2530.02</v>
      </c>
      <c r="E3502" s="450">
        <v>143.57</v>
      </c>
      <c r="F3502" s="450">
        <v>2673.59</v>
      </c>
      <c r="G3502" s="446">
        <v>9</v>
      </c>
    </row>
    <row r="3503" spans="1:7" ht="30">
      <c r="A3503" s="447" t="s">
        <v>6757</v>
      </c>
      <c r="B3503" s="448" t="s">
        <v>6758</v>
      </c>
      <c r="C3503" s="449" t="s">
        <v>56</v>
      </c>
      <c r="D3503" s="450">
        <v>986.85</v>
      </c>
      <c r="E3503" s="450">
        <v>143.57</v>
      </c>
      <c r="F3503" s="450">
        <v>1130.42</v>
      </c>
      <c r="G3503" s="446">
        <v>9</v>
      </c>
    </row>
    <row r="3504" spans="1:7" ht="30">
      <c r="A3504" s="447" t="s">
        <v>6759</v>
      </c>
      <c r="B3504" s="448" t="s">
        <v>6760</v>
      </c>
      <c r="C3504" s="449" t="s">
        <v>56</v>
      </c>
      <c r="D3504" s="450">
        <v>1208.99</v>
      </c>
      <c r="E3504" s="450">
        <v>51.84</v>
      </c>
      <c r="F3504" s="450">
        <v>1260.83</v>
      </c>
      <c r="G3504" s="446">
        <v>9</v>
      </c>
    </row>
    <row r="3505" spans="1:7" ht="30">
      <c r="A3505" s="447" t="s">
        <v>6761</v>
      </c>
      <c r="B3505" s="448" t="s">
        <v>6762</v>
      </c>
      <c r="C3505" s="449" t="s">
        <v>56</v>
      </c>
      <c r="D3505" s="450">
        <v>1602.38</v>
      </c>
      <c r="E3505" s="450">
        <v>93.31</v>
      </c>
      <c r="F3505" s="450">
        <v>1695.69</v>
      </c>
      <c r="G3505" s="446">
        <v>9</v>
      </c>
    </row>
    <row r="3506" spans="1:7" ht="30">
      <c r="A3506" s="447" t="s">
        <v>6763</v>
      </c>
      <c r="B3506" s="448" t="s">
        <v>6764</v>
      </c>
      <c r="C3506" s="449" t="s">
        <v>56</v>
      </c>
      <c r="D3506" s="450">
        <v>2365.4</v>
      </c>
      <c r="E3506" s="450">
        <v>93.31</v>
      </c>
      <c r="F3506" s="450">
        <v>2458.71</v>
      </c>
      <c r="G3506" s="446">
        <v>9</v>
      </c>
    </row>
    <row r="3507" spans="1:7" ht="30">
      <c r="A3507" s="447" t="s">
        <v>6765</v>
      </c>
      <c r="B3507" s="448" t="s">
        <v>6766</v>
      </c>
      <c r="C3507" s="449" t="s">
        <v>56</v>
      </c>
      <c r="D3507" s="450">
        <v>5595.82</v>
      </c>
      <c r="E3507" s="450">
        <v>143.57</v>
      </c>
      <c r="F3507" s="450">
        <v>5739.39</v>
      </c>
      <c r="G3507" s="446">
        <v>9</v>
      </c>
    </row>
    <row r="3508" spans="1:7" ht="30">
      <c r="A3508" s="447" t="s">
        <v>6767</v>
      </c>
      <c r="B3508" s="448" t="s">
        <v>6768</v>
      </c>
      <c r="C3508" s="449" t="s">
        <v>56</v>
      </c>
      <c r="D3508" s="450">
        <v>997.63</v>
      </c>
      <c r="E3508" s="450">
        <v>143.57</v>
      </c>
      <c r="F3508" s="450">
        <v>1141.2</v>
      </c>
      <c r="G3508" s="446">
        <v>9</v>
      </c>
    </row>
    <row r="3509" spans="1:7" ht="30">
      <c r="A3509" s="447" t="s">
        <v>6769</v>
      </c>
      <c r="B3509" s="448" t="s">
        <v>6770</v>
      </c>
      <c r="C3509" s="449" t="s">
        <v>56</v>
      </c>
      <c r="D3509" s="450">
        <v>1564.97</v>
      </c>
      <c r="E3509" s="450">
        <v>143.57</v>
      </c>
      <c r="F3509" s="450">
        <v>1708.54</v>
      </c>
      <c r="G3509" s="446">
        <v>9</v>
      </c>
    </row>
    <row r="3510" spans="1:7" ht="30">
      <c r="A3510" s="447" t="s">
        <v>6771</v>
      </c>
      <c r="B3510" s="448" t="s">
        <v>6772</v>
      </c>
      <c r="C3510" s="449" t="s">
        <v>56</v>
      </c>
      <c r="D3510" s="450">
        <v>716.55</v>
      </c>
      <c r="E3510" s="450">
        <v>12.44</v>
      </c>
      <c r="F3510" s="450">
        <v>728.99</v>
      </c>
      <c r="G3510" s="446">
        <v>9</v>
      </c>
    </row>
    <row r="3511" spans="1:7" ht="30">
      <c r="A3511" s="447" t="s">
        <v>6773</v>
      </c>
      <c r="B3511" s="448" t="s">
        <v>6774</v>
      </c>
      <c r="C3511" s="449" t="s">
        <v>56</v>
      </c>
      <c r="D3511" s="450">
        <v>1785.92</v>
      </c>
      <c r="E3511" s="450">
        <v>18.239999999999998</v>
      </c>
      <c r="F3511" s="450">
        <v>1804.16</v>
      </c>
      <c r="G3511" s="446">
        <v>9</v>
      </c>
    </row>
    <row r="3512" spans="1:7">
      <c r="A3512" s="447" t="s">
        <v>6775</v>
      </c>
      <c r="B3512" s="448" t="s">
        <v>6776</v>
      </c>
      <c r="C3512" s="449"/>
      <c r="D3512" s="450"/>
      <c r="E3512" s="450"/>
      <c r="F3512" s="450"/>
      <c r="G3512" s="446">
        <v>5</v>
      </c>
    </row>
    <row r="3513" spans="1:7" ht="30">
      <c r="A3513" s="447" t="s">
        <v>6777</v>
      </c>
      <c r="B3513" s="448" t="s">
        <v>6778</v>
      </c>
      <c r="C3513" s="449" t="s">
        <v>56</v>
      </c>
      <c r="D3513" s="450">
        <v>11.98</v>
      </c>
      <c r="E3513" s="450">
        <v>18.66</v>
      </c>
      <c r="F3513" s="450">
        <v>30.64</v>
      </c>
      <c r="G3513" s="446">
        <v>9</v>
      </c>
    </row>
    <row r="3514" spans="1:7" ht="30">
      <c r="A3514" s="447" t="s">
        <v>6779</v>
      </c>
      <c r="B3514" s="448" t="s">
        <v>6780</v>
      </c>
      <c r="C3514" s="449" t="s">
        <v>56</v>
      </c>
      <c r="D3514" s="450">
        <v>35.96</v>
      </c>
      <c r="E3514" s="450">
        <v>18.66</v>
      </c>
      <c r="F3514" s="450">
        <v>54.62</v>
      </c>
      <c r="G3514" s="446">
        <v>9</v>
      </c>
    </row>
    <row r="3515" spans="1:7">
      <c r="A3515" s="447" t="s">
        <v>6781</v>
      </c>
      <c r="B3515" s="448" t="s">
        <v>6782</v>
      </c>
      <c r="C3515" s="449"/>
      <c r="D3515" s="450"/>
      <c r="E3515" s="450"/>
      <c r="F3515" s="450"/>
      <c r="G3515" s="446">
        <v>5</v>
      </c>
    </row>
    <row r="3516" spans="1:7">
      <c r="A3516" s="447" t="s">
        <v>6783</v>
      </c>
      <c r="B3516" s="448" t="s">
        <v>6784</v>
      </c>
      <c r="C3516" s="449" t="s">
        <v>56</v>
      </c>
      <c r="D3516" s="450">
        <v>118.05</v>
      </c>
      <c r="E3516" s="450">
        <v>6.22</v>
      </c>
      <c r="F3516" s="450">
        <v>124.27</v>
      </c>
      <c r="G3516" s="446">
        <v>9</v>
      </c>
    </row>
    <row r="3517" spans="1:7">
      <c r="A3517" s="447" t="s">
        <v>6785</v>
      </c>
      <c r="B3517" s="448" t="s">
        <v>6786</v>
      </c>
      <c r="C3517" s="449" t="s">
        <v>56</v>
      </c>
      <c r="D3517" s="450">
        <v>471.37</v>
      </c>
      <c r="E3517" s="450">
        <v>51.84</v>
      </c>
      <c r="F3517" s="450">
        <v>523.21</v>
      </c>
      <c r="G3517" s="446">
        <v>9</v>
      </c>
    </row>
    <row r="3518" spans="1:7" ht="30">
      <c r="A3518" s="447" t="s">
        <v>6787</v>
      </c>
      <c r="B3518" s="448" t="s">
        <v>6788</v>
      </c>
      <c r="C3518" s="449" t="s">
        <v>56</v>
      </c>
      <c r="D3518" s="450">
        <v>489.35</v>
      </c>
      <c r="E3518" s="450">
        <v>51.84</v>
      </c>
      <c r="F3518" s="450">
        <v>541.19000000000005</v>
      </c>
      <c r="G3518" s="446">
        <v>9</v>
      </c>
    </row>
    <row r="3519" spans="1:7" ht="30">
      <c r="A3519" s="447" t="s">
        <v>6789</v>
      </c>
      <c r="B3519" s="448" t="s">
        <v>6790</v>
      </c>
      <c r="C3519" s="449" t="s">
        <v>56</v>
      </c>
      <c r="D3519" s="450">
        <v>35.01</v>
      </c>
      <c r="E3519" s="450">
        <v>8.75</v>
      </c>
      <c r="F3519" s="450">
        <v>43.76</v>
      </c>
      <c r="G3519" s="446">
        <v>9</v>
      </c>
    </row>
    <row r="3520" spans="1:7" ht="30">
      <c r="A3520" s="447" t="s">
        <v>6791</v>
      </c>
      <c r="B3520" s="448" t="s">
        <v>6792</v>
      </c>
      <c r="C3520" s="449" t="s">
        <v>56</v>
      </c>
      <c r="D3520" s="450">
        <v>742.47</v>
      </c>
      <c r="E3520" s="450">
        <v>29.17</v>
      </c>
      <c r="F3520" s="450">
        <v>771.64</v>
      </c>
      <c r="G3520" s="446">
        <v>9</v>
      </c>
    </row>
    <row r="3521" spans="1:7" ht="30">
      <c r="A3521" s="447" t="s">
        <v>6793</v>
      </c>
      <c r="B3521" s="448" t="s">
        <v>6794</v>
      </c>
      <c r="C3521" s="449" t="s">
        <v>56</v>
      </c>
      <c r="D3521" s="450">
        <v>367.7</v>
      </c>
      <c r="E3521" s="450">
        <v>29.17</v>
      </c>
      <c r="F3521" s="450">
        <v>396.87</v>
      </c>
      <c r="G3521" s="446">
        <v>9</v>
      </c>
    </row>
    <row r="3522" spans="1:7" ht="30">
      <c r="A3522" s="447" t="s">
        <v>6795</v>
      </c>
      <c r="B3522" s="448" t="s">
        <v>6796</v>
      </c>
      <c r="C3522" s="449" t="s">
        <v>56</v>
      </c>
      <c r="D3522" s="450">
        <v>89.9</v>
      </c>
      <c r="E3522" s="450">
        <v>20.74</v>
      </c>
      <c r="F3522" s="450">
        <v>110.64</v>
      </c>
      <c r="G3522" s="446">
        <v>9</v>
      </c>
    </row>
    <row r="3523" spans="1:7" ht="30">
      <c r="A3523" s="447" t="s">
        <v>6797</v>
      </c>
      <c r="B3523" s="448" t="s">
        <v>8464</v>
      </c>
      <c r="C3523" s="449" t="s">
        <v>56</v>
      </c>
      <c r="D3523" s="450">
        <v>3457.36</v>
      </c>
      <c r="E3523" s="450">
        <v>124.41</v>
      </c>
      <c r="F3523" s="450">
        <v>3581.77</v>
      </c>
      <c r="G3523" s="446">
        <v>9</v>
      </c>
    </row>
    <row r="3524" spans="1:7">
      <c r="A3524" s="447" t="s">
        <v>6798</v>
      </c>
      <c r="B3524" s="448" t="s">
        <v>6799</v>
      </c>
      <c r="C3524" s="449" t="s">
        <v>56</v>
      </c>
      <c r="D3524" s="450">
        <v>109.24</v>
      </c>
      <c r="E3524" s="450">
        <v>16.59</v>
      </c>
      <c r="F3524" s="450">
        <v>125.83</v>
      </c>
      <c r="G3524" s="446">
        <v>9</v>
      </c>
    </row>
    <row r="3525" spans="1:7" ht="30">
      <c r="A3525" s="447" t="s">
        <v>6800</v>
      </c>
      <c r="B3525" s="448" t="s">
        <v>8465</v>
      </c>
      <c r="C3525" s="449" t="s">
        <v>56</v>
      </c>
      <c r="D3525" s="450">
        <v>459.65</v>
      </c>
      <c r="E3525" s="450">
        <v>49.2</v>
      </c>
      <c r="F3525" s="450">
        <v>508.85</v>
      </c>
      <c r="G3525" s="446">
        <v>9</v>
      </c>
    </row>
    <row r="3526" spans="1:7" ht="30">
      <c r="A3526" s="447" t="s">
        <v>6801</v>
      </c>
      <c r="B3526" s="448" t="s">
        <v>6802</v>
      </c>
      <c r="C3526" s="449" t="s">
        <v>56</v>
      </c>
      <c r="D3526" s="450">
        <v>308.88</v>
      </c>
      <c r="E3526" s="450">
        <v>51.84</v>
      </c>
      <c r="F3526" s="450">
        <v>360.72</v>
      </c>
      <c r="G3526" s="446">
        <v>9</v>
      </c>
    </row>
    <row r="3527" spans="1:7" ht="30">
      <c r="A3527" s="447" t="s">
        <v>6803</v>
      </c>
      <c r="B3527" s="448" t="s">
        <v>6804</v>
      </c>
      <c r="C3527" s="449" t="s">
        <v>56</v>
      </c>
      <c r="D3527" s="450">
        <v>361.43</v>
      </c>
      <c r="E3527" s="450">
        <v>51.84</v>
      </c>
      <c r="F3527" s="450">
        <v>413.27</v>
      </c>
      <c r="G3527" s="446">
        <v>9</v>
      </c>
    </row>
    <row r="3528" spans="1:7">
      <c r="A3528" s="447" t="s">
        <v>6805</v>
      </c>
      <c r="B3528" s="448" t="s">
        <v>6806</v>
      </c>
      <c r="C3528" s="449"/>
      <c r="D3528" s="450"/>
      <c r="E3528" s="450"/>
      <c r="F3528" s="450"/>
      <c r="G3528" s="446">
        <v>2</v>
      </c>
    </row>
    <row r="3529" spans="1:7">
      <c r="A3529" s="447" t="s">
        <v>6807</v>
      </c>
      <c r="B3529" s="448" t="s">
        <v>6808</v>
      </c>
      <c r="C3529" s="449"/>
      <c r="D3529" s="450"/>
      <c r="E3529" s="450"/>
      <c r="F3529" s="450"/>
      <c r="G3529" s="446">
        <v>5</v>
      </c>
    </row>
    <row r="3530" spans="1:7" ht="30">
      <c r="A3530" s="447" t="s">
        <v>6809</v>
      </c>
      <c r="B3530" s="448" t="s">
        <v>6810</v>
      </c>
      <c r="C3530" s="449" t="s">
        <v>56</v>
      </c>
      <c r="D3530" s="450">
        <v>9818.16</v>
      </c>
      <c r="E3530" s="450">
        <v>92.08</v>
      </c>
      <c r="F3530" s="450">
        <v>9910.24</v>
      </c>
      <c r="G3530" s="446">
        <v>9</v>
      </c>
    </row>
    <row r="3531" spans="1:7" ht="30">
      <c r="A3531" s="447" t="s">
        <v>6811</v>
      </c>
      <c r="B3531" s="448" t="s">
        <v>6812</v>
      </c>
      <c r="C3531" s="449" t="s">
        <v>56</v>
      </c>
      <c r="D3531" s="450">
        <v>11811.52</v>
      </c>
      <c r="E3531" s="450">
        <v>125.82</v>
      </c>
      <c r="F3531" s="450">
        <v>11937.34</v>
      </c>
      <c r="G3531" s="446">
        <v>9</v>
      </c>
    </row>
    <row r="3532" spans="1:7" ht="30">
      <c r="A3532" s="447" t="s">
        <v>6813</v>
      </c>
      <c r="B3532" s="448" t="s">
        <v>6814</v>
      </c>
      <c r="C3532" s="449" t="s">
        <v>56</v>
      </c>
      <c r="D3532" s="450">
        <v>1131.53</v>
      </c>
      <c r="E3532" s="450">
        <v>49.91</v>
      </c>
      <c r="F3532" s="450">
        <v>1181.44</v>
      </c>
      <c r="G3532" s="446">
        <v>9</v>
      </c>
    </row>
    <row r="3533" spans="1:7" ht="30">
      <c r="A3533" s="447" t="s">
        <v>6815</v>
      </c>
      <c r="B3533" s="448" t="s">
        <v>6816</v>
      </c>
      <c r="C3533" s="449" t="s">
        <v>56</v>
      </c>
      <c r="D3533" s="450">
        <v>1989.91</v>
      </c>
      <c r="E3533" s="450">
        <v>49.91</v>
      </c>
      <c r="F3533" s="450">
        <v>2039.82</v>
      </c>
      <c r="G3533" s="446">
        <v>9</v>
      </c>
    </row>
    <row r="3534" spans="1:7" ht="30">
      <c r="A3534" s="447" t="s">
        <v>6817</v>
      </c>
      <c r="B3534" s="448" t="s">
        <v>6818</v>
      </c>
      <c r="C3534" s="449" t="s">
        <v>56</v>
      </c>
      <c r="D3534" s="450">
        <v>3268.47</v>
      </c>
      <c r="E3534" s="450">
        <v>58.34</v>
      </c>
      <c r="F3534" s="450">
        <v>3326.81</v>
      </c>
      <c r="G3534" s="446">
        <v>9</v>
      </c>
    </row>
    <row r="3535" spans="1:7" ht="30">
      <c r="A3535" s="447" t="s">
        <v>6819</v>
      </c>
      <c r="B3535" s="448" t="s">
        <v>6820</v>
      </c>
      <c r="C3535" s="449" t="s">
        <v>56</v>
      </c>
      <c r="D3535" s="450">
        <v>5691.46</v>
      </c>
      <c r="E3535" s="450">
        <v>75.209999999999994</v>
      </c>
      <c r="F3535" s="450">
        <v>5766.67</v>
      </c>
      <c r="G3535" s="446">
        <v>9</v>
      </c>
    </row>
    <row r="3536" spans="1:7" ht="45">
      <c r="A3536" s="447" t="s">
        <v>6821</v>
      </c>
      <c r="B3536" s="448" t="s">
        <v>6822</v>
      </c>
      <c r="C3536" s="449" t="s">
        <v>56</v>
      </c>
      <c r="D3536" s="450">
        <v>7593.03</v>
      </c>
      <c r="E3536" s="450">
        <v>66.78</v>
      </c>
      <c r="F3536" s="450">
        <v>7659.81</v>
      </c>
      <c r="G3536" s="446">
        <v>9</v>
      </c>
    </row>
    <row r="3537" spans="1:7" ht="45">
      <c r="A3537" s="447" t="s">
        <v>6823</v>
      </c>
      <c r="B3537" s="448" t="s">
        <v>6824</v>
      </c>
      <c r="C3537" s="449" t="s">
        <v>56</v>
      </c>
      <c r="D3537" s="450">
        <v>14143.34</v>
      </c>
      <c r="E3537" s="450">
        <v>92.08</v>
      </c>
      <c r="F3537" s="450">
        <v>14235.42</v>
      </c>
      <c r="G3537" s="446">
        <v>9</v>
      </c>
    </row>
    <row r="3538" spans="1:7" ht="30">
      <c r="A3538" s="447" t="s">
        <v>6825</v>
      </c>
      <c r="B3538" s="448" t="s">
        <v>6826</v>
      </c>
      <c r="C3538" s="449" t="s">
        <v>56</v>
      </c>
      <c r="D3538" s="450">
        <v>901.09</v>
      </c>
      <c r="E3538" s="450">
        <v>58.34</v>
      </c>
      <c r="F3538" s="450">
        <v>959.43</v>
      </c>
      <c r="G3538" s="446">
        <v>9</v>
      </c>
    </row>
    <row r="3539" spans="1:7" ht="30">
      <c r="A3539" s="447" t="s">
        <v>6827</v>
      </c>
      <c r="B3539" s="448" t="s">
        <v>6828</v>
      </c>
      <c r="C3539" s="449" t="s">
        <v>56</v>
      </c>
      <c r="D3539" s="450">
        <v>596.01</v>
      </c>
      <c r="E3539" s="450">
        <v>58.34</v>
      </c>
      <c r="F3539" s="450">
        <v>654.35</v>
      </c>
      <c r="G3539" s="446">
        <v>9</v>
      </c>
    </row>
    <row r="3540" spans="1:7">
      <c r="A3540" s="447" t="s">
        <v>6829</v>
      </c>
      <c r="B3540" s="448" t="s">
        <v>6830</v>
      </c>
      <c r="C3540" s="449"/>
      <c r="D3540" s="450"/>
      <c r="E3540" s="450"/>
      <c r="F3540" s="450"/>
      <c r="G3540" s="446">
        <v>5</v>
      </c>
    </row>
    <row r="3541" spans="1:7" ht="30">
      <c r="A3541" s="447" t="s">
        <v>6831</v>
      </c>
      <c r="B3541" s="448" t="s">
        <v>6832</v>
      </c>
      <c r="C3541" s="449" t="s">
        <v>352</v>
      </c>
      <c r="D3541" s="450">
        <v>3879.39</v>
      </c>
      <c r="E3541" s="450">
        <v>58.34</v>
      </c>
      <c r="F3541" s="450">
        <v>3937.73</v>
      </c>
      <c r="G3541" s="446">
        <v>9</v>
      </c>
    </row>
    <row r="3542" spans="1:7" ht="30">
      <c r="A3542" s="447" t="s">
        <v>6833</v>
      </c>
      <c r="B3542" s="448" t="s">
        <v>6834</v>
      </c>
      <c r="C3542" s="449" t="s">
        <v>352</v>
      </c>
      <c r="D3542" s="450">
        <v>6387.84</v>
      </c>
      <c r="E3542" s="450">
        <v>58.34</v>
      </c>
      <c r="F3542" s="450">
        <v>6446.18</v>
      </c>
      <c r="G3542" s="446">
        <v>9</v>
      </c>
    </row>
    <row r="3543" spans="1:7" ht="30">
      <c r="A3543" s="447" t="s">
        <v>6835</v>
      </c>
      <c r="B3543" s="448" t="s">
        <v>6836</v>
      </c>
      <c r="C3543" s="449" t="s">
        <v>352</v>
      </c>
      <c r="D3543" s="450">
        <v>9015.93</v>
      </c>
      <c r="E3543" s="450">
        <v>58.34</v>
      </c>
      <c r="F3543" s="450">
        <v>9074.27</v>
      </c>
      <c r="G3543" s="446">
        <v>9</v>
      </c>
    </row>
    <row r="3544" spans="1:7" ht="30">
      <c r="A3544" s="447" t="s">
        <v>6837</v>
      </c>
      <c r="B3544" s="448" t="s">
        <v>6838</v>
      </c>
      <c r="C3544" s="449" t="s">
        <v>352</v>
      </c>
      <c r="D3544" s="450">
        <v>18414.62</v>
      </c>
      <c r="E3544" s="450">
        <v>58.34</v>
      </c>
      <c r="F3544" s="450">
        <v>18472.96</v>
      </c>
      <c r="G3544" s="446">
        <v>9</v>
      </c>
    </row>
    <row r="3545" spans="1:7">
      <c r="A3545" s="447" t="s">
        <v>6839</v>
      </c>
      <c r="B3545" s="448" t="s">
        <v>6840</v>
      </c>
      <c r="C3545" s="449"/>
      <c r="D3545" s="450"/>
      <c r="E3545" s="450"/>
      <c r="F3545" s="450"/>
      <c r="G3545" s="446">
        <v>5</v>
      </c>
    </row>
    <row r="3546" spans="1:7" ht="60">
      <c r="A3546" s="447" t="s">
        <v>6841</v>
      </c>
      <c r="B3546" s="448" t="s">
        <v>6842</v>
      </c>
      <c r="C3546" s="449" t="s">
        <v>162</v>
      </c>
      <c r="D3546" s="450">
        <v>17456.87</v>
      </c>
      <c r="E3546" s="450">
        <v>3115.45</v>
      </c>
      <c r="F3546" s="450">
        <v>20572.32</v>
      </c>
      <c r="G3546" s="446">
        <v>9</v>
      </c>
    </row>
    <row r="3547" spans="1:7" ht="60">
      <c r="A3547" s="447" t="s">
        <v>6843</v>
      </c>
      <c r="B3547" s="448" t="s">
        <v>6844</v>
      </c>
      <c r="C3547" s="449" t="s">
        <v>162</v>
      </c>
      <c r="D3547" s="450">
        <v>34102.620000000003</v>
      </c>
      <c r="E3547" s="450">
        <v>6667.46</v>
      </c>
      <c r="F3547" s="450">
        <v>40770.080000000002</v>
      </c>
      <c r="G3547" s="446">
        <v>9</v>
      </c>
    </row>
    <row r="3548" spans="1:7">
      <c r="A3548" s="447" t="s">
        <v>6845</v>
      </c>
      <c r="B3548" s="448" t="s">
        <v>6846</v>
      </c>
      <c r="C3548" s="449"/>
      <c r="D3548" s="450"/>
      <c r="E3548" s="450"/>
      <c r="F3548" s="450"/>
      <c r="G3548" s="446">
        <v>5</v>
      </c>
    </row>
    <row r="3549" spans="1:7">
      <c r="A3549" s="447" t="s">
        <v>6847</v>
      </c>
      <c r="B3549" s="448" t="s">
        <v>6848</v>
      </c>
      <c r="C3549" s="449" t="s">
        <v>56</v>
      </c>
      <c r="D3549" s="450">
        <v>85.65</v>
      </c>
      <c r="E3549" s="450">
        <v>12.44</v>
      </c>
      <c r="F3549" s="450">
        <v>98.09</v>
      </c>
      <c r="G3549" s="446">
        <v>9</v>
      </c>
    </row>
    <row r="3550" spans="1:7">
      <c r="A3550" s="447" t="s">
        <v>6849</v>
      </c>
      <c r="B3550" s="448" t="s">
        <v>6850</v>
      </c>
      <c r="C3550" s="449" t="s">
        <v>56</v>
      </c>
      <c r="D3550" s="450">
        <v>104.42</v>
      </c>
      <c r="E3550" s="450">
        <v>16.59</v>
      </c>
      <c r="F3550" s="450">
        <v>121.01</v>
      </c>
      <c r="G3550" s="446">
        <v>9</v>
      </c>
    </row>
    <row r="3551" spans="1:7">
      <c r="A3551" s="447" t="s">
        <v>6851</v>
      </c>
      <c r="B3551" s="448" t="s">
        <v>6852</v>
      </c>
      <c r="C3551" s="449" t="s">
        <v>56</v>
      </c>
      <c r="D3551" s="450">
        <v>229.31</v>
      </c>
      <c r="E3551" s="450">
        <v>18.66</v>
      </c>
      <c r="F3551" s="450">
        <v>247.97</v>
      </c>
      <c r="G3551" s="446">
        <v>9</v>
      </c>
    </row>
    <row r="3552" spans="1:7">
      <c r="A3552" s="447" t="s">
        <v>6853</v>
      </c>
      <c r="B3552" s="448" t="s">
        <v>6854</v>
      </c>
      <c r="C3552" s="449" t="s">
        <v>56</v>
      </c>
      <c r="D3552" s="450">
        <v>244.57</v>
      </c>
      <c r="E3552" s="450">
        <v>18.66</v>
      </c>
      <c r="F3552" s="450">
        <v>263.23</v>
      </c>
      <c r="G3552" s="446">
        <v>9</v>
      </c>
    </row>
    <row r="3553" spans="1:7">
      <c r="A3553" s="447" t="s">
        <v>6855</v>
      </c>
      <c r="B3553" s="448" t="s">
        <v>6856</v>
      </c>
      <c r="C3553" s="449" t="s">
        <v>56</v>
      </c>
      <c r="D3553" s="450">
        <v>295.52</v>
      </c>
      <c r="E3553" s="450">
        <v>24.88</v>
      </c>
      <c r="F3553" s="450">
        <v>320.39999999999998</v>
      </c>
      <c r="G3553" s="446">
        <v>9</v>
      </c>
    </row>
    <row r="3554" spans="1:7">
      <c r="A3554" s="447" t="s">
        <v>6857</v>
      </c>
      <c r="B3554" s="448" t="s">
        <v>6858</v>
      </c>
      <c r="C3554" s="449" t="s">
        <v>56</v>
      </c>
      <c r="D3554" s="450">
        <v>1395.1</v>
      </c>
      <c r="E3554" s="450">
        <v>18.66</v>
      </c>
      <c r="F3554" s="450">
        <v>1413.76</v>
      </c>
      <c r="G3554" s="446">
        <v>9</v>
      </c>
    </row>
    <row r="3555" spans="1:7" ht="30">
      <c r="A3555" s="447" t="s">
        <v>6859</v>
      </c>
      <c r="B3555" s="448" t="s">
        <v>6860</v>
      </c>
      <c r="C3555" s="449" t="s">
        <v>56</v>
      </c>
      <c r="D3555" s="450">
        <v>1461.56</v>
      </c>
      <c r="E3555" s="450">
        <v>82.94</v>
      </c>
      <c r="F3555" s="450">
        <v>1544.5</v>
      </c>
      <c r="G3555" s="446">
        <v>9</v>
      </c>
    </row>
    <row r="3556" spans="1:7">
      <c r="A3556" s="447" t="s">
        <v>6861</v>
      </c>
      <c r="B3556" s="448" t="s">
        <v>6862</v>
      </c>
      <c r="C3556" s="449"/>
      <c r="D3556" s="450"/>
      <c r="E3556" s="450"/>
      <c r="F3556" s="450"/>
      <c r="G3556" s="446">
        <v>5</v>
      </c>
    </row>
    <row r="3557" spans="1:7">
      <c r="A3557" s="447" t="s">
        <v>6863</v>
      </c>
      <c r="B3557" s="448" t="s">
        <v>6864</v>
      </c>
      <c r="C3557" s="449" t="s">
        <v>56</v>
      </c>
      <c r="D3557" s="450"/>
      <c r="E3557" s="450">
        <v>50.61</v>
      </c>
      <c r="F3557" s="450">
        <v>50.61</v>
      </c>
      <c r="G3557" s="446">
        <v>9</v>
      </c>
    </row>
    <row r="3558" spans="1:7">
      <c r="A3558" s="447" t="s">
        <v>6865</v>
      </c>
      <c r="B3558" s="448" t="s">
        <v>6866</v>
      </c>
      <c r="C3558" s="449" t="s">
        <v>56</v>
      </c>
      <c r="D3558" s="450"/>
      <c r="E3558" s="450">
        <v>134.96</v>
      </c>
      <c r="F3558" s="450">
        <v>134.96</v>
      </c>
      <c r="G3558" s="446">
        <v>9</v>
      </c>
    </row>
    <row r="3559" spans="1:7">
      <c r="A3559" s="447" t="s">
        <v>6867</v>
      </c>
      <c r="B3559" s="448" t="s">
        <v>6868</v>
      </c>
      <c r="C3559" s="449" t="s">
        <v>56</v>
      </c>
      <c r="D3559" s="450"/>
      <c r="E3559" s="450">
        <v>303.66000000000003</v>
      </c>
      <c r="F3559" s="450">
        <v>303.66000000000003</v>
      </c>
      <c r="G3559" s="446">
        <v>9</v>
      </c>
    </row>
    <row r="3560" spans="1:7">
      <c r="A3560" s="447" t="s">
        <v>6869</v>
      </c>
      <c r="B3560" s="448" t="s">
        <v>6870</v>
      </c>
      <c r="C3560" s="449"/>
      <c r="D3560" s="450"/>
      <c r="E3560" s="450"/>
      <c r="F3560" s="450"/>
      <c r="G3560" s="446">
        <v>2</v>
      </c>
    </row>
    <row r="3561" spans="1:7">
      <c r="A3561" s="447" t="s">
        <v>6871</v>
      </c>
      <c r="B3561" s="448" t="s">
        <v>6872</v>
      </c>
      <c r="C3561" s="449"/>
      <c r="D3561" s="450"/>
      <c r="E3561" s="450"/>
      <c r="F3561" s="450"/>
      <c r="G3561" s="446">
        <v>5</v>
      </c>
    </row>
    <row r="3562" spans="1:7" ht="30">
      <c r="A3562" s="447" t="s">
        <v>6873</v>
      </c>
      <c r="B3562" s="448" t="s">
        <v>6874</v>
      </c>
      <c r="C3562" s="449" t="s">
        <v>56</v>
      </c>
      <c r="D3562" s="450">
        <v>40.04</v>
      </c>
      <c r="E3562" s="450">
        <v>41.47</v>
      </c>
      <c r="F3562" s="450">
        <v>81.510000000000005</v>
      </c>
      <c r="G3562" s="446">
        <v>9</v>
      </c>
    </row>
    <row r="3563" spans="1:7" ht="30">
      <c r="A3563" s="447" t="s">
        <v>6875</v>
      </c>
      <c r="B3563" s="448" t="s">
        <v>6876</v>
      </c>
      <c r="C3563" s="449" t="s">
        <v>56</v>
      </c>
      <c r="D3563" s="450">
        <v>51.48</v>
      </c>
      <c r="E3563" s="450">
        <v>41.47</v>
      </c>
      <c r="F3563" s="450">
        <v>92.95</v>
      </c>
      <c r="G3563" s="446">
        <v>9</v>
      </c>
    </row>
    <row r="3564" spans="1:7" ht="30">
      <c r="A3564" s="447" t="s">
        <v>6877</v>
      </c>
      <c r="B3564" s="448" t="s">
        <v>6878</v>
      </c>
      <c r="C3564" s="449" t="s">
        <v>56</v>
      </c>
      <c r="D3564" s="450">
        <v>63.05</v>
      </c>
      <c r="E3564" s="450">
        <v>41.47</v>
      </c>
      <c r="F3564" s="450">
        <v>104.52</v>
      </c>
      <c r="G3564" s="446">
        <v>9</v>
      </c>
    </row>
    <row r="3565" spans="1:7" ht="30">
      <c r="A3565" s="447" t="s">
        <v>6879</v>
      </c>
      <c r="B3565" s="448" t="s">
        <v>6880</v>
      </c>
      <c r="C3565" s="449" t="s">
        <v>56</v>
      </c>
      <c r="D3565" s="450">
        <v>72.97</v>
      </c>
      <c r="E3565" s="450">
        <v>41.47</v>
      </c>
      <c r="F3565" s="450">
        <v>114.44</v>
      </c>
      <c r="G3565" s="446">
        <v>9</v>
      </c>
    </row>
    <row r="3566" spans="1:7" ht="30">
      <c r="A3566" s="447" t="s">
        <v>6881</v>
      </c>
      <c r="B3566" s="448" t="s">
        <v>6882</v>
      </c>
      <c r="C3566" s="449" t="s">
        <v>56</v>
      </c>
      <c r="D3566" s="450">
        <v>82.67</v>
      </c>
      <c r="E3566" s="450">
        <v>41.47</v>
      </c>
      <c r="F3566" s="450">
        <v>124.14</v>
      </c>
      <c r="G3566" s="446">
        <v>9</v>
      </c>
    </row>
    <row r="3567" spans="1:7" ht="30">
      <c r="A3567" s="447" t="s">
        <v>6883</v>
      </c>
      <c r="B3567" s="448" t="s">
        <v>6884</v>
      </c>
      <c r="C3567" s="449" t="s">
        <v>56</v>
      </c>
      <c r="D3567" s="450">
        <v>102.55</v>
      </c>
      <c r="E3567" s="450">
        <v>41.47</v>
      </c>
      <c r="F3567" s="450">
        <v>144.02000000000001</v>
      </c>
      <c r="G3567" s="446">
        <v>9</v>
      </c>
    </row>
    <row r="3568" spans="1:7">
      <c r="A3568" s="447" t="s">
        <v>6885</v>
      </c>
      <c r="B3568" s="448" t="s">
        <v>6886</v>
      </c>
      <c r="C3568" s="449"/>
      <c r="D3568" s="450"/>
      <c r="E3568" s="450"/>
      <c r="F3568" s="450"/>
      <c r="G3568" s="446">
        <v>5</v>
      </c>
    </row>
    <row r="3569" spans="1:7">
      <c r="A3569" s="447" t="s">
        <v>6887</v>
      </c>
      <c r="B3569" s="448" t="s">
        <v>6888</v>
      </c>
      <c r="C3569" s="449" t="s">
        <v>56</v>
      </c>
      <c r="D3569" s="450">
        <v>100.17</v>
      </c>
      <c r="E3569" s="450">
        <v>187.59</v>
      </c>
      <c r="F3569" s="450">
        <v>287.76</v>
      </c>
      <c r="G3569" s="446">
        <v>9</v>
      </c>
    </row>
    <row r="3570" spans="1:7" ht="30">
      <c r="A3570" s="447" t="s">
        <v>8244</v>
      </c>
      <c r="B3570" s="448" t="s">
        <v>8343</v>
      </c>
      <c r="C3570" s="449" t="s">
        <v>56</v>
      </c>
      <c r="D3570" s="450">
        <v>81.02</v>
      </c>
      <c r="E3570" s="450">
        <v>45.57</v>
      </c>
      <c r="F3570" s="450">
        <v>126.59</v>
      </c>
      <c r="G3570" s="446">
        <v>9</v>
      </c>
    </row>
    <row r="3571" spans="1:7" ht="30">
      <c r="A3571" s="447" t="s">
        <v>6889</v>
      </c>
      <c r="B3571" s="448" t="s">
        <v>6890</v>
      </c>
      <c r="C3571" s="449" t="s">
        <v>56</v>
      </c>
      <c r="D3571" s="450">
        <v>349.15</v>
      </c>
      <c r="E3571" s="450">
        <v>41.47</v>
      </c>
      <c r="F3571" s="450">
        <v>390.62</v>
      </c>
      <c r="G3571" s="446">
        <v>9</v>
      </c>
    </row>
    <row r="3572" spans="1:7">
      <c r="A3572" s="447" t="s">
        <v>6891</v>
      </c>
      <c r="B3572" s="448" t="s">
        <v>6892</v>
      </c>
      <c r="C3572" s="449"/>
      <c r="D3572" s="450"/>
      <c r="E3572" s="450"/>
      <c r="F3572" s="450"/>
      <c r="G3572" s="446">
        <v>5</v>
      </c>
    </row>
    <row r="3573" spans="1:7">
      <c r="A3573" s="447" t="s">
        <v>6893</v>
      </c>
      <c r="B3573" s="448" t="s">
        <v>6894</v>
      </c>
      <c r="C3573" s="449" t="s">
        <v>56</v>
      </c>
      <c r="D3573" s="450">
        <v>37.56</v>
      </c>
      <c r="E3573" s="450">
        <v>41.47</v>
      </c>
      <c r="F3573" s="450">
        <v>79.03</v>
      </c>
      <c r="G3573" s="446">
        <v>9</v>
      </c>
    </row>
    <row r="3574" spans="1:7">
      <c r="A3574" s="447" t="s">
        <v>6895</v>
      </c>
      <c r="B3574" s="448" t="s">
        <v>6896</v>
      </c>
      <c r="C3574" s="449"/>
      <c r="D3574" s="450"/>
      <c r="E3574" s="450"/>
      <c r="F3574" s="450"/>
      <c r="G3574" s="446">
        <v>5</v>
      </c>
    </row>
    <row r="3575" spans="1:7" ht="30">
      <c r="A3575" s="447" t="s">
        <v>6897</v>
      </c>
      <c r="B3575" s="448" t="s">
        <v>6898</v>
      </c>
      <c r="C3575" s="449" t="s">
        <v>56</v>
      </c>
      <c r="D3575" s="450">
        <v>132.46</v>
      </c>
      <c r="E3575" s="450">
        <v>49.76</v>
      </c>
      <c r="F3575" s="450">
        <v>182.22</v>
      </c>
      <c r="G3575" s="446">
        <v>9</v>
      </c>
    </row>
    <row r="3576" spans="1:7" ht="30">
      <c r="A3576" s="447" t="s">
        <v>6899</v>
      </c>
      <c r="B3576" s="448" t="s">
        <v>6900</v>
      </c>
      <c r="C3576" s="449" t="s">
        <v>56</v>
      </c>
      <c r="D3576" s="450">
        <v>485.09</v>
      </c>
      <c r="E3576" s="450">
        <v>62.21</v>
      </c>
      <c r="F3576" s="450">
        <v>547.29999999999995</v>
      </c>
      <c r="G3576" s="446">
        <v>9</v>
      </c>
    </row>
    <row r="3577" spans="1:7">
      <c r="A3577" s="447" t="s">
        <v>6901</v>
      </c>
      <c r="B3577" s="448" t="s">
        <v>6902</v>
      </c>
      <c r="C3577" s="449"/>
      <c r="D3577" s="450"/>
      <c r="E3577" s="450"/>
      <c r="F3577" s="450"/>
      <c r="G3577" s="446">
        <v>5</v>
      </c>
    </row>
    <row r="3578" spans="1:7">
      <c r="A3578" s="447" t="s">
        <v>6903</v>
      </c>
      <c r="B3578" s="448" t="s">
        <v>8466</v>
      </c>
      <c r="C3578" s="449" t="s">
        <v>56</v>
      </c>
      <c r="D3578" s="450">
        <v>12.7</v>
      </c>
      <c r="E3578" s="450">
        <v>2.4900000000000002</v>
      </c>
      <c r="F3578" s="450">
        <v>15.19</v>
      </c>
      <c r="G3578" s="446">
        <v>9</v>
      </c>
    </row>
    <row r="3579" spans="1:7">
      <c r="A3579" s="447" t="s">
        <v>6904</v>
      </c>
      <c r="B3579" s="448" t="s">
        <v>6905</v>
      </c>
      <c r="C3579" s="449" t="s">
        <v>106</v>
      </c>
      <c r="D3579" s="450">
        <v>1067.56</v>
      </c>
      <c r="E3579" s="450">
        <v>27.14</v>
      </c>
      <c r="F3579" s="450">
        <v>1094.7</v>
      </c>
      <c r="G3579" s="446">
        <v>9</v>
      </c>
    </row>
    <row r="3580" spans="1:7">
      <c r="A3580" s="447" t="s">
        <v>6906</v>
      </c>
      <c r="B3580" s="448" t="s">
        <v>8467</v>
      </c>
      <c r="C3580" s="449" t="s">
        <v>56</v>
      </c>
      <c r="D3580" s="450">
        <v>8.48</v>
      </c>
      <c r="E3580" s="450">
        <v>2.4900000000000002</v>
      </c>
      <c r="F3580" s="450">
        <v>10.97</v>
      </c>
      <c r="G3580" s="446">
        <v>9</v>
      </c>
    </row>
    <row r="3581" spans="1:7">
      <c r="A3581" s="447" t="s">
        <v>6907</v>
      </c>
      <c r="B3581" s="448" t="s">
        <v>6908</v>
      </c>
      <c r="C3581" s="449" t="s">
        <v>56</v>
      </c>
      <c r="D3581" s="450">
        <v>353.08</v>
      </c>
      <c r="E3581" s="450">
        <v>21.71</v>
      </c>
      <c r="F3581" s="450">
        <v>374.79</v>
      </c>
      <c r="G3581" s="446">
        <v>9</v>
      </c>
    </row>
    <row r="3582" spans="1:7">
      <c r="A3582" s="447" t="s">
        <v>6909</v>
      </c>
      <c r="B3582" s="448" t="s">
        <v>8468</v>
      </c>
      <c r="C3582" s="449" t="s">
        <v>56</v>
      </c>
      <c r="D3582" s="450">
        <v>32.08</v>
      </c>
      <c r="E3582" s="450">
        <v>2.4900000000000002</v>
      </c>
      <c r="F3582" s="450">
        <v>34.57</v>
      </c>
      <c r="G3582" s="446">
        <v>9</v>
      </c>
    </row>
    <row r="3583" spans="1:7">
      <c r="A3583" s="447" t="s">
        <v>6910</v>
      </c>
      <c r="B3583" s="448" t="s">
        <v>8469</v>
      </c>
      <c r="C3583" s="449" t="s">
        <v>56</v>
      </c>
      <c r="D3583" s="450">
        <v>8.35</v>
      </c>
      <c r="E3583" s="450">
        <v>2.4900000000000002</v>
      </c>
      <c r="F3583" s="450">
        <v>10.84</v>
      </c>
      <c r="G3583" s="446">
        <v>9</v>
      </c>
    </row>
    <row r="3584" spans="1:7" ht="30">
      <c r="A3584" s="447" t="s">
        <v>6911</v>
      </c>
      <c r="B3584" s="448" t="s">
        <v>6912</v>
      </c>
      <c r="C3584" s="449" t="s">
        <v>106</v>
      </c>
      <c r="D3584" s="450">
        <v>1083.56</v>
      </c>
      <c r="E3584" s="450">
        <v>27.14</v>
      </c>
      <c r="F3584" s="450">
        <v>1110.7</v>
      </c>
      <c r="G3584" s="446">
        <v>9</v>
      </c>
    </row>
    <row r="3585" spans="1:7" ht="30">
      <c r="A3585" s="447" t="s">
        <v>6913</v>
      </c>
      <c r="B3585" s="448" t="s">
        <v>6914</v>
      </c>
      <c r="C3585" s="449" t="s">
        <v>106</v>
      </c>
      <c r="D3585" s="450">
        <v>1365.09</v>
      </c>
      <c r="E3585" s="450">
        <v>27.14</v>
      </c>
      <c r="F3585" s="450">
        <v>1392.23</v>
      </c>
      <c r="G3585" s="446">
        <v>9</v>
      </c>
    </row>
    <row r="3586" spans="1:7" ht="30">
      <c r="A3586" s="447" t="s">
        <v>6915</v>
      </c>
      <c r="B3586" s="448" t="s">
        <v>6916</v>
      </c>
      <c r="C3586" s="449" t="s">
        <v>56</v>
      </c>
      <c r="D3586" s="450">
        <v>86.99</v>
      </c>
      <c r="E3586" s="450">
        <v>13.57</v>
      </c>
      <c r="F3586" s="450">
        <v>100.56</v>
      </c>
      <c r="G3586" s="446">
        <v>9</v>
      </c>
    </row>
    <row r="3587" spans="1:7" ht="30">
      <c r="A3587" s="447" t="s">
        <v>6917</v>
      </c>
      <c r="B3587" s="448" t="s">
        <v>6918</v>
      </c>
      <c r="C3587" s="449" t="s">
        <v>56</v>
      </c>
      <c r="D3587" s="450">
        <v>3386.75</v>
      </c>
      <c r="E3587" s="450">
        <v>49.76</v>
      </c>
      <c r="F3587" s="450">
        <v>3436.51</v>
      </c>
      <c r="G3587" s="446">
        <v>9</v>
      </c>
    </row>
    <row r="3588" spans="1:7" ht="30">
      <c r="A3588" s="447" t="s">
        <v>6919</v>
      </c>
      <c r="B3588" s="448" t="s">
        <v>6920</v>
      </c>
      <c r="C3588" s="449" t="s">
        <v>56</v>
      </c>
      <c r="D3588" s="450">
        <v>4016.99</v>
      </c>
      <c r="E3588" s="450">
        <v>49.76</v>
      </c>
      <c r="F3588" s="450">
        <v>4066.75</v>
      </c>
      <c r="G3588" s="446">
        <v>9</v>
      </c>
    </row>
    <row r="3589" spans="1:7" ht="30">
      <c r="A3589" s="447" t="s">
        <v>6921</v>
      </c>
      <c r="B3589" s="448" t="s">
        <v>6922</v>
      </c>
      <c r="C3589" s="449" t="s">
        <v>56</v>
      </c>
      <c r="D3589" s="450">
        <v>382.36</v>
      </c>
      <c r="E3589" s="450">
        <v>56.11</v>
      </c>
      <c r="F3589" s="450">
        <v>438.47</v>
      </c>
      <c r="G3589" s="446">
        <v>9</v>
      </c>
    </row>
    <row r="3590" spans="1:7" ht="30">
      <c r="A3590" s="447" t="s">
        <v>6923</v>
      </c>
      <c r="B3590" s="448" t="s">
        <v>8922</v>
      </c>
      <c r="C3590" s="449" t="s">
        <v>56</v>
      </c>
      <c r="D3590" s="450">
        <v>418.13</v>
      </c>
      <c r="E3590" s="450">
        <v>56.11</v>
      </c>
      <c r="F3590" s="450">
        <v>474.24</v>
      </c>
      <c r="G3590" s="446">
        <v>9</v>
      </c>
    </row>
    <row r="3591" spans="1:7" ht="30">
      <c r="A3591" s="447" t="s">
        <v>6925</v>
      </c>
      <c r="B3591" s="448" t="s">
        <v>6926</v>
      </c>
      <c r="C3591" s="449" t="s">
        <v>56</v>
      </c>
      <c r="D3591" s="450">
        <v>423.64</v>
      </c>
      <c r="E3591" s="450">
        <v>56.11</v>
      </c>
      <c r="F3591" s="450">
        <v>479.75</v>
      </c>
      <c r="G3591" s="446">
        <v>9</v>
      </c>
    </row>
    <row r="3592" spans="1:7" ht="30">
      <c r="A3592" s="447" t="s">
        <v>6927</v>
      </c>
      <c r="B3592" s="448" t="s">
        <v>6928</v>
      </c>
      <c r="C3592" s="449" t="s">
        <v>56</v>
      </c>
      <c r="D3592" s="450">
        <v>158.32</v>
      </c>
      <c r="E3592" s="450">
        <v>56.11</v>
      </c>
      <c r="F3592" s="450">
        <v>214.43</v>
      </c>
      <c r="G3592" s="446">
        <v>9</v>
      </c>
    </row>
    <row r="3593" spans="1:7" ht="30">
      <c r="A3593" s="447" t="s">
        <v>6929</v>
      </c>
      <c r="B3593" s="448" t="s">
        <v>6930</v>
      </c>
      <c r="C3593" s="449" t="s">
        <v>56</v>
      </c>
      <c r="D3593" s="450">
        <v>187.13</v>
      </c>
      <c r="E3593" s="450">
        <v>56.11</v>
      </c>
      <c r="F3593" s="450">
        <v>243.24</v>
      </c>
      <c r="G3593" s="446">
        <v>9</v>
      </c>
    </row>
    <row r="3594" spans="1:7" ht="30">
      <c r="A3594" s="447" t="s">
        <v>6931</v>
      </c>
      <c r="B3594" s="448" t="s">
        <v>6932</v>
      </c>
      <c r="C3594" s="449" t="s">
        <v>56</v>
      </c>
      <c r="D3594" s="450">
        <v>275.2</v>
      </c>
      <c r="E3594" s="450">
        <v>56.11</v>
      </c>
      <c r="F3594" s="450">
        <v>331.31</v>
      </c>
      <c r="G3594" s="446">
        <v>9</v>
      </c>
    </row>
    <row r="3595" spans="1:7" ht="30">
      <c r="A3595" s="447" t="s">
        <v>6933</v>
      </c>
      <c r="B3595" s="448" t="s">
        <v>6934</v>
      </c>
      <c r="C3595" s="449" t="s">
        <v>56</v>
      </c>
      <c r="D3595" s="450">
        <v>333.02</v>
      </c>
      <c r="E3595" s="450">
        <v>56.11</v>
      </c>
      <c r="F3595" s="450">
        <v>389.13</v>
      </c>
      <c r="G3595" s="446">
        <v>9</v>
      </c>
    </row>
    <row r="3596" spans="1:7" ht="30">
      <c r="A3596" s="447" t="s">
        <v>6935</v>
      </c>
      <c r="B3596" s="448" t="s">
        <v>6936</v>
      </c>
      <c r="C3596" s="449" t="s">
        <v>56</v>
      </c>
      <c r="D3596" s="450">
        <v>301.02999999999997</v>
      </c>
      <c r="E3596" s="450">
        <v>56.11</v>
      </c>
      <c r="F3596" s="450">
        <v>357.14</v>
      </c>
      <c r="G3596" s="446">
        <v>9</v>
      </c>
    </row>
    <row r="3597" spans="1:7" ht="30">
      <c r="A3597" s="447" t="s">
        <v>8344</v>
      </c>
      <c r="B3597" s="448" t="s">
        <v>8345</v>
      </c>
      <c r="C3597" s="449" t="s">
        <v>56</v>
      </c>
      <c r="D3597" s="450">
        <v>1416.82</v>
      </c>
      <c r="E3597" s="450">
        <v>56.11</v>
      </c>
      <c r="F3597" s="450">
        <v>1472.93</v>
      </c>
      <c r="G3597" s="446">
        <v>9</v>
      </c>
    </row>
    <row r="3598" spans="1:7" ht="30">
      <c r="A3598" s="447" t="s">
        <v>6937</v>
      </c>
      <c r="B3598" s="448" t="s">
        <v>6938</v>
      </c>
      <c r="C3598" s="449" t="s">
        <v>162</v>
      </c>
      <c r="D3598" s="450">
        <v>1073.19</v>
      </c>
      <c r="E3598" s="450">
        <v>17.579999999999998</v>
      </c>
      <c r="F3598" s="450">
        <v>1090.77</v>
      </c>
      <c r="G3598" s="446">
        <v>9</v>
      </c>
    </row>
    <row r="3599" spans="1:7" ht="30">
      <c r="A3599" s="447" t="s">
        <v>6939</v>
      </c>
      <c r="B3599" s="448" t="s">
        <v>6940</v>
      </c>
      <c r="C3599" s="449" t="s">
        <v>162</v>
      </c>
      <c r="D3599" s="450">
        <v>1363.47</v>
      </c>
      <c r="E3599" s="450">
        <v>23.19</v>
      </c>
      <c r="F3599" s="450">
        <v>1386.66</v>
      </c>
      <c r="G3599" s="446">
        <v>9</v>
      </c>
    </row>
    <row r="3600" spans="1:7">
      <c r="A3600" s="447" t="s">
        <v>6941</v>
      </c>
      <c r="B3600" s="448" t="s">
        <v>6942</v>
      </c>
      <c r="C3600" s="449"/>
      <c r="D3600" s="450"/>
      <c r="E3600" s="450"/>
      <c r="F3600" s="450"/>
      <c r="G3600" s="446">
        <v>5</v>
      </c>
    </row>
    <row r="3601" spans="1:7">
      <c r="A3601" s="447" t="s">
        <v>6943</v>
      </c>
      <c r="B3601" s="448" t="s">
        <v>6944</v>
      </c>
      <c r="C3601" s="449" t="s">
        <v>56</v>
      </c>
      <c r="D3601" s="450">
        <v>343.69</v>
      </c>
      <c r="E3601" s="450">
        <v>41.47</v>
      </c>
      <c r="F3601" s="450">
        <v>385.16</v>
      </c>
      <c r="G3601" s="446">
        <v>9</v>
      </c>
    </row>
    <row r="3602" spans="1:7">
      <c r="A3602" s="447" t="s">
        <v>6945</v>
      </c>
      <c r="B3602" s="448" t="s">
        <v>6946</v>
      </c>
      <c r="C3602" s="449"/>
      <c r="D3602" s="450"/>
      <c r="E3602" s="450"/>
      <c r="F3602" s="450"/>
      <c r="G3602" s="446">
        <v>5</v>
      </c>
    </row>
    <row r="3603" spans="1:7">
      <c r="A3603" s="447" t="s">
        <v>6947</v>
      </c>
      <c r="B3603" s="448" t="s">
        <v>6948</v>
      </c>
      <c r="C3603" s="449" t="s">
        <v>162</v>
      </c>
      <c r="D3603" s="450">
        <v>412.94</v>
      </c>
      <c r="E3603" s="450">
        <v>9.35</v>
      </c>
      <c r="F3603" s="450">
        <v>422.29</v>
      </c>
      <c r="G3603" s="446">
        <v>9</v>
      </c>
    </row>
    <row r="3604" spans="1:7" ht="30">
      <c r="A3604" s="447" t="s">
        <v>6949</v>
      </c>
      <c r="B3604" s="448" t="s">
        <v>6950</v>
      </c>
      <c r="C3604" s="449" t="s">
        <v>162</v>
      </c>
      <c r="D3604" s="450">
        <v>264.25</v>
      </c>
      <c r="E3604" s="450">
        <v>9.35</v>
      </c>
      <c r="F3604" s="450">
        <v>273.60000000000002</v>
      </c>
      <c r="G3604" s="446">
        <v>9</v>
      </c>
    </row>
    <row r="3605" spans="1:7" ht="30">
      <c r="A3605" s="447" t="s">
        <v>6951</v>
      </c>
      <c r="B3605" s="448" t="s">
        <v>6952</v>
      </c>
      <c r="C3605" s="449" t="s">
        <v>162</v>
      </c>
      <c r="D3605" s="450">
        <v>334.48</v>
      </c>
      <c r="E3605" s="450">
        <v>9.35</v>
      </c>
      <c r="F3605" s="450">
        <v>343.83</v>
      </c>
      <c r="G3605" s="446">
        <v>9</v>
      </c>
    </row>
    <row r="3606" spans="1:7">
      <c r="A3606" s="447" t="s">
        <v>6953</v>
      </c>
      <c r="B3606" s="448" t="s">
        <v>6954</v>
      </c>
      <c r="C3606" s="449"/>
      <c r="D3606" s="450"/>
      <c r="E3606" s="450"/>
      <c r="F3606" s="450"/>
      <c r="G3606" s="446">
        <v>5</v>
      </c>
    </row>
    <row r="3607" spans="1:7">
      <c r="A3607" s="447" t="s">
        <v>6955</v>
      </c>
      <c r="B3607" s="448" t="s">
        <v>6956</v>
      </c>
      <c r="C3607" s="449" t="s">
        <v>56</v>
      </c>
      <c r="D3607" s="450">
        <v>1880.83</v>
      </c>
      <c r="E3607" s="450">
        <v>1339.3</v>
      </c>
      <c r="F3607" s="450">
        <v>3220.13</v>
      </c>
      <c r="G3607" s="446">
        <v>9</v>
      </c>
    </row>
    <row r="3608" spans="1:7">
      <c r="A3608" s="447" t="s">
        <v>6957</v>
      </c>
      <c r="B3608" s="448" t="s">
        <v>6958</v>
      </c>
      <c r="C3608" s="449" t="s">
        <v>56</v>
      </c>
      <c r="D3608" s="450">
        <v>3185.2</v>
      </c>
      <c r="E3608" s="450">
        <v>2081.56</v>
      </c>
      <c r="F3608" s="450">
        <v>5266.76</v>
      </c>
      <c r="G3608" s="446">
        <v>9</v>
      </c>
    </row>
    <row r="3609" spans="1:7">
      <c r="A3609" s="447" t="s">
        <v>6959</v>
      </c>
      <c r="B3609" s="448" t="s">
        <v>6960</v>
      </c>
      <c r="C3609" s="449" t="s">
        <v>56</v>
      </c>
      <c r="D3609" s="450">
        <v>4439.43</v>
      </c>
      <c r="E3609" s="450">
        <v>2818.43</v>
      </c>
      <c r="F3609" s="450">
        <v>7257.86</v>
      </c>
      <c r="G3609" s="446">
        <v>9</v>
      </c>
    </row>
    <row r="3610" spans="1:7">
      <c r="A3610" s="447" t="s">
        <v>6961</v>
      </c>
      <c r="B3610" s="448" t="s">
        <v>6962</v>
      </c>
      <c r="C3610" s="449" t="s">
        <v>56</v>
      </c>
      <c r="D3610" s="450">
        <v>1193.68</v>
      </c>
      <c r="E3610" s="450">
        <v>1321.62</v>
      </c>
      <c r="F3610" s="450">
        <v>2515.3000000000002</v>
      </c>
      <c r="G3610" s="446">
        <v>9</v>
      </c>
    </row>
    <row r="3611" spans="1:7">
      <c r="A3611" s="447" t="s">
        <v>6963</v>
      </c>
      <c r="B3611" s="448" t="s">
        <v>6964</v>
      </c>
      <c r="C3611" s="449" t="s">
        <v>56</v>
      </c>
      <c r="D3611" s="450">
        <v>3727.98</v>
      </c>
      <c r="E3611" s="450">
        <v>2266.16</v>
      </c>
      <c r="F3611" s="450">
        <v>5994.14</v>
      </c>
      <c r="G3611" s="446">
        <v>9</v>
      </c>
    </row>
    <row r="3612" spans="1:7" ht="30">
      <c r="A3612" s="447" t="s">
        <v>6965</v>
      </c>
      <c r="B3612" s="448" t="s">
        <v>6966</v>
      </c>
      <c r="C3612" s="449" t="s">
        <v>162</v>
      </c>
      <c r="D3612" s="450">
        <v>268.52999999999997</v>
      </c>
      <c r="E3612" s="450">
        <v>329.22</v>
      </c>
      <c r="F3612" s="450">
        <v>597.75</v>
      </c>
      <c r="G3612" s="446">
        <v>9</v>
      </c>
    </row>
    <row r="3613" spans="1:7">
      <c r="A3613" s="447" t="s">
        <v>6967</v>
      </c>
      <c r="B3613" s="448" t="s">
        <v>6968</v>
      </c>
      <c r="C3613" s="449" t="s">
        <v>56</v>
      </c>
      <c r="D3613" s="450">
        <v>2173.2199999999998</v>
      </c>
      <c r="E3613" s="450">
        <v>2098.7800000000002</v>
      </c>
      <c r="F3613" s="450">
        <v>4272</v>
      </c>
      <c r="G3613" s="446">
        <v>9</v>
      </c>
    </row>
    <row r="3614" spans="1:7">
      <c r="A3614" s="447" t="s">
        <v>6969</v>
      </c>
      <c r="B3614" s="448" t="s">
        <v>6970</v>
      </c>
      <c r="C3614" s="449"/>
      <c r="D3614" s="450"/>
      <c r="E3614" s="450"/>
      <c r="F3614" s="450"/>
      <c r="G3614" s="446">
        <v>5</v>
      </c>
    </row>
    <row r="3615" spans="1:7" ht="30">
      <c r="A3615" s="447" t="s">
        <v>6971</v>
      </c>
      <c r="B3615" s="448" t="s">
        <v>6972</v>
      </c>
      <c r="C3615" s="449" t="s">
        <v>56</v>
      </c>
      <c r="D3615" s="450">
        <v>3864.67</v>
      </c>
      <c r="E3615" s="450">
        <v>2634.63</v>
      </c>
      <c r="F3615" s="450">
        <v>6499.3</v>
      </c>
      <c r="G3615" s="446">
        <v>9</v>
      </c>
    </row>
    <row r="3616" spans="1:7" ht="30">
      <c r="A3616" s="447" t="s">
        <v>6973</v>
      </c>
      <c r="B3616" s="448" t="s">
        <v>6974</v>
      </c>
      <c r="C3616" s="449" t="s">
        <v>56</v>
      </c>
      <c r="D3616" s="450">
        <v>6279.59</v>
      </c>
      <c r="E3616" s="450">
        <v>4282.29</v>
      </c>
      <c r="F3616" s="450">
        <v>10561.88</v>
      </c>
      <c r="G3616" s="446">
        <v>9</v>
      </c>
    </row>
    <row r="3617" spans="1:7" ht="30">
      <c r="A3617" s="447" t="s">
        <v>6975</v>
      </c>
      <c r="B3617" s="448" t="s">
        <v>6976</v>
      </c>
      <c r="C3617" s="449" t="s">
        <v>56</v>
      </c>
      <c r="D3617" s="450">
        <v>9078.02</v>
      </c>
      <c r="E3617" s="450">
        <v>5655.21</v>
      </c>
      <c r="F3617" s="450">
        <v>14733.23</v>
      </c>
      <c r="G3617" s="446">
        <v>9</v>
      </c>
    </row>
    <row r="3618" spans="1:7" ht="30">
      <c r="A3618" s="447" t="s">
        <v>6977</v>
      </c>
      <c r="B3618" s="448" t="s">
        <v>6978</v>
      </c>
      <c r="C3618" s="449" t="s">
        <v>56</v>
      </c>
      <c r="D3618" s="450">
        <v>13566.66</v>
      </c>
      <c r="E3618" s="450">
        <v>7049.06</v>
      </c>
      <c r="F3618" s="450">
        <v>20615.72</v>
      </c>
      <c r="G3618" s="446">
        <v>9</v>
      </c>
    </row>
    <row r="3619" spans="1:7">
      <c r="A3619" s="447" t="s">
        <v>6979</v>
      </c>
      <c r="B3619" s="448" t="s">
        <v>6980</v>
      </c>
      <c r="C3619" s="449"/>
      <c r="D3619" s="450"/>
      <c r="E3619" s="450"/>
      <c r="F3619" s="450"/>
      <c r="G3619" s="446">
        <v>5</v>
      </c>
    </row>
    <row r="3620" spans="1:7" ht="45">
      <c r="A3620" s="447" t="s">
        <v>6981</v>
      </c>
      <c r="B3620" s="448" t="s">
        <v>6982</v>
      </c>
      <c r="C3620" s="449" t="s">
        <v>56</v>
      </c>
      <c r="D3620" s="450">
        <v>2619.39</v>
      </c>
      <c r="E3620" s="450">
        <v>1318.3</v>
      </c>
      <c r="F3620" s="450">
        <v>3937.69</v>
      </c>
      <c r="G3620" s="446">
        <v>9</v>
      </c>
    </row>
    <row r="3621" spans="1:7" ht="45">
      <c r="A3621" s="447" t="s">
        <v>6983</v>
      </c>
      <c r="B3621" s="448" t="s">
        <v>6984</v>
      </c>
      <c r="C3621" s="449" t="s">
        <v>56</v>
      </c>
      <c r="D3621" s="450">
        <v>7408.48</v>
      </c>
      <c r="E3621" s="450">
        <v>1969</v>
      </c>
      <c r="F3621" s="450">
        <v>9377.48</v>
      </c>
      <c r="G3621" s="446">
        <v>9</v>
      </c>
    </row>
    <row r="3622" spans="1:7" ht="45">
      <c r="A3622" s="447" t="s">
        <v>6985</v>
      </c>
      <c r="B3622" s="448" t="s">
        <v>6986</v>
      </c>
      <c r="C3622" s="449" t="s">
        <v>56</v>
      </c>
      <c r="D3622" s="450">
        <v>11090.81</v>
      </c>
      <c r="E3622" s="450">
        <v>3938.01</v>
      </c>
      <c r="F3622" s="450">
        <v>15028.82</v>
      </c>
      <c r="G3622" s="446">
        <v>9</v>
      </c>
    </row>
    <row r="3623" spans="1:7">
      <c r="A3623" s="447" t="s">
        <v>6987</v>
      </c>
      <c r="B3623" s="448" t="s">
        <v>6988</v>
      </c>
      <c r="C3623" s="449" t="s">
        <v>162</v>
      </c>
      <c r="D3623" s="450">
        <v>1436.89</v>
      </c>
      <c r="E3623" s="450">
        <v>655.38</v>
      </c>
      <c r="F3623" s="450">
        <v>2092.27</v>
      </c>
      <c r="G3623" s="446">
        <v>9</v>
      </c>
    </row>
    <row r="3624" spans="1:7" ht="30">
      <c r="A3624" s="447" t="s">
        <v>6989</v>
      </c>
      <c r="B3624" s="448" t="s">
        <v>6990</v>
      </c>
      <c r="C3624" s="449" t="s">
        <v>56</v>
      </c>
      <c r="D3624" s="450">
        <v>898.13</v>
      </c>
      <c r="E3624" s="450">
        <v>37.4</v>
      </c>
      <c r="F3624" s="450">
        <v>935.53</v>
      </c>
      <c r="G3624" s="446">
        <v>9</v>
      </c>
    </row>
    <row r="3625" spans="1:7">
      <c r="A3625" s="447" t="s">
        <v>6991</v>
      </c>
      <c r="B3625" s="448" t="s">
        <v>6992</v>
      </c>
      <c r="C3625" s="449"/>
      <c r="D3625" s="450"/>
      <c r="E3625" s="450"/>
      <c r="F3625" s="450"/>
      <c r="G3625" s="446">
        <v>5</v>
      </c>
    </row>
    <row r="3626" spans="1:7">
      <c r="A3626" s="447" t="s">
        <v>6993</v>
      </c>
      <c r="B3626" s="448" t="s">
        <v>6994</v>
      </c>
      <c r="C3626" s="449" t="s">
        <v>162</v>
      </c>
      <c r="D3626" s="450">
        <v>379.01</v>
      </c>
      <c r="E3626" s="450">
        <v>27.14</v>
      </c>
      <c r="F3626" s="450">
        <v>406.15</v>
      </c>
      <c r="G3626" s="446">
        <v>9</v>
      </c>
    </row>
    <row r="3627" spans="1:7">
      <c r="A3627" s="447" t="s">
        <v>6995</v>
      </c>
      <c r="B3627" s="448" t="s">
        <v>6996</v>
      </c>
      <c r="C3627" s="449" t="s">
        <v>162</v>
      </c>
      <c r="D3627" s="450">
        <v>520.58000000000004</v>
      </c>
      <c r="E3627" s="450">
        <v>40.71</v>
      </c>
      <c r="F3627" s="450">
        <v>561.29</v>
      </c>
      <c r="G3627" s="446">
        <v>9</v>
      </c>
    </row>
    <row r="3628" spans="1:7">
      <c r="A3628" s="447" t="s">
        <v>6997</v>
      </c>
      <c r="B3628" s="448" t="s">
        <v>6998</v>
      </c>
      <c r="C3628" s="449" t="s">
        <v>162</v>
      </c>
      <c r="D3628" s="450">
        <v>601.34</v>
      </c>
      <c r="E3628" s="450">
        <v>54.27</v>
      </c>
      <c r="F3628" s="450">
        <v>655.61</v>
      </c>
      <c r="G3628" s="446">
        <v>9</v>
      </c>
    </row>
    <row r="3629" spans="1:7">
      <c r="A3629" s="447" t="s">
        <v>6999</v>
      </c>
      <c r="B3629" s="448" t="s">
        <v>7000</v>
      </c>
      <c r="C3629" s="449" t="s">
        <v>162</v>
      </c>
      <c r="D3629" s="450">
        <v>947.26</v>
      </c>
      <c r="E3629" s="450">
        <v>67.84</v>
      </c>
      <c r="F3629" s="450">
        <v>1015.1</v>
      </c>
      <c r="G3629" s="446">
        <v>9</v>
      </c>
    </row>
    <row r="3630" spans="1:7">
      <c r="A3630" s="447" t="s">
        <v>7001</v>
      </c>
      <c r="B3630" s="448" t="s">
        <v>7002</v>
      </c>
      <c r="C3630" s="449" t="s">
        <v>162</v>
      </c>
      <c r="D3630" s="450">
        <v>1509.97</v>
      </c>
      <c r="E3630" s="450">
        <v>81.41</v>
      </c>
      <c r="F3630" s="450">
        <v>1591.38</v>
      </c>
      <c r="G3630" s="446">
        <v>9</v>
      </c>
    </row>
    <row r="3631" spans="1:7">
      <c r="A3631" s="447" t="s">
        <v>7003</v>
      </c>
      <c r="B3631" s="448" t="s">
        <v>7004</v>
      </c>
      <c r="C3631" s="449" t="s">
        <v>162</v>
      </c>
      <c r="D3631" s="450">
        <v>2791.57</v>
      </c>
      <c r="E3631" s="450">
        <v>135.68</v>
      </c>
      <c r="F3631" s="450">
        <v>2927.25</v>
      </c>
      <c r="G3631" s="446">
        <v>9</v>
      </c>
    </row>
    <row r="3632" spans="1:7">
      <c r="A3632" s="447" t="s">
        <v>7005</v>
      </c>
      <c r="B3632" s="448" t="s">
        <v>7006</v>
      </c>
      <c r="C3632" s="449"/>
      <c r="D3632" s="450"/>
      <c r="E3632" s="450"/>
      <c r="F3632" s="450"/>
      <c r="G3632" s="446">
        <v>5</v>
      </c>
    </row>
    <row r="3633" spans="1:7">
      <c r="A3633" s="447" t="s">
        <v>7007</v>
      </c>
      <c r="B3633" s="448" t="s">
        <v>8470</v>
      </c>
      <c r="C3633" s="449" t="s">
        <v>56</v>
      </c>
      <c r="D3633" s="450">
        <v>719.89</v>
      </c>
      <c r="E3633" s="450">
        <v>16.59</v>
      </c>
      <c r="F3633" s="450">
        <v>736.48</v>
      </c>
      <c r="G3633" s="446">
        <v>9</v>
      </c>
    </row>
    <row r="3634" spans="1:7" ht="30">
      <c r="A3634" s="447" t="s">
        <v>7008</v>
      </c>
      <c r="B3634" s="448" t="s">
        <v>7009</v>
      </c>
      <c r="C3634" s="449" t="s">
        <v>56</v>
      </c>
      <c r="D3634" s="450">
        <v>274.74</v>
      </c>
      <c r="E3634" s="450">
        <v>20.74</v>
      </c>
      <c r="F3634" s="450">
        <v>295.48</v>
      </c>
      <c r="G3634" s="446">
        <v>9</v>
      </c>
    </row>
    <row r="3635" spans="1:7">
      <c r="A3635" s="447" t="s">
        <v>7010</v>
      </c>
      <c r="B3635" s="448" t="s">
        <v>7011</v>
      </c>
      <c r="C3635" s="449"/>
      <c r="D3635" s="450"/>
      <c r="E3635" s="450"/>
      <c r="F3635" s="450"/>
      <c r="G3635" s="446">
        <v>2</v>
      </c>
    </row>
    <row r="3636" spans="1:7">
      <c r="A3636" s="447" t="s">
        <v>7012</v>
      </c>
      <c r="B3636" s="448" t="s">
        <v>7013</v>
      </c>
      <c r="C3636" s="449"/>
      <c r="D3636" s="450"/>
      <c r="E3636" s="450"/>
      <c r="F3636" s="450"/>
      <c r="G3636" s="446">
        <v>5</v>
      </c>
    </row>
    <row r="3637" spans="1:7" ht="30">
      <c r="A3637" s="447" t="s">
        <v>7014</v>
      </c>
      <c r="B3637" s="448" t="s">
        <v>7015</v>
      </c>
      <c r="C3637" s="449" t="s">
        <v>56</v>
      </c>
      <c r="D3637" s="450">
        <v>1225.26</v>
      </c>
      <c r="E3637" s="450">
        <v>145.15</v>
      </c>
      <c r="F3637" s="450">
        <v>1370.41</v>
      </c>
      <c r="G3637" s="446">
        <v>9</v>
      </c>
    </row>
    <row r="3638" spans="1:7">
      <c r="A3638" s="447" t="s">
        <v>7016</v>
      </c>
      <c r="B3638" s="448" t="s">
        <v>7017</v>
      </c>
      <c r="C3638" s="449" t="s">
        <v>56</v>
      </c>
      <c r="D3638" s="450">
        <v>359.13</v>
      </c>
      <c r="E3638" s="450">
        <v>145.15</v>
      </c>
      <c r="F3638" s="450">
        <v>504.28</v>
      </c>
      <c r="G3638" s="446">
        <v>9</v>
      </c>
    </row>
    <row r="3639" spans="1:7" ht="30">
      <c r="A3639" s="447" t="s">
        <v>7018</v>
      </c>
      <c r="B3639" s="448" t="s">
        <v>7019</v>
      </c>
      <c r="C3639" s="449" t="s">
        <v>162</v>
      </c>
      <c r="D3639" s="450">
        <v>19.7</v>
      </c>
      <c r="E3639" s="450">
        <v>4.1500000000000004</v>
      </c>
      <c r="F3639" s="450">
        <v>23.85</v>
      </c>
      <c r="G3639" s="446">
        <v>9</v>
      </c>
    </row>
    <row r="3640" spans="1:7" ht="30">
      <c r="A3640" s="447" t="s">
        <v>7020</v>
      </c>
      <c r="B3640" s="448" t="s">
        <v>7021</v>
      </c>
      <c r="C3640" s="449" t="s">
        <v>56</v>
      </c>
      <c r="D3640" s="450">
        <v>66.27</v>
      </c>
      <c r="E3640" s="450">
        <v>12.44</v>
      </c>
      <c r="F3640" s="450">
        <v>78.709999999999994</v>
      </c>
      <c r="G3640" s="446">
        <v>9</v>
      </c>
    </row>
    <row r="3641" spans="1:7" ht="30">
      <c r="A3641" s="447" t="s">
        <v>7022</v>
      </c>
      <c r="B3641" s="448" t="s">
        <v>7023</v>
      </c>
      <c r="C3641" s="449" t="s">
        <v>162</v>
      </c>
      <c r="D3641" s="450">
        <v>32.6</v>
      </c>
      <c r="E3641" s="450">
        <v>4.1500000000000004</v>
      </c>
      <c r="F3641" s="450">
        <v>36.75</v>
      </c>
      <c r="G3641" s="446">
        <v>9</v>
      </c>
    </row>
    <row r="3642" spans="1:7" ht="30">
      <c r="A3642" s="447" t="s">
        <v>7024</v>
      </c>
      <c r="B3642" s="448" t="s">
        <v>7025</v>
      </c>
      <c r="C3642" s="449" t="s">
        <v>56</v>
      </c>
      <c r="D3642" s="450">
        <v>216.73</v>
      </c>
      <c r="E3642" s="450">
        <v>4.1500000000000004</v>
      </c>
      <c r="F3642" s="450">
        <v>220.88</v>
      </c>
      <c r="G3642" s="446">
        <v>9</v>
      </c>
    </row>
    <row r="3643" spans="1:7" ht="60">
      <c r="A3643" s="447" t="s">
        <v>7026</v>
      </c>
      <c r="B3643" s="448" t="s">
        <v>7027</v>
      </c>
      <c r="C3643" s="449" t="s">
        <v>56</v>
      </c>
      <c r="D3643" s="450">
        <v>3806.49</v>
      </c>
      <c r="E3643" s="450">
        <v>228.08</v>
      </c>
      <c r="F3643" s="450">
        <v>4034.57</v>
      </c>
      <c r="G3643" s="446">
        <v>9</v>
      </c>
    </row>
    <row r="3644" spans="1:7">
      <c r="A3644" s="447" t="s">
        <v>7028</v>
      </c>
      <c r="B3644" s="448" t="s">
        <v>7029</v>
      </c>
      <c r="C3644" s="449" t="s">
        <v>56</v>
      </c>
      <c r="D3644" s="450">
        <v>65.430000000000007</v>
      </c>
      <c r="E3644" s="450">
        <v>4.1500000000000004</v>
      </c>
      <c r="F3644" s="450">
        <v>69.58</v>
      </c>
      <c r="G3644" s="446">
        <v>9</v>
      </c>
    </row>
    <row r="3645" spans="1:7">
      <c r="A3645" s="447" t="s">
        <v>7030</v>
      </c>
      <c r="B3645" s="448" t="s">
        <v>7031</v>
      </c>
      <c r="C3645" s="449" t="s">
        <v>56</v>
      </c>
      <c r="D3645" s="450">
        <v>93.55</v>
      </c>
      <c r="E3645" s="450">
        <v>4.1500000000000004</v>
      </c>
      <c r="F3645" s="450">
        <v>97.7</v>
      </c>
      <c r="G3645" s="446">
        <v>9</v>
      </c>
    </row>
    <row r="3646" spans="1:7">
      <c r="A3646" s="447" t="s">
        <v>7032</v>
      </c>
      <c r="B3646" s="448" t="s">
        <v>7033</v>
      </c>
      <c r="C3646" s="449" t="s">
        <v>56</v>
      </c>
      <c r="D3646" s="450">
        <v>1691.22</v>
      </c>
      <c r="E3646" s="450">
        <v>53.22</v>
      </c>
      <c r="F3646" s="450">
        <v>1744.44</v>
      </c>
      <c r="G3646" s="446">
        <v>9</v>
      </c>
    </row>
    <row r="3647" spans="1:7" ht="30">
      <c r="A3647" s="447" t="s">
        <v>7034</v>
      </c>
      <c r="B3647" s="448" t="s">
        <v>7035</v>
      </c>
      <c r="C3647" s="449" t="s">
        <v>56</v>
      </c>
      <c r="D3647" s="450">
        <v>108.79</v>
      </c>
      <c r="E3647" s="450">
        <v>4.1500000000000004</v>
      </c>
      <c r="F3647" s="450">
        <v>112.94</v>
      </c>
      <c r="G3647" s="446">
        <v>9</v>
      </c>
    </row>
    <row r="3648" spans="1:7" ht="30">
      <c r="A3648" s="447" t="s">
        <v>7036</v>
      </c>
      <c r="B3648" s="448" t="s">
        <v>7037</v>
      </c>
      <c r="C3648" s="449" t="s">
        <v>56</v>
      </c>
      <c r="D3648" s="450">
        <v>73.81</v>
      </c>
      <c r="E3648" s="450">
        <v>4.1500000000000004</v>
      </c>
      <c r="F3648" s="450">
        <v>77.959999999999994</v>
      </c>
      <c r="G3648" s="446">
        <v>9</v>
      </c>
    </row>
    <row r="3649" spans="1:7">
      <c r="A3649" s="447" t="s">
        <v>7038</v>
      </c>
      <c r="B3649" s="448" t="s">
        <v>7039</v>
      </c>
      <c r="C3649" s="449" t="s">
        <v>56</v>
      </c>
      <c r="D3649" s="450">
        <v>18.87</v>
      </c>
      <c r="E3649" s="450">
        <v>0.56000000000000005</v>
      </c>
      <c r="F3649" s="450">
        <v>19.43</v>
      </c>
      <c r="G3649" s="446">
        <v>9</v>
      </c>
    </row>
    <row r="3650" spans="1:7" ht="30">
      <c r="A3650" s="447" t="s">
        <v>7040</v>
      </c>
      <c r="B3650" s="448" t="s">
        <v>7041</v>
      </c>
      <c r="C3650" s="449" t="s">
        <v>56</v>
      </c>
      <c r="D3650" s="450">
        <v>153.25</v>
      </c>
      <c r="E3650" s="450">
        <v>4.1500000000000004</v>
      </c>
      <c r="F3650" s="450">
        <v>157.4</v>
      </c>
      <c r="G3650" s="446">
        <v>9</v>
      </c>
    </row>
    <row r="3651" spans="1:7" ht="30">
      <c r="A3651" s="447" t="s">
        <v>7042</v>
      </c>
      <c r="B3651" s="448" t="s">
        <v>7043</v>
      </c>
      <c r="C3651" s="449" t="s">
        <v>56</v>
      </c>
      <c r="D3651" s="450">
        <v>1849.27</v>
      </c>
      <c r="E3651" s="450">
        <v>215.64</v>
      </c>
      <c r="F3651" s="450">
        <v>2064.91</v>
      </c>
      <c r="G3651" s="446">
        <v>9</v>
      </c>
    </row>
    <row r="3652" spans="1:7" ht="30">
      <c r="A3652" s="447" t="s">
        <v>7044</v>
      </c>
      <c r="B3652" s="448" t="s">
        <v>7045</v>
      </c>
      <c r="C3652" s="449" t="s">
        <v>56</v>
      </c>
      <c r="D3652" s="450">
        <v>2454.96</v>
      </c>
      <c r="E3652" s="450">
        <v>215.64</v>
      </c>
      <c r="F3652" s="450">
        <v>2670.6</v>
      </c>
      <c r="G3652" s="446">
        <v>9</v>
      </c>
    </row>
    <row r="3653" spans="1:7" ht="30">
      <c r="A3653" s="447" t="s">
        <v>7046</v>
      </c>
      <c r="B3653" s="448" t="s">
        <v>7047</v>
      </c>
      <c r="C3653" s="449" t="s">
        <v>56</v>
      </c>
      <c r="D3653" s="450">
        <v>2703.52</v>
      </c>
      <c r="E3653" s="450">
        <v>675.17</v>
      </c>
      <c r="F3653" s="450">
        <v>3378.69</v>
      </c>
      <c r="G3653" s="446">
        <v>9</v>
      </c>
    </row>
    <row r="3654" spans="1:7">
      <c r="A3654" s="447" t="s">
        <v>7048</v>
      </c>
      <c r="B3654" s="448" t="s">
        <v>7049</v>
      </c>
      <c r="C3654" s="449"/>
      <c r="D3654" s="450"/>
      <c r="E3654" s="450"/>
      <c r="F3654" s="450"/>
      <c r="G3654" s="446">
        <v>5</v>
      </c>
    </row>
    <row r="3655" spans="1:7" ht="30">
      <c r="A3655" s="447" t="s">
        <v>7050</v>
      </c>
      <c r="B3655" s="448" t="s">
        <v>7051</v>
      </c>
      <c r="C3655" s="449" t="s">
        <v>56</v>
      </c>
      <c r="D3655" s="450">
        <v>32.35</v>
      </c>
      <c r="E3655" s="450">
        <v>14.59</v>
      </c>
      <c r="F3655" s="450">
        <v>46.94</v>
      </c>
      <c r="G3655" s="446">
        <v>9</v>
      </c>
    </row>
    <row r="3656" spans="1:7">
      <c r="A3656" s="447" t="s">
        <v>7052</v>
      </c>
      <c r="B3656" s="448" t="s">
        <v>7053</v>
      </c>
      <c r="C3656" s="449" t="s">
        <v>56</v>
      </c>
      <c r="D3656" s="450">
        <v>917.86</v>
      </c>
      <c r="E3656" s="450">
        <v>20.74</v>
      </c>
      <c r="F3656" s="450">
        <v>938.6</v>
      </c>
      <c r="G3656" s="446">
        <v>9</v>
      </c>
    </row>
    <row r="3657" spans="1:7" ht="30">
      <c r="A3657" s="447" t="s">
        <v>7054</v>
      </c>
      <c r="B3657" s="448" t="s">
        <v>7055</v>
      </c>
      <c r="C3657" s="449" t="s">
        <v>56</v>
      </c>
      <c r="D3657" s="450">
        <v>34.51</v>
      </c>
      <c r="E3657" s="450">
        <v>14.59</v>
      </c>
      <c r="F3657" s="450">
        <v>49.1</v>
      </c>
      <c r="G3657" s="446">
        <v>9</v>
      </c>
    </row>
    <row r="3658" spans="1:7" ht="30">
      <c r="A3658" s="447" t="s">
        <v>7056</v>
      </c>
      <c r="B3658" s="448" t="s">
        <v>7057</v>
      </c>
      <c r="C3658" s="449" t="s">
        <v>56</v>
      </c>
      <c r="D3658" s="450">
        <v>7867.02</v>
      </c>
      <c r="E3658" s="450">
        <v>124.41</v>
      </c>
      <c r="F3658" s="450">
        <v>7991.43</v>
      </c>
      <c r="G3658" s="446">
        <v>9</v>
      </c>
    </row>
    <row r="3659" spans="1:7">
      <c r="A3659" s="447" t="s">
        <v>7058</v>
      </c>
      <c r="B3659" s="448" t="s">
        <v>7059</v>
      </c>
      <c r="C3659" s="449"/>
      <c r="D3659" s="450"/>
      <c r="E3659" s="450"/>
      <c r="F3659" s="450"/>
      <c r="G3659" s="446">
        <v>5</v>
      </c>
    </row>
    <row r="3660" spans="1:7" ht="30">
      <c r="A3660" s="447" t="s">
        <v>7060</v>
      </c>
      <c r="B3660" s="448" t="s">
        <v>7061</v>
      </c>
      <c r="C3660" s="449" t="s">
        <v>56</v>
      </c>
      <c r="D3660" s="450">
        <v>208.85</v>
      </c>
      <c r="E3660" s="450">
        <v>33.18</v>
      </c>
      <c r="F3660" s="450">
        <v>242.03</v>
      </c>
      <c r="G3660" s="446">
        <v>9</v>
      </c>
    </row>
    <row r="3661" spans="1:7" ht="30">
      <c r="A3661" s="447" t="s">
        <v>7062</v>
      </c>
      <c r="B3661" s="448" t="s">
        <v>7063</v>
      </c>
      <c r="C3661" s="449" t="s">
        <v>56</v>
      </c>
      <c r="D3661" s="450">
        <v>28509.77</v>
      </c>
      <c r="E3661" s="450">
        <v>13.21</v>
      </c>
      <c r="F3661" s="450">
        <v>28522.98</v>
      </c>
      <c r="G3661" s="446">
        <v>9</v>
      </c>
    </row>
    <row r="3662" spans="1:7" ht="30">
      <c r="A3662" s="447" t="s">
        <v>8923</v>
      </c>
      <c r="B3662" s="448" t="s">
        <v>8924</v>
      </c>
      <c r="C3662" s="449" t="s">
        <v>56</v>
      </c>
      <c r="D3662" s="450">
        <v>83.96</v>
      </c>
      <c r="E3662" s="450">
        <v>20.74</v>
      </c>
      <c r="F3662" s="450">
        <v>104.7</v>
      </c>
      <c r="G3662" s="446">
        <v>9</v>
      </c>
    </row>
    <row r="3663" spans="1:7" ht="30">
      <c r="A3663" s="447" t="s">
        <v>7066</v>
      </c>
      <c r="B3663" s="448" t="s">
        <v>7067</v>
      </c>
      <c r="C3663" s="449" t="s">
        <v>56</v>
      </c>
      <c r="D3663" s="450">
        <v>90.28</v>
      </c>
      <c r="E3663" s="450">
        <v>20.74</v>
      </c>
      <c r="F3663" s="450">
        <v>111.02</v>
      </c>
      <c r="G3663" s="446">
        <v>9</v>
      </c>
    </row>
    <row r="3664" spans="1:7" ht="45">
      <c r="A3664" s="447" t="s">
        <v>7068</v>
      </c>
      <c r="B3664" s="448" t="s">
        <v>7069</v>
      </c>
      <c r="C3664" s="449" t="s">
        <v>56</v>
      </c>
      <c r="D3664" s="450">
        <v>268.17</v>
      </c>
      <c r="E3664" s="450">
        <v>12.44</v>
      </c>
      <c r="F3664" s="450">
        <v>280.61</v>
      </c>
      <c r="G3664" s="446">
        <v>9</v>
      </c>
    </row>
    <row r="3665" spans="1:7">
      <c r="A3665" s="447" t="s">
        <v>7070</v>
      </c>
      <c r="B3665" s="448" t="s">
        <v>7071</v>
      </c>
      <c r="C3665" s="449" t="s">
        <v>56</v>
      </c>
      <c r="D3665" s="450">
        <v>67.069999999999993</v>
      </c>
      <c r="E3665" s="450">
        <v>12.44</v>
      </c>
      <c r="F3665" s="450">
        <v>79.510000000000005</v>
      </c>
      <c r="G3665" s="446">
        <v>9</v>
      </c>
    </row>
    <row r="3666" spans="1:7" ht="30">
      <c r="A3666" s="447" t="s">
        <v>7072</v>
      </c>
      <c r="B3666" s="448" t="s">
        <v>7073</v>
      </c>
      <c r="C3666" s="449" t="s">
        <v>56</v>
      </c>
      <c r="D3666" s="450">
        <v>176.13</v>
      </c>
      <c r="E3666" s="450">
        <v>12.44</v>
      </c>
      <c r="F3666" s="450">
        <v>188.57</v>
      </c>
      <c r="G3666" s="446">
        <v>9</v>
      </c>
    </row>
    <row r="3667" spans="1:7" ht="30">
      <c r="A3667" s="447" t="s">
        <v>7074</v>
      </c>
      <c r="B3667" s="448" t="s">
        <v>7075</v>
      </c>
      <c r="C3667" s="449" t="s">
        <v>56</v>
      </c>
      <c r="D3667" s="450">
        <v>472.39</v>
      </c>
      <c r="E3667" s="450">
        <v>12.44</v>
      </c>
      <c r="F3667" s="450">
        <v>484.83</v>
      </c>
      <c r="G3667" s="446">
        <v>9</v>
      </c>
    </row>
    <row r="3668" spans="1:7">
      <c r="A3668" s="447" t="s">
        <v>7076</v>
      </c>
      <c r="B3668" s="448" t="s">
        <v>7077</v>
      </c>
      <c r="C3668" s="449" t="s">
        <v>56</v>
      </c>
      <c r="D3668" s="450">
        <v>292.10000000000002</v>
      </c>
      <c r="E3668" s="450">
        <v>12.44</v>
      </c>
      <c r="F3668" s="450">
        <v>304.54000000000002</v>
      </c>
      <c r="G3668" s="446">
        <v>9</v>
      </c>
    </row>
    <row r="3669" spans="1:7" ht="30">
      <c r="A3669" s="447" t="s">
        <v>7078</v>
      </c>
      <c r="B3669" s="448" t="s">
        <v>7079</v>
      </c>
      <c r="C3669" s="449" t="s">
        <v>56</v>
      </c>
      <c r="D3669" s="450">
        <v>842.56</v>
      </c>
      <c r="E3669" s="450">
        <v>13.21</v>
      </c>
      <c r="F3669" s="450">
        <v>855.77</v>
      </c>
      <c r="G3669" s="446">
        <v>9</v>
      </c>
    </row>
    <row r="3670" spans="1:7" ht="30">
      <c r="A3670" s="447" t="s">
        <v>7082</v>
      </c>
      <c r="B3670" s="448" t="s">
        <v>7083</v>
      </c>
      <c r="C3670" s="449" t="s">
        <v>56</v>
      </c>
      <c r="D3670" s="450">
        <v>717.89</v>
      </c>
      <c r="E3670" s="450">
        <v>13.21</v>
      </c>
      <c r="F3670" s="450">
        <v>731.1</v>
      </c>
      <c r="G3670" s="446">
        <v>9</v>
      </c>
    </row>
    <row r="3671" spans="1:7">
      <c r="A3671" s="447" t="s">
        <v>7084</v>
      </c>
      <c r="B3671" s="448" t="s">
        <v>7085</v>
      </c>
      <c r="C3671" s="449" t="s">
        <v>56</v>
      </c>
      <c r="D3671" s="450">
        <v>63.66</v>
      </c>
      <c r="E3671" s="450">
        <v>12.44</v>
      </c>
      <c r="F3671" s="450">
        <v>76.099999999999994</v>
      </c>
      <c r="G3671" s="446">
        <v>9</v>
      </c>
    </row>
    <row r="3672" spans="1:7" ht="45">
      <c r="A3672" s="447" t="s">
        <v>7086</v>
      </c>
      <c r="B3672" s="448" t="s">
        <v>7087</v>
      </c>
      <c r="C3672" s="449" t="s">
        <v>56</v>
      </c>
      <c r="D3672" s="450">
        <v>287.70999999999998</v>
      </c>
      <c r="E3672" s="450">
        <v>13.21</v>
      </c>
      <c r="F3672" s="450">
        <v>300.92</v>
      </c>
      <c r="G3672" s="446">
        <v>9</v>
      </c>
    </row>
    <row r="3673" spans="1:7">
      <c r="A3673" s="447" t="s">
        <v>7088</v>
      </c>
      <c r="B3673" s="448" t="s">
        <v>7089</v>
      </c>
      <c r="C3673" s="449" t="s">
        <v>56</v>
      </c>
      <c r="D3673" s="450">
        <v>92.77</v>
      </c>
      <c r="E3673" s="450">
        <v>45.62</v>
      </c>
      <c r="F3673" s="450">
        <v>138.38999999999999</v>
      </c>
      <c r="G3673" s="446">
        <v>9</v>
      </c>
    </row>
    <row r="3674" spans="1:7">
      <c r="A3674" s="447" t="s">
        <v>7090</v>
      </c>
      <c r="B3674" s="448" t="s">
        <v>7091</v>
      </c>
      <c r="C3674" s="449" t="s">
        <v>56</v>
      </c>
      <c r="D3674" s="450">
        <v>201.72</v>
      </c>
      <c r="E3674" s="450">
        <v>41.47</v>
      </c>
      <c r="F3674" s="450">
        <v>243.19</v>
      </c>
      <c r="G3674" s="446">
        <v>9</v>
      </c>
    </row>
    <row r="3675" spans="1:7" ht="30">
      <c r="A3675" s="447" t="s">
        <v>7092</v>
      </c>
      <c r="B3675" s="448" t="s">
        <v>7093</v>
      </c>
      <c r="C3675" s="449" t="s">
        <v>56</v>
      </c>
      <c r="D3675" s="450">
        <v>1268.9000000000001</v>
      </c>
      <c r="E3675" s="450">
        <v>12.44</v>
      </c>
      <c r="F3675" s="450">
        <v>1281.3399999999999</v>
      </c>
      <c r="G3675" s="446">
        <v>9</v>
      </c>
    </row>
    <row r="3676" spans="1:7">
      <c r="A3676" s="447" t="s">
        <v>7094</v>
      </c>
      <c r="B3676" s="448" t="s">
        <v>7095</v>
      </c>
      <c r="C3676" s="449" t="s">
        <v>56</v>
      </c>
      <c r="D3676" s="450">
        <v>192.45</v>
      </c>
      <c r="E3676" s="450">
        <v>12.44</v>
      </c>
      <c r="F3676" s="450">
        <v>204.89</v>
      </c>
      <c r="G3676" s="446">
        <v>9</v>
      </c>
    </row>
    <row r="3677" spans="1:7">
      <c r="A3677" s="447" t="s">
        <v>7096</v>
      </c>
      <c r="B3677" s="448" t="s">
        <v>7097</v>
      </c>
      <c r="C3677" s="449" t="s">
        <v>56</v>
      </c>
      <c r="D3677" s="450">
        <v>213.14</v>
      </c>
      <c r="E3677" s="450">
        <v>20.74</v>
      </c>
      <c r="F3677" s="450">
        <v>233.88</v>
      </c>
      <c r="G3677" s="446">
        <v>9</v>
      </c>
    </row>
    <row r="3678" spans="1:7">
      <c r="A3678" s="447" t="s">
        <v>7098</v>
      </c>
      <c r="B3678" s="448" t="s">
        <v>7099</v>
      </c>
      <c r="C3678" s="449" t="s">
        <v>56</v>
      </c>
      <c r="D3678" s="450">
        <v>436.24</v>
      </c>
      <c r="E3678" s="450">
        <v>12.44</v>
      </c>
      <c r="F3678" s="450">
        <v>448.68</v>
      </c>
      <c r="G3678" s="446">
        <v>9</v>
      </c>
    </row>
    <row r="3679" spans="1:7">
      <c r="A3679" s="447" t="s">
        <v>7100</v>
      </c>
      <c r="B3679" s="448" t="s">
        <v>7101</v>
      </c>
      <c r="C3679" s="449" t="s">
        <v>56</v>
      </c>
      <c r="D3679" s="450">
        <v>365.39</v>
      </c>
      <c r="E3679" s="450">
        <v>10.37</v>
      </c>
      <c r="F3679" s="450">
        <v>375.76</v>
      </c>
      <c r="G3679" s="446">
        <v>9</v>
      </c>
    </row>
    <row r="3680" spans="1:7">
      <c r="A3680" s="447" t="s">
        <v>7102</v>
      </c>
      <c r="B3680" s="448" t="s">
        <v>7103</v>
      </c>
      <c r="C3680" s="449" t="s">
        <v>56</v>
      </c>
      <c r="D3680" s="450">
        <v>212.26</v>
      </c>
      <c r="E3680" s="450">
        <v>10.37</v>
      </c>
      <c r="F3680" s="450">
        <v>222.63</v>
      </c>
      <c r="G3680" s="446">
        <v>9</v>
      </c>
    </row>
    <row r="3681" spans="1:7">
      <c r="A3681" s="447" t="s">
        <v>7104</v>
      </c>
      <c r="B3681" s="448" t="s">
        <v>7105</v>
      </c>
      <c r="C3681" s="449"/>
      <c r="D3681" s="450"/>
      <c r="E3681" s="450"/>
      <c r="F3681" s="450"/>
      <c r="G3681" s="446">
        <v>5</v>
      </c>
    </row>
    <row r="3682" spans="1:7" ht="30">
      <c r="A3682" s="447" t="s">
        <v>7106</v>
      </c>
      <c r="B3682" s="448" t="s">
        <v>7107</v>
      </c>
      <c r="C3682" s="449" t="s">
        <v>56</v>
      </c>
      <c r="D3682" s="450">
        <v>1399.58</v>
      </c>
      <c r="E3682" s="450">
        <v>17.22</v>
      </c>
      <c r="F3682" s="450">
        <v>1416.8</v>
      </c>
      <c r="G3682" s="446">
        <v>9</v>
      </c>
    </row>
    <row r="3683" spans="1:7" ht="30">
      <c r="A3683" s="447" t="s">
        <v>7108</v>
      </c>
      <c r="B3683" s="448" t="s">
        <v>7109</v>
      </c>
      <c r="C3683" s="449" t="s">
        <v>56</v>
      </c>
      <c r="D3683" s="450">
        <v>5926.66</v>
      </c>
      <c r="E3683" s="450">
        <v>17.22</v>
      </c>
      <c r="F3683" s="450">
        <v>5943.88</v>
      </c>
      <c r="G3683" s="446">
        <v>9</v>
      </c>
    </row>
    <row r="3684" spans="1:7" ht="30">
      <c r="A3684" s="447" t="s">
        <v>7110</v>
      </c>
      <c r="B3684" s="448" t="s">
        <v>7111</v>
      </c>
      <c r="C3684" s="449" t="s">
        <v>56</v>
      </c>
      <c r="D3684" s="450">
        <v>169.01</v>
      </c>
      <c r="E3684" s="450">
        <v>17.22</v>
      </c>
      <c r="F3684" s="450">
        <v>186.23</v>
      </c>
      <c r="G3684" s="446">
        <v>9</v>
      </c>
    </row>
    <row r="3685" spans="1:7" ht="30">
      <c r="A3685" s="447" t="s">
        <v>7112</v>
      </c>
      <c r="B3685" s="448" t="s">
        <v>7113</v>
      </c>
      <c r="C3685" s="449" t="s">
        <v>56</v>
      </c>
      <c r="D3685" s="450">
        <v>249.96</v>
      </c>
      <c r="E3685" s="450">
        <v>17.22</v>
      </c>
      <c r="F3685" s="450">
        <v>267.18</v>
      </c>
      <c r="G3685" s="446">
        <v>9</v>
      </c>
    </row>
    <row r="3686" spans="1:7" ht="30">
      <c r="A3686" s="447" t="s">
        <v>7114</v>
      </c>
      <c r="B3686" s="448" t="s">
        <v>7115</v>
      </c>
      <c r="C3686" s="449" t="s">
        <v>56</v>
      </c>
      <c r="D3686" s="450">
        <v>283.38</v>
      </c>
      <c r="E3686" s="450">
        <v>17.22</v>
      </c>
      <c r="F3686" s="450">
        <v>300.60000000000002</v>
      </c>
      <c r="G3686" s="446">
        <v>9</v>
      </c>
    </row>
    <row r="3687" spans="1:7" ht="30">
      <c r="A3687" s="447" t="s">
        <v>7116</v>
      </c>
      <c r="B3687" s="448" t="s">
        <v>7117</v>
      </c>
      <c r="C3687" s="449" t="s">
        <v>56</v>
      </c>
      <c r="D3687" s="450">
        <v>1513.07</v>
      </c>
      <c r="E3687" s="450"/>
      <c r="F3687" s="450">
        <v>1513.07</v>
      </c>
      <c r="G3687" s="446">
        <v>9</v>
      </c>
    </row>
    <row r="3688" spans="1:7" ht="30">
      <c r="A3688" s="447" t="s">
        <v>7118</v>
      </c>
      <c r="B3688" s="448" t="s">
        <v>7119</v>
      </c>
      <c r="C3688" s="449" t="s">
        <v>56</v>
      </c>
      <c r="D3688" s="450">
        <v>179.24</v>
      </c>
      <c r="E3688" s="450">
        <v>17.22</v>
      </c>
      <c r="F3688" s="450">
        <v>196.46</v>
      </c>
      <c r="G3688" s="446">
        <v>9</v>
      </c>
    </row>
    <row r="3689" spans="1:7" ht="30">
      <c r="A3689" s="447" t="s">
        <v>7120</v>
      </c>
      <c r="B3689" s="448" t="s">
        <v>7121</v>
      </c>
      <c r="C3689" s="449" t="s">
        <v>56</v>
      </c>
      <c r="D3689" s="450">
        <v>216.78</v>
      </c>
      <c r="E3689" s="450">
        <v>17.22</v>
      </c>
      <c r="F3689" s="450">
        <v>234</v>
      </c>
      <c r="G3689" s="446">
        <v>9</v>
      </c>
    </row>
    <row r="3690" spans="1:7" ht="30">
      <c r="A3690" s="447" t="s">
        <v>7122</v>
      </c>
      <c r="B3690" s="448" t="s">
        <v>7123</v>
      </c>
      <c r="C3690" s="449" t="s">
        <v>56</v>
      </c>
      <c r="D3690" s="450">
        <v>240.97</v>
      </c>
      <c r="E3690" s="450">
        <v>17.22</v>
      </c>
      <c r="F3690" s="450">
        <v>258.19</v>
      </c>
      <c r="G3690" s="446">
        <v>9</v>
      </c>
    </row>
    <row r="3691" spans="1:7" ht="30">
      <c r="A3691" s="447" t="s">
        <v>7124</v>
      </c>
      <c r="B3691" s="448" t="s">
        <v>7125</v>
      </c>
      <c r="C3691" s="449" t="s">
        <v>56</v>
      </c>
      <c r="D3691" s="450">
        <v>613.29</v>
      </c>
      <c r="E3691" s="450">
        <v>17.22</v>
      </c>
      <c r="F3691" s="450">
        <v>630.51</v>
      </c>
      <c r="G3691" s="446">
        <v>9</v>
      </c>
    </row>
    <row r="3692" spans="1:7">
      <c r="A3692" s="447" t="s">
        <v>7126</v>
      </c>
      <c r="B3692" s="448" t="s">
        <v>7127</v>
      </c>
      <c r="C3692" s="449" t="s">
        <v>56</v>
      </c>
      <c r="D3692" s="450">
        <v>195.79</v>
      </c>
      <c r="E3692" s="450">
        <v>1.69</v>
      </c>
      <c r="F3692" s="450">
        <v>197.48</v>
      </c>
      <c r="G3692" s="446">
        <v>9</v>
      </c>
    </row>
    <row r="3693" spans="1:7">
      <c r="A3693" s="447" t="s">
        <v>7128</v>
      </c>
      <c r="B3693" s="448" t="s">
        <v>7129</v>
      </c>
      <c r="C3693" s="449" t="s">
        <v>56</v>
      </c>
      <c r="D3693" s="450">
        <v>268.77</v>
      </c>
      <c r="E3693" s="450">
        <v>1.69</v>
      </c>
      <c r="F3693" s="450">
        <v>270.45999999999998</v>
      </c>
      <c r="G3693" s="446">
        <v>9</v>
      </c>
    </row>
    <row r="3694" spans="1:7">
      <c r="A3694" s="447" t="s">
        <v>7130</v>
      </c>
      <c r="B3694" s="448" t="s">
        <v>7131</v>
      </c>
      <c r="C3694" s="449"/>
      <c r="D3694" s="450"/>
      <c r="E3694" s="450"/>
      <c r="F3694" s="450"/>
      <c r="G3694" s="446">
        <v>5</v>
      </c>
    </row>
    <row r="3695" spans="1:7">
      <c r="A3695" s="447" t="s">
        <v>7132</v>
      </c>
      <c r="B3695" s="448" t="s">
        <v>7133</v>
      </c>
      <c r="C3695" s="449" t="s">
        <v>847</v>
      </c>
      <c r="D3695" s="450">
        <v>3.07</v>
      </c>
      <c r="E3695" s="450"/>
      <c r="F3695" s="450">
        <v>3.07</v>
      </c>
      <c r="G3695" s="446">
        <v>9</v>
      </c>
    </row>
    <row r="3696" spans="1:7">
      <c r="A3696" s="447" t="s">
        <v>7134</v>
      </c>
      <c r="B3696" s="448" t="s">
        <v>7135</v>
      </c>
      <c r="C3696" s="449" t="s">
        <v>593</v>
      </c>
      <c r="D3696" s="450">
        <v>12.18</v>
      </c>
      <c r="E3696" s="450"/>
      <c r="F3696" s="450">
        <v>12.18</v>
      </c>
      <c r="G3696" s="446">
        <v>9</v>
      </c>
    </row>
    <row r="3697" spans="1:7">
      <c r="A3697" s="447" t="s">
        <v>7136</v>
      </c>
      <c r="B3697" s="448" t="s">
        <v>7137</v>
      </c>
      <c r="C3697" s="449" t="s">
        <v>593</v>
      </c>
      <c r="D3697" s="450">
        <v>9.4</v>
      </c>
      <c r="E3697" s="450"/>
      <c r="F3697" s="450">
        <v>9.4</v>
      </c>
      <c r="G3697" s="446">
        <v>9</v>
      </c>
    </row>
    <row r="3698" spans="1:7" ht="45">
      <c r="A3698" s="447" t="s">
        <v>7138</v>
      </c>
      <c r="B3698" s="448" t="s">
        <v>7139</v>
      </c>
      <c r="C3698" s="449" t="s">
        <v>56</v>
      </c>
      <c r="D3698" s="450">
        <v>44.85</v>
      </c>
      <c r="E3698" s="450"/>
      <c r="F3698" s="450">
        <v>44.85</v>
      </c>
      <c r="G3698" s="446">
        <v>9</v>
      </c>
    </row>
    <row r="3699" spans="1:7" ht="30">
      <c r="A3699" s="447" t="s">
        <v>7140</v>
      </c>
      <c r="B3699" s="448" t="s">
        <v>7141</v>
      </c>
      <c r="C3699" s="449" t="s">
        <v>56</v>
      </c>
      <c r="D3699" s="450">
        <v>29.01</v>
      </c>
      <c r="E3699" s="450"/>
      <c r="F3699" s="450">
        <v>29.01</v>
      </c>
      <c r="G3699" s="446">
        <v>9</v>
      </c>
    </row>
    <row r="3700" spans="1:7">
      <c r="A3700" s="447" t="s">
        <v>7142</v>
      </c>
      <c r="B3700" s="448" t="s">
        <v>7143</v>
      </c>
      <c r="C3700" s="449" t="s">
        <v>56</v>
      </c>
      <c r="D3700" s="450">
        <v>0.06</v>
      </c>
      <c r="E3700" s="450">
        <v>14.59</v>
      </c>
      <c r="F3700" s="450">
        <v>14.65</v>
      </c>
      <c r="G3700" s="446">
        <v>9</v>
      </c>
    </row>
    <row r="3701" spans="1:7">
      <c r="A3701" s="447" t="s">
        <v>7144</v>
      </c>
      <c r="B3701" s="448" t="s">
        <v>7145</v>
      </c>
      <c r="C3701" s="449"/>
      <c r="D3701" s="450"/>
      <c r="E3701" s="450"/>
      <c r="F3701" s="450"/>
      <c r="G3701" s="446">
        <v>2</v>
      </c>
    </row>
    <row r="3702" spans="1:7">
      <c r="A3702" s="447" t="s">
        <v>7146</v>
      </c>
      <c r="B3702" s="448" t="s">
        <v>7147</v>
      </c>
      <c r="C3702" s="449"/>
      <c r="D3702" s="450"/>
      <c r="E3702" s="450"/>
      <c r="F3702" s="450"/>
      <c r="G3702" s="446">
        <v>5</v>
      </c>
    </row>
    <row r="3703" spans="1:7" ht="30">
      <c r="A3703" s="447" t="s">
        <v>7148</v>
      </c>
      <c r="B3703" s="448" t="s">
        <v>7149</v>
      </c>
      <c r="C3703" s="449" t="s">
        <v>106</v>
      </c>
      <c r="D3703" s="450">
        <v>3.63</v>
      </c>
      <c r="E3703" s="450">
        <v>0.13</v>
      </c>
      <c r="F3703" s="450">
        <v>3.76</v>
      </c>
      <c r="G3703" s="446">
        <v>9</v>
      </c>
    </row>
    <row r="3704" spans="1:7" ht="45">
      <c r="A3704" s="447" t="s">
        <v>7150</v>
      </c>
      <c r="B3704" s="448" t="s">
        <v>7151</v>
      </c>
      <c r="C3704" s="449" t="s">
        <v>106</v>
      </c>
      <c r="D3704" s="450">
        <v>29</v>
      </c>
      <c r="E3704" s="450">
        <v>0.27</v>
      </c>
      <c r="F3704" s="450">
        <v>29.27</v>
      </c>
      <c r="G3704" s="446">
        <v>9</v>
      </c>
    </row>
    <row r="3705" spans="1:7">
      <c r="A3705" s="447" t="s">
        <v>7152</v>
      </c>
      <c r="B3705" s="448" t="s">
        <v>7153</v>
      </c>
      <c r="C3705" s="449" t="s">
        <v>185</v>
      </c>
      <c r="D3705" s="450">
        <v>23.44</v>
      </c>
      <c r="E3705" s="450">
        <v>0.54</v>
      </c>
      <c r="F3705" s="450">
        <v>23.98</v>
      </c>
      <c r="G3705" s="446">
        <v>9</v>
      </c>
    </row>
    <row r="3706" spans="1:7">
      <c r="A3706" s="447" t="s">
        <v>7154</v>
      </c>
      <c r="B3706" s="448" t="s">
        <v>7155</v>
      </c>
      <c r="C3706" s="449" t="s">
        <v>185</v>
      </c>
      <c r="D3706" s="450">
        <v>282.39</v>
      </c>
      <c r="E3706" s="450">
        <v>25.31</v>
      </c>
      <c r="F3706" s="450">
        <v>307.7</v>
      </c>
      <c r="G3706" s="446">
        <v>9</v>
      </c>
    </row>
    <row r="3707" spans="1:7">
      <c r="A3707" s="447" t="s">
        <v>7156</v>
      </c>
      <c r="B3707" s="448" t="s">
        <v>7157</v>
      </c>
      <c r="C3707" s="449" t="s">
        <v>185</v>
      </c>
      <c r="D3707" s="450">
        <v>221.02</v>
      </c>
      <c r="E3707" s="450">
        <v>16.87</v>
      </c>
      <c r="F3707" s="450">
        <v>237.89</v>
      </c>
      <c r="G3707" s="446">
        <v>9</v>
      </c>
    </row>
    <row r="3708" spans="1:7">
      <c r="A3708" s="447" t="s">
        <v>7158</v>
      </c>
      <c r="B3708" s="448" t="s">
        <v>7159</v>
      </c>
      <c r="C3708" s="449" t="s">
        <v>185</v>
      </c>
      <c r="D3708" s="450">
        <v>197.62</v>
      </c>
      <c r="E3708" s="450">
        <v>2.6</v>
      </c>
      <c r="F3708" s="450">
        <v>200.22</v>
      </c>
      <c r="G3708" s="446">
        <v>9</v>
      </c>
    </row>
    <row r="3709" spans="1:7">
      <c r="A3709" s="447" t="s">
        <v>7160</v>
      </c>
      <c r="B3709" s="448" t="s">
        <v>7161</v>
      </c>
      <c r="C3709" s="449" t="s">
        <v>185</v>
      </c>
      <c r="D3709" s="450">
        <v>894.46</v>
      </c>
      <c r="E3709" s="450">
        <v>12.65</v>
      </c>
      <c r="F3709" s="450">
        <v>907.11</v>
      </c>
      <c r="G3709" s="446">
        <v>9</v>
      </c>
    </row>
    <row r="3710" spans="1:7" ht="30">
      <c r="A3710" s="447" t="s">
        <v>7162</v>
      </c>
      <c r="B3710" s="448" t="s">
        <v>7163</v>
      </c>
      <c r="C3710" s="449" t="s">
        <v>185</v>
      </c>
      <c r="D3710" s="450">
        <v>298.11</v>
      </c>
      <c r="E3710" s="450"/>
      <c r="F3710" s="450">
        <v>298.11</v>
      </c>
      <c r="G3710" s="446">
        <v>9</v>
      </c>
    </row>
    <row r="3711" spans="1:7" ht="30">
      <c r="A3711" s="447" t="s">
        <v>7164</v>
      </c>
      <c r="B3711" s="448" t="s">
        <v>7165</v>
      </c>
      <c r="C3711" s="449" t="s">
        <v>106</v>
      </c>
      <c r="D3711" s="450">
        <v>24.2</v>
      </c>
      <c r="E3711" s="450">
        <v>0.38</v>
      </c>
      <c r="F3711" s="450">
        <v>24.58</v>
      </c>
      <c r="G3711" s="446">
        <v>9</v>
      </c>
    </row>
    <row r="3712" spans="1:7">
      <c r="A3712" s="447" t="s">
        <v>7166</v>
      </c>
      <c r="B3712" s="448" t="s">
        <v>7167</v>
      </c>
      <c r="C3712" s="449" t="s">
        <v>106</v>
      </c>
      <c r="D3712" s="450"/>
      <c r="E3712" s="450">
        <v>0.67</v>
      </c>
      <c r="F3712" s="450">
        <v>0.67</v>
      </c>
      <c r="G3712" s="446">
        <v>9</v>
      </c>
    </row>
    <row r="3713" spans="1:7">
      <c r="A3713" s="447" t="s">
        <v>7168</v>
      </c>
      <c r="B3713" s="448" t="s">
        <v>7169</v>
      </c>
      <c r="C3713" s="449"/>
      <c r="D3713" s="450"/>
      <c r="E3713" s="450"/>
      <c r="F3713" s="450"/>
      <c r="G3713" s="446">
        <v>5</v>
      </c>
    </row>
    <row r="3714" spans="1:7" ht="30">
      <c r="A3714" s="447" t="s">
        <v>7170</v>
      </c>
      <c r="B3714" s="448" t="s">
        <v>7171</v>
      </c>
      <c r="C3714" s="449" t="s">
        <v>185</v>
      </c>
      <c r="D3714" s="450">
        <v>114.02</v>
      </c>
      <c r="E3714" s="450">
        <v>10.8</v>
      </c>
      <c r="F3714" s="450">
        <v>124.82</v>
      </c>
      <c r="G3714" s="446">
        <v>9</v>
      </c>
    </row>
    <row r="3715" spans="1:7" ht="30">
      <c r="A3715" s="447" t="s">
        <v>8471</v>
      </c>
      <c r="B3715" s="448" t="s">
        <v>8472</v>
      </c>
      <c r="C3715" s="449" t="s">
        <v>185</v>
      </c>
      <c r="D3715" s="450">
        <v>180.74</v>
      </c>
      <c r="E3715" s="450">
        <v>79.58</v>
      </c>
      <c r="F3715" s="450">
        <v>260.32</v>
      </c>
      <c r="G3715" s="446">
        <v>9</v>
      </c>
    </row>
    <row r="3716" spans="1:7">
      <c r="A3716" s="447" t="s">
        <v>7172</v>
      </c>
      <c r="B3716" s="448" t="s">
        <v>7173</v>
      </c>
      <c r="C3716" s="449"/>
      <c r="D3716" s="450"/>
      <c r="E3716" s="450"/>
      <c r="F3716" s="450"/>
      <c r="G3716" s="446">
        <v>5</v>
      </c>
    </row>
    <row r="3717" spans="1:7">
      <c r="A3717" s="447" t="s">
        <v>7174</v>
      </c>
      <c r="B3717" s="448" t="s">
        <v>7175</v>
      </c>
      <c r="C3717" s="449" t="s">
        <v>185</v>
      </c>
      <c r="D3717" s="450">
        <v>1365.69</v>
      </c>
      <c r="E3717" s="450">
        <v>14.06</v>
      </c>
      <c r="F3717" s="450">
        <v>1379.75</v>
      </c>
      <c r="G3717" s="446">
        <v>9</v>
      </c>
    </row>
    <row r="3718" spans="1:7" ht="30">
      <c r="A3718" s="447" t="s">
        <v>7176</v>
      </c>
      <c r="B3718" s="448" t="s">
        <v>7177</v>
      </c>
      <c r="C3718" s="449" t="s">
        <v>185</v>
      </c>
      <c r="D3718" s="450">
        <v>1514.27</v>
      </c>
      <c r="E3718" s="450">
        <v>14.06</v>
      </c>
      <c r="F3718" s="450">
        <v>1528.33</v>
      </c>
      <c r="G3718" s="446">
        <v>9</v>
      </c>
    </row>
    <row r="3719" spans="1:7" ht="30">
      <c r="A3719" s="447" t="s">
        <v>7178</v>
      </c>
      <c r="B3719" s="448" t="s">
        <v>7179</v>
      </c>
      <c r="C3719" s="449" t="s">
        <v>185</v>
      </c>
      <c r="D3719" s="450">
        <v>1514.27</v>
      </c>
      <c r="E3719" s="450">
        <v>14.06</v>
      </c>
      <c r="F3719" s="450">
        <v>1528.33</v>
      </c>
      <c r="G3719" s="446">
        <v>9</v>
      </c>
    </row>
    <row r="3720" spans="1:7">
      <c r="A3720" s="447" t="s">
        <v>7180</v>
      </c>
      <c r="B3720" s="448" t="s">
        <v>7181</v>
      </c>
      <c r="C3720" s="449" t="s">
        <v>106</v>
      </c>
      <c r="D3720" s="450">
        <v>7.12</v>
      </c>
      <c r="E3720" s="450">
        <v>0.08</v>
      </c>
      <c r="F3720" s="450">
        <v>7.2</v>
      </c>
      <c r="G3720" s="446">
        <v>9</v>
      </c>
    </row>
    <row r="3721" spans="1:7">
      <c r="A3721" s="447" t="s">
        <v>7182</v>
      </c>
      <c r="B3721" s="448" t="s">
        <v>7183</v>
      </c>
      <c r="C3721" s="449" t="s">
        <v>106</v>
      </c>
      <c r="D3721" s="450">
        <v>14.28</v>
      </c>
      <c r="E3721" s="450">
        <v>0.1</v>
      </c>
      <c r="F3721" s="450">
        <v>14.38</v>
      </c>
      <c r="G3721" s="446">
        <v>9</v>
      </c>
    </row>
    <row r="3722" spans="1:7">
      <c r="A3722" s="447" t="s">
        <v>7184</v>
      </c>
      <c r="B3722" s="448" t="s">
        <v>7185</v>
      </c>
      <c r="C3722" s="449" t="s">
        <v>185</v>
      </c>
      <c r="D3722" s="450">
        <v>1556.22</v>
      </c>
      <c r="E3722" s="450">
        <v>14.06</v>
      </c>
      <c r="F3722" s="450">
        <v>1570.28</v>
      </c>
      <c r="G3722" s="446">
        <v>9</v>
      </c>
    </row>
    <row r="3723" spans="1:7">
      <c r="A3723" s="447" t="s">
        <v>7186</v>
      </c>
      <c r="B3723" s="448" t="s">
        <v>7187</v>
      </c>
      <c r="C3723" s="449" t="s">
        <v>185</v>
      </c>
      <c r="D3723" s="450">
        <v>1643.41</v>
      </c>
      <c r="E3723" s="450">
        <v>33.74</v>
      </c>
      <c r="F3723" s="450">
        <v>1677.15</v>
      </c>
      <c r="G3723" s="446">
        <v>9</v>
      </c>
    </row>
    <row r="3724" spans="1:7">
      <c r="A3724" s="447" t="s">
        <v>7188</v>
      </c>
      <c r="B3724" s="448" t="s">
        <v>7189</v>
      </c>
      <c r="C3724" s="449"/>
      <c r="D3724" s="450"/>
      <c r="E3724" s="450"/>
      <c r="F3724" s="450"/>
      <c r="G3724" s="446">
        <v>5</v>
      </c>
    </row>
    <row r="3725" spans="1:7">
      <c r="A3725" s="447" t="s">
        <v>7190</v>
      </c>
      <c r="B3725" s="448" t="s">
        <v>7191</v>
      </c>
      <c r="C3725" s="449" t="s">
        <v>106</v>
      </c>
      <c r="D3725" s="450">
        <v>261.89</v>
      </c>
      <c r="E3725" s="450">
        <v>21.57</v>
      </c>
      <c r="F3725" s="450">
        <v>283.45999999999998</v>
      </c>
      <c r="G3725" s="446">
        <v>9</v>
      </c>
    </row>
    <row r="3726" spans="1:7">
      <c r="A3726" s="447" t="s">
        <v>7192</v>
      </c>
      <c r="B3726" s="448" t="s">
        <v>7193</v>
      </c>
      <c r="C3726" s="449" t="s">
        <v>106</v>
      </c>
      <c r="D3726" s="450">
        <v>15.81</v>
      </c>
      <c r="E3726" s="450">
        <v>1.69</v>
      </c>
      <c r="F3726" s="450">
        <v>17.5</v>
      </c>
      <c r="G3726" s="446">
        <v>9</v>
      </c>
    </row>
    <row r="3727" spans="1:7" ht="30">
      <c r="A3727" s="447" t="s">
        <v>7194</v>
      </c>
      <c r="B3727" s="448" t="s">
        <v>7195</v>
      </c>
      <c r="C3727" s="449" t="s">
        <v>106</v>
      </c>
      <c r="D3727" s="450">
        <v>10.199999999999999</v>
      </c>
      <c r="E3727" s="450">
        <v>5.23</v>
      </c>
      <c r="F3727" s="450">
        <v>15.43</v>
      </c>
      <c r="G3727" s="446">
        <v>9</v>
      </c>
    </row>
    <row r="3728" spans="1:7">
      <c r="A3728" s="447" t="s">
        <v>7196</v>
      </c>
      <c r="B3728" s="448" t="s">
        <v>7197</v>
      </c>
      <c r="C3728" s="449" t="s">
        <v>106</v>
      </c>
      <c r="D3728" s="450">
        <v>47.12</v>
      </c>
      <c r="E3728" s="450">
        <v>4.22</v>
      </c>
      <c r="F3728" s="450">
        <v>51.34</v>
      </c>
      <c r="G3728" s="446">
        <v>9</v>
      </c>
    </row>
    <row r="3729" spans="1:7" ht="45">
      <c r="A3729" s="447" t="s">
        <v>7198</v>
      </c>
      <c r="B3729" s="448" t="s">
        <v>7199</v>
      </c>
      <c r="C3729" s="449" t="s">
        <v>106</v>
      </c>
      <c r="D3729" s="450">
        <v>82.23</v>
      </c>
      <c r="E3729" s="450">
        <v>16.28</v>
      </c>
      <c r="F3729" s="450">
        <v>98.51</v>
      </c>
      <c r="G3729" s="446">
        <v>9</v>
      </c>
    </row>
    <row r="3730" spans="1:7" ht="45">
      <c r="A3730" s="447" t="s">
        <v>7200</v>
      </c>
      <c r="B3730" s="448" t="s">
        <v>7201</v>
      </c>
      <c r="C3730" s="449" t="s">
        <v>106</v>
      </c>
      <c r="D3730" s="450">
        <v>83.91</v>
      </c>
      <c r="E3730" s="450">
        <v>16.28</v>
      </c>
      <c r="F3730" s="450">
        <v>100.19</v>
      </c>
      <c r="G3730" s="446">
        <v>9</v>
      </c>
    </row>
    <row r="3731" spans="1:7" ht="45">
      <c r="A3731" s="447" t="s">
        <v>7202</v>
      </c>
      <c r="B3731" s="448" t="s">
        <v>7203</v>
      </c>
      <c r="C3731" s="449" t="s">
        <v>106</v>
      </c>
      <c r="D3731" s="450">
        <v>91.42</v>
      </c>
      <c r="E3731" s="450">
        <v>21.71</v>
      </c>
      <c r="F3731" s="450">
        <v>113.13</v>
      </c>
      <c r="G3731" s="446">
        <v>9</v>
      </c>
    </row>
    <row r="3732" spans="1:7" ht="30">
      <c r="A3732" s="447" t="s">
        <v>7204</v>
      </c>
      <c r="B3732" s="448" t="s">
        <v>7205</v>
      </c>
      <c r="C3732" s="449" t="s">
        <v>106</v>
      </c>
      <c r="D3732" s="450">
        <v>96.76</v>
      </c>
      <c r="E3732" s="450">
        <v>7.98</v>
      </c>
      <c r="F3732" s="450">
        <v>104.74</v>
      </c>
      <c r="G3732" s="446">
        <v>9</v>
      </c>
    </row>
    <row r="3733" spans="1:7" ht="30">
      <c r="A3733" s="447" t="s">
        <v>7206</v>
      </c>
      <c r="B3733" s="448" t="s">
        <v>8473</v>
      </c>
      <c r="C3733" s="449" t="s">
        <v>106</v>
      </c>
      <c r="D3733" s="450">
        <v>101.74</v>
      </c>
      <c r="E3733" s="450">
        <v>16.88</v>
      </c>
      <c r="F3733" s="450">
        <v>118.62</v>
      </c>
      <c r="G3733" s="446">
        <v>9</v>
      </c>
    </row>
    <row r="3734" spans="1:7" ht="30">
      <c r="A3734" s="447" t="s">
        <v>8346</v>
      </c>
      <c r="B3734" s="448" t="s">
        <v>8474</v>
      </c>
      <c r="C3734" s="449" t="s">
        <v>106</v>
      </c>
      <c r="D3734" s="450">
        <v>111.23</v>
      </c>
      <c r="E3734" s="450">
        <v>16.88</v>
      </c>
      <c r="F3734" s="450">
        <v>128.11000000000001</v>
      </c>
      <c r="G3734" s="446">
        <v>9</v>
      </c>
    </row>
    <row r="3735" spans="1:7">
      <c r="A3735" s="447" t="s">
        <v>7207</v>
      </c>
      <c r="B3735" s="448" t="s">
        <v>7208</v>
      </c>
      <c r="C3735" s="449"/>
      <c r="D3735" s="450"/>
      <c r="E3735" s="450"/>
      <c r="F3735" s="450"/>
      <c r="G3735" s="446">
        <v>5</v>
      </c>
    </row>
    <row r="3736" spans="1:7">
      <c r="A3736" s="447" t="s">
        <v>7209</v>
      </c>
      <c r="B3736" s="448" t="s">
        <v>7210</v>
      </c>
      <c r="C3736" s="449" t="s">
        <v>162</v>
      </c>
      <c r="D3736" s="450">
        <v>47.62</v>
      </c>
      <c r="E3736" s="450">
        <v>10.18</v>
      </c>
      <c r="F3736" s="450">
        <v>57.8</v>
      </c>
      <c r="G3736" s="446">
        <v>9</v>
      </c>
    </row>
    <row r="3737" spans="1:7">
      <c r="A3737" s="447" t="s">
        <v>7211</v>
      </c>
      <c r="B3737" s="448" t="s">
        <v>7212</v>
      </c>
      <c r="C3737" s="449" t="s">
        <v>162</v>
      </c>
      <c r="D3737" s="450">
        <v>44.82</v>
      </c>
      <c r="E3737" s="450">
        <v>10.18</v>
      </c>
      <c r="F3737" s="450">
        <v>55</v>
      </c>
      <c r="G3737" s="446">
        <v>9</v>
      </c>
    </row>
    <row r="3738" spans="1:7" ht="30">
      <c r="A3738" s="447" t="s">
        <v>7213</v>
      </c>
      <c r="B3738" s="448" t="s">
        <v>7214</v>
      </c>
      <c r="C3738" s="449" t="s">
        <v>185</v>
      </c>
      <c r="D3738" s="450">
        <v>503.3</v>
      </c>
      <c r="E3738" s="450">
        <v>36.659999999999997</v>
      </c>
      <c r="F3738" s="450">
        <v>539.96</v>
      </c>
      <c r="G3738" s="446">
        <v>9</v>
      </c>
    </row>
    <row r="3739" spans="1:7" ht="30">
      <c r="A3739" s="447" t="s">
        <v>7215</v>
      </c>
      <c r="B3739" s="448" t="s">
        <v>7216</v>
      </c>
      <c r="C3739" s="449" t="s">
        <v>185</v>
      </c>
      <c r="D3739" s="450">
        <v>523.26</v>
      </c>
      <c r="E3739" s="450">
        <v>36.659999999999997</v>
      </c>
      <c r="F3739" s="450">
        <v>559.91999999999996</v>
      </c>
      <c r="G3739" s="446">
        <v>9</v>
      </c>
    </row>
    <row r="3740" spans="1:7">
      <c r="A3740" s="447" t="s">
        <v>8475</v>
      </c>
      <c r="B3740" s="448" t="s">
        <v>8476</v>
      </c>
      <c r="C3740" s="449" t="s">
        <v>185</v>
      </c>
      <c r="D3740" s="450">
        <v>82.68</v>
      </c>
      <c r="E3740" s="450">
        <v>264.10000000000002</v>
      </c>
      <c r="F3740" s="450">
        <v>346.78</v>
      </c>
      <c r="G3740" s="446">
        <v>9</v>
      </c>
    </row>
    <row r="3741" spans="1:7" ht="30">
      <c r="A3741" s="447" t="s">
        <v>7217</v>
      </c>
      <c r="B3741" s="448" t="s">
        <v>7218</v>
      </c>
      <c r="C3741" s="449" t="s">
        <v>185</v>
      </c>
      <c r="D3741" s="450">
        <v>712.69</v>
      </c>
      <c r="E3741" s="450">
        <v>74.8</v>
      </c>
      <c r="F3741" s="450">
        <v>787.49</v>
      </c>
      <c r="G3741" s="446">
        <v>9</v>
      </c>
    </row>
    <row r="3742" spans="1:7" ht="30">
      <c r="A3742" s="447" t="s">
        <v>7219</v>
      </c>
      <c r="B3742" s="448" t="s">
        <v>7220</v>
      </c>
      <c r="C3742" s="449" t="s">
        <v>185</v>
      </c>
      <c r="D3742" s="450">
        <v>732.65</v>
      </c>
      <c r="E3742" s="450">
        <v>74.8</v>
      </c>
      <c r="F3742" s="450">
        <v>807.45</v>
      </c>
      <c r="G3742" s="446">
        <v>9</v>
      </c>
    </row>
    <row r="3743" spans="1:7">
      <c r="A3743" s="447" t="s">
        <v>7221</v>
      </c>
      <c r="B3743" s="448" t="s">
        <v>7222</v>
      </c>
      <c r="C3743" s="449"/>
      <c r="D3743" s="450"/>
      <c r="E3743" s="450"/>
      <c r="F3743" s="450"/>
      <c r="G3743" s="446">
        <v>5</v>
      </c>
    </row>
    <row r="3744" spans="1:7">
      <c r="A3744" s="447" t="s">
        <v>7223</v>
      </c>
      <c r="B3744" s="448" t="s">
        <v>7224</v>
      </c>
      <c r="C3744" s="449" t="s">
        <v>106</v>
      </c>
      <c r="D3744" s="450">
        <v>296.58</v>
      </c>
      <c r="E3744" s="450"/>
      <c r="F3744" s="450">
        <v>296.58</v>
      </c>
      <c r="G3744" s="446">
        <v>9</v>
      </c>
    </row>
    <row r="3745" spans="1:7" ht="30">
      <c r="A3745" s="447" t="s">
        <v>7225</v>
      </c>
      <c r="B3745" s="448" t="s">
        <v>7226</v>
      </c>
      <c r="C3745" s="449" t="s">
        <v>106</v>
      </c>
      <c r="D3745" s="450">
        <v>87.56</v>
      </c>
      <c r="E3745" s="450">
        <v>9.5299999999999994</v>
      </c>
      <c r="F3745" s="450">
        <v>97.09</v>
      </c>
      <c r="G3745" s="446">
        <v>9</v>
      </c>
    </row>
    <row r="3746" spans="1:7" ht="30">
      <c r="A3746" s="447" t="s">
        <v>7227</v>
      </c>
      <c r="B3746" s="448" t="s">
        <v>7228</v>
      </c>
      <c r="C3746" s="449" t="s">
        <v>106</v>
      </c>
      <c r="D3746" s="450">
        <v>88.97</v>
      </c>
      <c r="E3746" s="450">
        <v>9.5299999999999994</v>
      </c>
      <c r="F3746" s="450">
        <v>98.5</v>
      </c>
      <c r="G3746" s="446">
        <v>9</v>
      </c>
    </row>
    <row r="3747" spans="1:7" ht="45">
      <c r="A3747" s="447" t="s">
        <v>7229</v>
      </c>
      <c r="B3747" s="448" t="s">
        <v>7230</v>
      </c>
      <c r="C3747" s="449" t="s">
        <v>106</v>
      </c>
      <c r="D3747" s="450">
        <v>4.54</v>
      </c>
      <c r="E3747" s="450">
        <v>8.5</v>
      </c>
      <c r="F3747" s="450">
        <v>13.04</v>
      </c>
      <c r="G3747" s="446">
        <v>9</v>
      </c>
    </row>
    <row r="3748" spans="1:7" ht="30">
      <c r="A3748" s="447" t="s">
        <v>7231</v>
      </c>
      <c r="B3748" s="448" t="s">
        <v>7232</v>
      </c>
      <c r="C3748" s="449" t="s">
        <v>106</v>
      </c>
      <c r="D3748" s="450">
        <v>2.11</v>
      </c>
      <c r="E3748" s="450">
        <v>8.5</v>
      </c>
      <c r="F3748" s="450">
        <v>10.61</v>
      </c>
      <c r="G3748" s="446">
        <v>9</v>
      </c>
    </row>
    <row r="3749" spans="1:7" ht="30">
      <c r="A3749" s="447" t="s">
        <v>7233</v>
      </c>
      <c r="B3749" s="448" t="s">
        <v>7234</v>
      </c>
      <c r="C3749" s="449" t="s">
        <v>106</v>
      </c>
      <c r="D3749" s="450">
        <v>109.73</v>
      </c>
      <c r="E3749" s="450">
        <v>24.13</v>
      </c>
      <c r="F3749" s="450">
        <v>133.86000000000001</v>
      </c>
      <c r="G3749" s="446">
        <v>9</v>
      </c>
    </row>
    <row r="3750" spans="1:7">
      <c r="A3750" s="447" t="s">
        <v>7235</v>
      </c>
      <c r="B3750" s="448" t="s">
        <v>7236</v>
      </c>
      <c r="C3750" s="449"/>
      <c r="D3750" s="450"/>
      <c r="E3750" s="450"/>
      <c r="F3750" s="450"/>
      <c r="G3750" s="446">
        <v>5</v>
      </c>
    </row>
    <row r="3751" spans="1:7">
      <c r="A3751" s="447" t="s">
        <v>7237</v>
      </c>
      <c r="B3751" s="448" t="s">
        <v>7238</v>
      </c>
      <c r="C3751" s="449" t="s">
        <v>162</v>
      </c>
      <c r="D3751" s="450">
        <v>67.11</v>
      </c>
      <c r="E3751" s="450">
        <v>11.64</v>
      </c>
      <c r="F3751" s="450">
        <v>78.75</v>
      </c>
      <c r="G3751" s="446">
        <v>9</v>
      </c>
    </row>
    <row r="3752" spans="1:7">
      <c r="A3752" s="447" t="s">
        <v>8925</v>
      </c>
      <c r="B3752" s="448" t="s">
        <v>8926</v>
      </c>
      <c r="C3752" s="449" t="s">
        <v>56</v>
      </c>
      <c r="D3752" s="450">
        <v>103.58</v>
      </c>
      <c r="E3752" s="450">
        <v>16.440000000000001</v>
      </c>
      <c r="F3752" s="450">
        <v>120.02</v>
      </c>
      <c r="G3752" s="446">
        <v>9</v>
      </c>
    </row>
    <row r="3753" spans="1:7">
      <c r="A3753" s="447" t="s">
        <v>7239</v>
      </c>
      <c r="B3753" s="448" t="s">
        <v>7240</v>
      </c>
      <c r="C3753" s="449" t="s">
        <v>162</v>
      </c>
      <c r="D3753" s="450">
        <v>9.76</v>
      </c>
      <c r="E3753" s="450">
        <v>10.18</v>
      </c>
      <c r="F3753" s="450">
        <v>19.940000000000001</v>
      </c>
      <c r="G3753" s="446">
        <v>9</v>
      </c>
    </row>
    <row r="3754" spans="1:7">
      <c r="A3754" s="447" t="s">
        <v>7241</v>
      </c>
      <c r="B3754" s="448" t="s">
        <v>7242</v>
      </c>
      <c r="C3754" s="449" t="s">
        <v>106</v>
      </c>
      <c r="D3754" s="450">
        <v>15.38</v>
      </c>
      <c r="E3754" s="450">
        <v>21.57</v>
      </c>
      <c r="F3754" s="450">
        <v>36.950000000000003</v>
      </c>
      <c r="G3754" s="446">
        <v>9</v>
      </c>
    </row>
    <row r="3755" spans="1:7" ht="30">
      <c r="A3755" s="447" t="s">
        <v>7243</v>
      </c>
      <c r="B3755" s="448" t="s">
        <v>7244</v>
      </c>
      <c r="C3755" s="449" t="s">
        <v>106</v>
      </c>
      <c r="D3755" s="450">
        <v>9.33</v>
      </c>
      <c r="E3755" s="450">
        <v>13.32</v>
      </c>
      <c r="F3755" s="450">
        <v>22.65</v>
      </c>
      <c r="G3755" s="446">
        <v>9</v>
      </c>
    </row>
    <row r="3756" spans="1:7" ht="30">
      <c r="A3756" s="447" t="s">
        <v>7245</v>
      </c>
      <c r="B3756" s="448" t="s">
        <v>7246</v>
      </c>
      <c r="C3756" s="449" t="s">
        <v>106</v>
      </c>
      <c r="D3756" s="450">
        <v>9.44</v>
      </c>
      <c r="E3756" s="450">
        <v>15.43</v>
      </c>
      <c r="F3756" s="450">
        <v>24.87</v>
      </c>
      <c r="G3756" s="446">
        <v>9</v>
      </c>
    </row>
    <row r="3757" spans="1:7" ht="30">
      <c r="A3757" s="447" t="s">
        <v>7247</v>
      </c>
      <c r="B3757" s="448" t="s">
        <v>7248</v>
      </c>
      <c r="C3757" s="449" t="s">
        <v>106</v>
      </c>
      <c r="D3757" s="450">
        <v>9.61</v>
      </c>
      <c r="E3757" s="450">
        <v>18.54</v>
      </c>
      <c r="F3757" s="450">
        <v>28.15</v>
      </c>
      <c r="G3757" s="446">
        <v>9</v>
      </c>
    </row>
    <row r="3758" spans="1:7">
      <c r="A3758" s="447" t="s">
        <v>7249</v>
      </c>
      <c r="B3758" s="448" t="s">
        <v>7250</v>
      </c>
      <c r="C3758" s="449"/>
      <c r="D3758" s="450"/>
      <c r="E3758" s="450"/>
      <c r="F3758" s="450"/>
      <c r="G3758" s="446">
        <v>2</v>
      </c>
    </row>
    <row r="3759" spans="1:7">
      <c r="A3759" s="447" t="s">
        <v>7251</v>
      </c>
      <c r="B3759" s="448" t="s">
        <v>7252</v>
      </c>
      <c r="C3759" s="449"/>
      <c r="D3759" s="450"/>
      <c r="E3759" s="450"/>
      <c r="F3759" s="450"/>
      <c r="G3759" s="446">
        <v>5</v>
      </c>
    </row>
    <row r="3760" spans="1:7">
      <c r="A3760" s="447" t="s">
        <v>7253</v>
      </c>
      <c r="B3760" s="448" t="s">
        <v>7254</v>
      </c>
      <c r="C3760" s="449" t="s">
        <v>106</v>
      </c>
      <c r="D3760" s="450"/>
      <c r="E3760" s="450">
        <v>11.81</v>
      </c>
      <c r="F3760" s="450">
        <v>11.81</v>
      </c>
      <c r="G3760" s="446">
        <v>9</v>
      </c>
    </row>
    <row r="3761" spans="1:7">
      <c r="A3761" s="447" t="s">
        <v>7255</v>
      </c>
      <c r="B3761" s="448" t="s">
        <v>7256</v>
      </c>
      <c r="C3761" s="449" t="s">
        <v>106</v>
      </c>
      <c r="D3761" s="450">
        <v>2.65</v>
      </c>
      <c r="E3761" s="450">
        <v>4.9000000000000004</v>
      </c>
      <c r="F3761" s="450">
        <v>7.55</v>
      </c>
      <c r="G3761" s="446">
        <v>9</v>
      </c>
    </row>
    <row r="3762" spans="1:7" ht="30">
      <c r="A3762" s="447" t="s">
        <v>7257</v>
      </c>
      <c r="B3762" s="448" t="s">
        <v>7258</v>
      </c>
      <c r="C3762" s="449" t="s">
        <v>106</v>
      </c>
      <c r="D3762" s="450">
        <v>3.28</v>
      </c>
      <c r="E3762" s="450">
        <v>3.37</v>
      </c>
      <c r="F3762" s="450">
        <v>6.65</v>
      </c>
      <c r="G3762" s="446">
        <v>9</v>
      </c>
    </row>
    <row r="3763" spans="1:7" ht="30">
      <c r="A3763" s="447" t="s">
        <v>7259</v>
      </c>
      <c r="B3763" s="448" t="s">
        <v>7260</v>
      </c>
      <c r="C3763" s="449" t="s">
        <v>56</v>
      </c>
      <c r="D3763" s="450"/>
      <c r="E3763" s="450">
        <v>13.5</v>
      </c>
      <c r="F3763" s="450">
        <v>13.5</v>
      </c>
      <c r="G3763" s="446">
        <v>9</v>
      </c>
    </row>
    <row r="3764" spans="1:7">
      <c r="A3764" s="447" t="s">
        <v>7261</v>
      </c>
      <c r="B3764" s="448" t="s">
        <v>7262</v>
      </c>
      <c r="C3764" s="449" t="s">
        <v>106</v>
      </c>
      <c r="D3764" s="450"/>
      <c r="E3764" s="450">
        <v>12.65</v>
      </c>
      <c r="F3764" s="450">
        <v>12.65</v>
      </c>
      <c r="G3764" s="446">
        <v>9</v>
      </c>
    </row>
    <row r="3765" spans="1:7" ht="45">
      <c r="A3765" s="447" t="s">
        <v>7263</v>
      </c>
      <c r="B3765" s="448" t="s">
        <v>7264</v>
      </c>
      <c r="C3765" s="449" t="s">
        <v>106</v>
      </c>
      <c r="D3765" s="450">
        <v>7.59</v>
      </c>
      <c r="E3765" s="450">
        <v>4.9000000000000004</v>
      </c>
      <c r="F3765" s="450">
        <v>12.49</v>
      </c>
      <c r="G3765" s="446">
        <v>9</v>
      </c>
    </row>
    <row r="3766" spans="1:7">
      <c r="A3766" s="447" t="s">
        <v>7265</v>
      </c>
      <c r="B3766" s="448" t="s">
        <v>7266</v>
      </c>
      <c r="C3766" s="449" t="s">
        <v>106</v>
      </c>
      <c r="D3766" s="450">
        <v>6.92</v>
      </c>
      <c r="E3766" s="450"/>
      <c r="F3766" s="450">
        <v>6.92</v>
      </c>
      <c r="G3766" s="446">
        <v>9</v>
      </c>
    </row>
    <row r="3767" spans="1:7">
      <c r="A3767" s="447" t="s">
        <v>7267</v>
      </c>
      <c r="B3767" s="448" t="s">
        <v>7268</v>
      </c>
      <c r="C3767" s="449"/>
      <c r="D3767" s="450"/>
      <c r="E3767" s="450"/>
      <c r="F3767" s="450"/>
      <c r="G3767" s="446">
        <v>5</v>
      </c>
    </row>
    <row r="3768" spans="1:7">
      <c r="A3768" s="447" t="s">
        <v>7269</v>
      </c>
      <c r="B3768" s="448" t="s">
        <v>7270</v>
      </c>
      <c r="C3768" s="449" t="s">
        <v>56</v>
      </c>
      <c r="D3768" s="450"/>
      <c r="E3768" s="450">
        <v>5.0599999999999996</v>
      </c>
      <c r="F3768" s="450">
        <v>5.0599999999999996</v>
      </c>
      <c r="G3768" s="446">
        <v>9</v>
      </c>
    </row>
    <row r="3769" spans="1:7">
      <c r="A3769" s="447" t="s">
        <v>7271</v>
      </c>
      <c r="B3769" s="448" t="s">
        <v>7272</v>
      </c>
      <c r="C3769" s="449" t="s">
        <v>56</v>
      </c>
      <c r="D3769" s="450">
        <v>26.66</v>
      </c>
      <c r="E3769" s="450">
        <v>16.87</v>
      </c>
      <c r="F3769" s="450">
        <v>43.53</v>
      </c>
      <c r="G3769" s="446">
        <v>9</v>
      </c>
    </row>
    <row r="3770" spans="1:7">
      <c r="A3770" s="447" t="s">
        <v>7273</v>
      </c>
      <c r="B3770" s="448" t="s">
        <v>7274</v>
      </c>
      <c r="C3770" s="449" t="s">
        <v>185</v>
      </c>
      <c r="D3770" s="450">
        <v>195.94</v>
      </c>
      <c r="E3770" s="450"/>
      <c r="F3770" s="450">
        <v>195.94</v>
      </c>
      <c r="G3770" s="446">
        <v>9</v>
      </c>
    </row>
    <row r="3771" spans="1:7">
      <c r="A3771" s="447" t="s">
        <v>7275</v>
      </c>
      <c r="B3771" s="448" t="s">
        <v>7276</v>
      </c>
      <c r="C3771" s="449" t="s">
        <v>56</v>
      </c>
      <c r="D3771" s="450"/>
      <c r="E3771" s="450">
        <v>18.71</v>
      </c>
      <c r="F3771" s="450">
        <v>18.71</v>
      </c>
      <c r="G3771" s="446">
        <v>9</v>
      </c>
    </row>
    <row r="3772" spans="1:7" ht="30">
      <c r="A3772" s="447" t="s">
        <v>7277</v>
      </c>
      <c r="B3772" s="448" t="s">
        <v>7278</v>
      </c>
      <c r="C3772" s="449" t="s">
        <v>162</v>
      </c>
      <c r="D3772" s="450"/>
      <c r="E3772" s="450">
        <v>9.35</v>
      </c>
      <c r="F3772" s="450">
        <v>9.35</v>
      </c>
      <c r="G3772" s="446">
        <v>9</v>
      </c>
    </row>
    <row r="3773" spans="1:7" ht="30">
      <c r="A3773" s="447" t="s">
        <v>7279</v>
      </c>
      <c r="B3773" s="448" t="s">
        <v>7280</v>
      </c>
      <c r="C3773" s="449" t="s">
        <v>162</v>
      </c>
      <c r="D3773" s="450"/>
      <c r="E3773" s="450">
        <v>9.98</v>
      </c>
      <c r="F3773" s="450">
        <v>9.98</v>
      </c>
      <c r="G3773" s="446">
        <v>9</v>
      </c>
    </row>
    <row r="3774" spans="1:7">
      <c r="A3774" s="447" t="s">
        <v>7281</v>
      </c>
      <c r="B3774" s="448" t="s">
        <v>7282</v>
      </c>
      <c r="C3774" s="449"/>
      <c r="D3774" s="450"/>
      <c r="E3774" s="450"/>
      <c r="F3774" s="450"/>
      <c r="G3774" s="446">
        <v>5</v>
      </c>
    </row>
    <row r="3775" spans="1:7">
      <c r="A3775" s="447" t="s">
        <v>7283</v>
      </c>
      <c r="B3775" s="448" t="s">
        <v>7284</v>
      </c>
      <c r="C3775" s="449" t="s">
        <v>429</v>
      </c>
      <c r="D3775" s="450">
        <v>90.49</v>
      </c>
      <c r="E3775" s="450"/>
      <c r="F3775" s="450">
        <v>90.49</v>
      </c>
      <c r="G3775" s="446">
        <v>9</v>
      </c>
    </row>
    <row r="3776" spans="1:7">
      <c r="A3776" s="447" t="s">
        <v>7285</v>
      </c>
      <c r="B3776" s="448" t="s">
        <v>7286</v>
      </c>
      <c r="C3776" s="449"/>
      <c r="D3776" s="450"/>
      <c r="E3776" s="450"/>
      <c r="F3776" s="450"/>
      <c r="G3776" s="446">
        <v>2</v>
      </c>
    </row>
    <row r="3777" spans="1:7">
      <c r="A3777" s="447" t="s">
        <v>7287</v>
      </c>
      <c r="B3777" s="448" t="s">
        <v>7288</v>
      </c>
      <c r="C3777" s="449"/>
      <c r="D3777" s="450"/>
      <c r="E3777" s="450"/>
      <c r="F3777" s="450"/>
      <c r="G3777" s="446">
        <v>5</v>
      </c>
    </row>
    <row r="3778" spans="1:7" ht="30">
      <c r="A3778" s="447" t="s">
        <v>7289</v>
      </c>
      <c r="B3778" s="448" t="s">
        <v>7290</v>
      </c>
      <c r="C3778" s="449" t="s">
        <v>352</v>
      </c>
      <c r="D3778" s="450">
        <v>114185.19</v>
      </c>
      <c r="E3778" s="450"/>
      <c r="F3778" s="450">
        <v>114185.19</v>
      </c>
      <c r="G3778" s="446">
        <v>9</v>
      </c>
    </row>
    <row r="3779" spans="1:7" ht="30">
      <c r="A3779" s="447" t="s">
        <v>7291</v>
      </c>
      <c r="B3779" s="448" t="s">
        <v>7292</v>
      </c>
      <c r="C3779" s="449" t="s">
        <v>352</v>
      </c>
      <c r="D3779" s="450">
        <v>125615</v>
      </c>
      <c r="E3779" s="450"/>
      <c r="F3779" s="450">
        <v>125615</v>
      </c>
      <c r="G3779" s="446">
        <v>9</v>
      </c>
    </row>
    <row r="3780" spans="1:7" ht="30">
      <c r="A3780" s="447" t="s">
        <v>7293</v>
      </c>
      <c r="B3780" s="448" t="s">
        <v>7294</v>
      </c>
      <c r="C3780" s="449" t="s">
        <v>352</v>
      </c>
      <c r="D3780" s="450">
        <v>135369.15</v>
      </c>
      <c r="E3780" s="450"/>
      <c r="F3780" s="450">
        <v>135369.15</v>
      </c>
      <c r="G3780" s="446">
        <v>9</v>
      </c>
    </row>
    <row r="3781" spans="1:7" ht="30">
      <c r="A3781" s="447" t="s">
        <v>7295</v>
      </c>
      <c r="B3781" s="448" t="s">
        <v>7296</v>
      </c>
      <c r="C3781" s="449" t="s">
        <v>352</v>
      </c>
      <c r="D3781" s="450">
        <v>146070.82999999999</v>
      </c>
      <c r="E3781" s="450"/>
      <c r="F3781" s="450">
        <v>146070.82999999999</v>
      </c>
      <c r="G3781" s="446">
        <v>9</v>
      </c>
    </row>
    <row r="3782" spans="1:7" ht="30">
      <c r="A3782" s="447" t="s">
        <v>7297</v>
      </c>
      <c r="B3782" s="448" t="s">
        <v>7298</v>
      </c>
      <c r="C3782" s="449" t="s">
        <v>352</v>
      </c>
      <c r="D3782" s="450">
        <v>135315</v>
      </c>
      <c r="E3782" s="450"/>
      <c r="F3782" s="450">
        <v>135315</v>
      </c>
      <c r="G3782" s="446">
        <v>9</v>
      </c>
    </row>
    <row r="3783" spans="1:7">
      <c r="A3783" s="447" t="s">
        <v>7299</v>
      </c>
      <c r="B3783" s="448" t="s">
        <v>7300</v>
      </c>
      <c r="C3783" s="449" t="s">
        <v>106</v>
      </c>
      <c r="D3783" s="450">
        <v>1107.3699999999999</v>
      </c>
      <c r="E3783" s="450"/>
      <c r="F3783" s="450">
        <v>1107.3699999999999</v>
      </c>
      <c r="G3783" s="446">
        <v>9</v>
      </c>
    </row>
    <row r="3784" spans="1:7">
      <c r="A3784" s="447" t="s">
        <v>7301</v>
      </c>
      <c r="B3784" s="448" t="s">
        <v>7302</v>
      </c>
      <c r="C3784" s="449"/>
      <c r="D3784" s="450"/>
      <c r="E3784" s="450"/>
      <c r="F3784" s="450"/>
      <c r="G3784" s="446">
        <v>5</v>
      </c>
    </row>
    <row r="3785" spans="1:7" ht="30">
      <c r="A3785" s="447" t="s">
        <v>7303</v>
      </c>
      <c r="B3785" s="448" t="s">
        <v>7304</v>
      </c>
      <c r="C3785" s="449" t="s">
        <v>56</v>
      </c>
      <c r="D3785" s="450">
        <v>466618.35</v>
      </c>
      <c r="E3785" s="450">
        <v>25781.25</v>
      </c>
      <c r="F3785" s="450">
        <v>492399.6</v>
      </c>
      <c r="G3785" s="446">
        <v>9</v>
      </c>
    </row>
    <row r="3786" spans="1:7" ht="30">
      <c r="A3786" s="447" t="s">
        <v>7305</v>
      </c>
      <c r="B3786" s="448" t="s">
        <v>7306</v>
      </c>
      <c r="C3786" s="449" t="s">
        <v>56</v>
      </c>
      <c r="D3786" s="450">
        <v>444768.08</v>
      </c>
      <c r="E3786" s="450">
        <v>27463.18</v>
      </c>
      <c r="F3786" s="450">
        <v>472231.26</v>
      </c>
      <c r="G3786" s="446">
        <v>9</v>
      </c>
    </row>
    <row r="3787" spans="1:7" ht="30">
      <c r="A3787" s="447" t="s">
        <v>7307</v>
      </c>
      <c r="B3787" s="448" t="s">
        <v>7308</v>
      </c>
      <c r="C3787" s="449" t="s">
        <v>56</v>
      </c>
      <c r="D3787" s="450">
        <v>706491.95</v>
      </c>
      <c r="E3787" s="450">
        <v>24968.75</v>
      </c>
      <c r="F3787" s="450">
        <v>731460.7</v>
      </c>
      <c r="G3787" s="446">
        <v>9</v>
      </c>
    </row>
    <row r="3788" spans="1:7" ht="30">
      <c r="A3788" s="447" t="s">
        <v>7309</v>
      </c>
      <c r="B3788" s="448" t="s">
        <v>7310</v>
      </c>
      <c r="C3788" s="449" t="s">
        <v>56</v>
      </c>
      <c r="D3788" s="450">
        <v>284900.94</v>
      </c>
      <c r="E3788" s="450">
        <v>20625</v>
      </c>
      <c r="F3788" s="450">
        <v>305525.94</v>
      </c>
      <c r="G3788" s="446">
        <v>9</v>
      </c>
    </row>
    <row r="3789" spans="1:7" ht="30">
      <c r="A3789" s="447" t="s">
        <v>7311</v>
      </c>
      <c r="B3789" s="448" t="s">
        <v>7312</v>
      </c>
      <c r="C3789" s="449" t="s">
        <v>56</v>
      </c>
      <c r="D3789" s="450">
        <v>92251.57</v>
      </c>
      <c r="E3789" s="450">
        <v>12890.63</v>
      </c>
      <c r="F3789" s="450">
        <v>105142.2</v>
      </c>
      <c r="G3789" s="446">
        <v>9</v>
      </c>
    </row>
    <row r="3790" spans="1:7" ht="30">
      <c r="A3790" s="447" t="s">
        <v>7313</v>
      </c>
      <c r="B3790" s="448" t="s">
        <v>7314</v>
      </c>
      <c r="C3790" s="449" t="s">
        <v>56</v>
      </c>
      <c r="D3790" s="450">
        <v>21942.82</v>
      </c>
      <c r="E3790" s="450">
        <v>3051.1</v>
      </c>
      <c r="F3790" s="450">
        <v>24993.919999999998</v>
      </c>
      <c r="G3790" s="446">
        <v>9</v>
      </c>
    </row>
    <row r="3791" spans="1:7" ht="30">
      <c r="A3791" s="447" t="s">
        <v>8245</v>
      </c>
      <c r="B3791" s="448" t="s">
        <v>8632</v>
      </c>
      <c r="C3791" s="449" t="s">
        <v>56</v>
      </c>
      <c r="D3791" s="450">
        <v>18476.72</v>
      </c>
      <c r="E3791" s="450">
        <v>3051.1</v>
      </c>
      <c r="F3791" s="450">
        <v>21527.82</v>
      </c>
      <c r="G3791" s="446">
        <v>9</v>
      </c>
    </row>
    <row r="3792" spans="1:7" ht="30">
      <c r="A3792" s="447" t="s">
        <v>7315</v>
      </c>
      <c r="B3792" s="448" t="s">
        <v>7316</v>
      </c>
      <c r="C3792" s="449" t="s">
        <v>56</v>
      </c>
      <c r="D3792" s="450">
        <v>60293.29</v>
      </c>
      <c r="E3792" s="450">
        <v>6665.88</v>
      </c>
      <c r="F3792" s="450">
        <v>66959.17</v>
      </c>
      <c r="G3792" s="446">
        <v>9</v>
      </c>
    </row>
    <row r="3793" spans="1:7" ht="30">
      <c r="A3793" s="447" t="s">
        <v>7317</v>
      </c>
      <c r="B3793" s="448" t="s">
        <v>7318</v>
      </c>
      <c r="C3793" s="449" t="s">
        <v>56</v>
      </c>
      <c r="D3793" s="450">
        <v>54984.19</v>
      </c>
      <c r="E3793" s="450">
        <v>8133.45</v>
      </c>
      <c r="F3793" s="450">
        <v>63117.64</v>
      </c>
      <c r="G3793" s="446">
        <v>9</v>
      </c>
    </row>
    <row r="3794" spans="1:7" ht="45">
      <c r="A3794" s="447" t="s">
        <v>7319</v>
      </c>
      <c r="B3794" s="448" t="s">
        <v>7320</v>
      </c>
      <c r="C3794" s="449" t="s">
        <v>56</v>
      </c>
      <c r="D3794" s="450">
        <v>5337.8</v>
      </c>
      <c r="E3794" s="450">
        <v>515.04</v>
      </c>
      <c r="F3794" s="450">
        <v>5852.84</v>
      </c>
      <c r="G3794" s="446">
        <v>9</v>
      </c>
    </row>
    <row r="3795" spans="1:7" ht="45">
      <c r="A3795" s="447" t="s">
        <v>7321</v>
      </c>
      <c r="B3795" s="448" t="s">
        <v>7322</v>
      </c>
      <c r="C3795" s="449" t="s">
        <v>56</v>
      </c>
      <c r="D3795" s="450">
        <v>5898.8</v>
      </c>
      <c r="E3795" s="450">
        <v>643.79999999999995</v>
      </c>
      <c r="F3795" s="450">
        <v>6542.6</v>
      </c>
      <c r="G3795" s="446">
        <v>9</v>
      </c>
    </row>
    <row r="3796" spans="1:7" ht="45">
      <c r="A3796" s="447" t="s">
        <v>7323</v>
      </c>
      <c r="B3796" s="448" t="s">
        <v>7324</v>
      </c>
      <c r="C3796" s="449" t="s">
        <v>56</v>
      </c>
      <c r="D3796" s="450">
        <v>7342.32</v>
      </c>
      <c r="E3796" s="450">
        <v>772.56</v>
      </c>
      <c r="F3796" s="450">
        <v>8114.88</v>
      </c>
      <c r="G3796" s="446">
        <v>9</v>
      </c>
    </row>
    <row r="3797" spans="1:7" ht="45">
      <c r="A3797" s="447" t="s">
        <v>7325</v>
      </c>
      <c r="B3797" s="448" t="s">
        <v>7326</v>
      </c>
      <c r="C3797" s="449" t="s">
        <v>56</v>
      </c>
      <c r="D3797" s="450">
        <v>7146.78</v>
      </c>
      <c r="E3797" s="450">
        <v>836.94</v>
      </c>
      <c r="F3797" s="450">
        <v>7983.72</v>
      </c>
      <c r="G3797" s="446">
        <v>9</v>
      </c>
    </row>
    <row r="3798" spans="1:7" ht="30">
      <c r="A3798" s="447" t="s">
        <v>7327</v>
      </c>
      <c r="B3798" s="448" t="s">
        <v>7328</v>
      </c>
      <c r="C3798" s="449" t="s">
        <v>56</v>
      </c>
      <c r="D3798" s="450">
        <v>5215</v>
      </c>
      <c r="E3798" s="450">
        <v>403.15</v>
      </c>
      <c r="F3798" s="450">
        <v>5618.15</v>
      </c>
      <c r="G3798" s="446">
        <v>9</v>
      </c>
    </row>
    <row r="3799" spans="1:7" ht="30">
      <c r="A3799" s="447" t="s">
        <v>7329</v>
      </c>
      <c r="B3799" s="448" t="s">
        <v>7330</v>
      </c>
      <c r="C3799" s="449" t="s">
        <v>56</v>
      </c>
      <c r="D3799" s="450">
        <v>5219.5600000000004</v>
      </c>
      <c r="E3799" s="450">
        <v>403.15</v>
      </c>
      <c r="F3799" s="450">
        <v>5622.71</v>
      </c>
      <c r="G3799" s="446">
        <v>9</v>
      </c>
    </row>
    <row r="3800" spans="1:7" ht="30">
      <c r="A3800" s="447" t="s">
        <v>7331</v>
      </c>
      <c r="B3800" s="448" t="s">
        <v>7332</v>
      </c>
      <c r="C3800" s="449" t="s">
        <v>56</v>
      </c>
      <c r="D3800" s="450">
        <v>5897.69</v>
      </c>
      <c r="E3800" s="450">
        <v>403.15</v>
      </c>
      <c r="F3800" s="450">
        <v>6300.84</v>
      </c>
      <c r="G3800" s="446">
        <v>9</v>
      </c>
    </row>
    <row r="3801" spans="1:7">
      <c r="A3801" s="447" t="s">
        <v>7333</v>
      </c>
      <c r="B3801" s="448" t="s">
        <v>8477</v>
      </c>
      <c r="C3801" s="449" t="s">
        <v>162</v>
      </c>
      <c r="D3801" s="450">
        <v>12.74</v>
      </c>
      <c r="E3801" s="450">
        <v>11.19</v>
      </c>
      <c r="F3801" s="450">
        <v>23.93</v>
      </c>
      <c r="G3801" s="446">
        <v>9</v>
      </c>
    </row>
    <row r="3802" spans="1:7">
      <c r="A3802" s="447" t="s">
        <v>7334</v>
      </c>
      <c r="B3802" s="448" t="s">
        <v>8478</v>
      </c>
      <c r="C3802" s="449" t="s">
        <v>162</v>
      </c>
      <c r="D3802" s="450">
        <v>17.95</v>
      </c>
      <c r="E3802" s="450">
        <v>11.19</v>
      </c>
      <c r="F3802" s="450">
        <v>29.14</v>
      </c>
      <c r="G3802" s="446">
        <v>9</v>
      </c>
    </row>
    <row r="3803" spans="1:7">
      <c r="A3803" s="447" t="s">
        <v>7335</v>
      </c>
      <c r="B3803" s="448" t="s">
        <v>8479</v>
      </c>
      <c r="C3803" s="449" t="s">
        <v>162</v>
      </c>
      <c r="D3803" s="450">
        <v>22.91</v>
      </c>
      <c r="E3803" s="450">
        <v>11.19</v>
      </c>
      <c r="F3803" s="450">
        <v>34.1</v>
      </c>
      <c r="G3803" s="446">
        <v>9</v>
      </c>
    </row>
    <row r="3804" spans="1:7" ht="30">
      <c r="A3804" s="447" t="s">
        <v>7336</v>
      </c>
      <c r="B3804" s="448" t="s">
        <v>7337</v>
      </c>
      <c r="C3804" s="449" t="s">
        <v>106</v>
      </c>
      <c r="D3804" s="450">
        <v>92.37</v>
      </c>
      <c r="E3804" s="450">
        <v>80.48</v>
      </c>
      <c r="F3804" s="450">
        <v>172.85</v>
      </c>
      <c r="G3804" s="446">
        <v>9</v>
      </c>
    </row>
    <row r="3805" spans="1:7" ht="30">
      <c r="A3805" s="447" t="s">
        <v>7338</v>
      </c>
      <c r="B3805" s="448" t="s">
        <v>7339</v>
      </c>
      <c r="C3805" s="449" t="s">
        <v>106</v>
      </c>
      <c r="D3805" s="450">
        <v>5973.19</v>
      </c>
      <c r="E3805" s="450"/>
      <c r="F3805" s="450">
        <v>5973.19</v>
      </c>
      <c r="G3805" s="446">
        <v>9</v>
      </c>
    </row>
    <row r="3806" spans="1:7" ht="30">
      <c r="A3806" s="447" t="s">
        <v>7340</v>
      </c>
      <c r="B3806" s="448" t="s">
        <v>7341</v>
      </c>
      <c r="C3806" s="449" t="s">
        <v>106</v>
      </c>
      <c r="D3806" s="450">
        <v>2033.67</v>
      </c>
      <c r="E3806" s="450">
        <v>104.52</v>
      </c>
      <c r="F3806" s="450">
        <v>2138.19</v>
      </c>
      <c r="G3806" s="446">
        <v>9</v>
      </c>
    </row>
    <row r="3807" spans="1:7" ht="30">
      <c r="A3807" s="447" t="s">
        <v>7342</v>
      </c>
      <c r="B3807" s="448" t="s">
        <v>7343</v>
      </c>
      <c r="C3807" s="449" t="s">
        <v>106</v>
      </c>
      <c r="D3807" s="450">
        <v>1731.89</v>
      </c>
      <c r="E3807" s="450">
        <v>80.77</v>
      </c>
      <c r="F3807" s="450">
        <v>1812.66</v>
      </c>
      <c r="G3807" s="446">
        <v>9</v>
      </c>
    </row>
    <row r="3808" spans="1:7" ht="30">
      <c r="A3808" s="447" t="s">
        <v>7344</v>
      </c>
      <c r="B3808" s="448" t="s">
        <v>7345</v>
      </c>
      <c r="C3808" s="449" t="s">
        <v>106</v>
      </c>
      <c r="D3808" s="450">
        <v>1359.77</v>
      </c>
      <c r="E3808" s="450">
        <v>71.27</v>
      </c>
      <c r="F3808" s="450">
        <v>1431.04</v>
      </c>
      <c r="G3808" s="446">
        <v>9</v>
      </c>
    </row>
    <row r="3809" spans="1:7">
      <c r="A3809" s="447" t="s">
        <v>7346</v>
      </c>
      <c r="B3809" s="448" t="s">
        <v>7347</v>
      </c>
      <c r="C3809" s="449" t="s">
        <v>56</v>
      </c>
      <c r="D3809" s="450"/>
      <c r="E3809" s="450">
        <v>303.88</v>
      </c>
      <c r="F3809" s="450">
        <v>303.88</v>
      </c>
      <c r="G3809" s="446">
        <v>9</v>
      </c>
    </row>
    <row r="3810" spans="1:7" ht="30">
      <c r="A3810" s="447" t="s">
        <v>7348</v>
      </c>
      <c r="B3810" s="448" t="s">
        <v>7349</v>
      </c>
      <c r="C3810" s="449" t="s">
        <v>56</v>
      </c>
      <c r="D3810" s="450">
        <v>7810.11</v>
      </c>
      <c r="E3810" s="450">
        <v>1287.5999999999999</v>
      </c>
      <c r="F3810" s="450">
        <v>9097.7099999999991</v>
      </c>
      <c r="G3810" s="446">
        <v>9</v>
      </c>
    </row>
    <row r="3811" spans="1:7">
      <c r="A3811" s="447" t="s">
        <v>7350</v>
      </c>
      <c r="B3811" s="448" t="s">
        <v>7351</v>
      </c>
      <c r="C3811" s="449" t="s">
        <v>56</v>
      </c>
      <c r="D3811" s="450">
        <v>172.81</v>
      </c>
      <c r="E3811" s="450">
        <v>38.01</v>
      </c>
      <c r="F3811" s="450">
        <v>210.82</v>
      </c>
      <c r="G3811" s="446">
        <v>9</v>
      </c>
    </row>
    <row r="3812" spans="1:7" ht="30">
      <c r="A3812" s="447" t="s">
        <v>7352</v>
      </c>
      <c r="B3812" s="448" t="s">
        <v>7353</v>
      </c>
      <c r="C3812" s="449" t="s">
        <v>56</v>
      </c>
      <c r="D3812" s="450">
        <v>1204.6500000000001</v>
      </c>
      <c r="E3812" s="450">
        <v>109.27</v>
      </c>
      <c r="F3812" s="450">
        <v>1313.92</v>
      </c>
      <c r="G3812" s="446">
        <v>9</v>
      </c>
    </row>
    <row r="3813" spans="1:7" ht="30">
      <c r="A3813" s="447" t="s">
        <v>7354</v>
      </c>
      <c r="B3813" s="448" t="s">
        <v>7355</v>
      </c>
      <c r="C3813" s="449" t="s">
        <v>106</v>
      </c>
      <c r="D3813" s="450">
        <v>3975.31</v>
      </c>
      <c r="E3813" s="450">
        <v>166.29</v>
      </c>
      <c r="F3813" s="450">
        <v>4141.6000000000004</v>
      </c>
      <c r="G3813" s="446">
        <v>9</v>
      </c>
    </row>
    <row r="3814" spans="1:7" ht="30">
      <c r="A3814" s="447" t="s">
        <v>7356</v>
      </c>
      <c r="B3814" s="448" t="s">
        <v>7357</v>
      </c>
      <c r="C3814" s="449" t="s">
        <v>162</v>
      </c>
      <c r="D3814" s="450">
        <v>4366.13</v>
      </c>
      <c r="E3814" s="450">
        <v>41.47</v>
      </c>
      <c r="F3814" s="450">
        <v>4407.6000000000004</v>
      </c>
      <c r="G3814" s="446">
        <v>9</v>
      </c>
    </row>
    <row r="3815" spans="1:7">
      <c r="A3815" s="447" t="s">
        <v>7358</v>
      </c>
      <c r="B3815" s="448" t="s">
        <v>7359</v>
      </c>
      <c r="C3815" s="449" t="s">
        <v>56</v>
      </c>
      <c r="D3815" s="450">
        <v>78.819999999999993</v>
      </c>
      <c r="E3815" s="450">
        <v>38.01</v>
      </c>
      <c r="F3815" s="450">
        <v>116.83</v>
      </c>
      <c r="G3815" s="446">
        <v>9</v>
      </c>
    </row>
    <row r="3816" spans="1:7">
      <c r="A3816" s="447" t="s">
        <v>7360</v>
      </c>
      <c r="B3816" s="448" t="s">
        <v>7361</v>
      </c>
      <c r="C3816" s="449" t="s">
        <v>56</v>
      </c>
      <c r="D3816" s="450">
        <v>104.61</v>
      </c>
      <c r="E3816" s="450">
        <v>38.01</v>
      </c>
      <c r="F3816" s="450">
        <v>142.62</v>
      </c>
      <c r="G3816" s="446">
        <v>9</v>
      </c>
    </row>
    <row r="3817" spans="1:7" ht="30">
      <c r="A3817" s="447" t="s">
        <v>7362</v>
      </c>
      <c r="B3817" s="448" t="s">
        <v>7363</v>
      </c>
      <c r="C3817" s="449" t="s">
        <v>56</v>
      </c>
      <c r="D3817" s="450">
        <v>347.86</v>
      </c>
      <c r="E3817" s="450">
        <v>38.01</v>
      </c>
      <c r="F3817" s="450">
        <v>385.87</v>
      </c>
      <c r="G3817" s="446">
        <v>9</v>
      </c>
    </row>
    <row r="3818" spans="1:7" ht="30">
      <c r="A3818" s="447" t="s">
        <v>7364</v>
      </c>
      <c r="B3818" s="448" t="s">
        <v>7365</v>
      </c>
      <c r="C3818" s="449" t="s">
        <v>56</v>
      </c>
      <c r="D3818" s="450">
        <v>272.43</v>
      </c>
      <c r="E3818" s="450">
        <v>38.01</v>
      </c>
      <c r="F3818" s="450">
        <v>310.44</v>
      </c>
      <c r="G3818" s="446">
        <v>9</v>
      </c>
    </row>
    <row r="3819" spans="1:7" ht="30">
      <c r="A3819" s="447" t="s">
        <v>7366</v>
      </c>
      <c r="B3819" s="448" t="s">
        <v>7367</v>
      </c>
      <c r="C3819" s="449" t="s">
        <v>106</v>
      </c>
      <c r="D3819" s="450">
        <v>2704.5</v>
      </c>
      <c r="E3819" s="450">
        <v>232.8</v>
      </c>
      <c r="F3819" s="450">
        <v>2937.3</v>
      </c>
      <c r="G3819" s="446">
        <v>9</v>
      </c>
    </row>
    <row r="3820" spans="1:7" ht="30">
      <c r="A3820" s="447" t="s">
        <v>7368</v>
      </c>
      <c r="B3820" s="448" t="s">
        <v>7369</v>
      </c>
      <c r="C3820" s="449" t="s">
        <v>106</v>
      </c>
      <c r="D3820" s="450">
        <v>1962.3</v>
      </c>
      <c r="E3820" s="450">
        <v>95.02</v>
      </c>
      <c r="F3820" s="450">
        <v>2057.3200000000002</v>
      </c>
      <c r="G3820" s="446">
        <v>9</v>
      </c>
    </row>
    <row r="3821" spans="1:7" ht="30">
      <c r="A3821" s="447" t="s">
        <v>7370</v>
      </c>
      <c r="B3821" s="448" t="s">
        <v>7371</v>
      </c>
      <c r="C3821" s="449" t="s">
        <v>106</v>
      </c>
      <c r="D3821" s="450">
        <v>1622.27</v>
      </c>
      <c r="E3821" s="450">
        <v>47.51</v>
      </c>
      <c r="F3821" s="450">
        <v>1669.78</v>
      </c>
      <c r="G3821" s="446">
        <v>9</v>
      </c>
    </row>
    <row r="3822" spans="1:7">
      <c r="A3822" s="447" t="s">
        <v>7372</v>
      </c>
      <c r="B3822" s="448" t="s">
        <v>7373</v>
      </c>
      <c r="C3822" s="449" t="s">
        <v>106</v>
      </c>
      <c r="D3822" s="450">
        <v>1538.92</v>
      </c>
      <c r="E3822" s="450">
        <v>104.52</v>
      </c>
      <c r="F3822" s="450">
        <v>1643.44</v>
      </c>
      <c r="G3822" s="446">
        <v>9</v>
      </c>
    </row>
    <row r="3823" spans="1:7">
      <c r="A3823" s="447" t="s">
        <v>7374</v>
      </c>
      <c r="B3823" s="448" t="s">
        <v>7375</v>
      </c>
      <c r="C3823" s="449" t="s">
        <v>106</v>
      </c>
      <c r="D3823" s="450">
        <v>1930.44</v>
      </c>
      <c r="E3823" s="450">
        <v>137.78</v>
      </c>
      <c r="F3823" s="450">
        <v>2068.2199999999998</v>
      </c>
      <c r="G3823" s="446">
        <v>9</v>
      </c>
    </row>
    <row r="3824" spans="1:7">
      <c r="A3824" s="447" t="s">
        <v>7376</v>
      </c>
      <c r="B3824" s="448" t="s">
        <v>7377</v>
      </c>
      <c r="C3824" s="449" t="s">
        <v>106</v>
      </c>
      <c r="D3824" s="450">
        <v>3277.45</v>
      </c>
      <c r="E3824" s="450">
        <v>228.05</v>
      </c>
      <c r="F3824" s="450">
        <v>3505.5</v>
      </c>
      <c r="G3824" s="446">
        <v>9</v>
      </c>
    </row>
    <row r="3825" spans="1:7" ht="30">
      <c r="A3825" s="447" t="s">
        <v>7378</v>
      </c>
      <c r="B3825" s="448" t="s">
        <v>7379</v>
      </c>
      <c r="C3825" s="449" t="s">
        <v>106</v>
      </c>
      <c r="D3825" s="450">
        <v>2429.79</v>
      </c>
      <c r="E3825" s="450">
        <v>171.03</v>
      </c>
      <c r="F3825" s="450">
        <v>2600.8200000000002</v>
      </c>
      <c r="G3825" s="446">
        <v>9</v>
      </c>
    </row>
    <row r="3826" spans="1:7" ht="30">
      <c r="A3826" s="447" t="s">
        <v>7380</v>
      </c>
      <c r="B3826" s="448" t="s">
        <v>7381</v>
      </c>
      <c r="C3826" s="449" t="s">
        <v>106</v>
      </c>
      <c r="D3826" s="450">
        <v>1775.53</v>
      </c>
      <c r="E3826" s="450">
        <v>118.78</v>
      </c>
      <c r="F3826" s="450">
        <v>1894.31</v>
      </c>
      <c r="G3826" s="446">
        <v>9</v>
      </c>
    </row>
    <row r="3827" spans="1:7" ht="30">
      <c r="A3827" s="447" t="s">
        <v>7382</v>
      </c>
      <c r="B3827" s="448" t="s">
        <v>7383</v>
      </c>
      <c r="C3827" s="449" t="s">
        <v>106</v>
      </c>
      <c r="D3827" s="450">
        <v>1458.45</v>
      </c>
      <c r="E3827" s="450">
        <v>95.02</v>
      </c>
      <c r="F3827" s="450">
        <v>1553.47</v>
      </c>
      <c r="G3827" s="446">
        <v>9</v>
      </c>
    </row>
    <row r="3828" spans="1:7" ht="30">
      <c r="A3828" s="447" t="s">
        <v>7384</v>
      </c>
      <c r="B3828" s="448" t="s">
        <v>7385</v>
      </c>
      <c r="C3828" s="449" t="s">
        <v>106</v>
      </c>
      <c r="D3828" s="450">
        <v>1313.13</v>
      </c>
      <c r="E3828" s="450">
        <v>80.77</v>
      </c>
      <c r="F3828" s="450">
        <v>1393.9</v>
      </c>
      <c r="G3828" s="446">
        <v>9</v>
      </c>
    </row>
    <row r="3829" spans="1:7" ht="30">
      <c r="A3829" s="447" t="s">
        <v>7386</v>
      </c>
      <c r="B3829" s="448" t="s">
        <v>7387</v>
      </c>
      <c r="C3829" s="449" t="s">
        <v>106</v>
      </c>
      <c r="D3829" s="450">
        <v>1139.18</v>
      </c>
      <c r="E3829" s="450">
        <v>71.27</v>
      </c>
      <c r="F3829" s="450">
        <v>1210.45</v>
      </c>
      <c r="G3829" s="446">
        <v>9</v>
      </c>
    </row>
    <row r="3830" spans="1:7">
      <c r="A3830" s="447" t="s">
        <v>7388</v>
      </c>
      <c r="B3830" s="448" t="s">
        <v>7389</v>
      </c>
      <c r="C3830" s="449" t="s">
        <v>106</v>
      </c>
      <c r="D3830" s="450">
        <v>1670.35</v>
      </c>
      <c r="E3830" s="450">
        <v>95.02</v>
      </c>
      <c r="F3830" s="450">
        <v>1765.37</v>
      </c>
      <c r="G3830" s="446">
        <v>9</v>
      </c>
    </row>
    <row r="3831" spans="1:7">
      <c r="A3831" s="447" t="s">
        <v>7390</v>
      </c>
      <c r="B3831" s="448" t="s">
        <v>7391</v>
      </c>
      <c r="C3831" s="449" t="s">
        <v>106</v>
      </c>
      <c r="D3831" s="450">
        <v>1155.83</v>
      </c>
      <c r="E3831" s="450">
        <v>57.01</v>
      </c>
      <c r="F3831" s="450">
        <v>1212.8399999999999</v>
      </c>
      <c r="G3831" s="446">
        <v>9</v>
      </c>
    </row>
    <row r="3832" spans="1:7">
      <c r="A3832" s="447" t="s">
        <v>7392</v>
      </c>
      <c r="B3832" s="448" t="s">
        <v>7393</v>
      </c>
      <c r="C3832" s="449" t="s">
        <v>56</v>
      </c>
      <c r="D3832" s="450">
        <v>191.31</v>
      </c>
      <c r="E3832" s="450">
        <v>42.76</v>
      </c>
      <c r="F3832" s="450">
        <v>234.07</v>
      </c>
      <c r="G3832" s="446">
        <v>9</v>
      </c>
    </row>
    <row r="3833" spans="1:7">
      <c r="A3833" s="447" t="s">
        <v>7394</v>
      </c>
      <c r="B3833" s="448" t="s">
        <v>7395</v>
      </c>
      <c r="C3833" s="449" t="s">
        <v>56</v>
      </c>
      <c r="D3833" s="450">
        <v>296.31</v>
      </c>
      <c r="E3833" s="450">
        <v>57.01</v>
      </c>
      <c r="F3833" s="450">
        <v>353.32</v>
      </c>
      <c r="G3833" s="446">
        <v>9</v>
      </c>
    </row>
    <row r="3834" spans="1:7">
      <c r="A3834" s="447" t="s">
        <v>7396</v>
      </c>
      <c r="B3834" s="448" t="s">
        <v>7397</v>
      </c>
      <c r="C3834" s="449"/>
      <c r="D3834" s="450"/>
      <c r="E3834" s="450"/>
      <c r="F3834" s="450"/>
      <c r="G3834" s="446">
        <v>5</v>
      </c>
    </row>
    <row r="3835" spans="1:7" ht="30">
      <c r="A3835" s="447" t="s">
        <v>7398</v>
      </c>
      <c r="B3835" s="448" t="s">
        <v>7399</v>
      </c>
      <c r="C3835" s="449" t="s">
        <v>56</v>
      </c>
      <c r="D3835" s="450">
        <v>6812.06</v>
      </c>
      <c r="E3835" s="450">
        <v>1931.4</v>
      </c>
      <c r="F3835" s="450">
        <v>8743.4599999999991</v>
      </c>
      <c r="G3835" s="446">
        <v>9</v>
      </c>
    </row>
    <row r="3836" spans="1:7" ht="30">
      <c r="A3836" s="447" t="s">
        <v>7400</v>
      </c>
      <c r="B3836" s="448" t="s">
        <v>7401</v>
      </c>
      <c r="C3836" s="449" t="s">
        <v>56</v>
      </c>
      <c r="D3836" s="450">
        <v>22882.720000000001</v>
      </c>
      <c r="E3836" s="450">
        <v>4506.6000000000004</v>
      </c>
      <c r="F3836" s="450">
        <v>27389.32</v>
      </c>
      <c r="G3836" s="446">
        <v>9</v>
      </c>
    </row>
    <row r="3837" spans="1:7" ht="30">
      <c r="A3837" s="447" t="s">
        <v>7402</v>
      </c>
      <c r="B3837" s="448" t="s">
        <v>7403</v>
      </c>
      <c r="C3837" s="449" t="s">
        <v>56</v>
      </c>
      <c r="D3837" s="450">
        <v>10311.27</v>
      </c>
      <c r="E3837" s="450">
        <v>248.82</v>
      </c>
      <c r="F3837" s="450">
        <v>10560.09</v>
      </c>
      <c r="G3837" s="446">
        <v>9</v>
      </c>
    </row>
    <row r="3838" spans="1:7" ht="30">
      <c r="A3838" s="447" t="s">
        <v>8247</v>
      </c>
      <c r="B3838" s="448" t="s">
        <v>8248</v>
      </c>
      <c r="C3838" s="449" t="s">
        <v>56</v>
      </c>
      <c r="D3838" s="450">
        <v>8990.11</v>
      </c>
      <c r="E3838" s="450">
        <v>248.82</v>
      </c>
      <c r="F3838" s="450">
        <v>9238.93</v>
      </c>
      <c r="G3838" s="446">
        <v>9</v>
      </c>
    </row>
    <row r="3839" spans="1:7" ht="30">
      <c r="A3839" s="447" t="s">
        <v>7404</v>
      </c>
      <c r="B3839" s="448" t="s">
        <v>7405</v>
      </c>
      <c r="C3839" s="449" t="s">
        <v>56</v>
      </c>
      <c r="D3839" s="450">
        <v>4768.63</v>
      </c>
      <c r="E3839" s="450">
        <v>248.82</v>
      </c>
      <c r="F3839" s="450">
        <v>5017.45</v>
      </c>
      <c r="G3839" s="446">
        <v>9</v>
      </c>
    </row>
    <row r="3840" spans="1:7" ht="30">
      <c r="A3840" s="447" t="s">
        <v>7406</v>
      </c>
      <c r="B3840" s="448" t="s">
        <v>8480</v>
      </c>
      <c r="C3840" s="449" t="s">
        <v>56</v>
      </c>
      <c r="D3840" s="450">
        <v>4000.66</v>
      </c>
      <c r="E3840" s="450">
        <v>248.82</v>
      </c>
      <c r="F3840" s="450">
        <v>4249.4799999999996</v>
      </c>
      <c r="G3840" s="446">
        <v>9</v>
      </c>
    </row>
    <row r="3841" spans="1:7" ht="30">
      <c r="A3841" s="447" t="s">
        <v>7407</v>
      </c>
      <c r="B3841" s="448" t="s">
        <v>7408</v>
      </c>
      <c r="C3841" s="449" t="s">
        <v>56</v>
      </c>
      <c r="D3841" s="450">
        <v>16084.22</v>
      </c>
      <c r="E3841" s="450">
        <v>583.4</v>
      </c>
      <c r="F3841" s="450">
        <v>16667.62</v>
      </c>
      <c r="G3841" s="446">
        <v>9</v>
      </c>
    </row>
    <row r="3842" spans="1:7">
      <c r="A3842" s="447" t="s">
        <v>7409</v>
      </c>
      <c r="B3842" s="448" t="s">
        <v>7410</v>
      </c>
      <c r="C3842" s="449"/>
      <c r="D3842" s="450"/>
      <c r="E3842" s="450"/>
      <c r="F3842" s="450"/>
      <c r="G3842" s="446">
        <v>5</v>
      </c>
    </row>
    <row r="3843" spans="1:7" ht="30">
      <c r="A3843" s="447" t="s">
        <v>7411</v>
      </c>
      <c r="B3843" s="448" t="s">
        <v>7412</v>
      </c>
      <c r="C3843" s="449" t="s">
        <v>56</v>
      </c>
      <c r="D3843" s="450">
        <v>173.93</v>
      </c>
      <c r="E3843" s="450">
        <v>2.0699999999999998</v>
      </c>
      <c r="F3843" s="450">
        <v>176</v>
      </c>
      <c r="G3843" s="446">
        <v>9</v>
      </c>
    </row>
    <row r="3844" spans="1:7">
      <c r="A3844" s="447" t="s">
        <v>7413</v>
      </c>
      <c r="B3844" s="448" t="s">
        <v>7414</v>
      </c>
      <c r="C3844" s="449" t="s">
        <v>56</v>
      </c>
      <c r="D3844" s="450">
        <v>10.74</v>
      </c>
      <c r="E3844" s="450">
        <v>12.44</v>
      </c>
      <c r="F3844" s="450">
        <v>23.18</v>
      </c>
      <c r="G3844" s="446">
        <v>9</v>
      </c>
    </row>
    <row r="3845" spans="1:7" ht="30">
      <c r="A3845" s="447" t="s">
        <v>7415</v>
      </c>
      <c r="B3845" s="448" t="s">
        <v>7416</v>
      </c>
      <c r="C3845" s="449" t="s">
        <v>56</v>
      </c>
      <c r="D3845" s="450">
        <v>228.74</v>
      </c>
      <c r="E3845" s="450">
        <v>2.0699999999999998</v>
      </c>
      <c r="F3845" s="450">
        <v>230.81</v>
      </c>
      <c r="G3845" s="446">
        <v>9</v>
      </c>
    </row>
    <row r="3846" spans="1:7" ht="30">
      <c r="A3846" s="447" t="s">
        <v>7417</v>
      </c>
      <c r="B3846" s="448" t="s">
        <v>7418</v>
      </c>
      <c r="C3846" s="449" t="s">
        <v>56</v>
      </c>
      <c r="D3846" s="450">
        <v>2897.98</v>
      </c>
      <c r="E3846" s="450">
        <v>12.66</v>
      </c>
      <c r="F3846" s="450">
        <v>2910.64</v>
      </c>
      <c r="G3846" s="446">
        <v>9</v>
      </c>
    </row>
    <row r="3847" spans="1:7" ht="30">
      <c r="A3847" s="447" t="s">
        <v>7419</v>
      </c>
      <c r="B3847" s="448" t="s">
        <v>8481</v>
      </c>
      <c r="C3847" s="449" t="s">
        <v>56</v>
      </c>
      <c r="D3847" s="450">
        <v>2384.71</v>
      </c>
      <c r="E3847" s="450">
        <v>19</v>
      </c>
      <c r="F3847" s="450">
        <v>2403.71</v>
      </c>
      <c r="G3847" s="446">
        <v>9</v>
      </c>
    </row>
    <row r="3848" spans="1:7">
      <c r="A3848" s="447" t="s">
        <v>7420</v>
      </c>
      <c r="B3848" s="448" t="s">
        <v>8482</v>
      </c>
      <c r="C3848" s="449" t="s">
        <v>56</v>
      </c>
      <c r="D3848" s="450">
        <v>1052.68</v>
      </c>
      <c r="E3848" s="450">
        <v>14.78</v>
      </c>
      <c r="F3848" s="450">
        <v>1067.46</v>
      </c>
      <c r="G3848" s="446">
        <v>9</v>
      </c>
    </row>
    <row r="3849" spans="1:7" ht="30">
      <c r="A3849" s="447" t="s">
        <v>7421</v>
      </c>
      <c r="B3849" s="448" t="s">
        <v>8483</v>
      </c>
      <c r="C3849" s="449" t="s">
        <v>56</v>
      </c>
      <c r="D3849" s="450">
        <v>2793.74</v>
      </c>
      <c r="E3849" s="450">
        <v>19</v>
      </c>
      <c r="F3849" s="450">
        <v>2812.74</v>
      </c>
      <c r="G3849" s="446">
        <v>9</v>
      </c>
    </row>
    <row r="3850" spans="1:7" ht="30">
      <c r="A3850" s="447" t="s">
        <v>7422</v>
      </c>
      <c r="B3850" s="448" t="s">
        <v>8484</v>
      </c>
      <c r="C3850" s="449" t="s">
        <v>56</v>
      </c>
      <c r="D3850" s="450">
        <v>330.9</v>
      </c>
      <c r="E3850" s="450">
        <v>19</v>
      </c>
      <c r="F3850" s="450">
        <v>349.9</v>
      </c>
      <c r="G3850" s="446">
        <v>9</v>
      </c>
    </row>
    <row r="3851" spans="1:7" ht="30">
      <c r="A3851" s="447" t="s">
        <v>7423</v>
      </c>
      <c r="B3851" s="448" t="s">
        <v>8485</v>
      </c>
      <c r="C3851" s="449" t="s">
        <v>56</v>
      </c>
      <c r="D3851" s="450">
        <v>2320.77</v>
      </c>
      <c r="E3851" s="450">
        <v>19</v>
      </c>
      <c r="F3851" s="450">
        <v>2339.77</v>
      </c>
      <c r="G3851" s="446">
        <v>9</v>
      </c>
    </row>
    <row r="3852" spans="1:7" ht="30">
      <c r="A3852" s="447" t="s">
        <v>7424</v>
      </c>
      <c r="B3852" s="448" t="s">
        <v>7425</v>
      </c>
      <c r="C3852" s="449" t="s">
        <v>56</v>
      </c>
      <c r="D3852" s="450">
        <v>1061.83</v>
      </c>
      <c r="E3852" s="450">
        <v>12.66</v>
      </c>
      <c r="F3852" s="450">
        <v>1074.49</v>
      </c>
      <c r="G3852" s="446">
        <v>9</v>
      </c>
    </row>
    <row r="3853" spans="1:7">
      <c r="A3853" s="447" t="s">
        <v>7426</v>
      </c>
      <c r="B3853" s="448" t="s">
        <v>8486</v>
      </c>
      <c r="C3853" s="449" t="s">
        <v>56</v>
      </c>
      <c r="D3853" s="450">
        <v>2362.31</v>
      </c>
      <c r="E3853" s="450">
        <v>14.78</v>
      </c>
      <c r="F3853" s="450">
        <v>2377.09</v>
      </c>
      <c r="G3853" s="446">
        <v>9</v>
      </c>
    </row>
    <row r="3854" spans="1:7">
      <c r="A3854" s="447" t="s">
        <v>7427</v>
      </c>
      <c r="B3854" s="448" t="s">
        <v>7428</v>
      </c>
      <c r="C3854" s="449" t="s">
        <v>56</v>
      </c>
      <c r="D3854" s="450">
        <v>120.33</v>
      </c>
      <c r="E3854" s="450">
        <v>6.22</v>
      </c>
      <c r="F3854" s="450">
        <v>126.55</v>
      </c>
      <c r="G3854" s="446">
        <v>9</v>
      </c>
    </row>
    <row r="3855" spans="1:7">
      <c r="A3855" s="447" t="s">
        <v>7429</v>
      </c>
      <c r="B3855" s="448" t="s">
        <v>7430</v>
      </c>
      <c r="C3855" s="449" t="s">
        <v>56</v>
      </c>
      <c r="D3855" s="450">
        <v>254.88</v>
      </c>
      <c r="E3855" s="450">
        <v>62.78</v>
      </c>
      <c r="F3855" s="450">
        <v>317.66000000000003</v>
      </c>
      <c r="G3855" s="446">
        <v>9</v>
      </c>
    </row>
    <row r="3856" spans="1:7">
      <c r="A3856" s="447" t="s">
        <v>7431</v>
      </c>
      <c r="B3856" s="448" t="s">
        <v>7432</v>
      </c>
      <c r="C3856" s="449" t="s">
        <v>56</v>
      </c>
      <c r="D3856" s="450">
        <v>1568.14</v>
      </c>
      <c r="E3856" s="450">
        <v>42.98</v>
      </c>
      <c r="F3856" s="450">
        <v>1611.12</v>
      </c>
      <c r="G3856" s="446">
        <v>9</v>
      </c>
    </row>
    <row r="3857" spans="1:7">
      <c r="A3857" s="447" t="s">
        <v>7433</v>
      </c>
      <c r="B3857" s="448" t="s">
        <v>7434</v>
      </c>
      <c r="C3857" s="449" t="s">
        <v>56</v>
      </c>
      <c r="D3857" s="450">
        <v>348.18</v>
      </c>
      <c r="E3857" s="450">
        <v>31.1</v>
      </c>
      <c r="F3857" s="450">
        <v>379.28</v>
      </c>
      <c r="G3857" s="446">
        <v>9</v>
      </c>
    </row>
    <row r="3858" spans="1:7">
      <c r="A3858" s="447" t="s">
        <v>7435</v>
      </c>
      <c r="B3858" s="448" t="s">
        <v>7436</v>
      </c>
      <c r="C3858" s="449" t="s">
        <v>56</v>
      </c>
      <c r="D3858" s="450">
        <v>179.58</v>
      </c>
      <c r="E3858" s="450">
        <v>62.78</v>
      </c>
      <c r="F3858" s="450">
        <v>242.36</v>
      </c>
      <c r="G3858" s="446">
        <v>9</v>
      </c>
    </row>
    <row r="3859" spans="1:7" ht="30">
      <c r="A3859" s="447" t="s">
        <v>7437</v>
      </c>
      <c r="B3859" s="448" t="s">
        <v>7438</v>
      </c>
      <c r="C3859" s="449" t="s">
        <v>56</v>
      </c>
      <c r="D3859" s="450">
        <v>70.72</v>
      </c>
      <c r="E3859" s="450">
        <v>68.489999999999995</v>
      </c>
      <c r="F3859" s="450">
        <v>139.21</v>
      </c>
      <c r="G3859" s="446">
        <v>9</v>
      </c>
    </row>
    <row r="3860" spans="1:7" ht="30">
      <c r="A3860" s="447" t="s">
        <v>7439</v>
      </c>
      <c r="B3860" s="448" t="s">
        <v>7440</v>
      </c>
      <c r="C3860" s="449" t="s">
        <v>56</v>
      </c>
      <c r="D3860" s="450">
        <v>1119.1600000000001</v>
      </c>
      <c r="E3860" s="450">
        <v>62.78</v>
      </c>
      <c r="F3860" s="450">
        <v>1181.94</v>
      </c>
      <c r="G3860" s="446">
        <v>9</v>
      </c>
    </row>
    <row r="3861" spans="1:7" ht="30">
      <c r="A3861" s="447" t="s">
        <v>7441</v>
      </c>
      <c r="B3861" s="448" t="s">
        <v>7442</v>
      </c>
      <c r="C3861" s="449" t="s">
        <v>56</v>
      </c>
      <c r="D3861" s="450">
        <v>1087.5899999999999</v>
      </c>
      <c r="E3861" s="450">
        <v>62.78</v>
      </c>
      <c r="F3861" s="450">
        <v>1150.3699999999999</v>
      </c>
      <c r="G3861" s="446">
        <v>9</v>
      </c>
    </row>
    <row r="3862" spans="1:7" ht="45">
      <c r="A3862" s="447" t="s">
        <v>7443</v>
      </c>
      <c r="B3862" s="448" t="s">
        <v>7444</v>
      </c>
      <c r="C3862" s="449" t="s">
        <v>56</v>
      </c>
      <c r="D3862" s="450">
        <v>1974.86</v>
      </c>
      <c r="E3862" s="450">
        <v>62.78</v>
      </c>
      <c r="F3862" s="450">
        <v>2037.64</v>
      </c>
      <c r="G3862" s="446">
        <v>9</v>
      </c>
    </row>
    <row r="3863" spans="1:7" ht="30">
      <c r="A3863" s="447" t="s">
        <v>7445</v>
      </c>
      <c r="B3863" s="448" t="s">
        <v>7446</v>
      </c>
      <c r="C3863" s="449" t="s">
        <v>56</v>
      </c>
      <c r="D3863" s="450">
        <v>4212.1899999999996</v>
      </c>
      <c r="E3863" s="450">
        <v>285.7</v>
      </c>
      <c r="F3863" s="450">
        <v>4497.8900000000003</v>
      </c>
      <c r="G3863" s="446">
        <v>9</v>
      </c>
    </row>
    <row r="3864" spans="1:7">
      <c r="A3864" s="447" t="s">
        <v>7447</v>
      </c>
      <c r="B3864" s="448" t="s">
        <v>7448</v>
      </c>
      <c r="C3864" s="449" t="s">
        <v>56</v>
      </c>
      <c r="D3864" s="450">
        <v>3113.83</v>
      </c>
      <c r="E3864" s="450">
        <v>167.45</v>
      </c>
      <c r="F3864" s="450">
        <v>3281.28</v>
      </c>
      <c r="G3864" s="446">
        <v>9</v>
      </c>
    </row>
    <row r="3865" spans="1:7">
      <c r="A3865" s="447" t="s">
        <v>7449</v>
      </c>
      <c r="B3865" s="448" t="s">
        <v>7450</v>
      </c>
      <c r="C3865" s="449" t="s">
        <v>56</v>
      </c>
      <c r="D3865" s="450">
        <v>4468.59</v>
      </c>
      <c r="E3865" s="450">
        <v>167.45</v>
      </c>
      <c r="F3865" s="450">
        <v>4636.04</v>
      </c>
      <c r="G3865" s="446">
        <v>9</v>
      </c>
    </row>
    <row r="3866" spans="1:7" ht="30">
      <c r="A3866" s="447" t="s">
        <v>7451</v>
      </c>
      <c r="B3866" s="448" t="s">
        <v>7452</v>
      </c>
      <c r="C3866" s="449" t="s">
        <v>56</v>
      </c>
      <c r="D3866" s="450">
        <v>900.03</v>
      </c>
      <c r="E3866" s="450">
        <v>192.1</v>
      </c>
      <c r="F3866" s="450">
        <v>1092.1300000000001</v>
      </c>
      <c r="G3866" s="446">
        <v>9</v>
      </c>
    </row>
    <row r="3867" spans="1:7">
      <c r="A3867" s="447" t="s">
        <v>7453</v>
      </c>
      <c r="B3867" s="448" t="s">
        <v>7454</v>
      </c>
      <c r="C3867" s="449"/>
      <c r="D3867" s="450"/>
      <c r="E3867" s="450"/>
      <c r="F3867" s="450"/>
      <c r="G3867" s="446">
        <v>5</v>
      </c>
    </row>
    <row r="3868" spans="1:7">
      <c r="A3868" s="447" t="s">
        <v>7455</v>
      </c>
      <c r="B3868" s="448" t="s">
        <v>7456</v>
      </c>
      <c r="C3868" s="449" t="s">
        <v>352</v>
      </c>
      <c r="D3868" s="450">
        <v>1026.94</v>
      </c>
      <c r="E3868" s="450">
        <v>10.9</v>
      </c>
      <c r="F3868" s="450">
        <v>1037.8399999999999</v>
      </c>
      <c r="G3868" s="446">
        <v>9</v>
      </c>
    </row>
    <row r="3869" spans="1:7">
      <c r="A3869" s="447" t="s">
        <v>7457</v>
      </c>
      <c r="B3869" s="448" t="s">
        <v>7458</v>
      </c>
      <c r="C3869" s="449" t="s">
        <v>352</v>
      </c>
      <c r="D3869" s="450">
        <v>1271.1300000000001</v>
      </c>
      <c r="E3869" s="450">
        <v>10.9</v>
      </c>
      <c r="F3869" s="450">
        <v>1282.03</v>
      </c>
      <c r="G3869" s="446">
        <v>9</v>
      </c>
    </row>
    <row r="3870" spans="1:7" ht="30">
      <c r="A3870" s="447" t="s">
        <v>7459</v>
      </c>
      <c r="B3870" s="448" t="s">
        <v>7460</v>
      </c>
      <c r="C3870" s="449" t="s">
        <v>352</v>
      </c>
      <c r="D3870" s="450">
        <v>1280.8499999999999</v>
      </c>
      <c r="E3870" s="450">
        <v>440.47</v>
      </c>
      <c r="F3870" s="450">
        <v>1721.32</v>
      </c>
      <c r="G3870" s="446">
        <v>9</v>
      </c>
    </row>
    <row r="3871" spans="1:7" ht="30">
      <c r="A3871" s="447" t="s">
        <v>7461</v>
      </c>
      <c r="B3871" s="448" t="s">
        <v>7462</v>
      </c>
      <c r="C3871" s="449" t="s">
        <v>352</v>
      </c>
      <c r="D3871" s="450">
        <v>1408.91</v>
      </c>
      <c r="E3871" s="450">
        <v>469.64</v>
      </c>
      <c r="F3871" s="450">
        <v>1878.55</v>
      </c>
      <c r="G3871" s="446">
        <v>9</v>
      </c>
    </row>
    <row r="3872" spans="1:7" ht="30">
      <c r="A3872" s="447" t="s">
        <v>7463</v>
      </c>
      <c r="B3872" s="448" t="s">
        <v>7464</v>
      </c>
      <c r="C3872" s="449" t="s">
        <v>352</v>
      </c>
      <c r="D3872" s="450">
        <v>1707.1</v>
      </c>
      <c r="E3872" s="450">
        <v>527.98</v>
      </c>
      <c r="F3872" s="450">
        <v>2235.08</v>
      </c>
      <c r="G3872" s="446">
        <v>9</v>
      </c>
    </row>
    <row r="3873" spans="1:7" ht="30">
      <c r="A3873" s="447" t="s">
        <v>7465</v>
      </c>
      <c r="B3873" s="448" t="s">
        <v>7466</v>
      </c>
      <c r="C3873" s="449" t="s">
        <v>352</v>
      </c>
      <c r="D3873" s="450">
        <v>2179.62</v>
      </c>
      <c r="E3873" s="450">
        <v>557.15</v>
      </c>
      <c r="F3873" s="450">
        <v>2736.77</v>
      </c>
      <c r="G3873" s="446">
        <v>9</v>
      </c>
    </row>
    <row r="3874" spans="1:7">
      <c r="A3874" s="447" t="s">
        <v>7467</v>
      </c>
      <c r="B3874" s="448" t="s">
        <v>7468</v>
      </c>
      <c r="C3874" s="449" t="s">
        <v>593</v>
      </c>
      <c r="D3874" s="450">
        <v>23.5</v>
      </c>
      <c r="E3874" s="450">
        <v>24.12</v>
      </c>
      <c r="F3874" s="450">
        <v>47.62</v>
      </c>
      <c r="G3874" s="446">
        <v>9</v>
      </c>
    </row>
    <row r="3875" spans="1:7">
      <c r="A3875" s="447" t="s">
        <v>8487</v>
      </c>
      <c r="B3875" s="448" t="s">
        <v>8488</v>
      </c>
      <c r="C3875" s="449" t="s">
        <v>56</v>
      </c>
      <c r="D3875" s="450">
        <v>201.05</v>
      </c>
      <c r="E3875" s="450">
        <v>13.49</v>
      </c>
      <c r="F3875" s="450">
        <v>214.54</v>
      </c>
      <c r="G3875" s="446">
        <v>9</v>
      </c>
    </row>
    <row r="3876" spans="1:7" ht="30">
      <c r="A3876" s="447" t="s">
        <v>7469</v>
      </c>
      <c r="B3876" s="448" t="s">
        <v>7470</v>
      </c>
      <c r="C3876" s="449"/>
      <c r="D3876" s="450"/>
      <c r="E3876" s="450"/>
      <c r="F3876" s="450"/>
      <c r="G3876" s="446">
        <v>2</v>
      </c>
    </row>
    <row r="3877" spans="1:7">
      <c r="A3877" s="447" t="s">
        <v>7471</v>
      </c>
      <c r="B3877" s="448" t="s">
        <v>7472</v>
      </c>
      <c r="C3877" s="449"/>
      <c r="D3877" s="450"/>
      <c r="E3877" s="450"/>
      <c r="F3877" s="450"/>
      <c r="G3877" s="446">
        <v>5</v>
      </c>
    </row>
    <row r="3878" spans="1:7" ht="30">
      <c r="A3878" s="447" t="s">
        <v>7473</v>
      </c>
      <c r="B3878" s="448" t="s">
        <v>7474</v>
      </c>
      <c r="C3878" s="449" t="s">
        <v>56</v>
      </c>
      <c r="D3878" s="450">
        <v>5167.6000000000004</v>
      </c>
      <c r="E3878" s="450">
        <v>20.74</v>
      </c>
      <c r="F3878" s="450">
        <v>5188.34</v>
      </c>
      <c r="G3878" s="446">
        <v>9</v>
      </c>
    </row>
    <row r="3879" spans="1:7">
      <c r="A3879" s="447" t="s">
        <v>7475</v>
      </c>
      <c r="B3879" s="448" t="s">
        <v>7476</v>
      </c>
      <c r="C3879" s="449" t="s">
        <v>162</v>
      </c>
      <c r="D3879" s="450">
        <v>2445.62</v>
      </c>
      <c r="E3879" s="450"/>
      <c r="F3879" s="450">
        <v>2445.62</v>
      </c>
      <c r="G3879" s="446">
        <v>9</v>
      </c>
    </row>
    <row r="3880" spans="1:7" ht="30">
      <c r="A3880" s="447" t="s">
        <v>7477</v>
      </c>
      <c r="B3880" s="448" t="s">
        <v>7478</v>
      </c>
      <c r="C3880" s="449" t="s">
        <v>162</v>
      </c>
      <c r="D3880" s="450">
        <v>2815.84</v>
      </c>
      <c r="E3880" s="450"/>
      <c r="F3880" s="450">
        <v>2815.84</v>
      </c>
      <c r="G3880" s="446">
        <v>9</v>
      </c>
    </row>
    <row r="3881" spans="1:7">
      <c r="A3881" s="447" t="s">
        <v>7479</v>
      </c>
      <c r="B3881" s="448" t="s">
        <v>7480</v>
      </c>
      <c r="C3881" s="449"/>
      <c r="D3881" s="450"/>
      <c r="E3881" s="450"/>
      <c r="F3881" s="450"/>
      <c r="G3881" s="446">
        <v>5</v>
      </c>
    </row>
    <row r="3882" spans="1:7" ht="30">
      <c r="A3882" s="447" t="s">
        <v>7481</v>
      </c>
      <c r="B3882" s="448" t="s">
        <v>7482</v>
      </c>
      <c r="C3882" s="449" t="s">
        <v>106</v>
      </c>
      <c r="D3882" s="450">
        <v>10615.42</v>
      </c>
      <c r="E3882" s="450"/>
      <c r="F3882" s="450">
        <v>10615.42</v>
      </c>
      <c r="G3882" s="446">
        <v>9</v>
      </c>
    </row>
    <row r="3883" spans="1:7" ht="30">
      <c r="A3883" s="447" t="s">
        <v>7483</v>
      </c>
      <c r="B3883" s="448" t="s">
        <v>7484</v>
      </c>
      <c r="C3883" s="449" t="s">
        <v>106</v>
      </c>
      <c r="D3883" s="450">
        <v>8859.23</v>
      </c>
      <c r="E3883" s="450"/>
      <c r="F3883" s="450">
        <v>8859.23</v>
      </c>
      <c r="G3883" s="446">
        <v>9</v>
      </c>
    </row>
    <row r="3884" spans="1:7" ht="30">
      <c r="A3884" s="447" t="s">
        <v>7485</v>
      </c>
      <c r="B3884" s="448" t="s">
        <v>7486</v>
      </c>
      <c r="C3884" s="449" t="s">
        <v>106</v>
      </c>
      <c r="D3884" s="450">
        <v>4549.53</v>
      </c>
      <c r="E3884" s="450"/>
      <c r="F3884" s="450">
        <v>4549.53</v>
      </c>
      <c r="G3884" s="446">
        <v>9</v>
      </c>
    </row>
    <row r="3885" spans="1:7">
      <c r="A3885" s="447" t="s">
        <v>7487</v>
      </c>
      <c r="B3885" s="448" t="s">
        <v>7488</v>
      </c>
      <c r="C3885" s="449"/>
      <c r="D3885" s="450"/>
      <c r="E3885" s="450"/>
      <c r="F3885" s="450"/>
      <c r="G3885" s="446">
        <v>2</v>
      </c>
    </row>
    <row r="3886" spans="1:7">
      <c r="A3886" s="447" t="s">
        <v>7489</v>
      </c>
      <c r="B3886" s="448" t="s">
        <v>7490</v>
      </c>
      <c r="C3886" s="449"/>
      <c r="D3886" s="450"/>
      <c r="E3886" s="450"/>
      <c r="F3886" s="450"/>
      <c r="G3886" s="446">
        <v>5</v>
      </c>
    </row>
    <row r="3887" spans="1:7">
      <c r="A3887" s="447" t="s">
        <v>7491</v>
      </c>
      <c r="B3887" s="448" t="s">
        <v>7492</v>
      </c>
      <c r="C3887" s="449" t="s">
        <v>106</v>
      </c>
      <c r="D3887" s="450">
        <v>1805.03</v>
      </c>
      <c r="E3887" s="450"/>
      <c r="F3887" s="450">
        <v>1805.03</v>
      </c>
      <c r="G3887" s="446">
        <v>9</v>
      </c>
    </row>
    <row r="3888" spans="1:7">
      <c r="A3888" s="447" t="s">
        <v>7493</v>
      </c>
      <c r="B3888" s="448" t="s">
        <v>7494</v>
      </c>
      <c r="C3888" s="449"/>
      <c r="D3888" s="450"/>
      <c r="E3888" s="450"/>
      <c r="F3888" s="450"/>
      <c r="G3888" s="446">
        <v>5</v>
      </c>
    </row>
    <row r="3889" spans="1:7">
      <c r="A3889" s="447" t="s">
        <v>7495</v>
      </c>
      <c r="B3889" s="448" t="s">
        <v>7496</v>
      </c>
      <c r="C3889" s="449" t="s">
        <v>106</v>
      </c>
      <c r="D3889" s="450">
        <v>2075.48</v>
      </c>
      <c r="E3889" s="450"/>
      <c r="F3889" s="450">
        <v>2075.48</v>
      </c>
      <c r="G3889" s="446">
        <v>9</v>
      </c>
    </row>
    <row r="3890" spans="1:7" ht="30">
      <c r="A3890" s="447" t="s">
        <v>7497</v>
      </c>
      <c r="B3890" s="448" t="s">
        <v>7498</v>
      </c>
      <c r="C3890" s="449"/>
      <c r="D3890" s="450"/>
      <c r="E3890" s="450"/>
      <c r="F3890" s="450"/>
      <c r="G3890" s="446">
        <v>2</v>
      </c>
    </row>
    <row r="3891" spans="1:7">
      <c r="A3891" s="447" t="s">
        <v>7499</v>
      </c>
      <c r="B3891" s="448" t="s">
        <v>7500</v>
      </c>
      <c r="C3891" s="449"/>
      <c r="D3891" s="450"/>
      <c r="E3891" s="450"/>
      <c r="F3891" s="450"/>
      <c r="G3891" s="446">
        <v>5</v>
      </c>
    </row>
    <row r="3892" spans="1:7" ht="30">
      <c r="A3892" s="447" t="s">
        <v>7501</v>
      </c>
      <c r="B3892" s="448" t="s">
        <v>7502</v>
      </c>
      <c r="C3892" s="449" t="s">
        <v>56</v>
      </c>
      <c r="D3892" s="450">
        <v>895.16</v>
      </c>
      <c r="E3892" s="450">
        <v>12.44</v>
      </c>
      <c r="F3892" s="450">
        <v>907.6</v>
      </c>
      <c r="G3892" s="446">
        <v>9</v>
      </c>
    </row>
    <row r="3893" spans="1:7">
      <c r="A3893" s="447" t="s">
        <v>7503</v>
      </c>
      <c r="B3893" s="448" t="s">
        <v>7504</v>
      </c>
      <c r="C3893" s="449" t="s">
        <v>56</v>
      </c>
      <c r="D3893" s="450">
        <v>11535.29</v>
      </c>
      <c r="E3893" s="450"/>
      <c r="F3893" s="450">
        <v>11535.29</v>
      </c>
      <c r="G3893" s="446">
        <v>9</v>
      </c>
    </row>
    <row r="3894" spans="1:7">
      <c r="A3894" s="447" t="s">
        <v>7505</v>
      </c>
      <c r="B3894" s="448" t="s">
        <v>7506</v>
      </c>
      <c r="C3894" s="449" t="s">
        <v>352</v>
      </c>
      <c r="D3894" s="450">
        <v>189.36</v>
      </c>
      <c r="E3894" s="450">
        <v>41.47</v>
      </c>
      <c r="F3894" s="450">
        <v>230.83</v>
      </c>
      <c r="G3894" s="446">
        <v>9</v>
      </c>
    </row>
    <row r="3895" spans="1:7" ht="30">
      <c r="A3895" s="447" t="s">
        <v>7507</v>
      </c>
      <c r="B3895" s="448" t="s">
        <v>7508</v>
      </c>
      <c r="C3895" s="449" t="s">
        <v>352</v>
      </c>
      <c r="D3895" s="450">
        <v>3238.46</v>
      </c>
      <c r="E3895" s="450"/>
      <c r="F3895" s="450">
        <v>3238.46</v>
      </c>
      <c r="G3895" s="446">
        <v>9</v>
      </c>
    </row>
    <row r="3896" spans="1:7" ht="30">
      <c r="A3896" s="447" t="s">
        <v>7509</v>
      </c>
      <c r="B3896" s="448" t="s">
        <v>7510</v>
      </c>
      <c r="C3896" s="449" t="s">
        <v>352</v>
      </c>
      <c r="D3896" s="450">
        <v>5691.82</v>
      </c>
      <c r="E3896" s="450"/>
      <c r="F3896" s="450">
        <v>5691.82</v>
      </c>
      <c r="G3896" s="446">
        <v>9</v>
      </c>
    </row>
    <row r="3897" spans="1:7">
      <c r="A3897" s="447" t="s">
        <v>7511</v>
      </c>
      <c r="B3897" s="448" t="s">
        <v>7512</v>
      </c>
      <c r="C3897" s="449" t="s">
        <v>352</v>
      </c>
      <c r="D3897" s="450">
        <v>1373.71</v>
      </c>
      <c r="E3897" s="450">
        <v>103.68</v>
      </c>
      <c r="F3897" s="450">
        <v>1477.39</v>
      </c>
      <c r="G3897" s="446">
        <v>9</v>
      </c>
    </row>
    <row r="3898" spans="1:7">
      <c r="A3898" s="447" t="s">
        <v>7513</v>
      </c>
      <c r="B3898" s="448" t="s">
        <v>7514</v>
      </c>
      <c r="C3898" s="449" t="s">
        <v>56</v>
      </c>
      <c r="D3898" s="450">
        <v>2873.54</v>
      </c>
      <c r="E3898" s="450">
        <v>12.44</v>
      </c>
      <c r="F3898" s="450">
        <v>2885.98</v>
      </c>
      <c r="G3898" s="446">
        <v>9</v>
      </c>
    </row>
    <row r="3899" spans="1:7" ht="30">
      <c r="A3899" s="447" t="s">
        <v>7515</v>
      </c>
      <c r="B3899" s="448" t="s">
        <v>7516</v>
      </c>
      <c r="C3899" s="449" t="s">
        <v>352</v>
      </c>
      <c r="D3899" s="450">
        <v>2967.29</v>
      </c>
      <c r="E3899" s="450">
        <v>566.16</v>
      </c>
      <c r="F3899" s="450">
        <v>3533.45</v>
      </c>
      <c r="G3899" s="446">
        <v>9</v>
      </c>
    </row>
    <row r="3900" spans="1:7" ht="30">
      <c r="A3900" s="447" t="s">
        <v>7517</v>
      </c>
      <c r="B3900" s="448" t="s">
        <v>7518</v>
      </c>
      <c r="C3900" s="449"/>
      <c r="D3900" s="450"/>
      <c r="E3900" s="450"/>
      <c r="F3900" s="450"/>
      <c r="G3900" s="446">
        <v>5</v>
      </c>
    </row>
    <row r="3901" spans="1:7" ht="45">
      <c r="A3901" s="447" t="s">
        <v>7519</v>
      </c>
      <c r="B3901" s="448" t="s">
        <v>7520</v>
      </c>
      <c r="C3901" s="449" t="s">
        <v>56</v>
      </c>
      <c r="D3901" s="450">
        <v>4445.01</v>
      </c>
      <c r="E3901" s="450">
        <v>923.12</v>
      </c>
      <c r="F3901" s="450">
        <v>5368.13</v>
      </c>
      <c r="G3901" s="446">
        <v>9</v>
      </c>
    </row>
    <row r="3902" spans="1:7">
      <c r="A3902" s="447" t="s">
        <v>7521</v>
      </c>
      <c r="B3902" s="448" t="s">
        <v>7522</v>
      </c>
      <c r="C3902" s="449" t="s">
        <v>56</v>
      </c>
      <c r="D3902" s="450">
        <v>835.36</v>
      </c>
      <c r="E3902" s="450">
        <v>288.48</v>
      </c>
      <c r="F3902" s="450">
        <v>1123.8399999999999</v>
      </c>
      <c r="G3902" s="446">
        <v>9</v>
      </c>
    </row>
    <row r="3903" spans="1:7">
      <c r="A3903" s="447" t="s">
        <v>7523</v>
      </c>
      <c r="B3903" s="448" t="s">
        <v>7524</v>
      </c>
      <c r="C3903" s="449" t="s">
        <v>56</v>
      </c>
      <c r="D3903" s="450">
        <v>1282.47</v>
      </c>
      <c r="E3903" s="450">
        <v>288.48</v>
      </c>
      <c r="F3903" s="450">
        <v>1570.95</v>
      </c>
      <c r="G3903" s="446">
        <v>9</v>
      </c>
    </row>
    <row r="3904" spans="1:7" ht="30">
      <c r="A3904" s="447" t="s">
        <v>7525</v>
      </c>
      <c r="B3904" s="448" t="s">
        <v>7526</v>
      </c>
      <c r="C3904" s="449" t="s">
        <v>56</v>
      </c>
      <c r="D3904" s="450">
        <v>1259.3800000000001</v>
      </c>
      <c r="E3904" s="450">
        <v>288.48</v>
      </c>
      <c r="F3904" s="450">
        <v>1547.86</v>
      </c>
      <c r="G3904" s="446">
        <v>9</v>
      </c>
    </row>
    <row r="3905" spans="1:7" ht="30">
      <c r="A3905" s="447" t="s">
        <v>7527</v>
      </c>
      <c r="B3905" s="448" t="s">
        <v>7528</v>
      </c>
      <c r="C3905" s="449" t="s">
        <v>56</v>
      </c>
      <c r="D3905" s="450">
        <v>2683.09</v>
      </c>
      <c r="E3905" s="450">
        <v>576.95000000000005</v>
      </c>
      <c r="F3905" s="450">
        <v>3260.04</v>
      </c>
      <c r="G3905" s="446">
        <v>9</v>
      </c>
    </row>
    <row r="3906" spans="1:7">
      <c r="A3906" s="447" t="s">
        <v>7529</v>
      </c>
      <c r="B3906" s="448" t="s">
        <v>8489</v>
      </c>
      <c r="C3906" s="449" t="s">
        <v>56</v>
      </c>
      <c r="D3906" s="450">
        <v>968.88</v>
      </c>
      <c r="E3906" s="450">
        <v>9.1999999999999993</v>
      </c>
      <c r="F3906" s="450">
        <v>978.08</v>
      </c>
      <c r="G3906" s="446">
        <v>9</v>
      </c>
    </row>
    <row r="3907" spans="1:7">
      <c r="A3907" s="447" t="s">
        <v>7530</v>
      </c>
      <c r="B3907" s="448" t="s">
        <v>7531</v>
      </c>
      <c r="C3907" s="449" t="s">
        <v>56</v>
      </c>
      <c r="D3907" s="450">
        <v>13.56</v>
      </c>
      <c r="E3907" s="450">
        <v>20.74</v>
      </c>
      <c r="F3907" s="450">
        <v>34.299999999999997</v>
      </c>
      <c r="G3907" s="446">
        <v>9</v>
      </c>
    </row>
    <row r="3908" spans="1:7" ht="30">
      <c r="A3908" s="447" t="s">
        <v>7532</v>
      </c>
      <c r="B3908" s="448" t="s">
        <v>7533</v>
      </c>
      <c r="C3908" s="449" t="s">
        <v>56</v>
      </c>
      <c r="D3908" s="450">
        <v>989.9</v>
      </c>
      <c r="E3908" s="450">
        <v>165.88</v>
      </c>
      <c r="F3908" s="450">
        <v>1155.78</v>
      </c>
      <c r="G3908" s="446">
        <v>9</v>
      </c>
    </row>
    <row r="3909" spans="1:7">
      <c r="A3909" s="447" t="s">
        <v>7534</v>
      </c>
      <c r="B3909" s="448" t="s">
        <v>7535</v>
      </c>
      <c r="C3909" s="449" t="s">
        <v>56</v>
      </c>
      <c r="D3909" s="450">
        <v>170.88</v>
      </c>
      <c r="E3909" s="450">
        <v>41.47</v>
      </c>
      <c r="F3909" s="450">
        <v>212.35</v>
      </c>
      <c r="G3909" s="446">
        <v>9</v>
      </c>
    </row>
    <row r="3910" spans="1:7">
      <c r="A3910" s="447" t="s">
        <v>7536</v>
      </c>
      <c r="B3910" s="448" t="s">
        <v>7537</v>
      </c>
      <c r="C3910" s="449" t="s">
        <v>56</v>
      </c>
      <c r="D3910" s="450">
        <v>481.32</v>
      </c>
      <c r="E3910" s="450">
        <v>12.44</v>
      </c>
      <c r="F3910" s="450">
        <v>493.76</v>
      </c>
      <c r="G3910" s="446">
        <v>9</v>
      </c>
    </row>
    <row r="3911" spans="1:7" ht="30">
      <c r="A3911" s="447" t="s">
        <v>7538</v>
      </c>
      <c r="B3911" s="448" t="s">
        <v>7539</v>
      </c>
      <c r="C3911" s="449" t="s">
        <v>56</v>
      </c>
      <c r="D3911" s="450">
        <v>1046.1300000000001</v>
      </c>
      <c r="E3911" s="450">
        <v>169.42</v>
      </c>
      <c r="F3911" s="450">
        <v>1215.55</v>
      </c>
      <c r="G3911" s="446">
        <v>9</v>
      </c>
    </row>
    <row r="3912" spans="1:7" ht="30">
      <c r="A3912" s="447" t="s">
        <v>7540</v>
      </c>
      <c r="B3912" s="448" t="s">
        <v>7541</v>
      </c>
      <c r="C3912" s="449" t="s">
        <v>56</v>
      </c>
      <c r="D3912" s="450">
        <v>3952.68</v>
      </c>
      <c r="E3912" s="450">
        <v>169.42</v>
      </c>
      <c r="F3912" s="450">
        <v>4122.1000000000004</v>
      </c>
      <c r="G3912" s="446">
        <v>9</v>
      </c>
    </row>
    <row r="3913" spans="1:7" ht="30">
      <c r="A3913" s="447" t="s">
        <v>7542</v>
      </c>
      <c r="B3913" s="448" t="s">
        <v>7543</v>
      </c>
      <c r="C3913" s="449" t="s">
        <v>56</v>
      </c>
      <c r="D3913" s="450">
        <v>11306.17</v>
      </c>
      <c r="E3913" s="450">
        <v>169.42</v>
      </c>
      <c r="F3913" s="450">
        <v>11475.59</v>
      </c>
      <c r="G3913" s="446">
        <v>9</v>
      </c>
    </row>
    <row r="3914" spans="1:7">
      <c r="A3914" s="447" t="s">
        <v>7544</v>
      </c>
      <c r="B3914" s="448" t="s">
        <v>7545</v>
      </c>
      <c r="C3914" s="449" t="s">
        <v>56</v>
      </c>
      <c r="D3914" s="450">
        <v>1625.82</v>
      </c>
      <c r="E3914" s="450">
        <v>3.07</v>
      </c>
      <c r="F3914" s="450">
        <v>1628.89</v>
      </c>
      <c r="G3914" s="446">
        <v>9</v>
      </c>
    </row>
    <row r="3915" spans="1:7" ht="30">
      <c r="A3915" s="447" t="s">
        <v>7546</v>
      </c>
      <c r="B3915" s="448" t="s">
        <v>7547</v>
      </c>
      <c r="C3915" s="449" t="s">
        <v>352</v>
      </c>
      <c r="D3915" s="450">
        <v>11574.02</v>
      </c>
      <c r="E3915" s="450">
        <v>219.11</v>
      </c>
      <c r="F3915" s="450">
        <v>11793.13</v>
      </c>
      <c r="G3915" s="446">
        <v>9</v>
      </c>
    </row>
    <row r="3916" spans="1:7" ht="30">
      <c r="A3916" s="447" t="s">
        <v>7548</v>
      </c>
      <c r="B3916" s="448" t="s">
        <v>7549</v>
      </c>
      <c r="C3916" s="449" t="s">
        <v>352</v>
      </c>
      <c r="D3916" s="450">
        <v>17495.669999999998</v>
      </c>
      <c r="E3916" s="450">
        <v>219.11</v>
      </c>
      <c r="F3916" s="450">
        <v>17714.78</v>
      </c>
      <c r="G3916" s="446">
        <v>9</v>
      </c>
    </row>
    <row r="3917" spans="1:7" ht="45">
      <c r="A3917" s="447" t="s">
        <v>7550</v>
      </c>
      <c r="B3917" s="448" t="s">
        <v>7551</v>
      </c>
      <c r="C3917" s="449" t="s">
        <v>56</v>
      </c>
      <c r="D3917" s="450">
        <v>1379.05</v>
      </c>
      <c r="E3917" s="450">
        <v>146.07</v>
      </c>
      <c r="F3917" s="450">
        <v>1525.12</v>
      </c>
      <c r="G3917" s="446">
        <v>9</v>
      </c>
    </row>
    <row r="3918" spans="1:7" ht="45">
      <c r="A3918" s="447" t="s">
        <v>7552</v>
      </c>
      <c r="B3918" s="448" t="s">
        <v>7553</v>
      </c>
      <c r="C3918" s="449" t="s">
        <v>56</v>
      </c>
      <c r="D3918" s="450">
        <v>1742.41</v>
      </c>
      <c r="E3918" s="450">
        <v>219.11</v>
      </c>
      <c r="F3918" s="450">
        <v>1961.52</v>
      </c>
      <c r="G3918" s="446">
        <v>9</v>
      </c>
    </row>
    <row r="3919" spans="1:7" ht="45">
      <c r="A3919" s="447" t="s">
        <v>7554</v>
      </c>
      <c r="B3919" s="448" t="s">
        <v>7555</v>
      </c>
      <c r="C3919" s="449" t="s">
        <v>56</v>
      </c>
      <c r="D3919" s="450">
        <v>4261.78</v>
      </c>
      <c r="E3919" s="450">
        <v>288.48</v>
      </c>
      <c r="F3919" s="450">
        <v>4550.26</v>
      </c>
      <c r="G3919" s="446">
        <v>9</v>
      </c>
    </row>
    <row r="3920" spans="1:7">
      <c r="A3920" s="447" t="s">
        <v>7556</v>
      </c>
      <c r="B3920" s="448" t="s">
        <v>7557</v>
      </c>
      <c r="C3920" s="449"/>
      <c r="D3920" s="450"/>
      <c r="E3920" s="450"/>
      <c r="F3920" s="450"/>
      <c r="G3920" s="446">
        <v>5</v>
      </c>
    </row>
    <row r="3921" spans="1:7">
      <c r="A3921" s="447" t="s">
        <v>7558</v>
      </c>
      <c r="B3921" s="448" t="s">
        <v>7559</v>
      </c>
      <c r="C3921" s="449" t="s">
        <v>56</v>
      </c>
      <c r="D3921" s="450">
        <v>19.329999999999998</v>
      </c>
      <c r="E3921" s="450">
        <v>11.54</v>
      </c>
      <c r="F3921" s="450">
        <v>30.87</v>
      </c>
      <c r="G3921" s="446">
        <v>9</v>
      </c>
    </row>
    <row r="3922" spans="1:7">
      <c r="A3922" s="447" t="s">
        <v>7560</v>
      </c>
      <c r="B3922" s="448" t="s">
        <v>7561</v>
      </c>
      <c r="C3922" s="449" t="s">
        <v>56</v>
      </c>
      <c r="D3922" s="450">
        <v>35.28</v>
      </c>
      <c r="E3922" s="450">
        <v>11.54</v>
      </c>
      <c r="F3922" s="450">
        <v>46.82</v>
      </c>
      <c r="G3922" s="446">
        <v>9</v>
      </c>
    </row>
    <row r="3923" spans="1:7">
      <c r="A3923" s="447" t="s">
        <v>7562</v>
      </c>
      <c r="B3923" s="448" t="s">
        <v>7563</v>
      </c>
      <c r="C3923" s="449" t="s">
        <v>56</v>
      </c>
      <c r="D3923" s="450"/>
      <c r="E3923" s="450">
        <v>169.42</v>
      </c>
      <c r="F3923" s="450">
        <v>169.42</v>
      </c>
      <c r="G3923" s="446">
        <v>9</v>
      </c>
    </row>
    <row r="3924" spans="1:7">
      <c r="A3924" s="447" t="s">
        <v>7564</v>
      </c>
      <c r="B3924" s="448" t="s">
        <v>7565</v>
      </c>
      <c r="C3924" s="449" t="s">
        <v>56</v>
      </c>
      <c r="D3924" s="450"/>
      <c r="E3924" s="450">
        <v>169.42</v>
      </c>
      <c r="F3924" s="450">
        <v>169.42</v>
      </c>
      <c r="G3924" s="446">
        <v>9</v>
      </c>
    </row>
    <row r="3925" spans="1:7" ht="30">
      <c r="A3925" s="447" t="s">
        <v>7566</v>
      </c>
      <c r="B3925" s="448" t="s">
        <v>7567</v>
      </c>
      <c r="C3925" s="449" t="s">
        <v>56</v>
      </c>
      <c r="D3925" s="450">
        <v>16437.349999999999</v>
      </c>
      <c r="E3925" s="450">
        <v>15.34</v>
      </c>
      <c r="F3925" s="450">
        <v>16452.689999999999</v>
      </c>
      <c r="G3925" s="446">
        <v>9</v>
      </c>
    </row>
    <row r="3926" spans="1:7" ht="30">
      <c r="A3926" s="447" t="s">
        <v>7568</v>
      </c>
      <c r="B3926" s="448" t="s">
        <v>7569</v>
      </c>
      <c r="C3926" s="449" t="s">
        <v>56</v>
      </c>
      <c r="D3926" s="450">
        <v>2884.55</v>
      </c>
      <c r="E3926" s="450">
        <v>15.34</v>
      </c>
      <c r="F3926" s="450">
        <v>2899.89</v>
      </c>
      <c r="G3926" s="446">
        <v>9</v>
      </c>
    </row>
    <row r="3927" spans="1:7" ht="30">
      <c r="A3927" s="447" t="s">
        <v>7570</v>
      </c>
      <c r="B3927" s="448" t="s">
        <v>7571</v>
      </c>
      <c r="C3927" s="449"/>
      <c r="D3927" s="450"/>
      <c r="E3927" s="450"/>
      <c r="F3927" s="450"/>
      <c r="G3927" s="446">
        <v>2</v>
      </c>
    </row>
    <row r="3928" spans="1:7">
      <c r="A3928" s="447" t="s">
        <v>7572</v>
      </c>
      <c r="B3928" s="448" t="s">
        <v>7573</v>
      </c>
      <c r="C3928" s="449"/>
      <c r="D3928" s="450"/>
      <c r="E3928" s="450"/>
      <c r="F3928" s="450"/>
      <c r="G3928" s="446">
        <v>5</v>
      </c>
    </row>
    <row r="3929" spans="1:7">
      <c r="A3929" s="447" t="s">
        <v>7574</v>
      </c>
      <c r="B3929" s="448" t="s">
        <v>7575</v>
      </c>
      <c r="C3929" s="449" t="s">
        <v>56</v>
      </c>
      <c r="D3929" s="450">
        <v>2031.89</v>
      </c>
      <c r="E3929" s="450">
        <v>74.8</v>
      </c>
      <c r="F3929" s="450">
        <v>2106.69</v>
      </c>
      <c r="G3929" s="446">
        <v>9</v>
      </c>
    </row>
    <row r="3930" spans="1:7" ht="30">
      <c r="A3930" s="447" t="s">
        <v>7576</v>
      </c>
      <c r="B3930" s="448" t="s">
        <v>7577</v>
      </c>
      <c r="C3930" s="449" t="s">
        <v>106</v>
      </c>
      <c r="D3930" s="450">
        <v>1061.04</v>
      </c>
      <c r="E3930" s="450">
        <v>8.44</v>
      </c>
      <c r="F3930" s="450">
        <v>1069.48</v>
      </c>
      <c r="G3930" s="446">
        <v>9</v>
      </c>
    </row>
    <row r="3931" spans="1:7" ht="30">
      <c r="A3931" s="447" t="s">
        <v>7578</v>
      </c>
      <c r="B3931" s="448" t="s">
        <v>7579</v>
      </c>
      <c r="C3931" s="449" t="s">
        <v>106</v>
      </c>
      <c r="D3931" s="450">
        <v>2638.61</v>
      </c>
      <c r="E3931" s="450">
        <v>8.44</v>
      </c>
      <c r="F3931" s="450">
        <v>2647.05</v>
      </c>
      <c r="G3931" s="446">
        <v>9</v>
      </c>
    </row>
    <row r="3932" spans="1:7" ht="30">
      <c r="A3932" s="447" t="s">
        <v>7580</v>
      </c>
      <c r="B3932" s="448" t="s">
        <v>7581</v>
      </c>
      <c r="C3932" s="449" t="s">
        <v>56</v>
      </c>
      <c r="D3932" s="450">
        <v>1044.95</v>
      </c>
      <c r="E3932" s="450">
        <v>4.22</v>
      </c>
      <c r="F3932" s="450">
        <v>1049.17</v>
      </c>
      <c r="G3932" s="446">
        <v>9</v>
      </c>
    </row>
    <row r="3933" spans="1:7" ht="45">
      <c r="A3933" s="447" t="s">
        <v>7582</v>
      </c>
      <c r="B3933" s="448" t="s">
        <v>7583</v>
      </c>
      <c r="C3933" s="449" t="s">
        <v>56</v>
      </c>
      <c r="D3933" s="450">
        <v>21847.52</v>
      </c>
      <c r="E3933" s="450">
        <v>150.01</v>
      </c>
      <c r="F3933" s="450">
        <v>21997.53</v>
      </c>
      <c r="G3933" s="446">
        <v>9</v>
      </c>
    </row>
    <row r="3934" spans="1:7" ht="30">
      <c r="A3934" s="447" t="s">
        <v>7584</v>
      </c>
      <c r="B3934" s="448" t="s">
        <v>7585</v>
      </c>
      <c r="C3934" s="449" t="s">
        <v>106</v>
      </c>
      <c r="D3934" s="450">
        <v>5243.2</v>
      </c>
      <c r="E3934" s="450">
        <v>27.14</v>
      </c>
      <c r="F3934" s="450">
        <v>5270.34</v>
      </c>
      <c r="G3934" s="446">
        <v>9</v>
      </c>
    </row>
    <row r="3935" spans="1:7" ht="45">
      <c r="A3935" s="447" t="s">
        <v>7586</v>
      </c>
      <c r="B3935" s="448" t="s">
        <v>7587</v>
      </c>
      <c r="C3935" s="449" t="s">
        <v>56</v>
      </c>
      <c r="D3935" s="450">
        <v>103970.82</v>
      </c>
      <c r="E3935" s="450"/>
      <c r="F3935" s="450">
        <v>103970.82</v>
      </c>
      <c r="G3935" s="446">
        <v>9</v>
      </c>
    </row>
    <row r="3936" spans="1:7" ht="45">
      <c r="A3936" s="447" t="s">
        <v>7588</v>
      </c>
      <c r="B3936" s="448" t="s">
        <v>7589</v>
      </c>
      <c r="C3936" s="449" t="s">
        <v>56</v>
      </c>
      <c r="D3936" s="450">
        <v>54688.26</v>
      </c>
      <c r="E3936" s="450">
        <v>242.5</v>
      </c>
      <c r="F3936" s="450">
        <v>54930.76</v>
      </c>
      <c r="G3936" s="446">
        <v>9</v>
      </c>
    </row>
    <row r="3937" spans="1:7" ht="45">
      <c r="A3937" s="447" t="s">
        <v>7590</v>
      </c>
      <c r="B3937" s="448" t="s">
        <v>7591</v>
      </c>
      <c r="C3937" s="449" t="s">
        <v>352</v>
      </c>
      <c r="D3937" s="450">
        <v>468838.07</v>
      </c>
      <c r="E3937" s="450"/>
      <c r="F3937" s="450">
        <v>468838.07</v>
      </c>
      <c r="G3937" s="446">
        <v>9</v>
      </c>
    </row>
    <row r="3938" spans="1:7" ht="60">
      <c r="A3938" s="447" t="s">
        <v>7592</v>
      </c>
      <c r="B3938" s="448" t="s">
        <v>7593</v>
      </c>
      <c r="C3938" s="449" t="s">
        <v>352</v>
      </c>
      <c r="D3938" s="450">
        <v>5950.29</v>
      </c>
      <c r="E3938" s="450">
        <v>52655.46</v>
      </c>
      <c r="F3938" s="450">
        <v>58605.75</v>
      </c>
      <c r="G3938" s="446">
        <v>9</v>
      </c>
    </row>
    <row r="3939" spans="1:7" ht="60">
      <c r="A3939" s="447" t="s">
        <v>7594</v>
      </c>
      <c r="B3939" s="448" t="s">
        <v>7595</v>
      </c>
      <c r="C3939" s="449" t="s">
        <v>352</v>
      </c>
      <c r="D3939" s="450">
        <v>8235.98</v>
      </c>
      <c r="E3939" s="450">
        <v>63558.52</v>
      </c>
      <c r="F3939" s="450">
        <v>71794.5</v>
      </c>
      <c r="G3939" s="446">
        <v>9</v>
      </c>
    </row>
    <row r="3940" spans="1:7">
      <c r="A3940" s="447" t="s">
        <v>7596</v>
      </c>
      <c r="B3940" s="448" t="s">
        <v>7597</v>
      </c>
      <c r="C3940" s="449"/>
      <c r="D3940" s="450"/>
      <c r="E3940" s="450"/>
      <c r="F3940" s="450"/>
      <c r="G3940" s="446">
        <v>2</v>
      </c>
    </row>
    <row r="3941" spans="1:7">
      <c r="A3941" s="447" t="s">
        <v>7598</v>
      </c>
      <c r="B3941" s="448" t="s">
        <v>7599</v>
      </c>
      <c r="C3941" s="449"/>
      <c r="D3941" s="450"/>
      <c r="E3941" s="450"/>
      <c r="F3941" s="450"/>
      <c r="G3941" s="446">
        <v>5</v>
      </c>
    </row>
    <row r="3942" spans="1:7">
      <c r="A3942" s="447" t="s">
        <v>7600</v>
      </c>
      <c r="B3942" s="448" t="s">
        <v>7601</v>
      </c>
      <c r="C3942" s="449" t="s">
        <v>56</v>
      </c>
      <c r="D3942" s="450">
        <v>1378.47</v>
      </c>
      <c r="E3942" s="450">
        <v>253.28</v>
      </c>
      <c r="F3942" s="450">
        <v>1631.75</v>
      </c>
      <c r="G3942" s="446">
        <v>9</v>
      </c>
    </row>
    <row r="3943" spans="1:7">
      <c r="A3943" s="447" t="s">
        <v>7602</v>
      </c>
      <c r="B3943" s="448" t="s">
        <v>7603</v>
      </c>
      <c r="C3943" s="449" t="s">
        <v>56</v>
      </c>
      <c r="D3943" s="450">
        <v>1333.32</v>
      </c>
      <c r="E3943" s="450">
        <v>253.28</v>
      </c>
      <c r="F3943" s="450">
        <v>1586.6</v>
      </c>
      <c r="G3943" s="446">
        <v>9</v>
      </c>
    </row>
    <row r="3944" spans="1:7">
      <c r="A3944" s="447" t="s">
        <v>7604</v>
      </c>
      <c r="B3944" s="448" t="s">
        <v>7605</v>
      </c>
      <c r="C3944" s="449" t="s">
        <v>56</v>
      </c>
      <c r="D3944" s="450">
        <v>1992.96</v>
      </c>
      <c r="E3944" s="450">
        <v>253.28</v>
      </c>
      <c r="F3944" s="450">
        <v>2246.2399999999998</v>
      </c>
      <c r="G3944" s="446">
        <v>9</v>
      </c>
    </row>
    <row r="3945" spans="1:7">
      <c r="A3945" s="447" t="s">
        <v>8347</v>
      </c>
      <c r="B3945" s="448" t="s">
        <v>8348</v>
      </c>
      <c r="C3945" s="449" t="s">
        <v>56</v>
      </c>
      <c r="D3945" s="450">
        <v>2209.77</v>
      </c>
      <c r="E3945" s="450">
        <v>253.28</v>
      </c>
      <c r="F3945" s="450">
        <v>2463.0500000000002</v>
      </c>
      <c r="G3945" s="446">
        <v>9</v>
      </c>
    </row>
    <row r="3946" spans="1:7">
      <c r="A3946" s="447" t="s">
        <v>7606</v>
      </c>
      <c r="B3946" s="448" t="s">
        <v>7607</v>
      </c>
      <c r="C3946" s="449" t="s">
        <v>56</v>
      </c>
      <c r="D3946" s="450">
        <v>2135.38</v>
      </c>
      <c r="E3946" s="450">
        <v>253.28</v>
      </c>
      <c r="F3946" s="450">
        <v>2388.66</v>
      </c>
      <c r="G3946" s="446">
        <v>9</v>
      </c>
    </row>
    <row r="3947" spans="1:7">
      <c r="A3947" s="447" t="s">
        <v>7608</v>
      </c>
      <c r="B3947" s="448" t="s">
        <v>7609</v>
      </c>
      <c r="C3947" s="449" t="s">
        <v>56</v>
      </c>
      <c r="D3947" s="450">
        <v>1997.48</v>
      </c>
      <c r="E3947" s="450">
        <v>253.28</v>
      </c>
      <c r="F3947" s="450">
        <v>2250.7600000000002</v>
      </c>
      <c r="G3947" s="446">
        <v>9</v>
      </c>
    </row>
    <row r="3948" spans="1:7">
      <c r="A3948" s="447" t="s">
        <v>7610</v>
      </c>
      <c r="B3948" s="448" t="s">
        <v>7611</v>
      </c>
      <c r="C3948" s="449" t="s">
        <v>56</v>
      </c>
      <c r="D3948" s="450">
        <v>1637.16</v>
      </c>
      <c r="E3948" s="450">
        <v>253.28</v>
      </c>
      <c r="F3948" s="450">
        <v>1890.44</v>
      </c>
      <c r="G3948" s="446">
        <v>9</v>
      </c>
    </row>
    <row r="3949" spans="1:7">
      <c r="A3949" s="447" t="s">
        <v>7612</v>
      </c>
      <c r="B3949" s="448" t="s">
        <v>7613</v>
      </c>
      <c r="C3949" s="449" t="s">
        <v>56</v>
      </c>
      <c r="D3949" s="450">
        <v>2712.63</v>
      </c>
      <c r="E3949" s="450">
        <v>253.28</v>
      </c>
      <c r="F3949" s="450">
        <v>2965.91</v>
      </c>
      <c r="G3949" s="446">
        <v>9</v>
      </c>
    </row>
    <row r="3950" spans="1:7">
      <c r="A3950" s="447" t="s">
        <v>7614</v>
      </c>
      <c r="B3950" s="448" t="s">
        <v>7615</v>
      </c>
      <c r="C3950" s="449" t="s">
        <v>56</v>
      </c>
      <c r="D3950" s="450">
        <v>2641.21</v>
      </c>
      <c r="E3950" s="450">
        <v>253.28</v>
      </c>
      <c r="F3950" s="450">
        <v>2894.49</v>
      </c>
      <c r="G3950" s="446">
        <v>9</v>
      </c>
    </row>
    <row r="3951" spans="1:7">
      <c r="A3951" s="447" t="s">
        <v>7616</v>
      </c>
      <c r="B3951" s="448" t="s">
        <v>7617</v>
      </c>
      <c r="C3951" s="449" t="s">
        <v>56</v>
      </c>
      <c r="D3951" s="450">
        <v>3274.98</v>
      </c>
      <c r="E3951" s="450">
        <v>253.28</v>
      </c>
      <c r="F3951" s="450">
        <v>3528.26</v>
      </c>
      <c r="G3951" s="446">
        <v>9</v>
      </c>
    </row>
    <row r="3952" spans="1:7">
      <c r="A3952" s="447" t="s">
        <v>7618</v>
      </c>
      <c r="B3952" s="448" t="s">
        <v>7619</v>
      </c>
      <c r="C3952" s="449" t="s">
        <v>56</v>
      </c>
      <c r="D3952" s="450">
        <v>3230.82</v>
      </c>
      <c r="E3952" s="450">
        <v>253.28</v>
      </c>
      <c r="F3952" s="450">
        <v>3484.1</v>
      </c>
      <c r="G3952" s="446">
        <v>9</v>
      </c>
    </row>
    <row r="3953" spans="1:7">
      <c r="A3953" s="447" t="s">
        <v>7620</v>
      </c>
      <c r="B3953" s="448" t="s">
        <v>7621</v>
      </c>
      <c r="C3953" s="449" t="s">
        <v>56</v>
      </c>
      <c r="D3953" s="450">
        <v>3621.61</v>
      </c>
      <c r="E3953" s="450">
        <v>253.28</v>
      </c>
      <c r="F3953" s="450">
        <v>3874.89</v>
      </c>
      <c r="G3953" s="446">
        <v>9</v>
      </c>
    </row>
    <row r="3954" spans="1:7">
      <c r="A3954" s="447" t="s">
        <v>7622</v>
      </c>
      <c r="B3954" s="448" t="s">
        <v>7623</v>
      </c>
      <c r="C3954" s="449" t="s">
        <v>56</v>
      </c>
      <c r="D3954" s="450">
        <v>6077.5</v>
      </c>
      <c r="E3954" s="450">
        <v>253.28</v>
      </c>
      <c r="F3954" s="450">
        <v>6330.78</v>
      </c>
      <c r="G3954" s="446">
        <v>9</v>
      </c>
    </row>
    <row r="3955" spans="1:7">
      <c r="A3955" s="447" t="s">
        <v>7624</v>
      </c>
      <c r="B3955" s="448" t="s">
        <v>7625</v>
      </c>
      <c r="C3955" s="449"/>
      <c r="D3955" s="450"/>
      <c r="E3955" s="450"/>
      <c r="F3955" s="450"/>
      <c r="G3955" s="446">
        <v>5</v>
      </c>
    </row>
    <row r="3956" spans="1:7">
      <c r="A3956" s="447" t="s">
        <v>7626</v>
      </c>
      <c r="B3956" s="448" t="s">
        <v>7627</v>
      </c>
      <c r="C3956" s="449" t="s">
        <v>56</v>
      </c>
      <c r="D3956" s="450">
        <v>599.74</v>
      </c>
      <c r="E3956" s="450">
        <v>148.58000000000001</v>
      </c>
      <c r="F3956" s="450">
        <v>748.32</v>
      </c>
      <c r="G3956" s="446">
        <v>9</v>
      </c>
    </row>
    <row r="3957" spans="1:7">
      <c r="A3957" s="447" t="s">
        <v>7628</v>
      </c>
      <c r="B3957" s="448" t="s">
        <v>7629</v>
      </c>
      <c r="C3957" s="449" t="s">
        <v>56</v>
      </c>
      <c r="D3957" s="450">
        <v>456.73</v>
      </c>
      <c r="E3957" s="450">
        <v>178.29</v>
      </c>
      <c r="F3957" s="450">
        <v>635.02</v>
      </c>
      <c r="G3957" s="446">
        <v>9</v>
      </c>
    </row>
    <row r="3958" spans="1:7">
      <c r="A3958" s="447" t="s">
        <v>7630</v>
      </c>
      <c r="B3958" s="448" t="s">
        <v>7631</v>
      </c>
      <c r="C3958" s="449" t="s">
        <v>56</v>
      </c>
      <c r="D3958" s="450">
        <v>1002.38</v>
      </c>
      <c r="E3958" s="450">
        <v>178.29</v>
      </c>
      <c r="F3958" s="450">
        <v>1180.67</v>
      </c>
      <c r="G3958" s="446">
        <v>9</v>
      </c>
    </row>
    <row r="3959" spans="1:7">
      <c r="A3959" s="447" t="s">
        <v>7632</v>
      </c>
      <c r="B3959" s="448" t="s">
        <v>7633</v>
      </c>
      <c r="C3959" s="449" t="s">
        <v>56</v>
      </c>
      <c r="D3959" s="450">
        <v>1294.24</v>
      </c>
      <c r="E3959" s="450">
        <v>267.44</v>
      </c>
      <c r="F3959" s="450">
        <v>1561.68</v>
      </c>
      <c r="G3959" s="446">
        <v>9</v>
      </c>
    </row>
    <row r="3960" spans="1:7">
      <c r="A3960" s="447" t="s">
        <v>7634</v>
      </c>
      <c r="B3960" s="448" t="s">
        <v>7635</v>
      </c>
      <c r="C3960" s="449" t="s">
        <v>56</v>
      </c>
      <c r="D3960" s="450">
        <v>1505.09</v>
      </c>
      <c r="E3960" s="450">
        <v>356.58</v>
      </c>
      <c r="F3960" s="450">
        <v>1861.67</v>
      </c>
      <c r="G3960" s="446">
        <v>9</v>
      </c>
    </row>
    <row r="3961" spans="1:7">
      <c r="A3961" s="447" t="s">
        <v>7636</v>
      </c>
      <c r="B3961" s="448" t="s">
        <v>7637</v>
      </c>
      <c r="C3961" s="449" t="s">
        <v>56</v>
      </c>
      <c r="D3961" s="450">
        <v>2338.0100000000002</v>
      </c>
      <c r="E3961" s="450">
        <v>267.44</v>
      </c>
      <c r="F3961" s="450">
        <v>2605.4499999999998</v>
      </c>
      <c r="G3961" s="446">
        <v>9</v>
      </c>
    </row>
    <row r="3962" spans="1:7">
      <c r="A3962" s="447" t="s">
        <v>7638</v>
      </c>
      <c r="B3962" s="448" t="s">
        <v>7639</v>
      </c>
      <c r="C3962" s="449" t="s">
        <v>56</v>
      </c>
      <c r="D3962" s="450">
        <v>1159.54</v>
      </c>
      <c r="E3962" s="450">
        <v>267.44</v>
      </c>
      <c r="F3962" s="450">
        <v>1426.98</v>
      </c>
      <c r="G3962" s="446">
        <v>9</v>
      </c>
    </row>
    <row r="3963" spans="1:7">
      <c r="A3963" s="447" t="s">
        <v>7640</v>
      </c>
      <c r="B3963" s="448" t="s">
        <v>7641</v>
      </c>
      <c r="C3963" s="449" t="s">
        <v>56</v>
      </c>
      <c r="D3963" s="450">
        <v>2350.81</v>
      </c>
      <c r="E3963" s="450">
        <v>356.58</v>
      </c>
      <c r="F3963" s="450">
        <v>2707.39</v>
      </c>
      <c r="G3963" s="446">
        <v>9</v>
      </c>
    </row>
    <row r="3964" spans="1:7">
      <c r="A3964" s="447" t="s">
        <v>7642</v>
      </c>
      <c r="B3964" s="448" t="s">
        <v>7643</v>
      </c>
      <c r="C3964" s="449" t="s">
        <v>56</v>
      </c>
      <c r="D3964" s="450">
        <v>127.42</v>
      </c>
      <c r="E3964" s="450">
        <v>118.86</v>
      </c>
      <c r="F3964" s="450">
        <v>246.28</v>
      </c>
      <c r="G3964" s="446">
        <v>9</v>
      </c>
    </row>
    <row r="3965" spans="1:7">
      <c r="A3965" s="447" t="s">
        <v>7644</v>
      </c>
      <c r="B3965" s="448" t="s">
        <v>7645</v>
      </c>
      <c r="C3965" s="449" t="s">
        <v>56</v>
      </c>
      <c r="D3965" s="450">
        <v>136.35</v>
      </c>
      <c r="E3965" s="450">
        <v>118.86</v>
      </c>
      <c r="F3965" s="450">
        <v>255.21</v>
      </c>
      <c r="G3965" s="446">
        <v>9</v>
      </c>
    </row>
    <row r="3966" spans="1:7">
      <c r="A3966" s="447" t="s">
        <v>7646</v>
      </c>
      <c r="B3966" s="448" t="s">
        <v>7647</v>
      </c>
      <c r="C3966" s="449" t="s">
        <v>56</v>
      </c>
      <c r="D3966" s="450">
        <v>233.99</v>
      </c>
      <c r="E3966" s="450">
        <v>148.58000000000001</v>
      </c>
      <c r="F3966" s="450">
        <v>382.57</v>
      </c>
      <c r="G3966" s="446">
        <v>9</v>
      </c>
    </row>
    <row r="3967" spans="1:7">
      <c r="A3967" s="447" t="s">
        <v>7648</v>
      </c>
      <c r="B3967" s="448" t="s">
        <v>7649</v>
      </c>
      <c r="C3967" s="449" t="s">
        <v>56</v>
      </c>
      <c r="D3967" s="450">
        <v>467.98</v>
      </c>
      <c r="E3967" s="450">
        <v>178.29</v>
      </c>
      <c r="F3967" s="450">
        <v>646.27</v>
      </c>
      <c r="G3967" s="446">
        <v>9</v>
      </c>
    </row>
    <row r="3968" spans="1:7">
      <c r="A3968" s="447" t="s">
        <v>7650</v>
      </c>
      <c r="B3968" s="448" t="s">
        <v>7651</v>
      </c>
      <c r="C3968" s="449"/>
      <c r="D3968" s="450"/>
      <c r="E3968" s="450"/>
      <c r="F3968" s="450"/>
      <c r="G3968" s="446">
        <v>5</v>
      </c>
    </row>
    <row r="3969" spans="1:7">
      <c r="A3969" s="447" t="s">
        <v>7652</v>
      </c>
      <c r="B3969" s="448" t="s">
        <v>7653</v>
      </c>
      <c r="C3969" s="449" t="s">
        <v>56</v>
      </c>
      <c r="D3969" s="450">
        <v>239.95</v>
      </c>
      <c r="E3969" s="450">
        <v>199.92</v>
      </c>
      <c r="F3969" s="450">
        <v>439.87</v>
      </c>
      <c r="G3969" s="446">
        <v>9</v>
      </c>
    </row>
    <row r="3970" spans="1:7" ht="30">
      <c r="A3970" s="447" t="s">
        <v>7654</v>
      </c>
      <c r="B3970" s="448" t="s">
        <v>7655</v>
      </c>
      <c r="C3970" s="449" t="s">
        <v>56</v>
      </c>
      <c r="D3970" s="450">
        <v>64.39</v>
      </c>
      <c r="E3970" s="450">
        <v>14.59</v>
      </c>
      <c r="F3970" s="450">
        <v>78.98</v>
      </c>
      <c r="G3970" s="446">
        <v>9</v>
      </c>
    </row>
    <row r="3971" spans="1:7" ht="30">
      <c r="A3971" s="447" t="s">
        <v>7656</v>
      </c>
      <c r="B3971" s="448" t="s">
        <v>7657</v>
      </c>
      <c r="C3971" s="449" t="s">
        <v>56</v>
      </c>
      <c r="D3971" s="450">
        <v>634.54999999999995</v>
      </c>
      <c r="E3971" s="450">
        <v>29.17</v>
      </c>
      <c r="F3971" s="450">
        <v>663.72</v>
      </c>
      <c r="G3971" s="446">
        <v>9</v>
      </c>
    </row>
    <row r="3972" spans="1:7" ht="30">
      <c r="A3972" s="447" t="s">
        <v>7658</v>
      </c>
      <c r="B3972" s="448" t="s">
        <v>7659</v>
      </c>
      <c r="C3972" s="449" t="s">
        <v>56</v>
      </c>
      <c r="D3972" s="450">
        <v>34.44</v>
      </c>
      <c r="E3972" s="450">
        <v>29.03</v>
      </c>
      <c r="F3972" s="450">
        <v>63.47</v>
      </c>
      <c r="G3972" s="446">
        <v>9</v>
      </c>
    </row>
    <row r="3973" spans="1:7" ht="30">
      <c r="A3973" s="447" t="s">
        <v>7660</v>
      </c>
      <c r="B3973" s="448" t="s">
        <v>7661</v>
      </c>
      <c r="C3973" s="449"/>
      <c r="D3973" s="450"/>
      <c r="E3973" s="450"/>
      <c r="F3973" s="450"/>
      <c r="G3973" s="446">
        <v>2</v>
      </c>
    </row>
    <row r="3974" spans="1:7" ht="30">
      <c r="A3974" s="447" t="s">
        <v>7662</v>
      </c>
      <c r="B3974" s="448" t="s">
        <v>7663</v>
      </c>
      <c r="C3974" s="449"/>
      <c r="D3974" s="450"/>
      <c r="E3974" s="450"/>
      <c r="F3974" s="450"/>
      <c r="G3974" s="446">
        <v>5</v>
      </c>
    </row>
    <row r="3975" spans="1:7" ht="30">
      <c r="A3975" s="447" t="s">
        <v>7664</v>
      </c>
      <c r="B3975" s="448" t="s">
        <v>7665</v>
      </c>
      <c r="C3975" s="449" t="s">
        <v>56</v>
      </c>
      <c r="D3975" s="450">
        <v>70.47</v>
      </c>
      <c r="E3975" s="450"/>
      <c r="F3975" s="450">
        <v>70.47</v>
      </c>
      <c r="G3975" s="446">
        <v>9</v>
      </c>
    </row>
    <row r="3976" spans="1:7" ht="30">
      <c r="A3976" s="447" t="s">
        <v>7666</v>
      </c>
      <c r="B3976" s="448" t="s">
        <v>7667</v>
      </c>
      <c r="C3976" s="449" t="s">
        <v>56</v>
      </c>
      <c r="D3976" s="450">
        <v>363.91</v>
      </c>
      <c r="E3976" s="450">
        <v>52.27</v>
      </c>
      <c r="F3976" s="450">
        <v>416.18</v>
      </c>
      <c r="G3976" s="446">
        <v>9</v>
      </c>
    </row>
    <row r="3977" spans="1:7" ht="30">
      <c r="A3977" s="447" t="s">
        <v>7668</v>
      </c>
      <c r="B3977" s="448" t="s">
        <v>7669</v>
      </c>
      <c r="C3977" s="449" t="s">
        <v>56</v>
      </c>
      <c r="D3977" s="450">
        <v>727.73</v>
      </c>
      <c r="E3977" s="450">
        <v>111.16</v>
      </c>
      <c r="F3977" s="450">
        <v>838.89</v>
      </c>
      <c r="G3977" s="446">
        <v>9</v>
      </c>
    </row>
    <row r="3978" spans="1:7">
      <c r="A3978" s="447" t="s">
        <v>8349</v>
      </c>
      <c r="B3978" s="448" t="s">
        <v>8350</v>
      </c>
      <c r="C3978" s="449" t="s">
        <v>56</v>
      </c>
      <c r="D3978" s="450">
        <v>1639.32</v>
      </c>
      <c r="E3978" s="450">
        <v>5.83</v>
      </c>
      <c r="F3978" s="450">
        <v>1645.15</v>
      </c>
      <c r="G3978" s="446">
        <v>9</v>
      </c>
    </row>
    <row r="3979" spans="1:7" ht="45">
      <c r="A3979" s="447" t="s">
        <v>7670</v>
      </c>
      <c r="B3979" s="448" t="s">
        <v>7671</v>
      </c>
      <c r="C3979" s="449" t="s">
        <v>56</v>
      </c>
      <c r="D3979" s="450">
        <v>155.72</v>
      </c>
      <c r="E3979" s="450">
        <v>16.59</v>
      </c>
      <c r="F3979" s="450">
        <v>172.31</v>
      </c>
      <c r="G3979" s="446">
        <v>9</v>
      </c>
    </row>
    <row r="3980" spans="1:7">
      <c r="A3980" s="447" t="s">
        <v>7672</v>
      </c>
      <c r="B3980" s="448" t="s">
        <v>7673</v>
      </c>
      <c r="C3980" s="449" t="s">
        <v>56</v>
      </c>
      <c r="D3980" s="450">
        <v>33.24</v>
      </c>
      <c r="E3980" s="450">
        <v>6.22</v>
      </c>
      <c r="F3980" s="450">
        <v>39.46</v>
      </c>
      <c r="G3980" s="446">
        <v>9</v>
      </c>
    </row>
    <row r="3981" spans="1:7">
      <c r="A3981" s="447" t="s">
        <v>7674</v>
      </c>
      <c r="B3981" s="448" t="s">
        <v>7675</v>
      </c>
      <c r="C3981" s="449" t="s">
        <v>56</v>
      </c>
      <c r="D3981" s="450">
        <v>172.74</v>
      </c>
      <c r="E3981" s="450">
        <v>6.22</v>
      </c>
      <c r="F3981" s="450">
        <v>178.96</v>
      </c>
      <c r="G3981" s="446">
        <v>9</v>
      </c>
    </row>
    <row r="3982" spans="1:7" ht="30">
      <c r="A3982" s="447" t="s">
        <v>7676</v>
      </c>
      <c r="B3982" s="448" t="s">
        <v>7677</v>
      </c>
      <c r="C3982" s="449" t="s">
        <v>352</v>
      </c>
      <c r="D3982" s="450">
        <v>7469.9</v>
      </c>
      <c r="E3982" s="450"/>
      <c r="F3982" s="450">
        <v>7469.9</v>
      </c>
      <c r="G3982" s="446">
        <v>9</v>
      </c>
    </row>
    <row r="3983" spans="1:7" ht="30">
      <c r="A3983" s="447" t="s">
        <v>7678</v>
      </c>
      <c r="B3983" s="448" t="s">
        <v>7679</v>
      </c>
      <c r="C3983" s="449" t="s">
        <v>352</v>
      </c>
      <c r="D3983" s="450">
        <v>33376.83</v>
      </c>
      <c r="E3983" s="450"/>
      <c r="F3983" s="450">
        <v>33376.83</v>
      </c>
      <c r="G3983" s="446">
        <v>9</v>
      </c>
    </row>
    <row r="3984" spans="1:7" ht="45">
      <c r="A3984" s="447" t="s">
        <v>7680</v>
      </c>
      <c r="B3984" s="448" t="s">
        <v>7681</v>
      </c>
      <c r="C3984" s="449" t="s">
        <v>352</v>
      </c>
      <c r="D3984" s="450">
        <v>71399.34</v>
      </c>
      <c r="E3984" s="450"/>
      <c r="F3984" s="450">
        <v>71399.34</v>
      </c>
      <c r="G3984" s="446">
        <v>9</v>
      </c>
    </row>
    <row r="3985" spans="1:7">
      <c r="A3985" s="447" t="s">
        <v>7682</v>
      </c>
      <c r="B3985" s="448" t="s">
        <v>7683</v>
      </c>
      <c r="C3985" s="449"/>
      <c r="D3985" s="450"/>
      <c r="E3985" s="450"/>
      <c r="F3985" s="450"/>
      <c r="G3985" s="446">
        <v>5</v>
      </c>
    </row>
    <row r="3986" spans="1:7" ht="30">
      <c r="A3986" s="447" t="s">
        <v>7684</v>
      </c>
      <c r="B3986" s="448" t="s">
        <v>7685</v>
      </c>
      <c r="C3986" s="449" t="s">
        <v>56</v>
      </c>
      <c r="D3986" s="450">
        <v>9584.18</v>
      </c>
      <c r="E3986" s="450">
        <v>62.21</v>
      </c>
      <c r="F3986" s="450">
        <v>9646.39</v>
      </c>
      <c r="G3986" s="446">
        <v>9</v>
      </c>
    </row>
    <row r="3987" spans="1:7" ht="30">
      <c r="A3987" s="447" t="s">
        <v>7686</v>
      </c>
      <c r="B3987" s="448" t="s">
        <v>7687</v>
      </c>
      <c r="C3987" s="449" t="s">
        <v>56</v>
      </c>
      <c r="D3987" s="450">
        <v>13632.95</v>
      </c>
      <c r="E3987" s="450">
        <v>62.21</v>
      </c>
      <c r="F3987" s="450">
        <v>13695.16</v>
      </c>
      <c r="G3987" s="446">
        <v>9</v>
      </c>
    </row>
    <row r="3988" spans="1:7" ht="30">
      <c r="A3988" s="447" t="s">
        <v>7688</v>
      </c>
      <c r="B3988" s="448" t="s">
        <v>7689</v>
      </c>
      <c r="C3988" s="449" t="s">
        <v>56</v>
      </c>
      <c r="D3988" s="450">
        <v>39052.129999999997</v>
      </c>
      <c r="E3988" s="450">
        <v>62.21</v>
      </c>
      <c r="F3988" s="450">
        <v>39114.339999999997</v>
      </c>
      <c r="G3988" s="446">
        <v>9</v>
      </c>
    </row>
    <row r="3989" spans="1:7">
      <c r="A3989" s="447" t="s">
        <v>7690</v>
      </c>
      <c r="B3989" s="448" t="s">
        <v>7691</v>
      </c>
      <c r="C3989" s="449"/>
      <c r="D3989" s="450"/>
      <c r="E3989" s="450"/>
      <c r="F3989" s="450"/>
      <c r="G3989" s="446">
        <v>5</v>
      </c>
    </row>
    <row r="3990" spans="1:7" ht="30">
      <c r="A3990" s="447" t="s">
        <v>7692</v>
      </c>
      <c r="B3990" s="448" t="s">
        <v>7693</v>
      </c>
      <c r="C3990" s="449" t="s">
        <v>56</v>
      </c>
      <c r="D3990" s="450">
        <v>37883.93</v>
      </c>
      <c r="E3990" s="450">
        <v>116.68</v>
      </c>
      <c r="F3990" s="450">
        <v>38000.61</v>
      </c>
      <c r="G3990" s="446">
        <v>9</v>
      </c>
    </row>
    <row r="3991" spans="1:7" ht="30">
      <c r="A3991" s="447" t="s">
        <v>7694</v>
      </c>
      <c r="B3991" s="448" t="s">
        <v>7695</v>
      </c>
      <c r="C3991" s="449" t="s">
        <v>56</v>
      </c>
      <c r="D3991" s="450">
        <v>49389.73</v>
      </c>
      <c r="E3991" s="450">
        <v>116.68</v>
      </c>
      <c r="F3991" s="450">
        <v>49506.41</v>
      </c>
      <c r="G3991" s="446">
        <v>9</v>
      </c>
    </row>
    <row r="3992" spans="1:7" ht="45">
      <c r="A3992" s="447" t="s">
        <v>7696</v>
      </c>
      <c r="B3992" s="448" t="s">
        <v>7697</v>
      </c>
      <c r="C3992" s="449" t="s">
        <v>56</v>
      </c>
      <c r="D3992" s="450">
        <v>40339.199999999997</v>
      </c>
      <c r="E3992" s="450">
        <v>116.68</v>
      </c>
      <c r="F3992" s="450">
        <v>40455.879999999997</v>
      </c>
      <c r="G3992" s="446">
        <v>9</v>
      </c>
    </row>
    <row r="3993" spans="1:7" ht="30">
      <c r="A3993" s="447" t="s">
        <v>7698</v>
      </c>
      <c r="B3993" s="448" t="s">
        <v>7699</v>
      </c>
      <c r="C3993" s="449" t="s">
        <v>56</v>
      </c>
      <c r="D3993" s="450">
        <v>5481.59</v>
      </c>
      <c r="E3993" s="450">
        <v>82.94</v>
      </c>
      <c r="F3993" s="450">
        <v>5564.53</v>
      </c>
      <c r="G3993" s="446">
        <v>9</v>
      </c>
    </row>
    <row r="3994" spans="1:7" ht="45">
      <c r="A3994" s="447" t="s">
        <v>7700</v>
      </c>
      <c r="B3994" s="448" t="s">
        <v>7701</v>
      </c>
      <c r="C3994" s="449" t="s">
        <v>56</v>
      </c>
      <c r="D3994" s="450">
        <v>15809.66</v>
      </c>
      <c r="E3994" s="450">
        <v>116.68</v>
      </c>
      <c r="F3994" s="450">
        <v>15926.34</v>
      </c>
      <c r="G3994" s="446">
        <v>9</v>
      </c>
    </row>
    <row r="3995" spans="1:7" ht="30">
      <c r="A3995" s="447" t="s">
        <v>7702</v>
      </c>
      <c r="B3995" s="448" t="s">
        <v>7703</v>
      </c>
      <c r="C3995" s="449" t="s">
        <v>56</v>
      </c>
      <c r="D3995" s="450">
        <v>19836.330000000002</v>
      </c>
      <c r="E3995" s="450">
        <v>82.94</v>
      </c>
      <c r="F3995" s="450">
        <v>19919.27</v>
      </c>
      <c r="G3995" s="446">
        <v>9</v>
      </c>
    </row>
    <row r="3996" spans="1:7" ht="30">
      <c r="A3996" s="447" t="s">
        <v>7704</v>
      </c>
      <c r="B3996" s="448" t="s">
        <v>7705</v>
      </c>
      <c r="C3996" s="449" t="s">
        <v>56</v>
      </c>
      <c r="D3996" s="450">
        <v>857.7</v>
      </c>
      <c r="E3996" s="450">
        <v>41.47</v>
      </c>
      <c r="F3996" s="450">
        <v>899.17</v>
      </c>
      <c r="G3996" s="446">
        <v>9</v>
      </c>
    </row>
    <row r="3997" spans="1:7" ht="45">
      <c r="A3997" s="447" t="s">
        <v>7706</v>
      </c>
      <c r="B3997" s="448" t="s">
        <v>7707</v>
      </c>
      <c r="C3997" s="449" t="s">
        <v>56</v>
      </c>
      <c r="D3997" s="450">
        <v>44703.13</v>
      </c>
      <c r="E3997" s="450">
        <v>116.68</v>
      </c>
      <c r="F3997" s="450">
        <v>44819.81</v>
      </c>
      <c r="G3997" s="446">
        <v>9</v>
      </c>
    </row>
    <row r="3998" spans="1:7" ht="30">
      <c r="A3998" s="447" t="s">
        <v>7708</v>
      </c>
      <c r="B3998" s="448" t="s">
        <v>7709</v>
      </c>
      <c r="C3998" s="449" t="s">
        <v>56</v>
      </c>
      <c r="D3998" s="450">
        <v>59341.55</v>
      </c>
      <c r="E3998" s="450">
        <v>116.68</v>
      </c>
      <c r="F3998" s="450">
        <v>59458.23</v>
      </c>
      <c r="G3998" s="446">
        <v>9</v>
      </c>
    </row>
    <row r="3999" spans="1:7" ht="30">
      <c r="A3999" s="447" t="s">
        <v>7710</v>
      </c>
      <c r="B3999" s="448" t="s">
        <v>7711</v>
      </c>
      <c r="C3999" s="449" t="s">
        <v>56</v>
      </c>
      <c r="D3999" s="450">
        <v>117465.8</v>
      </c>
      <c r="E3999" s="450">
        <v>116.68</v>
      </c>
      <c r="F3999" s="450">
        <v>117582.48</v>
      </c>
      <c r="G3999" s="446">
        <v>9</v>
      </c>
    </row>
    <row r="4000" spans="1:7" ht="30">
      <c r="A4000" s="447" t="s">
        <v>7712</v>
      </c>
      <c r="B4000" s="448" t="s">
        <v>7713</v>
      </c>
      <c r="C4000" s="449" t="s">
        <v>56</v>
      </c>
      <c r="D4000" s="450">
        <v>150439.19</v>
      </c>
      <c r="E4000" s="450">
        <v>116.68</v>
      </c>
      <c r="F4000" s="450">
        <v>150555.87</v>
      </c>
      <c r="G4000" s="446">
        <v>9</v>
      </c>
    </row>
    <row r="4001" spans="1:7" ht="30">
      <c r="A4001" s="447" t="s">
        <v>7714</v>
      </c>
      <c r="B4001" s="448" t="s">
        <v>7715</v>
      </c>
      <c r="C4001" s="449" t="s">
        <v>56</v>
      </c>
      <c r="D4001" s="450">
        <v>51292.02</v>
      </c>
      <c r="E4001" s="450">
        <v>116.68</v>
      </c>
      <c r="F4001" s="450">
        <v>51408.7</v>
      </c>
      <c r="G4001" s="446">
        <v>9</v>
      </c>
    </row>
    <row r="4002" spans="1:7" ht="45">
      <c r="A4002" s="447" t="s">
        <v>7716</v>
      </c>
      <c r="B4002" s="448" t="s">
        <v>7717</v>
      </c>
      <c r="C4002" s="449" t="s">
        <v>56</v>
      </c>
      <c r="D4002" s="450">
        <v>26471.61</v>
      </c>
      <c r="E4002" s="450">
        <v>116.68</v>
      </c>
      <c r="F4002" s="450">
        <v>26588.29</v>
      </c>
      <c r="G4002" s="446">
        <v>9</v>
      </c>
    </row>
    <row r="4003" spans="1:7" ht="45">
      <c r="A4003" s="447" t="s">
        <v>7718</v>
      </c>
      <c r="B4003" s="448" t="s">
        <v>7719</v>
      </c>
      <c r="C4003" s="449" t="s">
        <v>56</v>
      </c>
      <c r="D4003" s="450">
        <v>38418.25</v>
      </c>
      <c r="E4003" s="450">
        <v>116.68</v>
      </c>
      <c r="F4003" s="450">
        <v>38534.93</v>
      </c>
      <c r="G4003" s="446">
        <v>9</v>
      </c>
    </row>
    <row r="4004" spans="1:7" ht="45">
      <c r="A4004" s="447" t="s">
        <v>7720</v>
      </c>
      <c r="B4004" s="448" t="s">
        <v>7721</v>
      </c>
      <c r="C4004" s="449" t="s">
        <v>56</v>
      </c>
      <c r="D4004" s="450">
        <v>73923.23</v>
      </c>
      <c r="E4004" s="450">
        <v>116.68</v>
      </c>
      <c r="F4004" s="450">
        <v>74039.91</v>
      </c>
      <c r="G4004" s="446">
        <v>9</v>
      </c>
    </row>
    <row r="4005" spans="1:7" ht="45">
      <c r="A4005" s="447" t="s">
        <v>7722</v>
      </c>
      <c r="B4005" s="448" t="s">
        <v>7723</v>
      </c>
      <c r="C4005" s="449" t="s">
        <v>56</v>
      </c>
      <c r="D4005" s="450">
        <v>32185.69</v>
      </c>
      <c r="E4005" s="450">
        <v>116.68</v>
      </c>
      <c r="F4005" s="450">
        <v>32302.37</v>
      </c>
      <c r="G4005" s="446">
        <v>9</v>
      </c>
    </row>
    <row r="4006" spans="1:7" ht="45">
      <c r="A4006" s="447" t="s">
        <v>7724</v>
      </c>
      <c r="B4006" s="448" t="s">
        <v>7725</v>
      </c>
      <c r="C4006" s="449" t="s">
        <v>56</v>
      </c>
      <c r="D4006" s="450">
        <v>89992</v>
      </c>
      <c r="E4006" s="450">
        <v>116.68</v>
      </c>
      <c r="F4006" s="450">
        <v>90108.68</v>
      </c>
      <c r="G4006" s="446">
        <v>9</v>
      </c>
    </row>
    <row r="4007" spans="1:7">
      <c r="A4007" s="447" t="s">
        <v>7726</v>
      </c>
      <c r="B4007" s="448" t="s">
        <v>7727</v>
      </c>
      <c r="C4007" s="449"/>
      <c r="D4007" s="450"/>
      <c r="E4007" s="450"/>
      <c r="F4007" s="450"/>
      <c r="G4007" s="446">
        <v>5</v>
      </c>
    </row>
    <row r="4008" spans="1:7">
      <c r="A4008" s="447" t="s">
        <v>7728</v>
      </c>
      <c r="B4008" s="448" t="s">
        <v>7729</v>
      </c>
      <c r="C4008" s="449" t="s">
        <v>56</v>
      </c>
      <c r="D4008" s="450">
        <v>839.18</v>
      </c>
      <c r="E4008" s="450">
        <v>47.55</v>
      </c>
      <c r="F4008" s="450">
        <v>886.73</v>
      </c>
      <c r="G4008" s="446">
        <v>9</v>
      </c>
    </row>
    <row r="4009" spans="1:7">
      <c r="A4009" s="447" t="s">
        <v>7730</v>
      </c>
      <c r="B4009" s="448" t="s">
        <v>7731</v>
      </c>
      <c r="C4009" s="449"/>
      <c r="D4009" s="450"/>
      <c r="E4009" s="450"/>
      <c r="F4009" s="450"/>
      <c r="G4009" s="446">
        <v>5</v>
      </c>
    </row>
    <row r="4010" spans="1:7">
      <c r="A4010" s="447" t="s">
        <v>7732</v>
      </c>
      <c r="B4010" s="448" t="s">
        <v>7733</v>
      </c>
      <c r="C4010" s="449" t="s">
        <v>56</v>
      </c>
      <c r="D4010" s="450">
        <v>49.99</v>
      </c>
      <c r="E4010" s="450">
        <v>8.2899999999999991</v>
      </c>
      <c r="F4010" s="450">
        <v>58.28</v>
      </c>
      <c r="G4010" s="446">
        <v>9</v>
      </c>
    </row>
    <row r="4011" spans="1:7">
      <c r="A4011" s="447" t="s">
        <v>7734</v>
      </c>
      <c r="B4011" s="448" t="s">
        <v>7735</v>
      </c>
      <c r="C4011" s="449" t="s">
        <v>56</v>
      </c>
      <c r="D4011" s="450">
        <v>832.74</v>
      </c>
      <c r="E4011" s="450">
        <v>33.18</v>
      </c>
      <c r="F4011" s="450">
        <v>865.92</v>
      </c>
      <c r="G4011" s="446">
        <v>9</v>
      </c>
    </row>
    <row r="4012" spans="1:7">
      <c r="A4012" s="447" t="s">
        <v>7736</v>
      </c>
      <c r="B4012" s="448" t="s">
        <v>7737</v>
      </c>
      <c r="C4012" s="449" t="s">
        <v>56</v>
      </c>
      <c r="D4012" s="450">
        <v>536.87</v>
      </c>
      <c r="E4012" s="450">
        <v>33.18</v>
      </c>
      <c r="F4012" s="450">
        <v>570.04999999999995</v>
      </c>
      <c r="G4012" s="446">
        <v>9</v>
      </c>
    </row>
    <row r="4013" spans="1:7">
      <c r="A4013" s="447" t="s">
        <v>7738</v>
      </c>
      <c r="B4013" s="448" t="s">
        <v>7739</v>
      </c>
      <c r="C4013" s="449" t="s">
        <v>56</v>
      </c>
      <c r="D4013" s="450">
        <v>155.30000000000001</v>
      </c>
      <c r="E4013" s="450">
        <v>8.2899999999999991</v>
      </c>
      <c r="F4013" s="450">
        <v>163.59</v>
      </c>
      <c r="G4013" s="446">
        <v>9</v>
      </c>
    </row>
    <row r="4014" spans="1:7" ht="30">
      <c r="A4014" s="447" t="s">
        <v>7740</v>
      </c>
      <c r="B4014" s="448" t="s">
        <v>7741</v>
      </c>
      <c r="C4014" s="449" t="s">
        <v>56</v>
      </c>
      <c r="D4014" s="450">
        <v>1380.55</v>
      </c>
      <c r="E4014" s="450">
        <v>3.07</v>
      </c>
      <c r="F4014" s="450">
        <v>1383.62</v>
      </c>
      <c r="G4014" s="446">
        <v>9</v>
      </c>
    </row>
    <row r="4015" spans="1:7">
      <c r="A4015" s="447" t="s">
        <v>7742</v>
      </c>
      <c r="B4015" s="448" t="s">
        <v>7743</v>
      </c>
      <c r="C4015" s="449"/>
      <c r="D4015" s="450"/>
      <c r="E4015" s="450"/>
      <c r="F4015" s="450"/>
      <c r="G4015" s="446">
        <v>5</v>
      </c>
    </row>
    <row r="4016" spans="1:7" ht="30">
      <c r="A4016" s="447" t="s">
        <v>7744</v>
      </c>
      <c r="B4016" s="448" t="s">
        <v>8977</v>
      </c>
      <c r="C4016" s="449" t="s">
        <v>56</v>
      </c>
      <c r="D4016" s="450">
        <v>456.16</v>
      </c>
      <c r="E4016" s="450">
        <v>19.02</v>
      </c>
      <c r="F4016" s="450">
        <v>475.18</v>
      </c>
      <c r="G4016" s="446">
        <v>9</v>
      </c>
    </row>
    <row r="4017" spans="1:7" ht="30">
      <c r="A4017" s="447" t="s">
        <v>7746</v>
      </c>
      <c r="B4017" s="448" t="s">
        <v>7747</v>
      </c>
      <c r="C4017" s="449" t="s">
        <v>352</v>
      </c>
      <c r="D4017" s="450">
        <v>462.15</v>
      </c>
      <c r="E4017" s="450">
        <v>331.76</v>
      </c>
      <c r="F4017" s="450">
        <v>793.91</v>
      </c>
      <c r="G4017" s="446">
        <v>9</v>
      </c>
    </row>
    <row r="4018" spans="1:7" ht="30">
      <c r="A4018" s="447" t="s">
        <v>8927</v>
      </c>
      <c r="B4018" s="448" t="s">
        <v>8978</v>
      </c>
      <c r="C4018" s="449" t="s">
        <v>56</v>
      </c>
      <c r="D4018" s="450">
        <v>1022.35</v>
      </c>
      <c r="E4018" s="450">
        <v>24.25</v>
      </c>
      <c r="F4018" s="450">
        <v>1046.5999999999999</v>
      </c>
      <c r="G4018" s="446">
        <v>9</v>
      </c>
    </row>
    <row r="4019" spans="1:7">
      <c r="A4019" s="447" t="s">
        <v>7748</v>
      </c>
      <c r="B4019" s="448" t="s">
        <v>7749</v>
      </c>
      <c r="C4019" s="449"/>
      <c r="D4019" s="450"/>
      <c r="E4019" s="450"/>
      <c r="F4019" s="450"/>
      <c r="G4019" s="446">
        <v>5</v>
      </c>
    </row>
    <row r="4020" spans="1:7">
      <c r="A4020" s="447" t="s">
        <v>7750</v>
      </c>
      <c r="B4020" s="448" t="s">
        <v>7751</v>
      </c>
      <c r="C4020" s="449" t="s">
        <v>162</v>
      </c>
      <c r="D4020" s="450">
        <v>0.44</v>
      </c>
      <c r="E4020" s="450">
        <v>4.1500000000000004</v>
      </c>
      <c r="F4020" s="450">
        <v>4.59</v>
      </c>
      <c r="G4020" s="446">
        <v>9</v>
      </c>
    </row>
    <row r="4021" spans="1:7">
      <c r="A4021" s="447" t="s">
        <v>7752</v>
      </c>
      <c r="B4021" s="448" t="s">
        <v>7753</v>
      </c>
      <c r="C4021" s="449" t="s">
        <v>56</v>
      </c>
      <c r="D4021" s="450">
        <v>6.99</v>
      </c>
      <c r="E4021" s="450">
        <v>8.2899999999999991</v>
      </c>
      <c r="F4021" s="450">
        <v>15.28</v>
      </c>
      <c r="G4021" s="446">
        <v>9</v>
      </c>
    </row>
    <row r="4022" spans="1:7">
      <c r="A4022" s="447" t="s">
        <v>7754</v>
      </c>
      <c r="B4022" s="448" t="s">
        <v>7755</v>
      </c>
      <c r="C4022" s="449" t="s">
        <v>56</v>
      </c>
      <c r="D4022" s="450">
        <v>2.3199999999999998</v>
      </c>
      <c r="E4022" s="450">
        <v>8.2899999999999991</v>
      </c>
      <c r="F4022" s="450">
        <v>10.61</v>
      </c>
      <c r="G4022" s="446">
        <v>9</v>
      </c>
    </row>
    <row r="4023" spans="1:7" ht="30">
      <c r="A4023" s="447" t="s">
        <v>7756</v>
      </c>
      <c r="B4023" s="448" t="s">
        <v>7757</v>
      </c>
      <c r="C4023" s="449" t="s">
        <v>56</v>
      </c>
      <c r="D4023" s="450">
        <v>2.94</v>
      </c>
      <c r="E4023" s="450">
        <v>8.2899999999999991</v>
      </c>
      <c r="F4023" s="450">
        <v>11.23</v>
      </c>
      <c r="G4023" s="446">
        <v>9</v>
      </c>
    </row>
    <row r="4024" spans="1:7">
      <c r="A4024" s="447" t="s">
        <v>7758</v>
      </c>
      <c r="B4024" s="448" t="s">
        <v>7759</v>
      </c>
      <c r="C4024" s="449" t="s">
        <v>56</v>
      </c>
      <c r="D4024" s="450">
        <v>234.77</v>
      </c>
      <c r="E4024" s="450">
        <v>9.2100000000000009</v>
      </c>
      <c r="F4024" s="450">
        <v>243.98</v>
      </c>
      <c r="G4024" s="446">
        <v>9</v>
      </c>
    </row>
    <row r="4025" spans="1:7">
      <c r="A4025" s="447" t="s">
        <v>7760</v>
      </c>
      <c r="B4025" s="448" t="s">
        <v>7761</v>
      </c>
      <c r="C4025" s="449" t="s">
        <v>56</v>
      </c>
      <c r="D4025" s="450">
        <v>491.6</v>
      </c>
      <c r="E4025" s="450">
        <v>9.2100000000000009</v>
      </c>
      <c r="F4025" s="450">
        <v>500.81</v>
      </c>
      <c r="G4025" s="446">
        <v>9</v>
      </c>
    </row>
    <row r="4026" spans="1:7">
      <c r="A4026" s="447" t="s">
        <v>7762</v>
      </c>
      <c r="B4026" s="448" t="s">
        <v>7763</v>
      </c>
      <c r="C4026" s="449" t="s">
        <v>56</v>
      </c>
      <c r="D4026" s="450">
        <v>5.28</v>
      </c>
      <c r="E4026" s="450">
        <v>14.59</v>
      </c>
      <c r="F4026" s="450">
        <v>19.87</v>
      </c>
      <c r="G4026" s="446">
        <v>9</v>
      </c>
    </row>
    <row r="4027" spans="1:7">
      <c r="A4027" s="447" t="s">
        <v>7764</v>
      </c>
      <c r="B4027" s="448" t="s">
        <v>7765</v>
      </c>
      <c r="C4027" s="449" t="s">
        <v>56</v>
      </c>
      <c r="D4027" s="450">
        <v>24.9</v>
      </c>
      <c r="E4027" s="450">
        <v>14.59</v>
      </c>
      <c r="F4027" s="450">
        <v>39.49</v>
      </c>
      <c r="G4027" s="446">
        <v>9</v>
      </c>
    </row>
    <row r="4028" spans="1:7">
      <c r="A4028" s="447" t="s">
        <v>7766</v>
      </c>
      <c r="B4028" s="448" t="s">
        <v>7767</v>
      </c>
      <c r="C4028" s="449" t="s">
        <v>56</v>
      </c>
      <c r="D4028" s="450">
        <v>70.92</v>
      </c>
      <c r="E4028" s="450">
        <v>1.69</v>
      </c>
      <c r="F4028" s="450">
        <v>72.61</v>
      </c>
      <c r="G4028" s="446">
        <v>9</v>
      </c>
    </row>
    <row r="4029" spans="1:7" ht="30">
      <c r="A4029" s="447" t="s">
        <v>7768</v>
      </c>
      <c r="B4029" s="448" t="s">
        <v>7769</v>
      </c>
      <c r="C4029" s="449" t="s">
        <v>56</v>
      </c>
      <c r="D4029" s="450">
        <v>163.63999999999999</v>
      </c>
      <c r="E4029" s="450">
        <v>9.51</v>
      </c>
      <c r="F4029" s="450">
        <v>173.15</v>
      </c>
      <c r="G4029" s="446">
        <v>9</v>
      </c>
    </row>
    <row r="4030" spans="1:7">
      <c r="A4030" s="447" t="s">
        <v>7770</v>
      </c>
      <c r="B4030" s="448" t="s">
        <v>8490</v>
      </c>
      <c r="C4030" s="449" t="s">
        <v>56</v>
      </c>
      <c r="D4030" s="450">
        <v>80.34</v>
      </c>
      <c r="E4030" s="450">
        <v>6.14</v>
      </c>
      <c r="F4030" s="450">
        <v>86.48</v>
      </c>
      <c r="G4030" s="446">
        <v>9</v>
      </c>
    </row>
    <row r="4031" spans="1:7">
      <c r="A4031" s="447" t="s">
        <v>7771</v>
      </c>
      <c r="B4031" s="448" t="s">
        <v>8491</v>
      </c>
      <c r="C4031" s="449" t="s">
        <v>56</v>
      </c>
      <c r="D4031" s="450">
        <v>106.03</v>
      </c>
      <c r="E4031" s="450">
        <v>6.14</v>
      </c>
      <c r="F4031" s="450">
        <v>112.17</v>
      </c>
      <c r="G4031" s="446">
        <v>9</v>
      </c>
    </row>
    <row r="4032" spans="1:7">
      <c r="A4032" s="447" t="s">
        <v>7772</v>
      </c>
      <c r="B4032" s="448" t="s">
        <v>8492</v>
      </c>
      <c r="C4032" s="449" t="s">
        <v>56</v>
      </c>
      <c r="D4032" s="450">
        <v>165.95</v>
      </c>
      <c r="E4032" s="450">
        <v>6.14</v>
      </c>
      <c r="F4032" s="450">
        <v>172.09</v>
      </c>
      <c r="G4032" s="446">
        <v>9</v>
      </c>
    </row>
    <row r="4033" spans="1:7">
      <c r="A4033" s="447" t="s">
        <v>7773</v>
      </c>
      <c r="B4033" s="448" t="s">
        <v>7774</v>
      </c>
      <c r="C4033" s="449" t="s">
        <v>56</v>
      </c>
      <c r="D4033" s="450">
        <v>94.26</v>
      </c>
      <c r="E4033" s="450">
        <v>1.69</v>
      </c>
      <c r="F4033" s="450">
        <v>95.95</v>
      </c>
      <c r="G4033" s="446">
        <v>9</v>
      </c>
    </row>
    <row r="4034" spans="1:7">
      <c r="A4034" s="447" t="s">
        <v>7775</v>
      </c>
      <c r="B4034" s="448" t="s">
        <v>7776</v>
      </c>
      <c r="C4034" s="449" t="s">
        <v>56</v>
      </c>
      <c r="D4034" s="450">
        <v>97.27</v>
      </c>
      <c r="E4034" s="450">
        <v>1.69</v>
      </c>
      <c r="F4034" s="450">
        <v>98.96</v>
      </c>
      <c r="G4034" s="446">
        <v>9</v>
      </c>
    </row>
    <row r="4035" spans="1:7">
      <c r="A4035" s="447" t="s">
        <v>7777</v>
      </c>
      <c r="B4035" s="448" t="s">
        <v>8493</v>
      </c>
      <c r="C4035" s="449" t="s">
        <v>56</v>
      </c>
      <c r="D4035" s="450">
        <v>10.42</v>
      </c>
      <c r="E4035" s="450">
        <v>3.37</v>
      </c>
      <c r="F4035" s="450">
        <v>13.79</v>
      </c>
      <c r="G4035" s="446">
        <v>9</v>
      </c>
    </row>
    <row r="4036" spans="1:7">
      <c r="A4036" s="447" t="s">
        <v>7778</v>
      </c>
      <c r="B4036" s="448" t="s">
        <v>8494</v>
      </c>
      <c r="C4036" s="449" t="s">
        <v>56</v>
      </c>
      <c r="D4036" s="450">
        <v>13.96</v>
      </c>
      <c r="E4036" s="450">
        <v>3.37</v>
      </c>
      <c r="F4036" s="450">
        <v>17.329999999999998</v>
      </c>
      <c r="G4036" s="446">
        <v>9</v>
      </c>
    </row>
    <row r="4037" spans="1:7">
      <c r="A4037" s="447" t="s">
        <v>7779</v>
      </c>
      <c r="B4037" s="448" t="s">
        <v>7780</v>
      </c>
      <c r="C4037" s="449" t="s">
        <v>56</v>
      </c>
      <c r="D4037" s="450">
        <v>19.25</v>
      </c>
      <c r="E4037" s="450">
        <v>15.69</v>
      </c>
      <c r="F4037" s="450">
        <v>34.94</v>
      </c>
      <c r="G4037" s="446">
        <v>9</v>
      </c>
    </row>
    <row r="4038" spans="1:7">
      <c r="A4038" s="447" t="s">
        <v>7781</v>
      </c>
      <c r="B4038" s="448" t="s">
        <v>7782</v>
      </c>
      <c r="C4038" s="449" t="s">
        <v>56</v>
      </c>
      <c r="D4038" s="450">
        <v>9.07</v>
      </c>
      <c r="E4038" s="450">
        <v>9.51</v>
      </c>
      <c r="F4038" s="450">
        <v>18.579999999999998</v>
      </c>
      <c r="G4038" s="446">
        <v>9</v>
      </c>
    </row>
    <row r="4039" spans="1:7">
      <c r="A4039" s="447" t="s">
        <v>7783</v>
      </c>
      <c r="B4039" s="448" t="s">
        <v>7784</v>
      </c>
      <c r="C4039" s="449" t="s">
        <v>56</v>
      </c>
      <c r="D4039" s="450">
        <v>11.75</v>
      </c>
      <c r="E4039" s="450">
        <v>9.51</v>
      </c>
      <c r="F4039" s="450">
        <v>21.26</v>
      </c>
      <c r="G4039" s="446">
        <v>9</v>
      </c>
    </row>
    <row r="4040" spans="1:7" ht="30">
      <c r="A4040" s="447" t="s">
        <v>7785</v>
      </c>
      <c r="B4040" s="448" t="s">
        <v>7786</v>
      </c>
      <c r="C4040" s="449" t="s">
        <v>56</v>
      </c>
      <c r="D4040" s="450">
        <v>13.67</v>
      </c>
      <c r="E4040" s="450">
        <v>9.51</v>
      </c>
      <c r="F4040" s="450">
        <v>23.18</v>
      </c>
      <c r="G4040" s="446">
        <v>9</v>
      </c>
    </row>
    <row r="4041" spans="1:7" ht="30">
      <c r="A4041" s="447" t="s">
        <v>7787</v>
      </c>
      <c r="B4041" s="448" t="s">
        <v>7788</v>
      </c>
      <c r="C4041" s="449" t="s">
        <v>56</v>
      </c>
      <c r="D4041" s="450">
        <v>35.049999999999997</v>
      </c>
      <c r="E4041" s="450">
        <v>16.11</v>
      </c>
      <c r="F4041" s="450">
        <v>51.16</v>
      </c>
      <c r="G4041" s="446">
        <v>9</v>
      </c>
    </row>
    <row r="4042" spans="1:7">
      <c r="A4042" s="447" t="s">
        <v>7789</v>
      </c>
      <c r="B4042" s="448" t="s">
        <v>7790</v>
      </c>
      <c r="C4042" s="449" t="s">
        <v>56</v>
      </c>
      <c r="D4042" s="450">
        <v>11.69</v>
      </c>
      <c r="E4042" s="450">
        <v>8.2899999999999991</v>
      </c>
      <c r="F4042" s="450">
        <v>19.98</v>
      </c>
      <c r="G4042" s="446">
        <v>9</v>
      </c>
    </row>
    <row r="4043" spans="1:7" ht="30">
      <c r="A4043" s="447" t="s">
        <v>7791</v>
      </c>
      <c r="B4043" s="448" t="s">
        <v>7792</v>
      </c>
      <c r="C4043" s="449" t="s">
        <v>56</v>
      </c>
      <c r="D4043" s="450">
        <v>85.24</v>
      </c>
      <c r="E4043" s="450">
        <v>29.17</v>
      </c>
      <c r="F4043" s="450">
        <v>114.41</v>
      </c>
      <c r="G4043" s="446">
        <v>9</v>
      </c>
    </row>
    <row r="4044" spans="1:7">
      <c r="A4044" s="447" t="s">
        <v>7793</v>
      </c>
      <c r="B4044" s="448" t="s">
        <v>7794</v>
      </c>
      <c r="C4044" s="449"/>
      <c r="D4044" s="450"/>
      <c r="E4044" s="450"/>
      <c r="F4044" s="450"/>
      <c r="G4044" s="446">
        <v>2</v>
      </c>
    </row>
    <row r="4045" spans="1:7">
      <c r="A4045" s="447" t="s">
        <v>7795</v>
      </c>
      <c r="B4045" s="448" t="s">
        <v>7796</v>
      </c>
      <c r="C4045" s="449"/>
      <c r="D4045" s="450"/>
      <c r="E4045" s="450"/>
      <c r="F4045" s="450"/>
      <c r="G4045" s="446">
        <v>5</v>
      </c>
    </row>
    <row r="4046" spans="1:7" ht="45">
      <c r="A4046" s="447" t="s">
        <v>8633</v>
      </c>
      <c r="B4046" s="448" t="s">
        <v>8929</v>
      </c>
      <c r="C4046" s="449" t="s">
        <v>106</v>
      </c>
      <c r="D4046" s="450">
        <v>264.36</v>
      </c>
      <c r="E4046" s="450">
        <v>2.83</v>
      </c>
      <c r="F4046" s="450">
        <v>267.19</v>
      </c>
      <c r="G4046" s="446">
        <v>9</v>
      </c>
    </row>
    <row r="4047" spans="1:7" ht="30">
      <c r="A4047" s="447" t="s">
        <v>8634</v>
      </c>
      <c r="B4047" s="448" t="s">
        <v>8930</v>
      </c>
      <c r="C4047" s="449" t="s">
        <v>106</v>
      </c>
      <c r="D4047" s="450">
        <v>215.64</v>
      </c>
      <c r="E4047" s="450">
        <v>2.38</v>
      </c>
      <c r="F4047" s="450">
        <v>218.02</v>
      </c>
      <c r="G4047" s="446">
        <v>9</v>
      </c>
    </row>
    <row r="4048" spans="1:7" ht="30">
      <c r="A4048" s="447" t="s">
        <v>8635</v>
      </c>
      <c r="B4048" s="448" t="s">
        <v>8931</v>
      </c>
      <c r="C4048" s="449" t="s">
        <v>106</v>
      </c>
      <c r="D4048" s="450">
        <v>216.37</v>
      </c>
      <c r="E4048" s="450">
        <v>2.4</v>
      </c>
      <c r="F4048" s="450">
        <v>218.77</v>
      </c>
      <c r="G4048" s="446">
        <v>9</v>
      </c>
    </row>
    <row r="4049" spans="1:7">
      <c r="A4049" s="447" t="s">
        <v>7797</v>
      </c>
      <c r="B4049" s="448" t="s">
        <v>7798</v>
      </c>
      <c r="C4049" s="449" t="s">
        <v>162</v>
      </c>
      <c r="D4049" s="450">
        <v>434.43</v>
      </c>
      <c r="E4049" s="450">
        <v>11.88</v>
      </c>
      <c r="F4049" s="450">
        <v>446.31</v>
      </c>
      <c r="G4049" s="446">
        <v>9</v>
      </c>
    </row>
    <row r="4050" spans="1:7">
      <c r="A4050" s="447" t="s">
        <v>7799</v>
      </c>
      <c r="B4050" s="448" t="s">
        <v>7800</v>
      </c>
      <c r="C4050" s="449"/>
      <c r="D4050" s="450"/>
      <c r="E4050" s="450"/>
      <c r="F4050" s="450"/>
      <c r="G4050" s="446">
        <v>5</v>
      </c>
    </row>
    <row r="4051" spans="1:7">
      <c r="A4051" s="447" t="s">
        <v>7801</v>
      </c>
      <c r="B4051" s="448" t="s">
        <v>7802</v>
      </c>
      <c r="C4051" s="449" t="s">
        <v>106</v>
      </c>
      <c r="D4051" s="450">
        <v>74.790000000000006</v>
      </c>
      <c r="E4051" s="450"/>
      <c r="F4051" s="450">
        <v>74.790000000000006</v>
      </c>
      <c r="G4051" s="446">
        <v>9</v>
      </c>
    </row>
    <row r="4052" spans="1:7">
      <c r="A4052" s="447" t="s">
        <v>7803</v>
      </c>
      <c r="B4052" s="448" t="s">
        <v>7804</v>
      </c>
      <c r="C4052" s="449" t="s">
        <v>106</v>
      </c>
      <c r="D4052" s="450">
        <v>40.72</v>
      </c>
      <c r="E4052" s="450"/>
      <c r="F4052" s="450">
        <v>40.72</v>
      </c>
      <c r="G4052" s="446">
        <v>9</v>
      </c>
    </row>
    <row r="4053" spans="1:7" ht="30">
      <c r="A4053" s="447" t="s">
        <v>7805</v>
      </c>
      <c r="B4053" s="448" t="s">
        <v>7806</v>
      </c>
      <c r="C4053" s="449" t="s">
        <v>106</v>
      </c>
      <c r="D4053" s="450">
        <v>171.05</v>
      </c>
      <c r="E4053" s="450"/>
      <c r="F4053" s="450">
        <v>171.05</v>
      </c>
      <c r="G4053" s="446">
        <v>9</v>
      </c>
    </row>
    <row r="4054" spans="1:7" ht="30">
      <c r="A4054" s="447" t="s">
        <v>7807</v>
      </c>
      <c r="B4054" s="448" t="s">
        <v>7808</v>
      </c>
      <c r="C4054" s="449" t="s">
        <v>106</v>
      </c>
      <c r="D4054" s="450">
        <v>213.81</v>
      </c>
      <c r="E4054" s="450"/>
      <c r="F4054" s="450">
        <v>213.81</v>
      </c>
      <c r="G4054" s="446">
        <v>9</v>
      </c>
    </row>
    <row r="4055" spans="1:7" ht="30">
      <c r="A4055" s="447" t="s">
        <v>7809</v>
      </c>
      <c r="B4055" s="448" t="s">
        <v>7810</v>
      </c>
      <c r="C4055" s="449" t="s">
        <v>106</v>
      </c>
      <c r="D4055" s="450">
        <v>72.27</v>
      </c>
      <c r="E4055" s="450"/>
      <c r="F4055" s="450">
        <v>72.27</v>
      </c>
      <c r="G4055" s="446">
        <v>9</v>
      </c>
    </row>
    <row r="4056" spans="1:7" ht="30">
      <c r="A4056" s="447" t="s">
        <v>7811</v>
      </c>
      <c r="B4056" s="448" t="s">
        <v>7812</v>
      </c>
      <c r="C4056" s="449" t="s">
        <v>106</v>
      </c>
      <c r="D4056" s="450">
        <v>114.93</v>
      </c>
      <c r="E4056" s="450"/>
      <c r="F4056" s="450">
        <v>114.93</v>
      </c>
      <c r="G4056" s="446">
        <v>9</v>
      </c>
    </row>
    <row r="4057" spans="1:7" ht="30">
      <c r="A4057" s="447" t="s">
        <v>7813</v>
      </c>
      <c r="B4057" s="448" t="s">
        <v>7814</v>
      </c>
      <c r="C4057" s="449" t="s">
        <v>106</v>
      </c>
      <c r="D4057" s="450">
        <v>121.26</v>
      </c>
      <c r="E4057" s="450"/>
      <c r="F4057" s="450">
        <v>121.26</v>
      </c>
      <c r="G4057" s="446">
        <v>9</v>
      </c>
    </row>
    <row r="4058" spans="1:7" ht="30">
      <c r="A4058" s="447" t="s">
        <v>7815</v>
      </c>
      <c r="B4058" s="448" t="s">
        <v>7816</v>
      </c>
      <c r="C4058" s="449" t="s">
        <v>106</v>
      </c>
      <c r="D4058" s="450">
        <v>204.98</v>
      </c>
      <c r="E4058" s="450"/>
      <c r="F4058" s="450">
        <v>204.98</v>
      </c>
      <c r="G4058" s="446">
        <v>9</v>
      </c>
    </row>
    <row r="4059" spans="1:7">
      <c r="A4059" s="447" t="s">
        <v>7817</v>
      </c>
      <c r="B4059" s="448" t="s">
        <v>7818</v>
      </c>
      <c r="C4059" s="449" t="s">
        <v>106</v>
      </c>
      <c r="D4059" s="450">
        <v>200.52</v>
      </c>
      <c r="E4059" s="450"/>
      <c r="F4059" s="450">
        <v>200.52</v>
      </c>
      <c r="G4059" s="446">
        <v>9</v>
      </c>
    </row>
    <row r="4060" spans="1:7" ht="30">
      <c r="A4060" s="447" t="s">
        <v>7819</v>
      </c>
      <c r="B4060" s="448" t="s">
        <v>7820</v>
      </c>
      <c r="C4060" s="449" t="s">
        <v>106</v>
      </c>
      <c r="D4060" s="450">
        <v>37.44</v>
      </c>
      <c r="E4060" s="450"/>
      <c r="F4060" s="450">
        <v>37.44</v>
      </c>
      <c r="G4060" s="446">
        <v>9</v>
      </c>
    </row>
    <row r="4061" spans="1:7">
      <c r="A4061" s="447" t="s">
        <v>7821</v>
      </c>
      <c r="B4061" s="448" t="s">
        <v>7822</v>
      </c>
      <c r="C4061" s="449"/>
      <c r="D4061" s="450"/>
      <c r="E4061" s="450"/>
      <c r="F4061" s="450"/>
      <c r="G4061" s="446">
        <v>5</v>
      </c>
    </row>
    <row r="4062" spans="1:7" ht="30">
      <c r="A4062" s="447" t="s">
        <v>7823</v>
      </c>
      <c r="B4062" s="448" t="s">
        <v>7824</v>
      </c>
      <c r="C4062" s="449" t="s">
        <v>106</v>
      </c>
      <c r="D4062" s="450">
        <v>1496.3</v>
      </c>
      <c r="E4062" s="450">
        <v>21.46</v>
      </c>
      <c r="F4062" s="450">
        <v>1517.76</v>
      </c>
      <c r="G4062" s="446">
        <v>9</v>
      </c>
    </row>
    <row r="4063" spans="1:7" ht="30">
      <c r="A4063" s="447" t="s">
        <v>7825</v>
      </c>
      <c r="B4063" s="448" t="s">
        <v>7826</v>
      </c>
      <c r="C4063" s="449" t="s">
        <v>106</v>
      </c>
      <c r="D4063" s="450">
        <v>1558.99</v>
      </c>
      <c r="E4063" s="450">
        <v>21.46</v>
      </c>
      <c r="F4063" s="450">
        <v>1580.45</v>
      </c>
      <c r="G4063" s="446">
        <v>9</v>
      </c>
    </row>
    <row r="4064" spans="1:7" ht="30">
      <c r="A4064" s="447" t="s">
        <v>7827</v>
      </c>
      <c r="B4064" s="448" t="s">
        <v>7828</v>
      </c>
      <c r="C4064" s="449" t="s">
        <v>106</v>
      </c>
      <c r="D4064" s="450">
        <v>1681.44</v>
      </c>
      <c r="E4064" s="450">
        <v>21.46</v>
      </c>
      <c r="F4064" s="450">
        <v>1702.9</v>
      </c>
      <c r="G4064" s="446">
        <v>9</v>
      </c>
    </row>
    <row r="4065" spans="1:7" ht="30">
      <c r="A4065" s="447" t="s">
        <v>7829</v>
      </c>
      <c r="B4065" s="448" t="s">
        <v>7830</v>
      </c>
      <c r="C4065" s="449" t="s">
        <v>106</v>
      </c>
      <c r="D4065" s="450">
        <v>1735.34</v>
      </c>
      <c r="E4065" s="450">
        <v>21.46</v>
      </c>
      <c r="F4065" s="450">
        <v>1756.8</v>
      </c>
      <c r="G4065" s="446">
        <v>9</v>
      </c>
    </row>
    <row r="4066" spans="1:7" ht="45">
      <c r="A4066" s="447" t="s">
        <v>7831</v>
      </c>
      <c r="B4066" s="448" t="s">
        <v>7832</v>
      </c>
      <c r="C4066" s="449" t="s">
        <v>106</v>
      </c>
      <c r="D4066" s="450">
        <v>2115.48</v>
      </c>
      <c r="E4066" s="450">
        <v>21.46</v>
      </c>
      <c r="F4066" s="450">
        <v>2136.94</v>
      </c>
      <c r="G4066" s="446">
        <v>9</v>
      </c>
    </row>
    <row r="4067" spans="1:7" ht="30">
      <c r="A4067" s="447" t="s">
        <v>7833</v>
      </c>
      <c r="B4067" s="448" t="s">
        <v>7834</v>
      </c>
      <c r="C4067" s="449" t="s">
        <v>106</v>
      </c>
      <c r="D4067" s="450">
        <v>1699.41</v>
      </c>
      <c r="E4067" s="450">
        <v>32.19</v>
      </c>
      <c r="F4067" s="450">
        <v>1731.6</v>
      </c>
      <c r="G4067" s="446">
        <v>9</v>
      </c>
    </row>
    <row r="4068" spans="1:7" ht="30">
      <c r="A4068" s="447" t="s">
        <v>7835</v>
      </c>
      <c r="B4068" s="448" t="s">
        <v>7836</v>
      </c>
      <c r="C4068" s="449" t="s">
        <v>106</v>
      </c>
      <c r="D4068" s="450">
        <v>1626.09</v>
      </c>
      <c r="E4068" s="450">
        <v>32.19</v>
      </c>
      <c r="F4068" s="450">
        <v>1658.28</v>
      </c>
      <c r="G4068" s="446">
        <v>9</v>
      </c>
    </row>
    <row r="4069" spans="1:7" ht="45">
      <c r="A4069" s="447" t="s">
        <v>7837</v>
      </c>
      <c r="B4069" s="448" t="s">
        <v>7838</v>
      </c>
      <c r="C4069" s="449" t="s">
        <v>106</v>
      </c>
      <c r="D4069" s="450">
        <v>1925.2</v>
      </c>
      <c r="E4069" s="450">
        <v>32.19</v>
      </c>
      <c r="F4069" s="450">
        <v>1957.39</v>
      </c>
      <c r="G4069" s="446">
        <v>9</v>
      </c>
    </row>
    <row r="4070" spans="1:7">
      <c r="A4070" s="447" t="s">
        <v>7839</v>
      </c>
      <c r="B4070" s="448" t="s">
        <v>7840</v>
      </c>
      <c r="C4070" s="449"/>
      <c r="D4070" s="450"/>
      <c r="E4070" s="450"/>
      <c r="F4070" s="450"/>
      <c r="G4070" s="446">
        <v>5</v>
      </c>
    </row>
    <row r="4071" spans="1:7" ht="30">
      <c r="A4071" s="447" t="s">
        <v>7841</v>
      </c>
      <c r="B4071" s="448" t="s">
        <v>8501</v>
      </c>
      <c r="C4071" s="449" t="s">
        <v>56</v>
      </c>
      <c r="D4071" s="450">
        <v>1150.9100000000001</v>
      </c>
      <c r="E4071" s="450">
        <v>93.71</v>
      </c>
      <c r="F4071" s="450">
        <v>1244.6199999999999</v>
      </c>
      <c r="G4071" s="446">
        <v>9</v>
      </c>
    </row>
    <row r="4072" spans="1:7" ht="30">
      <c r="A4072" s="447" t="s">
        <v>7842</v>
      </c>
      <c r="B4072" s="448" t="s">
        <v>7843</v>
      </c>
      <c r="C4072" s="449" t="s">
        <v>56</v>
      </c>
      <c r="D4072" s="450">
        <v>3302.35</v>
      </c>
      <c r="E4072" s="450">
        <v>93.71</v>
      </c>
      <c r="F4072" s="450">
        <v>3396.06</v>
      </c>
      <c r="G4072" s="446">
        <v>9</v>
      </c>
    </row>
    <row r="4073" spans="1:7">
      <c r="A4073" s="447" t="s">
        <v>7844</v>
      </c>
      <c r="B4073" s="448" t="s">
        <v>7845</v>
      </c>
      <c r="C4073" s="449" t="s">
        <v>56</v>
      </c>
      <c r="D4073" s="450">
        <v>5584.19</v>
      </c>
      <c r="E4073" s="450">
        <v>160.28</v>
      </c>
      <c r="F4073" s="450">
        <v>5744.47</v>
      </c>
      <c r="G4073" s="446">
        <v>9</v>
      </c>
    </row>
    <row r="4074" spans="1:7" ht="30">
      <c r="A4074" s="447" t="s">
        <v>7846</v>
      </c>
      <c r="B4074" s="448" t="s">
        <v>7847</v>
      </c>
      <c r="C4074" s="449" t="s">
        <v>56</v>
      </c>
      <c r="D4074" s="450">
        <v>5609.52</v>
      </c>
      <c r="E4074" s="450">
        <v>93.71</v>
      </c>
      <c r="F4074" s="450">
        <v>5703.23</v>
      </c>
      <c r="G4074" s="446">
        <v>9</v>
      </c>
    </row>
    <row r="4075" spans="1:7">
      <c r="A4075" s="447" t="s">
        <v>7848</v>
      </c>
      <c r="B4075" s="448" t="s">
        <v>7849</v>
      </c>
      <c r="C4075" s="449" t="s">
        <v>56</v>
      </c>
      <c r="D4075" s="450">
        <v>2775.3</v>
      </c>
      <c r="E4075" s="450">
        <v>58.34</v>
      </c>
      <c r="F4075" s="450">
        <v>2833.64</v>
      </c>
      <c r="G4075" s="446">
        <v>9</v>
      </c>
    </row>
    <row r="4076" spans="1:7" ht="30">
      <c r="A4076" s="447" t="s">
        <v>7850</v>
      </c>
      <c r="B4076" s="448" t="s">
        <v>8502</v>
      </c>
      <c r="C4076" s="449" t="s">
        <v>56</v>
      </c>
      <c r="D4076" s="450">
        <v>1879.51</v>
      </c>
      <c r="E4076" s="450">
        <v>93.71</v>
      </c>
      <c r="F4076" s="450">
        <v>1973.22</v>
      </c>
      <c r="G4076" s="446">
        <v>9</v>
      </c>
    </row>
    <row r="4077" spans="1:7">
      <c r="A4077" s="447" t="s">
        <v>7851</v>
      </c>
      <c r="B4077" s="448" t="s">
        <v>7852</v>
      </c>
      <c r="C4077" s="449" t="s">
        <v>56</v>
      </c>
      <c r="D4077" s="450">
        <v>2948.43</v>
      </c>
      <c r="E4077" s="450">
        <v>93.71</v>
      </c>
      <c r="F4077" s="450">
        <v>3042.14</v>
      </c>
      <c r="G4077" s="446">
        <v>9</v>
      </c>
    </row>
    <row r="4078" spans="1:7">
      <c r="A4078" s="447" t="s">
        <v>7853</v>
      </c>
      <c r="B4078" s="448" t="s">
        <v>7854</v>
      </c>
      <c r="C4078" s="449"/>
      <c r="D4078" s="450"/>
      <c r="E4078" s="450"/>
      <c r="F4078" s="450"/>
      <c r="G4078" s="446">
        <v>5</v>
      </c>
    </row>
    <row r="4079" spans="1:7">
      <c r="A4079" s="447" t="s">
        <v>7855</v>
      </c>
      <c r="B4079" s="448" t="s">
        <v>7856</v>
      </c>
      <c r="C4079" s="449" t="s">
        <v>56</v>
      </c>
      <c r="D4079" s="450">
        <v>423.47</v>
      </c>
      <c r="E4079" s="450">
        <v>19.73</v>
      </c>
      <c r="F4079" s="450">
        <v>443.2</v>
      </c>
      <c r="G4079" s="446">
        <v>9</v>
      </c>
    </row>
    <row r="4080" spans="1:7">
      <c r="A4080" s="447" t="s">
        <v>7857</v>
      </c>
      <c r="B4080" s="448" t="s">
        <v>7858</v>
      </c>
      <c r="C4080" s="449" t="s">
        <v>56</v>
      </c>
      <c r="D4080" s="450">
        <v>3659.44</v>
      </c>
      <c r="E4080" s="450">
        <v>43.85</v>
      </c>
      <c r="F4080" s="450">
        <v>3703.29</v>
      </c>
      <c r="G4080" s="446">
        <v>9</v>
      </c>
    </row>
    <row r="4081" spans="1:7">
      <c r="A4081" s="447" t="s">
        <v>7859</v>
      </c>
      <c r="B4081" s="448" t="s">
        <v>7860</v>
      </c>
      <c r="C4081" s="449" t="s">
        <v>56</v>
      </c>
      <c r="D4081" s="450">
        <v>1570.05</v>
      </c>
      <c r="E4081" s="450">
        <v>29.17</v>
      </c>
      <c r="F4081" s="450">
        <v>1599.22</v>
      </c>
      <c r="G4081" s="446">
        <v>9</v>
      </c>
    </row>
    <row r="4082" spans="1:7" ht="30">
      <c r="A4082" s="447" t="s">
        <v>7861</v>
      </c>
      <c r="B4082" s="448" t="s">
        <v>7862</v>
      </c>
      <c r="C4082" s="449" t="s">
        <v>56</v>
      </c>
      <c r="D4082" s="450">
        <v>3008.28</v>
      </c>
      <c r="E4082" s="450">
        <v>499.05</v>
      </c>
      <c r="F4082" s="450">
        <v>3507.33</v>
      </c>
      <c r="G4082" s="446">
        <v>9</v>
      </c>
    </row>
    <row r="4083" spans="1:7" ht="30">
      <c r="A4083" s="447" t="s">
        <v>7863</v>
      </c>
      <c r="B4083" s="448" t="s">
        <v>7864</v>
      </c>
      <c r="C4083" s="449" t="s">
        <v>56</v>
      </c>
      <c r="D4083" s="450">
        <v>8441.2999999999993</v>
      </c>
      <c r="E4083" s="450">
        <v>581.99</v>
      </c>
      <c r="F4083" s="450">
        <v>9023.2900000000009</v>
      </c>
      <c r="G4083" s="446">
        <v>9</v>
      </c>
    </row>
    <row r="4084" spans="1:7">
      <c r="A4084" s="447" t="s">
        <v>7865</v>
      </c>
      <c r="B4084" s="448" t="s">
        <v>7866</v>
      </c>
      <c r="C4084" s="449"/>
      <c r="D4084" s="450"/>
      <c r="E4084" s="450"/>
      <c r="F4084" s="450"/>
      <c r="G4084" s="446">
        <v>5</v>
      </c>
    </row>
    <row r="4085" spans="1:7">
      <c r="A4085" s="447" t="s">
        <v>7867</v>
      </c>
      <c r="B4085" s="448" t="s">
        <v>8932</v>
      </c>
      <c r="C4085" s="449" t="s">
        <v>56</v>
      </c>
      <c r="D4085" s="450">
        <v>121.82</v>
      </c>
      <c r="E4085" s="450">
        <v>9.5</v>
      </c>
      <c r="F4085" s="450">
        <v>131.32</v>
      </c>
      <c r="G4085" s="446">
        <v>9</v>
      </c>
    </row>
    <row r="4086" spans="1:7" ht="30">
      <c r="A4086" s="447" t="s">
        <v>7869</v>
      </c>
      <c r="B4086" s="448" t="s">
        <v>8933</v>
      </c>
      <c r="C4086" s="449" t="s">
        <v>56</v>
      </c>
      <c r="D4086" s="450">
        <v>43.89</v>
      </c>
      <c r="E4086" s="450">
        <v>7.13</v>
      </c>
      <c r="F4086" s="450">
        <v>51.02</v>
      </c>
      <c r="G4086" s="446">
        <v>9</v>
      </c>
    </row>
    <row r="4087" spans="1:7">
      <c r="A4087" s="447" t="s">
        <v>7871</v>
      </c>
      <c r="B4087" s="448" t="s">
        <v>7872</v>
      </c>
      <c r="C4087" s="449" t="s">
        <v>56</v>
      </c>
      <c r="D4087" s="450">
        <v>17.600000000000001</v>
      </c>
      <c r="E4087" s="450">
        <v>7.13</v>
      </c>
      <c r="F4087" s="450">
        <v>24.73</v>
      </c>
      <c r="G4087" s="446">
        <v>9</v>
      </c>
    </row>
    <row r="4088" spans="1:7">
      <c r="A4088" s="447" t="s">
        <v>7873</v>
      </c>
      <c r="B4088" s="448" t="s">
        <v>7874</v>
      </c>
      <c r="C4088" s="449" t="s">
        <v>56</v>
      </c>
      <c r="D4088" s="450">
        <v>14.86</v>
      </c>
      <c r="E4088" s="450">
        <v>7.13</v>
      </c>
      <c r="F4088" s="450">
        <v>21.99</v>
      </c>
      <c r="G4088" s="446">
        <v>9</v>
      </c>
    </row>
    <row r="4089" spans="1:7">
      <c r="A4089" s="447" t="s">
        <v>7875</v>
      </c>
      <c r="B4089" s="448" t="s">
        <v>7876</v>
      </c>
      <c r="C4089" s="449" t="s">
        <v>56</v>
      </c>
      <c r="D4089" s="450">
        <v>28.22</v>
      </c>
      <c r="E4089" s="450">
        <v>7.13</v>
      </c>
      <c r="F4089" s="450">
        <v>35.35</v>
      </c>
      <c r="G4089" s="446">
        <v>9</v>
      </c>
    </row>
    <row r="4090" spans="1:7">
      <c r="A4090" s="447" t="s">
        <v>7877</v>
      </c>
      <c r="B4090" s="448" t="s">
        <v>7878</v>
      </c>
      <c r="C4090" s="449" t="s">
        <v>56</v>
      </c>
      <c r="D4090" s="450">
        <v>22.22</v>
      </c>
      <c r="E4090" s="450">
        <v>7.13</v>
      </c>
      <c r="F4090" s="450">
        <v>29.35</v>
      </c>
      <c r="G4090" s="446">
        <v>9</v>
      </c>
    </row>
    <row r="4091" spans="1:7">
      <c r="A4091" s="447" t="s">
        <v>7879</v>
      </c>
      <c r="B4091" s="448" t="s">
        <v>7880</v>
      </c>
      <c r="C4091" s="449" t="s">
        <v>56</v>
      </c>
      <c r="D4091" s="450">
        <v>73.239999999999995</v>
      </c>
      <c r="E4091" s="450">
        <v>7.97</v>
      </c>
      <c r="F4091" s="450">
        <v>81.209999999999994</v>
      </c>
      <c r="G4091" s="446">
        <v>9</v>
      </c>
    </row>
    <row r="4092" spans="1:7">
      <c r="A4092" s="447" t="s">
        <v>7881</v>
      </c>
      <c r="B4092" s="448" t="s">
        <v>7882</v>
      </c>
      <c r="C4092" s="449" t="s">
        <v>56</v>
      </c>
      <c r="D4092" s="450">
        <v>71.790000000000006</v>
      </c>
      <c r="E4092" s="450">
        <v>7.97</v>
      </c>
      <c r="F4092" s="450">
        <v>79.760000000000005</v>
      </c>
      <c r="G4092" s="446">
        <v>9</v>
      </c>
    </row>
    <row r="4093" spans="1:7">
      <c r="A4093" s="447" t="s">
        <v>8934</v>
      </c>
      <c r="B4093" s="448" t="s">
        <v>8935</v>
      </c>
      <c r="C4093" s="449" t="s">
        <v>56</v>
      </c>
      <c r="D4093" s="450">
        <v>54.9</v>
      </c>
      <c r="E4093" s="450">
        <v>7.13</v>
      </c>
      <c r="F4093" s="450">
        <v>62.03</v>
      </c>
      <c r="G4093" s="446">
        <v>9</v>
      </c>
    </row>
    <row r="4094" spans="1:7">
      <c r="A4094" s="447" t="s">
        <v>8936</v>
      </c>
      <c r="B4094" s="448" t="s">
        <v>8937</v>
      </c>
      <c r="C4094" s="449" t="s">
        <v>56</v>
      </c>
      <c r="D4094" s="450">
        <v>33.07</v>
      </c>
      <c r="E4094" s="450">
        <v>7.13</v>
      </c>
      <c r="F4094" s="450">
        <v>40.200000000000003</v>
      </c>
      <c r="G4094" s="446">
        <v>9</v>
      </c>
    </row>
    <row r="4095" spans="1:7">
      <c r="A4095" s="447" t="s">
        <v>8938</v>
      </c>
      <c r="B4095" s="448" t="s">
        <v>8939</v>
      </c>
      <c r="C4095" s="449" t="s">
        <v>56</v>
      </c>
      <c r="D4095" s="450">
        <v>40.18</v>
      </c>
      <c r="E4095" s="450">
        <v>7.13</v>
      </c>
      <c r="F4095" s="450">
        <v>47.31</v>
      </c>
      <c r="G4095" s="446">
        <v>9</v>
      </c>
    </row>
    <row r="4096" spans="1:7">
      <c r="A4096" s="447" t="s">
        <v>8940</v>
      </c>
      <c r="B4096" s="448" t="s">
        <v>8941</v>
      </c>
      <c r="C4096" s="449" t="s">
        <v>56</v>
      </c>
      <c r="D4096" s="450">
        <v>40.18</v>
      </c>
      <c r="E4096" s="450">
        <v>7.13</v>
      </c>
      <c r="F4096" s="450">
        <v>47.31</v>
      </c>
      <c r="G4096" s="446">
        <v>9</v>
      </c>
    </row>
    <row r="4097" spans="1:7">
      <c r="A4097" s="447" t="s">
        <v>8942</v>
      </c>
      <c r="B4097" s="448" t="s">
        <v>8943</v>
      </c>
      <c r="C4097" s="449" t="s">
        <v>56</v>
      </c>
      <c r="D4097" s="450">
        <v>56.27</v>
      </c>
      <c r="E4097" s="450">
        <v>7.97</v>
      </c>
      <c r="F4097" s="450">
        <v>64.239999999999995</v>
      </c>
      <c r="G4097" s="446">
        <v>9</v>
      </c>
    </row>
    <row r="4098" spans="1:7">
      <c r="A4098" s="447" t="s">
        <v>8944</v>
      </c>
      <c r="B4098" s="448" t="s">
        <v>8945</v>
      </c>
      <c r="C4098" s="449" t="s">
        <v>56</v>
      </c>
      <c r="D4098" s="450">
        <v>54.31</v>
      </c>
      <c r="E4098" s="450">
        <v>7.97</v>
      </c>
      <c r="F4098" s="450">
        <v>62.28</v>
      </c>
      <c r="G4098" s="446">
        <v>9</v>
      </c>
    </row>
    <row r="4099" spans="1:7">
      <c r="A4099" s="447" t="s">
        <v>8946</v>
      </c>
      <c r="B4099" s="448" t="s">
        <v>8947</v>
      </c>
      <c r="C4099" s="449"/>
      <c r="D4099" s="450"/>
      <c r="E4099" s="450"/>
      <c r="F4099" s="450"/>
      <c r="G4099" s="446">
        <v>5</v>
      </c>
    </row>
    <row r="4100" spans="1:7" ht="45">
      <c r="A4100" s="447" t="s">
        <v>8948</v>
      </c>
      <c r="B4100" s="448" t="s">
        <v>8949</v>
      </c>
      <c r="C4100" s="449" t="s">
        <v>106</v>
      </c>
      <c r="D4100" s="450">
        <v>342.16</v>
      </c>
      <c r="E4100" s="450">
        <v>11.37</v>
      </c>
      <c r="F4100" s="450">
        <v>353.53</v>
      </c>
      <c r="G4100" s="446">
        <v>9</v>
      </c>
    </row>
    <row r="4101" spans="1:7" ht="45">
      <c r="A4101" s="447" t="s">
        <v>8950</v>
      </c>
      <c r="B4101" s="448" t="s">
        <v>8951</v>
      </c>
      <c r="C4101" s="449" t="s">
        <v>106</v>
      </c>
      <c r="D4101" s="450">
        <v>249.91</v>
      </c>
      <c r="E4101" s="450">
        <v>10.49</v>
      </c>
      <c r="F4101" s="450">
        <v>260.39999999999998</v>
      </c>
      <c r="G4101" s="446">
        <v>9</v>
      </c>
    </row>
    <row r="4102" spans="1:7" ht="45">
      <c r="A4102" s="447" t="s">
        <v>8952</v>
      </c>
      <c r="B4102" s="448" t="s">
        <v>8953</v>
      </c>
      <c r="C4102" s="449" t="s">
        <v>106</v>
      </c>
      <c r="D4102" s="450">
        <v>251.57</v>
      </c>
      <c r="E4102" s="450">
        <v>10.56</v>
      </c>
      <c r="F4102" s="450">
        <v>262.13</v>
      </c>
      <c r="G4102" s="446">
        <v>9</v>
      </c>
    </row>
    <row r="4103" spans="1:7" ht="30">
      <c r="A4103" s="447" t="s">
        <v>8954</v>
      </c>
      <c r="B4103" s="448" t="s">
        <v>8955</v>
      </c>
      <c r="C4103" s="449" t="s">
        <v>151</v>
      </c>
      <c r="D4103" s="450">
        <v>8.35</v>
      </c>
      <c r="E4103" s="450">
        <v>1.83</v>
      </c>
      <c r="F4103" s="450">
        <v>10.18</v>
      </c>
      <c r="G4103" s="446">
        <v>9</v>
      </c>
    </row>
    <row r="4104" spans="1:7" ht="30">
      <c r="A4104" s="447" t="s">
        <v>8956</v>
      </c>
      <c r="B4104" s="448" t="s">
        <v>8957</v>
      </c>
      <c r="C4104" s="449" t="s">
        <v>8958</v>
      </c>
      <c r="D4104" s="450">
        <v>570.46</v>
      </c>
      <c r="E4104" s="450">
        <v>1125.1199999999999</v>
      </c>
      <c r="F4104" s="450">
        <v>1695.58</v>
      </c>
      <c r="G4104" s="446">
        <v>9</v>
      </c>
    </row>
    <row r="4105" spans="1:7">
      <c r="A4105" s="447" t="s">
        <v>7883</v>
      </c>
      <c r="B4105" s="448" t="s">
        <v>7884</v>
      </c>
      <c r="C4105" s="449"/>
      <c r="D4105" s="450"/>
      <c r="E4105" s="450"/>
      <c r="F4105" s="450"/>
      <c r="G4105" s="446">
        <v>2</v>
      </c>
    </row>
    <row r="4106" spans="1:7">
      <c r="A4106" s="447" t="s">
        <v>7885</v>
      </c>
      <c r="B4106" s="448" t="s">
        <v>7886</v>
      </c>
      <c r="C4106" s="449"/>
      <c r="D4106" s="450"/>
      <c r="E4106" s="450"/>
      <c r="F4106" s="450"/>
      <c r="G4106" s="446">
        <v>5</v>
      </c>
    </row>
    <row r="4107" spans="1:7">
      <c r="A4107" s="447" t="s">
        <v>7887</v>
      </c>
      <c r="B4107" s="448" t="s">
        <v>7888</v>
      </c>
      <c r="C4107" s="449" t="s">
        <v>106</v>
      </c>
      <c r="D4107" s="450">
        <v>11905.11</v>
      </c>
      <c r="E4107" s="450">
        <v>74.8</v>
      </c>
      <c r="F4107" s="450">
        <v>11979.91</v>
      </c>
      <c r="G4107" s="446">
        <v>9</v>
      </c>
    </row>
    <row r="4108" spans="1:7">
      <c r="A4108" s="447" t="s">
        <v>7889</v>
      </c>
      <c r="B4108" s="448" t="s">
        <v>7890</v>
      </c>
      <c r="C4108" s="449" t="s">
        <v>106</v>
      </c>
      <c r="D4108" s="450">
        <v>341.76</v>
      </c>
      <c r="E4108" s="450">
        <v>74.8</v>
      </c>
      <c r="F4108" s="450">
        <v>416.56</v>
      </c>
      <c r="G4108" s="446">
        <v>9</v>
      </c>
    </row>
    <row r="4109" spans="1:7">
      <c r="A4109" s="447" t="s">
        <v>7891</v>
      </c>
      <c r="B4109" s="448" t="s">
        <v>7892</v>
      </c>
      <c r="C4109" s="449" t="s">
        <v>106</v>
      </c>
      <c r="D4109" s="450">
        <v>3815.33</v>
      </c>
      <c r="E4109" s="450">
        <v>74.8</v>
      </c>
      <c r="F4109" s="450">
        <v>3890.13</v>
      </c>
      <c r="G4109" s="446">
        <v>9</v>
      </c>
    </row>
    <row r="4110" spans="1:7" ht="45">
      <c r="A4110" s="447" t="s">
        <v>7893</v>
      </c>
      <c r="B4110" s="448" t="s">
        <v>7894</v>
      </c>
      <c r="C4110" s="449" t="s">
        <v>56</v>
      </c>
      <c r="D4110" s="450">
        <v>10.99</v>
      </c>
      <c r="E4110" s="450">
        <v>5.42</v>
      </c>
      <c r="F4110" s="450">
        <v>16.41</v>
      </c>
      <c r="G4110" s="446">
        <v>9</v>
      </c>
    </row>
    <row r="4111" spans="1:7" ht="45">
      <c r="A4111" s="447" t="s">
        <v>7895</v>
      </c>
      <c r="B4111" s="448" t="s">
        <v>7896</v>
      </c>
      <c r="C4111" s="449" t="s">
        <v>56</v>
      </c>
      <c r="D4111" s="450">
        <v>7.35</v>
      </c>
      <c r="E4111" s="450">
        <v>5.42</v>
      </c>
      <c r="F4111" s="450">
        <v>12.77</v>
      </c>
      <c r="G4111" s="446">
        <v>9</v>
      </c>
    </row>
    <row r="4112" spans="1:7" ht="45">
      <c r="A4112" s="447" t="s">
        <v>7897</v>
      </c>
      <c r="B4112" s="448" t="s">
        <v>7898</v>
      </c>
      <c r="C4112" s="449" t="s">
        <v>56</v>
      </c>
      <c r="D4112" s="450">
        <v>6.88</v>
      </c>
      <c r="E4112" s="450">
        <v>5.42</v>
      </c>
      <c r="F4112" s="450">
        <v>12.3</v>
      </c>
      <c r="G4112" s="446">
        <v>9</v>
      </c>
    </row>
    <row r="4113" spans="1:7" ht="30">
      <c r="A4113" s="447" t="s">
        <v>7899</v>
      </c>
      <c r="B4113" s="448" t="s">
        <v>7900</v>
      </c>
      <c r="C4113" s="449" t="s">
        <v>56</v>
      </c>
      <c r="D4113" s="450">
        <v>6.07</v>
      </c>
      <c r="E4113" s="450">
        <v>5.42</v>
      </c>
      <c r="F4113" s="450">
        <v>11.49</v>
      </c>
      <c r="G4113" s="446">
        <v>9</v>
      </c>
    </row>
    <row r="4114" spans="1:7">
      <c r="A4114" s="447" t="s">
        <v>7901</v>
      </c>
      <c r="B4114" s="448" t="s">
        <v>7902</v>
      </c>
      <c r="C4114" s="449" t="s">
        <v>56</v>
      </c>
      <c r="D4114" s="450">
        <v>16.36</v>
      </c>
      <c r="E4114" s="450">
        <v>5.42</v>
      </c>
      <c r="F4114" s="450">
        <v>21.78</v>
      </c>
      <c r="G4114" s="446">
        <v>9</v>
      </c>
    </row>
    <row r="4115" spans="1:7" ht="30">
      <c r="A4115" s="447" t="s">
        <v>7903</v>
      </c>
      <c r="B4115" s="448" t="s">
        <v>7904</v>
      </c>
      <c r="C4115" s="449" t="s">
        <v>56</v>
      </c>
      <c r="D4115" s="450">
        <v>5.94</v>
      </c>
      <c r="E4115" s="450">
        <v>5.42</v>
      </c>
      <c r="F4115" s="450">
        <v>11.36</v>
      </c>
      <c r="G4115" s="446">
        <v>9</v>
      </c>
    </row>
    <row r="4116" spans="1:7">
      <c r="A4116" s="447" t="s">
        <v>7905</v>
      </c>
      <c r="B4116" s="448" t="s">
        <v>7906</v>
      </c>
      <c r="C4116" s="449" t="s">
        <v>56</v>
      </c>
      <c r="D4116" s="450">
        <v>215.9</v>
      </c>
      <c r="E4116" s="450">
        <v>3.08</v>
      </c>
      <c r="F4116" s="450">
        <v>218.98</v>
      </c>
      <c r="G4116" s="446">
        <v>9</v>
      </c>
    </row>
    <row r="4117" spans="1:7">
      <c r="A4117" s="447" t="s">
        <v>7907</v>
      </c>
      <c r="B4117" s="448" t="s">
        <v>7908</v>
      </c>
      <c r="C4117" s="449"/>
      <c r="D4117" s="450"/>
      <c r="E4117" s="450"/>
      <c r="F4117" s="450"/>
      <c r="G4117" s="446">
        <v>5</v>
      </c>
    </row>
    <row r="4118" spans="1:7">
      <c r="A4118" s="447" t="s">
        <v>7909</v>
      </c>
      <c r="B4118" s="448" t="s">
        <v>7910</v>
      </c>
      <c r="C4118" s="449" t="s">
        <v>56</v>
      </c>
      <c r="D4118" s="450">
        <v>10.75</v>
      </c>
      <c r="E4118" s="450">
        <v>47.3</v>
      </c>
      <c r="F4118" s="450">
        <v>58.05</v>
      </c>
      <c r="G4118" s="446">
        <v>9</v>
      </c>
    </row>
    <row r="4119" spans="1:7">
      <c r="A4119" s="447" t="s">
        <v>7911</v>
      </c>
      <c r="B4119" s="448" t="s">
        <v>7912</v>
      </c>
      <c r="C4119" s="449"/>
      <c r="D4119" s="450"/>
      <c r="E4119" s="450"/>
      <c r="F4119" s="450"/>
      <c r="G4119" s="446">
        <v>5</v>
      </c>
    </row>
    <row r="4120" spans="1:7" ht="45">
      <c r="A4120" s="447" t="s">
        <v>7913</v>
      </c>
      <c r="B4120" s="448" t="s">
        <v>7914</v>
      </c>
      <c r="C4120" s="449" t="s">
        <v>56</v>
      </c>
      <c r="D4120" s="450">
        <v>95.71</v>
      </c>
      <c r="E4120" s="450">
        <v>6.36</v>
      </c>
      <c r="F4120" s="450">
        <v>102.07</v>
      </c>
      <c r="G4120" s="446">
        <v>9</v>
      </c>
    </row>
    <row r="4121" spans="1:7" ht="45">
      <c r="A4121" s="447" t="s">
        <v>7915</v>
      </c>
      <c r="B4121" s="448" t="s">
        <v>7916</v>
      </c>
      <c r="C4121" s="449" t="s">
        <v>56</v>
      </c>
      <c r="D4121" s="450">
        <v>34.81</v>
      </c>
      <c r="E4121" s="450">
        <v>1.31</v>
      </c>
      <c r="F4121" s="450">
        <v>36.119999999999997</v>
      </c>
      <c r="G4121" s="446">
        <v>9</v>
      </c>
    </row>
    <row r="4122" spans="1:7" ht="30">
      <c r="A4122" s="447" t="s">
        <v>21</v>
      </c>
      <c r="B4122" s="448" t="s">
        <v>7917</v>
      </c>
      <c r="C4122" s="449" t="s">
        <v>106</v>
      </c>
      <c r="D4122" s="450">
        <v>68.95</v>
      </c>
      <c r="E4122" s="450"/>
      <c r="F4122" s="450">
        <v>68.95</v>
      </c>
      <c r="G4122" s="446">
        <v>9</v>
      </c>
    </row>
    <row r="4123" spans="1:7">
      <c r="A4123" s="447" t="s">
        <v>20</v>
      </c>
      <c r="B4123" s="448" t="s">
        <v>1</v>
      </c>
      <c r="C4123" s="449" t="s">
        <v>593</v>
      </c>
      <c r="D4123" s="450">
        <v>27.39</v>
      </c>
      <c r="E4123" s="450"/>
      <c r="F4123" s="450">
        <v>27.39</v>
      </c>
      <c r="G4123" s="446">
        <v>9</v>
      </c>
    </row>
    <row r="4124" spans="1:7">
      <c r="A4124" s="447" t="s">
        <v>7918</v>
      </c>
      <c r="B4124" s="448" t="s">
        <v>7919</v>
      </c>
      <c r="C4124" s="449"/>
      <c r="D4124" s="450"/>
      <c r="E4124" s="450"/>
      <c r="F4124" s="450"/>
      <c r="G4124" s="446">
        <v>2</v>
      </c>
    </row>
    <row r="4125" spans="1:7">
      <c r="A4125" s="447" t="s">
        <v>7920</v>
      </c>
      <c r="B4125" s="448" t="s">
        <v>7921</v>
      </c>
      <c r="C4125" s="449"/>
      <c r="D4125" s="450"/>
      <c r="E4125" s="450"/>
      <c r="F4125" s="450"/>
      <c r="G4125" s="446">
        <v>5</v>
      </c>
    </row>
    <row r="4126" spans="1:7" ht="30">
      <c r="A4126" s="447" t="s">
        <v>7922</v>
      </c>
      <c r="B4126" s="448" t="s">
        <v>7923</v>
      </c>
      <c r="C4126" s="449" t="s">
        <v>56</v>
      </c>
      <c r="D4126" s="450">
        <v>695.04</v>
      </c>
      <c r="E4126" s="450"/>
      <c r="F4126" s="450">
        <v>695.04</v>
      </c>
      <c r="G4126" s="446">
        <v>9</v>
      </c>
    </row>
  </sheetData>
  <mergeCells count="4">
    <mergeCell ref="B1:F1"/>
    <mergeCell ref="A2:F2"/>
    <mergeCell ref="A3:F3"/>
    <mergeCell ref="A4:F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ORÇAMENTO</vt:lpstr>
      <vt:lpstr>MEMORIAL DE CÁLCULO</vt:lpstr>
      <vt:lpstr>CRONOGRAMAFF</vt:lpstr>
      <vt:lpstr>CDHU</vt:lpstr>
      <vt:lpstr>CDHU186</vt:lpstr>
      <vt:lpstr>CDHU188</vt:lpstr>
      <vt:lpstr>CDHU189</vt:lpstr>
      <vt:lpstr>CRONOGRAMAFF!Area_de_impressao</vt:lpstr>
      <vt:lpstr>'MEMORIAL DE CÁLCULO'!Area_de_impressao</vt:lpstr>
      <vt:lpstr>ORÇAMENTO!Area_de_impressao</vt:lpstr>
      <vt:lpstr>CRONOGRAMAFF!Titulos_de_impressao</vt:lpstr>
      <vt:lpstr>'MEMORIAL DE CÁLCULO'!Titulos_de_impressao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Relatório de Serviços</dc:title>
  <dc:creator>Crystal Decisions</dc:creator>
  <dc:description>Powered by Crystal</dc:description>
  <cp:lastModifiedBy>Cliente</cp:lastModifiedBy>
  <cp:lastPrinted>2023-05-09T11:41:31Z</cp:lastPrinted>
  <dcterms:created xsi:type="dcterms:W3CDTF">2015-07-30T12:49:07Z</dcterms:created>
  <dcterms:modified xsi:type="dcterms:W3CDTF">2023-05-09T12:10:38Z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01734361CD07C3C85B968AA4B2781C480C6F43D1F40327C3705EC1E31BD50C03C72457AD937C6B6CC815CCD835A48DA4FD99A92F9B5E4B165B4EA666466FBD2DC48549BA47463E2D86A7EBAD5FDD7AFA7CB578F90FD9F699D3B657D8277F36E2830F4D167946395973093C66107E2FBB27AAE94A5B8EABE0F22D492FBB6E2E1</vt:lpwstr>
  </property>
  <property fmtid="{D5CDD505-2E9C-101B-9397-08002B2CF9AE}" pid="3" name="Business Objects Context Information1">
    <vt:lpwstr>EB4BC7D1589F955A346850F82C97A48EE99B35E0EFC96FF53090F644FCF2AA2C43ABE97D477974A04FAE1B72B983436D1B5DDE7913A75B371F7D5EF0A919C3F77C2077A9A7D5231A87D02310242E42FA82B7C034088FBECE8B2BEA48871FC140A01784907A59AD9C8B6FBBF94A2F6F4803F7640DDC704D1FAA68733DAB13FC0</vt:lpwstr>
  </property>
  <property fmtid="{D5CDD505-2E9C-101B-9397-08002B2CF9AE}" pid="4" name="Business Objects Context Information2">
    <vt:lpwstr>A1BCFC91F8CA8142B42D02913D64B0D91F2C2A2F2B3D33D6AE07C0E11FD864C1EE73C06B6B919E156809B7268560EEB7183526849A3A446B1F1904A666CC103399CABEF1C72A4D4827F5AF6EDF3A9224C7748FB0B29256E5950F24225DEAFB5AB7363DBAD0B0BA1762A370EFBFD5AF088AB5A98A26DA3E415DF668FCCAB9E67</vt:lpwstr>
  </property>
  <property fmtid="{D5CDD505-2E9C-101B-9397-08002B2CF9AE}" pid="5" name="Business Objects Context Information3">
    <vt:lpwstr>047E6D1E77DE7324BE3A2A4582E529F43BB632D61D1533934D1F8A059DD5F163AED64EE3E2562A401D8E7B686DD0D7CC9BDCCF42997C2B3734A1E8A86C32E70B4CA255ABEF7AE802B7AF4C2C3BCE55D50BCEB8FFC6755578E546B9ADD395B12EB366F6921CD84D9AEC827485D145577010BF4E89C6833A6E828C28745132D1F</vt:lpwstr>
  </property>
  <property fmtid="{D5CDD505-2E9C-101B-9397-08002B2CF9AE}" pid="6" name="Business Objects Context Information4">
    <vt:lpwstr>F1870DA2EC011ABF11887B585B619AC668AEA809FEB2EF286D503D0D80B8D80E44D853E1519C0B936ACF4084E850AC16528DAB5B3E119FD185B66A44E958D0C7D0CC037A733C9DACF8E28FAF05F77CD741264DBCAFF05FFD9746D829E8DA5B21931837FCDF6E1354AF94D0E3A0F8446A899B06AADCEBF5C0CD1DEB4FA5A0595</vt:lpwstr>
  </property>
  <property fmtid="{D5CDD505-2E9C-101B-9397-08002B2CF9AE}" pid="7" name="Business Objects Context Information5">
    <vt:lpwstr>BFE49F1E39FE461BCEA68939E2DC1C29CBE17ABDEAAF9FD766966DC7669DD8FAC902646EE074F96BFB629D6CE04C2BC9F25FB2552DDFD117402FB7547CD9B565B9DA17C11B11189A7250AC865C492847BD63656</vt:lpwstr>
  </property>
</Properties>
</file>